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8.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codeName="ThisWorkbook" hidePivotFieldList="1"/>
  <mc:AlternateContent xmlns:mc="http://schemas.openxmlformats.org/markup-compatibility/2006">
    <mc:Choice Requires="x15">
      <x15ac:absPath xmlns:x15ac="http://schemas.microsoft.com/office/spreadsheetml/2010/11/ac" url="C:\Users\arcec\Desktop\VARIOS\Nube\Firma de EEFF - Formato PDF - Auditoria Externa\2\"/>
    </mc:Choice>
  </mc:AlternateContent>
  <xr:revisionPtr revIDLastSave="0" documentId="8_{170EC0CC-35D6-4748-8BCC-B5F6C692445F}" xr6:coauthVersionLast="47" xr6:coauthVersionMax="47" xr10:uidLastSave="{00000000-0000-0000-0000-000000000000}"/>
  <bookViews>
    <workbookView xWindow="-108" yWindow="-108" windowWidth="23256" windowHeight="12456" tabRatio="594" activeTab="1" xr2:uid="{00000000-000D-0000-FFFF-FFFF00000000}"/>
  </bookViews>
  <sheets>
    <sheet name="Índice" sheetId="1" r:id="rId1"/>
    <sheet name="Información general" sheetId="2" r:id="rId2"/>
    <sheet name="Balance General" sheetId="20" r:id="rId3"/>
    <sheet name="Estado de Resultados" sheetId="6" r:id="rId4"/>
    <sheet name="Flujo de Efectivo" sheetId="21" r:id="rId5"/>
    <sheet name="Variación Patrimonio Neto" sheetId="23" r:id="rId6"/>
    <sheet name="Notas 1 a Nota 4" sheetId="10" r:id="rId7"/>
    <sheet name="Nota 5 - Inc. 5.e" sheetId="12" r:id="rId8"/>
    <sheet name="Control de Activos " sheetId="36" state="hidden" r:id="rId9"/>
    <sheet name="Clasificación" sheetId="4" state="hidden" r:id="rId10"/>
    <sheet name="Nota 5 - Inc. 5.a a 5.d" sheetId="24" r:id="rId11"/>
    <sheet name="Intereses" sheetId="37" state="hidden" r:id="rId12"/>
    <sheet name="Nota 5 - Inc. 5.f a 5.t" sheetId="13" r:id="rId13"/>
    <sheet name="Nota 6 a Nota 12" sheetId="14" r:id="rId14"/>
  </sheets>
  <definedNames>
    <definedName name="\a" localSheetId="10">#REF!</definedName>
    <definedName name="\a" localSheetId="5">#REF!</definedName>
    <definedName name="\a">#REF!</definedName>
    <definedName name="_____DAT23">#REF!</definedName>
    <definedName name="_____DAT24">#REF!</definedName>
    <definedName name="____DAT23">#REF!</definedName>
    <definedName name="____DAT24">#REF!</definedName>
    <definedName name="___DAT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2">#REF!</definedName>
    <definedName name="___DAT23">#REF!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 localSheetId="5">#REF!</definedName>
    <definedName name="__DAT23">#REF!</definedName>
    <definedName name="__DAT24" localSheetId="5">#REF!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RSE1">#REF!</definedName>
    <definedName name="__RSE2">#REF!</definedName>
    <definedName name="_DAT1">#REF!</definedName>
    <definedName name="_DAT12">#REF!</definedName>
    <definedName name="_DAT13" localSheetId="5">#REF!</definedName>
    <definedName name="_DAT13">#REF!</definedName>
    <definedName name="_DAT14" localSheetId="5">#REF!</definedName>
    <definedName name="_DAT14">#REF!</definedName>
    <definedName name="_DAT15">#REF!</definedName>
    <definedName name="_DAT16">#REF!</definedName>
    <definedName name="_DAT17" localSheetId="5">#REF!</definedName>
    <definedName name="_DAT17">#REF!</definedName>
    <definedName name="_DAT18" localSheetId="5">#REF!</definedName>
    <definedName name="_DAT18">#REF!</definedName>
    <definedName name="_DAT19" localSheetId="5">#REF!</definedName>
    <definedName name="_DAT19">#REF!</definedName>
    <definedName name="_DAT2">#REF!</definedName>
    <definedName name="_DAT20" localSheetId="5">#REF!</definedName>
    <definedName name="_DAT20">#REF!</definedName>
    <definedName name="_DAT22" localSheetId="5">#REF!</definedName>
    <definedName name="_DAT22">#REF!</definedName>
    <definedName name="_DAT23" localSheetId="5">#REF!</definedName>
    <definedName name="_DAT23">#REF!</definedName>
    <definedName name="_DAT24" localSheetId="5">#REF!</definedName>
    <definedName name="_DAT24">#REF!</definedName>
    <definedName name="_DAT3" localSheetId="5">#REF!</definedName>
    <definedName name="_DAT3">#REF!</definedName>
    <definedName name="_DAT4" localSheetId="5">#REF!</definedName>
    <definedName name="_DAT4">#REF!</definedName>
    <definedName name="_DAT5" localSheetId="5">#REF!</definedName>
    <definedName name="_DAT5">#REF!</definedName>
    <definedName name="_DAT6">#REF!</definedName>
    <definedName name="_DAT7">#REF!</definedName>
    <definedName name="_DAT8">#REF!</definedName>
    <definedName name="_xlnm._FilterDatabase" localSheetId="9" hidden="1">Clasificación!$A$4:$K$1665</definedName>
    <definedName name="_xlnm._FilterDatabase" localSheetId="8" hidden="1">'Control de Activos '!$B$1:$E$32</definedName>
    <definedName name="_xlnm._FilterDatabase" localSheetId="7" hidden="1">'Nota 5 - Inc. 5.e'!$C$16:$K$162</definedName>
    <definedName name="_Key1" localSheetId="5" hidden="1">#REF!</definedName>
    <definedName name="_Key1" hidden="1">#REF!</definedName>
    <definedName name="_Key2" localSheetId="5" hidden="1">#REF!</definedName>
    <definedName name="_Key2" hidden="1">#REF!</definedName>
    <definedName name="_Order1" hidden="1">255</definedName>
    <definedName name="_Order2" hidden="1">255</definedName>
    <definedName name="_Parse_In" localSheetId="5" hidden="1">#REF!</definedName>
    <definedName name="_Parse_In" hidden="1">#REF!</definedName>
    <definedName name="_Parse_Out" localSheetId="5" hidden="1">#REF!</definedName>
    <definedName name="_Parse_Out" hidden="1">#REF!</definedName>
    <definedName name="_RSE1">#REF!</definedName>
    <definedName name="_RSE2">#REF!</definedName>
    <definedName name="_TPy530231">#REF!</definedName>
    <definedName name="a" localSheetId="3" hidden="1">{#N/A,#N/A,FALSE,"Aging Summary";#N/A,#N/A,FALSE,"Ratio Analysis";#N/A,#N/A,FALSE,"Test 120 Day Accts";#N/A,#N/A,FALSE,"Tickmarks"}</definedName>
    <definedName name="a" localSheetId="4" hidden="1">{#N/A,#N/A,FALSE,"Aging Summary";#N/A,#N/A,FALSE,"Ratio Analysis";#N/A,#N/A,FALSE,"Test 120 Day Accts";#N/A,#N/A,FALSE,"Tickmarks"}</definedName>
    <definedName name="a" localSheetId="10" hidden="1">{#N/A,#N/A,FALSE,"Aging Summary";#N/A,#N/A,FALSE,"Ratio Analysis";#N/A,#N/A,FALSE,"Test 120 Day Accts";#N/A,#N/A,FALSE,"Tickmarks"}</definedName>
    <definedName name="A" localSheetId="5">#REF!</definedName>
    <definedName name="a" hidden="1">{#N/A,#N/A,FALSE,"Aging Summary";#N/A,#N/A,FALSE,"Ratio Analysis";#N/A,#N/A,FALSE,"Test 120 Day Accts";#N/A,#N/A,FALSE,"Tickmarks"}</definedName>
    <definedName name="A_impresión_IM" localSheetId="5">#REF!</definedName>
    <definedName name="A_impresión_IM">#REF!</definedName>
    <definedName name="aakdkadk" hidden="1">#REF!</definedName>
    <definedName name="Acceso_Ganado">#REF!</definedName>
    <definedName name="acctascomb">#REF!</definedName>
    <definedName name="acctashold1">#REF!</definedName>
    <definedName name="acctashold2">#REF!</definedName>
    <definedName name="acctasnorte">#REF!</definedName>
    <definedName name="acctassur">#REF!</definedName>
    <definedName name="ADV_PROM" localSheetId="5">#REF!</definedName>
    <definedName name="ADV_PROM">#REF!</definedName>
    <definedName name="APSUMMARY">#REF!</definedName>
    <definedName name="AR_Balance">#REF!</definedName>
    <definedName name="ARA_Threshold">#REF!</definedName>
    <definedName name="_xlnm.Print_Area" localSheetId="3">'Estado de Resultados'!$A$1:$G$86</definedName>
    <definedName name="_xlnm.Print_Area" localSheetId="10">'Nota 5 - Inc. 5.a a 5.d'!$A$1:$I$125</definedName>
    <definedName name="_xlnm.Print_Area" localSheetId="7">'Nota 5 - Inc. 5.e'!$B$1:$J$338</definedName>
    <definedName name="_xlnm.Print_Area" localSheetId="12">'Nota 5 - Inc. 5.f a 5.t'!$A$1:$I$391</definedName>
    <definedName name="_xlnm.Print_Area" localSheetId="13">'Nota 6 a Nota 12'!$A$1:$I$70</definedName>
    <definedName name="_xlnm.Print_Area" localSheetId="6">'Notas 1 a Nota 4'!$A$4:$L$99</definedName>
    <definedName name="_xlnm.Print_Area" localSheetId="5">'Variación Patrimonio Neto'!$B$4:$I$33</definedName>
    <definedName name="Area_de_impresión2" localSheetId="5">#REF!</definedName>
    <definedName name="Area_de_impresión2">#REF!</definedName>
    <definedName name="Area_de_impresión3" localSheetId="5">#REF!</definedName>
    <definedName name="Area_de_impresión3">#REF!</definedName>
    <definedName name="ARGENTINA" localSheetId="5">#REF!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localSheetId="5" hidden="1">#REF!</definedName>
    <definedName name="AS2StaticLS" hidden="1">#REF!</definedName>
    <definedName name="AS2SyncStepLS" hidden="1">0</definedName>
    <definedName name="AS2TickmarkLS" localSheetId="5" hidden="1">#REF!</definedName>
    <definedName name="AS2TickmarkLS" hidden="1">#REF!</definedName>
    <definedName name="AS2VersionLS" hidden="1">300</definedName>
    <definedName name="assssssssssssssssssssssssssssssssssssssssss" hidden="1">#REF!</definedName>
    <definedName name="B" localSheetId="5">#REF!</definedName>
    <definedName name="B">#REF!</definedName>
    <definedName name="_xlnm.Database" localSheetId="5">#REF!</definedName>
    <definedName name="_xlnm.Database">#REF!</definedName>
    <definedName name="basemeta" localSheetId="5">#REF!</definedName>
    <definedName name="basemeta">#REF!</definedName>
    <definedName name="basenueva" localSheetId="5">#REF!</definedName>
    <definedName name="basenueva">#REF!</definedName>
    <definedName name="BB">#REF!</definedName>
    <definedName name="BCDE" localSheetId="4" hidden="1">{#N/A,#N/A,FALSE,"Aging Summary";#N/A,#N/A,FALSE,"Ratio Analysis";#N/A,#N/A,FALSE,"Test 120 Day Accts";#N/A,#N/A,FALSE,"Tickmarks"}</definedName>
    <definedName name="BCDE" localSheetId="10" hidden="1">{#N/A,#N/A,FALSE,"Aging Summary";#N/A,#N/A,FALSE,"Ratio Analysis";#N/A,#N/A,FALSE,"Test 120 Day Accts";#N/A,#N/A,FALSE,"Tickmarks"}</definedName>
    <definedName name="BCDE" localSheetId="5" hidden="1">{#N/A,#N/A,FALSE,"Aging Summary";#N/A,#N/A,FALSE,"Ratio Analysis";#N/A,#N/A,FALSE,"Test 120 Day Accts";#N/A,#N/A,FALSE,"Tickmarks"}</definedName>
    <definedName name="BCDE" hidden="1">{#N/A,#N/A,FALSE,"Aging Summary";#N/A,#N/A,FALSE,"Ratio Analysis";#N/A,#N/A,FALSE,"Test 120 Day Accts";#N/A,#N/A,FALSE,"Tickmarks"}</definedName>
    <definedName name="BG_Del" hidden="1">15</definedName>
    <definedName name="BG_Ins" hidden="1">4</definedName>
    <definedName name="BG_Mod" hidden="1">6</definedName>
    <definedName name="BIHSIEJFIUDHFSKFVHJSF" hidden="1">#REF!</definedName>
    <definedName name="bjhgugydrfshdxhcfi" hidden="1">#REF!</definedName>
    <definedName name="BRASIL" localSheetId="5">#REF!</definedName>
    <definedName name="BRASIL">#REF!</definedName>
    <definedName name="bsusocomb1">#REF!</definedName>
    <definedName name="bsusonorte1">#REF!</definedName>
    <definedName name="bsusosur1">#REF!</definedName>
    <definedName name="BuiltIn_Print_Area" localSheetId="5">#REF!</definedName>
    <definedName name="BuiltIn_Print_Area">#REF!</definedName>
    <definedName name="BuiltIn_Print_Area___0___0___0___0___0" localSheetId="5">#REF!</definedName>
    <definedName name="BuiltIn_Print_Area___0___0___0___0___0">#REF!</definedName>
    <definedName name="BuiltIn_Print_Area___0___0___0___0___0___0___0___0" localSheetId="5">#REF!</definedName>
    <definedName name="BuiltIn_Print_Area___0___0___0___0___0___0___0___0">#REF!</definedName>
    <definedName name="canal" localSheetId="5">#REF!</definedName>
    <definedName name="canal">#REF!</definedName>
    <definedName name="Capitali">#REF!</definedName>
    <definedName name="CC" localSheetId="5">#REF!</definedName>
    <definedName name="CC">#REF!</definedName>
    <definedName name="cdrogtos">#REF!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hart1" localSheetId="5">#REF!</definedName>
    <definedName name="chart1">#REF!</definedName>
    <definedName name="cliente" localSheetId="5">#REF!</definedName>
    <definedName name="cliente">#REF!</definedName>
    <definedName name="cliente2" localSheetId="5">#REF!</definedName>
    <definedName name="cliente2">#REF!</definedName>
    <definedName name="Clientes" localSheetId="5">#REF!</definedName>
    <definedName name="Clientes">#REF!</definedName>
    <definedName name="Clients_Population_Total" localSheetId="5">#REF!</definedName>
    <definedName name="Clients_Population_Total">#REF!</definedName>
    <definedName name="cndsuuuuuuuuuuuuuuuuuuuuuuuuuuuuuuuuuuuuuuuuuuuuuuuuuuuuu" hidden="1">#REF!</definedName>
    <definedName name="co" localSheetId="5">#REF!</definedName>
    <definedName name="co">#REF!</definedName>
    <definedName name="COMPAÑIAS" localSheetId="5">#REF!</definedName>
    <definedName name="COMPAÑIAS">#REF!</definedName>
    <definedName name="Compilacion">#REF!</definedName>
    <definedName name="complacu" localSheetId="5">#REF!</definedName>
    <definedName name="complacu">#REF!</definedName>
    <definedName name="complemes" localSheetId="5">#REF!</definedName>
    <definedName name="complemes">#REF!</definedName>
    <definedName name="Computed_Sample_Population_Total" localSheetId="5">#REF!</definedName>
    <definedName name="Computed_Sample_Population_Total">#REF!</definedName>
    <definedName name="COST_MP" localSheetId="5">#REF!</definedName>
    <definedName name="COST_MP">#REF!</definedName>
    <definedName name="crin0010">#REF!</definedName>
    <definedName name="Customer">#REF!</definedName>
    <definedName name="customerld">#REF!</definedName>
    <definedName name="CustomerPCS">#REF!</definedName>
    <definedName name="CY_Accounts_Receivable" localSheetId="5">#REF!</definedName>
    <definedName name="CY_Administration" localSheetId="5">#REF!</definedName>
    <definedName name="CY_Administration">#REF!</definedName>
    <definedName name="CY_Cash" localSheetId="5">#REF!</definedName>
    <definedName name="CY_Cash_Div_Dec" localSheetId="5">#REF!</definedName>
    <definedName name="CY_CASH_DIVIDENDS_DECLARED__per_common_share" localSheetId="5">#REF!</definedName>
    <definedName name="CY_Common_Equity" localSheetId="5">#REF!</definedName>
    <definedName name="CY_Cost_of_Sales" localSheetId="5">#REF!</definedName>
    <definedName name="CY_Current_Liabilities" localSheetId="5">#REF!</definedName>
    <definedName name="CY_Depreciation" localSheetId="5">#REF!</definedName>
    <definedName name="CY_Disc._Ops." localSheetId="5">#REF!</definedName>
    <definedName name="CY_Disc_mnth">#REF!</definedName>
    <definedName name="CY_Disc_pd">#REF!</definedName>
    <definedName name="CY_Discounts">#REF!</definedName>
    <definedName name="CY_Earnings_per_share" localSheetId="5">#REF!</definedName>
    <definedName name="CY_Extraord." localSheetId="5">#REF!</definedName>
    <definedName name="CY_Gross_Profit" localSheetId="5">#REF!</definedName>
    <definedName name="CY_INC_AFT_TAX" localSheetId="5">#REF!</definedName>
    <definedName name="CY_INC_BEF_EXTRAORD" localSheetId="5">#REF!</definedName>
    <definedName name="CY_Inc_Bef_Tax" localSheetId="5">#REF!</definedName>
    <definedName name="CY_Intangible_Assets" localSheetId="5">#REF!</definedName>
    <definedName name="CY_Intangible_Assets">#REF!</definedName>
    <definedName name="CY_Interest_Expense" localSheetId="5">#REF!</definedName>
    <definedName name="CY_Inventory" localSheetId="5">#REF!</definedName>
    <definedName name="CY_LIABIL_EQUITY" localSheetId="5">#REF!</definedName>
    <definedName name="CY_LIABIL_EQUITY">#REF!</definedName>
    <definedName name="CY_Long_term_Debt__excl_Dfd_Taxes" localSheetId="5">#REF!</definedName>
    <definedName name="CY_LT_Debt" localSheetId="5">#REF!</definedName>
    <definedName name="CY_Market_Value_of_Equity" localSheetId="5">#REF!</definedName>
    <definedName name="CY_Marketable_Sec" localSheetId="5">#REF!</definedName>
    <definedName name="CY_Marketable_Sec">#REF!</definedName>
    <definedName name="CY_NET_INCOME" localSheetId="5">#REF!</definedName>
    <definedName name="CY_NET_PROFIT">#REF!</definedName>
    <definedName name="CY_Net_Revenue" localSheetId="5">#REF!</definedName>
    <definedName name="CY_Operating_Income" localSheetId="5">#REF!</definedName>
    <definedName name="CY_Operating_Income">#REF!</definedName>
    <definedName name="CY_Other" localSheetId="5">#REF!</definedName>
    <definedName name="CY_Other">#REF!</definedName>
    <definedName name="CY_Other_Curr_Assets" localSheetId="5">#REF!</definedName>
    <definedName name="CY_Other_Curr_Assets">#REF!</definedName>
    <definedName name="CY_Other_LT_Assets" localSheetId="5">#REF!</definedName>
    <definedName name="CY_Other_LT_Assets">#REF!</definedName>
    <definedName name="CY_Other_LT_Liabilities" localSheetId="5">#REF!</definedName>
    <definedName name="CY_Other_LT_Liabilities">#REF!</definedName>
    <definedName name="CY_Preferred_Stock" localSheetId="5">#REF!</definedName>
    <definedName name="CY_Preferred_Stock">#REF!</definedName>
    <definedName name="CY_QUICK_ASSETS" localSheetId="5">#REF!</definedName>
    <definedName name="CY_Ret_mnth">#REF!</definedName>
    <definedName name="CY_Ret_pd">#REF!</definedName>
    <definedName name="CY_Retained_Earnings" localSheetId="5">#REF!</definedName>
    <definedName name="CY_Retained_Earnings">#REF!</definedName>
    <definedName name="CY_Returns">#REF!</definedName>
    <definedName name="CY_Selling" localSheetId="5">#REF!</definedName>
    <definedName name="CY_Selling">#REF!</definedName>
    <definedName name="CY_Tangible_Assets" localSheetId="5">#REF!</definedName>
    <definedName name="CY_Tangible_Assets">#REF!</definedName>
    <definedName name="CY_Tangible_Net_Worth" localSheetId="5">#REF!</definedName>
    <definedName name="CY_Taxes" localSheetId="5">#REF!</definedName>
    <definedName name="CY_TOTAL_ASSETS" localSheetId="5">#REF!</definedName>
    <definedName name="CY_TOTAL_CURR_ASSETS" localSheetId="5">#REF!</definedName>
    <definedName name="CY_TOTAL_DEBT" localSheetId="5">#REF!</definedName>
    <definedName name="CY_TOTAL_EQUITY" localSheetId="5">#REF!</definedName>
    <definedName name="CY_Trade_Payables" localSheetId="5">#REF!</definedName>
    <definedName name="CY_Weighted_Average" localSheetId="5">#REF!</definedName>
    <definedName name="CY_Working_Capital" localSheetId="5">#REF!</definedName>
    <definedName name="CY_Year_Income_Statement" localSheetId="5">#REF!</definedName>
    <definedName name="da" localSheetId="3" hidden="1">{#N/A,#N/A,FALSE,"Aging Summary";#N/A,#N/A,FALSE,"Ratio Analysis";#N/A,#N/A,FALSE,"Test 120 Day Accts";#N/A,#N/A,FALSE,"Tickmarks"}</definedName>
    <definedName name="da" localSheetId="4" hidden="1">{#N/A,#N/A,FALSE,"Aging Summary";#N/A,#N/A,FALSE,"Ratio Analysis";#N/A,#N/A,FALSE,"Test 120 Day Accts";#N/A,#N/A,FALSE,"Tickmarks"}</definedName>
    <definedName name="da" localSheetId="10" hidden="1">{#N/A,#N/A,FALSE,"Aging Summary";#N/A,#N/A,FALSE,"Ratio Analysis";#N/A,#N/A,FALSE,"Test 120 Day Accts";#N/A,#N/A,FALSE,"Tickmarks"}</definedName>
    <definedName name="da" localSheetId="5" hidden="1">{#N/A,#N/A,FALSE,"Aging Summary";#N/A,#N/A,FALSE,"Ratio Analysis";#N/A,#N/A,FALSE,"Test 120 Day Accts";#N/A,#N/A,FALSE,"Tickmarks"}</definedName>
    <definedName name="da" hidden="1">{#N/A,#N/A,FALSE,"Aging Summary";#N/A,#N/A,FALSE,"Ratio Analysis";#N/A,#N/A,FALSE,"Test 120 Day Accts";#N/A,#N/A,FALSE,"Tickmarks"}</definedName>
    <definedName name="DAFDFAD" localSheetId="3" hidden="1">{#N/A,#N/A,FALSE,"VOL"}</definedName>
    <definedName name="DAFDFAD" localSheetId="4" hidden="1">{#N/A,#N/A,FALSE,"VOL"}</definedName>
    <definedName name="DAFDFAD" localSheetId="10" hidden="1">{#N/A,#N/A,FALSE,"VOL"}</definedName>
    <definedName name="DAFDFAD" localSheetId="5" hidden="1">{#N/A,#N/A,FALSE,"VOL"}</definedName>
    <definedName name="DAFDFAD" hidden="1">{#N/A,#N/A,FALSE,"VOL"}</definedName>
    <definedName name="DASA" localSheetId="5">#REF!</definedName>
    <definedName name="DASA">#REF!</definedName>
    <definedName name="data" localSheetId="5">#REF!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 localSheetId="5">#REF!</definedName>
    <definedName name="datos">#REF!</definedName>
    <definedName name="Definición">#REF!</definedName>
    <definedName name="desc" localSheetId="5">#REF!</definedName>
    <definedName name="desc">#REF!</definedName>
    <definedName name="detaacu" localSheetId="5">#REF!</definedName>
    <definedName name="detaacu">#REF!</definedName>
    <definedName name="detames" localSheetId="5">#REF!</definedName>
    <definedName name="detames">#REF!</definedName>
    <definedName name="dgh">#REF!</definedName>
    <definedName name="Diferencias_de_redondeo">#REF!</definedName>
    <definedName name="Disagg_AR_Balance">#REF!</definedName>
    <definedName name="Disaggregations_SRD">#REF!</definedName>
    <definedName name="Disc_Allowance">#REF!</definedName>
    <definedName name="Dist" localSheetId="5">#REF!</definedName>
    <definedName name="Dist">#REF!</definedName>
    <definedName name="distribuidores" localSheetId="5">#REF!</definedName>
    <definedName name="distribuidores">#REF!</definedName>
    <definedName name="Dollar_Threshold" localSheetId="5">#REF!</definedName>
    <definedName name="Dollar_Threshold">#REF!</definedName>
    <definedName name="dtt" hidden="1">#REF!</definedName>
    <definedName name="Edesa" localSheetId="5">#REF!</definedName>
    <definedName name="Edesa">#REF!</definedName>
    <definedName name="Enriputo" localSheetId="5">#REF!</definedName>
    <definedName name="Enriputo">#REF!</definedName>
    <definedName name="eoafh">#REF!</definedName>
    <definedName name="eoafn">#REF!</definedName>
    <definedName name="eoafs">#REF!</definedName>
    <definedName name="est" localSheetId="5">#REF!</definedName>
    <definedName name="est">#REF!</definedName>
    <definedName name="ESTBF" localSheetId="5">#REF!</definedName>
    <definedName name="ESTBF">#REF!</definedName>
    <definedName name="ESTIMADO" localSheetId="5">#REF!</definedName>
    <definedName name="ESTIMADO">#REF!</definedName>
    <definedName name="EV__LASTREFTIME__" hidden="1">38972.3597337963</definedName>
    <definedName name="EX" localSheetId="5">#REF!</definedName>
    <definedName name="EX">#REF!</definedName>
    <definedName name="Excel_BuiltIn__FilterDatabase_1_1">#REF!</definedName>
    <definedName name="Excel_BuiltIn_Print_Area_6_1_1_1">"$'OMNI 2007'.$#REF!$#REF!:$#REF!$#REF!"</definedName>
    <definedName name="fdg">#REF!</definedName>
    <definedName name="fds">#REF!</definedName>
    <definedName name="ffffff" hidden="1">"AS2DocumentBrowse"</definedName>
    <definedName name="fgg">#REF!</definedName>
    <definedName name="fnjrjkkkkkkkkkkkkkkkk" hidden="1">#REF!</definedName>
    <definedName name="GA">#REF!</definedName>
    <definedName name="gald">#REF!</definedName>
    <definedName name="GAPCS">#REF!</definedName>
    <definedName name="GASTOS" localSheetId="5">#REF!</definedName>
    <definedName name="GASTOS">#REF!</definedName>
    <definedName name="grandes3">#REF!</definedName>
    <definedName name="histor" localSheetId="5">#REF!</definedName>
    <definedName name="histor">#REF!</definedName>
    <definedName name="hjkhjficjnkdhfoikds" hidden="1">#REF!</definedName>
    <definedName name="Hola">#REF!</definedName>
    <definedName name="in" hidden="1">#REF!</definedName>
    <definedName name="INT">#REF!</definedName>
    <definedName name="intangcomb">#REF!</definedName>
    <definedName name="intanghold">#REF!</definedName>
    <definedName name="intangnorte">#REF!</definedName>
    <definedName name="intangsur">#REF!</definedName>
    <definedName name="Interval" localSheetId="5">#REF!</definedName>
    <definedName name="Interval">#REF!</definedName>
    <definedName name="jhhj" hidden="1">#REF!</definedName>
    <definedName name="jjee">#REF!</definedName>
    <definedName name="jkkj" hidden="1">#REF!</definedName>
    <definedName name="junio">#REF!</definedName>
    <definedName name="JYGJHSDSJDFD" hidden="1">#REF!</definedName>
    <definedName name="K2_WBEVMODE" hidden="1">-1</definedName>
    <definedName name="kdkdk">#REF!</definedName>
    <definedName name="kfdg">#REF!</definedName>
    <definedName name="kfg">#REF!</definedName>
    <definedName name="Leadsheet">#REF!</definedName>
    <definedName name="liq" localSheetId="3" hidden="1">{#N/A,#N/A,FALSE,"VOL"}</definedName>
    <definedName name="liq" localSheetId="4" hidden="1">{#N/A,#N/A,FALSE,"VOL"}</definedName>
    <definedName name="liq" localSheetId="10" hidden="1">{#N/A,#N/A,FALSE,"VOL"}</definedName>
    <definedName name="liq" localSheetId="5" hidden="1">{#N/A,#N/A,FALSE,"VOL"}</definedName>
    <definedName name="liq" hidden="1">{#N/A,#N/A,FALSE,"VOL"}</definedName>
    <definedName name="listasuper" localSheetId="5">#REF!</definedName>
    <definedName name="listasuper">#REF!</definedName>
    <definedName name="Maintenance">#REF!</definedName>
    <definedName name="maintenanceld">#REF!</definedName>
    <definedName name="MaintenancePCS">#REF!</definedName>
    <definedName name="marca" localSheetId="5">#REF!</definedName>
    <definedName name="marca">#REF!</definedName>
    <definedName name="Marcas" localSheetId="5">#REF!</definedName>
    <definedName name="Marcas">#REF!</definedName>
    <definedName name="Minimis">#REF!</definedName>
    <definedName name="MKT">#REF!</definedName>
    <definedName name="mktld">#REF!</definedName>
    <definedName name="MKTPCS">#REF!</definedName>
    <definedName name="MP" localSheetId="5">#REF!</definedName>
    <definedName name="MP">#REF!</definedName>
    <definedName name="MP_AR_Balance">#REF!</definedName>
    <definedName name="MP_SRD">#REF!</definedName>
    <definedName name="Muestrini" hidden="1">3</definedName>
    <definedName name="ncjdbjfkw" hidden="1">#REF!</definedName>
    <definedName name="NDJFDOVFD" hidden="1">#REF!</definedName>
    <definedName name="Networ">#REF!</definedName>
    <definedName name="Network">#REF!</definedName>
    <definedName name="networkld">#REF!</definedName>
    <definedName name="NetworkPCS">#REF!</definedName>
    <definedName name="new" localSheetId="4" hidden="1">{#N/A,#N/A,FALSE,"Aging Summary";#N/A,#N/A,FALSE,"Ratio Analysis";#N/A,#N/A,FALSE,"Test 120 Day Accts";#N/A,#N/A,FALSE,"Tickmarks"}</definedName>
    <definedName name="new" localSheetId="10" hidden="1">{#N/A,#N/A,FALSE,"Aging Summary";#N/A,#N/A,FALSE,"Ratio Analysis";#N/A,#N/A,FALSE,"Test 120 Day Accts";#N/A,#N/A,FALSE,"Tickmarks"}</definedName>
    <definedName name="new" localSheetId="5"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hidden="1">#REF!</definedName>
    <definedName name="nmm" localSheetId="3" hidden="1">{#N/A,#N/A,FALSE,"VOL"}</definedName>
    <definedName name="nmm" localSheetId="4" hidden="1">{#N/A,#N/A,FALSE,"VOL"}</definedName>
    <definedName name="nmm" localSheetId="10" hidden="1">{#N/A,#N/A,FALSE,"VOL"}</definedName>
    <definedName name="nmm" localSheetId="5" hidden="1">{#N/A,#N/A,FALSE,"VOL"}</definedName>
    <definedName name="nmm" hidden="1">{#N/A,#N/A,FALSE,"VOL"}</definedName>
    <definedName name="NO" localSheetId="3" hidden="1">{#N/A,#N/A,FALSE,"VOL"}</definedName>
    <definedName name="NO" localSheetId="4" hidden="1">{#N/A,#N/A,FALSE,"VOL"}</definedName>
    <definedName name="NO" localSheetId="10" hidden="1">{#N/A,#N/A,FALSE,"VOL"}</definedName>
    <definedName name="NO" localSheetId="5" hidden="1">{#N/A,#N/A,FALSE,"VOL"}</definedName>
    <definedName name="NO" hidden="1">{#N/A,#N/A,FALSE,"VOL"}</definedName>
    <definedName name="NonTop_Stratum_Value" localSheetId="5">#REF!</definedName>
    <definedName name="NonTop_Stratum_Value">#REF!</definedName>
    <definedName name="Number_of_Selections">#REF!</definedName>
    <definedName name="Numof_Selections2">#REF!</definedName>
    <definedName name="ñfdsl">#REF!</definedName>
    <definedName name="ññ">#REF!</definedName>
    <definedName name="OLE_LINK1" localSheetId="10">'Nota 5 - Inc. 5.a a 5.d'!$B$20</definedName>
    <definedName name="OLE_LINK1" localSheetId="7">'Nota 5 - Inc. 5.e'!#REF!</definedName>
    <definedName name="OLE_LINK1" localSheetId="12">'Nota 5 - Inc. 5.f a 5.t'!#REF!</definedName>
    <definedName name="OLE_LINK1" localSheetId="13">'Nota 6 a Nota 12'!#REF!</definedName>
    <definedName name="OPPROD" localSheetId="5">#REF!</definedName>
    <definedName name="OPPROD">#REF!</definedName>
    <definedName name="opt">#REF!</definedName>
    <definedName name="optr">#REF!</definedName>
    <definedName name="Others">#REF!</definedName>
    <definedName name="othersld">#REF!</definedName>
    <definedName name="OthersPCS">#REF!</definedName>
    <definedName name="PARAGUAY" localSheetId="5">#REF!</definedName>
    <definedName name="PARAGUAY">#REF!</definedName>
    <definedName name="participa" localSheetId="5">#REF!</definedName>
    <definedName name="participa">#REF!</definedName>
    <definedName name="Partidas_seleccionadas_test_de_">#REF!</definedName>
    <definedName name="Partidas_Selecionadas">#REF!</definedName>
    <definedName name="Percent_Threshold" localSheetId="5">#REF!</definedName>
    <definedName name="Percent_Threshold">#REF!</definedName>
    <definedName name="PL_Dollar_Threshold" localSheetId="5">#REF!</definedName>
    <definedName name="PL_Dollar_Threshold">#REF!</definedName>
    <definedName name="PL_Percent_Threshold" localSheetId="5">#REF!</definedName>
    <definedName name="PL_Percent_Threshold">#REF!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 localSheetId="5">#REF!</definedName>
    <definedName name="POLYAR">#REF!</definedName>
    <definedName name="potir">#REF!</definedName>
    <definedName name="ppc" localSheetId="5">#REF!</definedName>
    <definedName name="ppc">#REF!</definedName>
    <definedName name="pr" localSheetId="5">#REF!</definedName>
    <definedName name="pr">#REF!</definedName>
    <definedName name="previs">#REF!</definedName>
    <definedName name="PS_Test_de_Gastos">#REF!</definedName>
    <definedName name="PY_Accounts_Receivable" localSheetId="5">#REF!</definedName>
    <definedName name="PY_Administration" localSheetId="5">#REF!</definedName>
    <definedName name="PY_Administration">#REF!</definedName>
    <definedName name="PY_Cash" localSheetId="5">#REF!</definedName>
    <definedName name="PY_Cash_Div_Dec" localSheetId="5">#REF!</definedName>
    <definedName name="PY_CASH_DIVIDENDS_DECLARED__per_common_share" localSheetId="5">#REF!</definedName>
    <definedName name="PY_Common_Equity" localSheetId="5">#REF!</definedName>
    <definedName name="PY_Cost_of_Sales" localSheetId="5">#REF!</definedName>
    <definedName name="PY_Current_Liabilities" localSheetId="5">#REF!</definedName>
    <definedName name="PY_Depreciation" localSheetId="5">#REF!</definedName>
    <definedName name="PY_Disc._Ops." localSheetId="5">#REF!</definedName>
    <definedName name="PY_Disc_allow">#REF!</definedName>
    <definedName name="PY_Disc_mnth">#REF!</definedName>
    <definedName name="PY_Disc_pd">#REF!</definedName>
    <definedName name="PY_Discounts">#REF!</definedName>
    <definedName name="PY_Earnings_per_share" localSheetId="5">#REF!</definedName>
    <definedName name="PY_Extraord." localSheetId="5">#REF!</definedName>
    <definedName name="PY_Gross_Profit" localSheetId="5">#REF!</definedName>
    <definedName name="PY_INC_AFT_TAX" localSheetId="5">#REF!</definedName>
    <definedName name="PY_INC_BEF_EXTRAORD" localSheetId="5">#REF!</definedName>
    <definedName name="PY_Inc_Bef_Tax" localSheetId="5">#REF!</definedName>
    <definedName name="PY_Intangible_Assets" localSheetId="5">#REF!</definedName>
    <definedName name="PY_Intangible_Assets">#REF!</definedName>
    <definedName name="PY_Interest_Expense" localSheetId="5">#REF!</definedName>
    <definedName name="PY_Inventory" localSheetId="5">#REF!</definedName>
    <definedName name="PY_LIABIL_EQUITY" localSheetId="5">#REF!</definedName>
    <definedName name="PY_LIABIL_EQUITY">#REF!</definedName>
    <definedName name="PY_Long_term_Debt__excl_Dfd_Taxes" localSheetId="5">#REF!</definedName>
    <definedName name="PY_LT_Debt" localSheetId="5">#REF!</definedName>
    <definedName name="PY_Market_Value_of_Equity" localSheetId="5">#REF!</definedName>
    <definedName name="PY_Marketable_Sec" localSheetId="5">#REF!</definedName>
    <definedName name="PY_Marketable_Sec">#REF!</definedName>
    <definedName name="PY_NET_INCOME" localSheetId="5">#REF!</definedName>
    <definedName name="PY_NET_PROFIT">#REF!</definedName>
    <definedName name="PY_Net_Revenue" localSheetId="5">#REF!</definedName>
    <definedName name="PY_Operating_Inc" localSheetId="5">#REF!</definedName>
    <definedName name="PY_Operating_Inc">#REF!</definedName>
    <definedName name="PY_Operating_Income" localSheetId="5">#REF!</definedName>
    <definedName name="PY_Operating_Income">#REF!</definedName>
    <definedName name="PY_Other_Curr_Assets" localSheetId="5">#REF!</definedName>
    <definedName name="PY_Other_Curr_Assets">#REF!</definedName>
    <definedName name="PY_Other_Exp" localSheetId="5">#REF!</definedName>
    <definedName name="PY_Other_Exp">#REF!</definedName>
    <definedName name="PY_Other_LT_Assets" localSheetId="5">#REF!</definedName>
    <definedName name="PY_Other_LT_Assets">#REF!</definedName>
    <definedName name="PY_Other_LT_Liabilities" localSheetId="5">#REF!</definedName>
    <definedName name="PY_Other_LT_Liabilities">#REF!</definedName>
    <definedName name="PY_Preferred_Stock" localSheetId="5">#REF!</definedName>
    <definedName name="PY_Preferred_Stock">#REF!</definedName>
    <definedName name="PY_QUICK_ASSETS" localSheetId="5">#REF!</definedName>
    <definedName name="PY_Ret_allow">#REF!</definedName>
    <definedName name="PY_Ret_mnth">#REF!</definedName>
    <definedName name="PY_Ret_pd">#REF!</definedName>
    <definedName name="PY_Retained_Earnings" localSheetId="5">#REF!</definedName>
    <definedName name="PY_Retained_Earnings">#REF!</definedName>
    <definedName name="PY_Returns">#REF!</definedName>
    <definedName name="PY_Selling" localSheetId="5">#REF!</definedName>
    <definedName name="PY_Selling">#REF!</definedName>
    <definedName name="PY_Tangible_Assets" localSheetId="5">#REF!</definedName>
    <definedName name="PY_Tangible_Assets">#REF!</definedName>
    <definedName name="PY_Tangible_Net_Worth" localSheetId="5">#REF!</definedName>
    <definedName name="PY_Taxes" localSheetId="5">#REF!</definedName>
    <definedName name="PY_TOTAL_ASSETS" localSheetId="5">#REF!</definedName>
    <definedName name="PY_TOTAL_CURR_ASSETS" localSheetId="5">#REF!</definedName>
    <definedName name="PY_TOTAL_DEBT" localSheetId="5">#REF!</definedName>
    <definedName name="PY_TOTAL_EQUITY" localSheetId="5">#REF!</definedName>
    <definedName name="PY_Trade_Payables" localSheetId="5">#REF!</definedName>
    <definedName name="PY_Weighted_Average" localSheetId="5">#REF!</definedName>
    <definedName name="PY_Working_Capital" localSheetId="5">#REF!</definedName>
    <definedName name="PY_Year_Income_Statement" localSheetId="5">#REF!</definedName>
    <definedName name="PY2_Accounts_Receivable" localSheetId="5">#REF!</definedName>
    <definedName name="PY2_Administration" localSheetId="5">#REF!</definedName>
    <definedName name="PY2_Cash" localSheetId="5">#REF!</definedName>
    <definedName name="PY2_Cash_Div_Dec" localSheetId="5">#REF!</definedName>
    <definedName name="PY2_CASH_DIVIDENDS_DECLARED__per_common_share" localSheetId="5">#REF!</definedName>
    <definedName name="PY2_Common_Equity" localSheetId="5">#REF!</definedName>
    <definedName name="PY2_Cost_of_Sales" localSheetId="5">#REF!</definedName>
    <definedName name="PY2_Current_Liabilities" localSheetId="5">#REF!</definedName>
    <definedName name="PY2_Depreciation" localSheetId="5">#REF!</definedName>
    <definedName name="PY2_Disc._Ops." localSheetId="5">#REF!</definedName>
    <definedName name="PY2_Earnings_per_share" localSheetId="5">#REF!</definedName>
    <definedName name="PY2_Extraord." localSheetId="5">#REF!</definedName>
    <definedName name="PY2_Gross_Profit" localSheetId="5">#REF!</definedName>
    <definedName name="PY2_INC_AFT_TAX" localSheetId="5">#REF!</definedName>
    <definedName name="PY2_INC_BEF_EXTRAORD" localSheetId="5">#REF!</definedName>
    <definedName name="PY2_Inc_Bef_Tax" localSheetId="5">#REF!</definedName>
    <definedName name="PY2_Intangible_Assets" localSheetId="5">#REF!</definedName>
    <definedName name="PY2_Interest_Expense" localSheetId="5">#REF!</definedName>
    <definedName name="PY2_Inventory" localSheetId="5">#REF!</definedName>
    <definedName name="PY2_LIABIL_EQUITY" localSheetId="5">#REF!</definedName>
    <definedName name="PY2_Long_term_Debt__excl_Dfd_Taxes" localSheetId="5">#REF!</definedName>
    <definedName name="PY2_LT_Debt" localSheetId="5">#REF!</definedName>
    <definedName name="PY2_Market_Value_of_Equity" localSheetId="5">#REF!</definedName>
    <definedName name="PY2_Marketable_Sec" localSheetId="5">#REF!</definedName>
    <definedName name="PY2_NET_INCOME" localSheetId="5">#REF!</definedName>
    <definedName name="PY2_Net_Revenue" localSheetId="5">#REF!</definedName>
    <definedName name="PY2_Operating_Inc" localSheetId="5">#REF!</definedName>
    <definedName name="PY2_Operating_Income" localSheetId="5">#REF!</definedName>
    <definedName name="PY2_Other_Curr_Assets" localSheetId="5">#REF!</definedName>
    <definedName name="PY2_Other_Exp." localSheetId="5">#REF!</definedName>
    <definedName name="PY2_Other_LT_Assets" localSheetId="5">#REF!</definedName>
    <definedName name="PY2_Other_LT_Liabilities" localSheetId="5">#REF!</definedName>
    <definedName name="PY2_Preferred_Stock" localSheetId="5">#REF!</definedName>
    <definedName name="PY2_QUICK_ASSETS" localSheetId="5">#REF!</definedName>
    <definedName name="PY2_Retained_Earnings" localSheetId="5">#REF!</definedName>
    <definedName name="PY2_Selling" localSheetId="5">#REF!</definedName>
    <definedName name="PY2_Tangible_Assets" localSheetId="5">#REF!</definedName>
    <definedName name="PY2_Tangible_Net_Worth" localSheetId="5">#REF!</definedName>
    <definedName name="PY2_Taxes" localSheetId="5">#REF!</definedName>
    <definedName name="PY2_TOTAL_ASSETS" localSheetId="5">#REF!</definedName>
    <definedName name="PY2_TOTAL_CURR_ASSETS" localSheetId="5">#REF!</definedName>
    <definedName name="PY2_TOTAL_DEBT" localSheetId="5">#REF!</definedName>
    <definedName name="PY2_TOTAL_EQUITY" localSheetId="5">#REF!</definedName>
    <definedName name="PY2_Trade_Payables" localSheetId="5">#REF!</definedName>
    <definedName name="PY2_Weighted_Average" localSheetId="5">#REF!</definedName>
    <definedName name="PY2_Working_Capital" localSheetId="5">#REF!</definedName>
    <definedName name="PY2_Year_Income_Statement" localSheetId="5">#REF!</definedName>
    <definedName name="PY3_Accounts_Receivable" localSheetId="5">#REF!</definedName>
    <definedName name="PY3_Administration" localSheetId="5">#REF!</definedName>
    <definedName name="PY3_Cash" localSheetId="5">#REF!</definedName>
    <definedName name="PY3_Common_Equity" localSheetId="5">#REF!</definedName>
    <definedName name="PY3_Cost_of_Sales" localSheetId="5">#REF!</definedName>
    <definedName name="PY3_Current_Liabilities" localSheetId="5">#REF!</definedName>
    <definedName name="PY3_Depreciation" localSheetId="5">#REF!</definedName>
    <definedName name="PY3_Disc._Ops." localSheetId="5">#REF!</definedName>
    <definedName name="PY3_Extraord." localSheetId="5">#REF!</definedName>
    <definedName name="PY3_Gross_Profit" localSheetId="5">#REF!</definedName>
    <definedName name="PY3_INC_AFT_TAX" localSheetId="5">#REF!</definedName>
    <definedName name="PY3_INC_BEF_EXTRAORD" localSheetId="5">#REF!</definedName>
    <definedName name="PY3_Inc_Bef_Tax" localSheetId="5">#REF!</definedName>
    <definedName name="PY3_Intangible_Assets" localSheetId="5">#REF!</definedName>
    <definedName name="PY3_Intangible_Assets">#REF!</definedName>
    <definedName name="PY3_Interest_Expense" localSheetId="5">#REF!</definedName>
    <definedName name="PY3_Inventory" localSheetId="5">#REF!</definedName>
    <definedName name="PY3_LIABIL_EQUITY" localSheetId="5">#REF!</definedName>
    <definedName name="PY3_Long_term_Debt__excl_Dfd_Taxes" localSheetId="5">#REF!</definedName>
    <definedName name="PY3_Marketable_Sec" localSheetId="5">#REF!</definedName>
    <definedName name="PY3_Marketable_Sec">#REF!</definedName>
    <definedName name="PY3_NET_INCOME" localSheetId="5">#REF!</definedName>
    <definedName name="PY3_Net_Revenue" localSheetId="5">#REF!</definedName>
    <definedName name="PY3_Operating_Inc" localSheetId="5">#REF!</definedName>
    <definedName name="PY3_Other_Curr_Assets" localSheetId="5">#REF!</definedName>
    <definedName name="PY3_Other_Curr_Assets">#REF!</definedName>
    <definedName name="PY3_Other_Exp." localSheetId="5">#REF!</definedName>
    <definedName name="PY3_Other_LT_Assets" localSheetId="5">#REF!</definedName>
    <definedName name="PY3_Other_LT_Assets">#REF!</definedName>
    <definedName name="PY3_Other_LT_Liabilities" localSheetId="5">#REF!</definedName>
    <definedName name="PY3_Other_LT_Liabilities">#REF!</definedName>
    <definedName name="PY3_Preferred_Stock" localSheetId="5">#REF!</definedName>
    <definedName name="PY3_Preferred_Stock">#REF!</definedName>
    <definedName name="PY3_QUICK_ASSETS" localSheetId="5">#REF!</definedName>
    <definedName name="PY3_Retained_Earnings" localSheetId="5">#REF!</definedName>
    <definedName name="PY3_Retained_Earnings">#REF!</definedName>
    <definedName name="PY3_Selling" localSheetId="5">#REF!</definedName>
    <definedName name="PY3_Tangible_Assets" localSheetId="5">#REF!</definedName>
    <definedName name="PY3_Tangible_Assets">#REF!</definedName>
    <definedName name="PY3_Taxes" localSheetId="5">#REF!</definedName>
    <definedName name="PY3_TOTAL_ASSETS" localSheetId="5">#REF!</definedName>
    <definedName name="PY3_TOTAL_CURR_ASSETS" localSheetId="5">#REF!</definedName>
    <definedName name="PY3_TOTAL_DEBT" localSheetId="5">#REF!</definedName>
    <definedName name="PY3_TOTAL_EQUITY" localSheetId="5">#REF!</definedName>
    <definedName name="PY3_Trade_Payables" localSheetId="5">#REF!</definedName>
    <definedName name="PY3_Year_Income_Statement" localSheetId="5">#REF!</definedName>
    <definedName name="PY4_Accounts_Receivable" localSheetId="5">#REF!</definedName>
    <definedName name="PY4_Administration" localSheetId="5">#REF!</definedName>
    <definedName name="PY4_Cash" localSheetId="5">#REF!</definedName>
    <definedName name="PY4_Common_Equity" localSheetId="5">#REF!</definedName>
    <definedName name="PY4_Cost_of_Sales" localSheetId="5">#REF!</definedName>
    <definedName name="PY4_Current_Liabilities" localSheetId="5">#REF!</definedName>
    <definedName name="PY4_Depreciation" localSheetId="5">#REF!</definedName>
    <definedName name="PY4_Disc._Ops." localSheetId="5">#REF!</definedName>
    <definedName name="PY4_Extraord." localSheetId="5">#REF!</definedName>
    <definedName name="PY4_Gross_Profit" localSheetId="5">#REF!</definedName>
    <definedName name="PY4_INC_AFT_TAX" localSheetId="5">#REF!</definedName>
    <definedName name="PY4_INC_BEF_EXTRAORD" localSheetId="5">#REF!</definedName>
    <definedName name="PY4_Inc_Bef_Tax" localSheetId="5">#REF!</definedName>
    <definedName name="PY4_Intangible_Assets" localSheetId="5">#REF!</definedName>
    <definedName name="PY4_Intangible_Assets">#REF!</definedName>
    <definedName name="PY4_Interest_Expense" localSheetId="5">#REF!</definedName>
    <definedName name="PY4_Inventory" localSheetId="5">#REF!</definedName>
    <definedName name="PY4_LIABIL_EQUITY" localSheetId="5">#REF!</definedName>
    <definedName name="PY4_Long_term_Debt__excl_Dfd_Taxes" localSheetId="5">#REF!</definedName>
    <definedName name="PY4_Marketable_Sec" localSheetId="5">#REF!</definedName>
    <definedName name="PY4_Marketable_Sec">#REF!</definedName>
    <definedName name="PY4_NET_INCOME" localSheetId="5">#REF!</definedName>
    <definedName name="PY4_Net_Revenue" localSheetId="5">#REF!</definedName>
    <definedName name="PY4_Operating_Inc" localSheetId="5">#REF!</definedName>
    <definedName name="PY4_Other_Cur_Assets" localSheetId="5">#REF!</definedName>
    <definedName name="PY4_Other_Cur_Assets">#REF!</definedName>
    <definedName name="PY4_Other_Exp." localSheetId="5">#REF!</definedName>
    <definedName name="PY4_Other_LT_Assets" localSheetId="5">#REF!</definedName>
    <definedName name="PY4_Other_LT_Assets">#REF!</definedName>
    <definedName name="PY4_Other_LT_Liabilities" localSheetId="5">#REF!</definedName>
    <definedName name="PY4_Other_LT_Liabilities">#REF!</definedName>
    <definedName name="PY4_Preferred_Stock" localSheetId="5">#REF!</definedName>
    <definedName name="PY4_Preferred_Stock">#REF!</definedName>
    <definedName name="PY4_QUICK_ASSETS" localSheetId="5">#REF!</definedName>
    <definedName name="PY4_Retained_Earnings" localSheetId="5">#REF!</definedName>
    <definedName name="PY4_Retained_Earnings">#REF!</definedName>
    <definedName name="PY4_Selling" localSheetId="5">#REF!</definedName>
    <definedName name="PY4_Tangible_Assets" localSheetId="5">#REF!</definedName>
    <definedName name="PY4_Tangible_Assets">#REF!</definedName>
    <definedName name="PY4_Taxes" localSheetId="5">#REF!</definedName>
    <definedName name="PY4_TOTAL_ASSETS" localSheetId="5">#REF!</definedName>
    <definedName name="PY4_TOTAL_CURR_ASSETS" localSheetId="5">#REF!</definedName>
    <definedName name="PY4_TOTAL_DEBT" localSheetId="5">#REF!</definedName>
    <definedName name="PY4_TOTAL_EQUITY" localSheetId="5">#REF!</definedName>
    <definedName name="PY4_Trade_Payables" localSheetId="5">#REF!</definedName>
    <definedName name="PY4_Year_Income_Statement" localSheetId="5">#REF!</definedName>
    <definedName name="PY5_Accounts_Receivable" localSheetId="5">#REF!</definedName>
    <definedName name="PY5_Accounts_Receivable">#REF!</definedName>
    <definedName name="PY5_Administration" localSheetId="5">#REF!</definedName>
    <definedName name="PY5_Cash" localSheetId="5">#REF!</definedName>
    <definedName name="PY5_Common_Equity" localSheetId="5">#REF!</definedName>
    <definedName name="PY5_Cost_of_Sales" localSheetId="5">#REF!</definedName>
    <definedName name="PY5_Current_Liabilities" localSheetId="5">#REF!</definedName>
    <definedName name="PY5_Depreciation" localSheetId="5">#REF!</definedName>
    <definedName name="PY5_Disc._Ops." localSheetId="5">#REF!</definedName>
    <definedName name="PY5_Extraord." localSheetId="5">#REF!</definedName>
    <definedName name="PY5_Gross_Profit" localSheetId="5">#REF!</definedName>
    <definedName name="PY5_INC_AFT_TAX" localSheetId="5">#REF!</definedName>
    <definedName name="PY5_INC_BEF_EXTRAORD" localSheetId="5">#REF!</definedName>
    <definedName name="PY5_Inc_Bef_Tax" localSheetId="5">#REF!</definedName>
    <definedName name="PY5_Intangible_Assets" localSheetId="5">#REF!</definedName>
    <definedName name="PY5_Intangible_Assets">#REF!</definedName>
    <definedName name="PY5_Interest_Expense" localSheetId="5">#REF!</definedName>
    <definedName name="PY5_Inventory" localSheetId="5">#REF!</definedName>
    <definedName name="PY5_Inventory">#REF!</definedName>
    <definedName name="PY5_LIABIL_EQUITY" localSheetId="5">#REF!</definedName>
    <definedName name="PY5_Long_term_Debt__excl_Dfd_Taxes" localSheetId="5">#REF!</definedName>
    <definedName name="PY5_Marketable_Sec" localSheetId="5">#REF!</definedName>
    <definedName name="PY5_Marketable_Sec">#REF!</definedName>
    <definedName name="PY5_NET_INCOME" localSheetId="5">#REF!</definedName>
    <definedName name="PY5_Net_Revenue" localSheetId="5">#REF!</definedName>
    <definedName name="PY5_Operating_Inc" localSheetId="5">#REF!</definedName>
    <definedName name="PY5_Other_Curr_Assets" localSheetId="5">#REF!</definedName>
    <definedName name="PY5_Other_Curr_Assets">#REF!</definedName>
    <definedName name="PY5_Other_Exp." localSheetId="5">#REF!</definedName>
    <definedName name="PY5_Other_LT_Assets" localSheetId="5">#REF!</definedName>
    <definedName name="PY5_Other_LT_Assets">#REF!</definedName>
    <definedName name="PY5_Other_LT_Liabilities" localSheetId="5">#REF!</definedName>
    <definedName name="PY5_Other_LT_Liabilities">#REF!</definedName>
    <definedName name="PY5_Preferred_Stock" localSheetId="5">#REF!</definedName>
    <definedName name="PY5_Preferred_Stock">#REF!</definedName>
    <definedName name="PY5_QUICK_ASSETS" localSheetId="5">#REF!</definedName>
    <definedName name="PY5_Retained_Earnings" localSheetId="5">#REF!</definedName>
    <definedName name="PY5_Retained_Earnings">#REF!</definedName>
    <definedName name="PY5_Selling" localSheetId="5">#REF!</definedName>
    <definedName name="PY5_Tangible_Assets" localSheetId="5">#REF!</definedName>
    <definedName name="PY5_Tangible_Assets">#REF!</definedName>
    <definedName name="PY5_Taxes" localSheetId="5">#REF!</definedName>
    <definedName name="PY5_TOTAL_ASSETS" localSheetId="5">#REF!</definedName>
    <definedName name="PY5_TOTAL_CURR_ASSETS" localSheetId="5">#REF!</definedName>
    <definedName name="PY5_TOTAL_DEBT" localSheetId="5">#REF!</definedName>
    <definedName name="PY5_TOTAL_EQUITY" localSheetId="5">#REF!</definedName>
    <definedName name="PY5_Trade_Payables" localSheetId="5">#REF!</definedName>
    <definedName name="PY5_Year_Income_Statement" localSheetId="5">#REF!</definedName>
    <definedName name="QGPL_CLTESLB">#REF!</definedName>
    <definedName name="quarter" localSheetId="5">#REF!</definedName>
    <definedName name="quarter">#REF!</definedName>
    <definedName name="R_Factor" localSheetId="5">#REF!</definedName>
    <definedName name="R_Factor">#REF!</definedName>
    <definedName name="R_Factor_AR_Balance">#REF!</definedName>
    <definedName name="R_Factor_SRD">#REF!</definedName>
    <definedName name="Ret_Allowance">#REF!</definedName>
    <definedName name="roie">#REF!</definedName>
    <definedName name="rr" localSheetId="10" hidden="1">{#N/A,#N/A,FALSE,"VOL"}</definedName>
    <definedName name="rr" localSheetId="5" hidden="1">{#N/A,#N/A,FALSE,"VOL"}</definedName>
    <definedName name="rr" hidden="1">{#N/A,#N/A,FALSE,"VOL"}</definedName>
    <definedName name="rt">#REF!</definedName>
    <definedName name="rte">#REF!</definedName>
    <definedName name="S_AcctDes">#REF!</definedName>
    <definedName name="S_Adjust">#REF!</definedName>
    <definedName name="S_AJE_Tot">#REF!</definedName>
    <definedName name="S_CompNum">#REF!</definedName>
    <definedName name="S_CY_Beg">#REF!</definedName>
    <definedName name="S_CY_End">#REF!</definedName>
    <definedName name="S_Diff_Amt">#REF!</definedName>
    <definedName name="S_Diff_Pct">#REF!</definedName>
    <definedName name="S_GrpNum">#REF!</definedName>
    <definedName name="S_Headings">#REF!</definedName>
    <definedName name="S_KeyValue">#REF!</definedName>
    <definedName name="S_PY_End">#REF!</definedName>
    <definedName name="S_RJE_Tot">#REF!</definedName>
    <definedName name="S_RowNum">#REF!</definedName>
    <definedName name="Sales">#REF!</definedName>
    <definedName name="salesld">#REF!</definedName>
    <definedName name="SalesPCS">#REF!</definedName>
    <definedName name="SAPBEXrevision" localSheetId="5" hidden="1">1</definedName>
    <definedName name="SAPBEXrevision" hidden="1">3</definedName>
    <definedName name="SAPBEXsysID" hidden="1">"PLW"</definedName>
    <definedName name="SAPBEXwbID" localSheetId="5" hidden="1">"0B3C5WPQ1PKHTD1CRY997L2MI"</definedName>
    <definedName name="SAPBEXwbID" hidden="1">"14RHU0IXG8KL7C7PJMON454VM"</definedName>
    <definedName name="sdfnlsd" hidden="1">#REF!</definedName>
    <definedName name="sectores">#REF!</definedName>
    <definedName name="sedal" localSheetId="5">#REF!</definedName>
    <definedName name="sedal">#REF!</definedName>
    <definedName name="Selection_Remainder" localSheetId="5">#REF!</definedName>
    <definedName name="Selection_Remainder">#REF!</definedName>
    <definedName name="sku" localSheetId="5">#REF!</definedName>
    <definedName name="sku">#REF!</definedName>
    <definedName name="skus" localSheetId="5">#REF!</definedName>
    <definedName name="skus">#REF!</definedName>
    <definedName name="Starting_Point" localSheetId="5">#REF!</definedName>
    <definedName name="Starting_Point">#REF!</definedName>
    <definedName name="STKDIARIO" localSheetId="5">#REF!</definedName>
    <definedName name="STKDIARIO">#REF!</definedName>
    <definedName name="STKDIARIOPX01" localSheetId="5">#REF!</definedName>
    <definedName name="STKDIARIOPX01">#REF!</definedName>
    <definedName name="STKDIARIOPX04" localSheetId="5">#REF!</definedName>
    <definedName name="STKDIARIOPX04">#REF!</definedName>
    <definedName name="Suma_de_ABR_U_3">#REF!</definedName>
    <definedName name="SUMMARY" localSheetId="5">#REF!</definedName>
    <definedName name="SUMMARY">#REF!</definedName>
    <definedName name="super" localSheetId="5">#REF!</definedName>
    <definedName name="super">#REF!</definedName>
    <definedName name="tablasun" localSheetId="5">#REF!</definedName>
    <definedName name="tablasun">#REF!</definedName>
    <definedName name="TbPy530159">#REF!</definedName>
    <definedName name="Tech">#REF!</definedName>
    <definedName name="techld">#REF!</definedName>
    <definedName name="TechPCS">#REF!</definedName>
    <definedName name="Test_de_Gastos_Mayores">#REF!</definedName>
    <definedName name="TEST0" localSheetId="5">#REF!</definedName>
    <definedName name="TEST0">#REF!</definedName>
    <definedName name="TEST1" localSheetId="5">#REF!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0">#REF!</definedName>
    <definedName name="TEST21">#REF!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KEYS" localSheetId="5">#REF!</definedName>
    <definedName name="TESTKEYS">#REF!</definedName>
    <definedName name="TextRefCopy1">#REF!</definedName>
    <definedName name="TextRefCopy10" localSheetId="5">#REF!</definedName>
    <definedName name="TextRefCopy10">#REF!</definedName>
    <definedName name="TextRefCopy100" localSheetId="5">#REF!</definedName>
    <definedName name="TextRefCopy100">#REF!</definedName>
    <definedName name="TextRefCopy102" localSheetId="5">#REF!</definedName>
    <definedName name="TextRefCopy102">#REF!</definedName>
    <definedName name="TextRefCopy103" localSheetId="5">#REF!</definedName>
    <definedName name="TextRefCopy103">#REF!</definedName>
    <definedName name="TextRefCopy104" localSheetId="5">#REF!</definedName>
    <definedName name="TextRefCopy104">#REF!</definedName>
    <definedName name="TextRefCopy105" localSheetId="5">#REF!</definedName>
    <definedName name="TextRefCopy105">#REF!</definedName>
    <definedName name="TextRefCopy107" localSheetId="5">#REF!</definedName>
    <definedName name="TextRefCopy107">#REF!</definedName>
    <definedName name="TextRefCopy108" localSheetId="5">#REF!</definedName>
    <definedName name="TextRefCopy108">#REF!</definedName>
    <definedName name="TextRefCopy109" localSheetId="5">#REF!</definedName>
    <definedName name="TextRefCopy109">#REF!</definedName>
    <definedName name="TextRefCopy11" localSheetId="5">#REF!</definedName>
    <definedName name="TextRefCopy111">#REF!</definedName>
    <definedName name="TextRefCopy112" localSheetId="5">#REF!</definedName>
    <definedName name="TextRefCopy112">#REF!</definedName>
    <definedName name="TextRefCopy113" localSheetId="5">#REF!</definedName>
    <definedName name="TextRefCopy113">#REF!</definedName>
    <definedName name="TextRefCopy114">#REF!</definedName>
    <definedName name="TextRefCopy116" localSheetId="5">#REF!</definedName>
    <definedName name="TextRefCopy116">#REF!</definedName>
    <definedName name="TextRefCopy118" localSheetId="5">#REF!</definedName>
    <definedName name="TextRefCopy118">#REF!</definedName>
    <definedName name="TextRefCopy119" localSheetId="5">#REF!</definedName>
    <definedName name="TextRefCopy119">#REF!</definedName>
    <definedName name="TextRefCopy12" localSheetId="5">#REF!</definedName>
    <definedName name="TextRefCopy120" localSheetId="5">#REF!</definedName>
    <definedName name="TextRefCopy120">#REF!</definedName>
    <definedName name="TextRefCopy121" localSheetId="5">#REF!</definedName>
    <definedName name="TextRefCopy121">#REF!</definedName>
    <definedName name="TextRefCopy122">#REF!</definedName>
    <definedName name="TextRefCopy123">#REF!</definedName>
    <definedName name="TextRefCopy127" localSheetId="5">#REF!</definedName>
    <definedName name="TextRefCopy127">#REF!</definedName>
    <definedName name="TextRefCopy13" localSheetId="5">#REF!</definedName>
    <definedName name="TextRefCopy14" localSheetId="5">#REF!</definedName>
    <definedName name="TextRefCopy15" localSheetId="5">#REF!</definedName>
    <definedName name="TextRefCopy169">#REF!</definedName>
    <definedName name="TextRefCopy171">#REF!</definedName>
    <definedName name="TextRefCopy172">#REF!</definedName>
    <definedName name="TextRefCopy173">#REF!</definedName>
    <definedName name="TextRefCopy175">#REF!</definedName>
    <definedName name="TextRefCopy177">#REF!</definedName>
    <definedName name="TextRefCopy178">#REF!</definedName>
    <definedName name="TextRefCopy29">#REF!</definedName>
    <definedName name="TextRefCopy3" localSheetId="5">#REF!</definedName>
    <definedName name="TextRefCopy3">#REF!</definedName>
    <definedName name="TextRefCopy30">#REF!</definedName>
    <definedName name="TextRefCopy31">#REF!</definedName>
    <definedName name="TextRefCopy32">#REF!</definedName>
    <definedName name="TextRefCopy35">#REF!</definedName>
    <definedName name="TextRefCopy37">#REF!</definedName>
    <definedName name="TextRefCopy38">#REF!</definedName>
    <definedName name="TextRefCopy39">#REF!</definedName>
    <definedName name="TextRefCopy4" localSheetId="5">#REF!</definedName>
    <definedName name="TextRefCopy4">#REF!</definedName>
    <definedName name="TextRefCopy41">#REF!</definedName>
    <definedName name="TextRefCopy42" localSheetId="5">#REF!</definedName>
    <definedName name="TextRefCopy42">#REF!</definedName>
    <definedName name="TextRefCopy43" localSheetId="5">#REF!</definedName>
    <definedName name="TextRefCopy44" localSheetId="5">#REF!</definedName>
    <definedName name="TextRefCopy44">#REF!</definedName>
    <definedName name="TextRefCopy46">#REF!</definedName>
    <definedName name="TextRefCopy53" localSheetId="5">#REF!</definedName>
    <definedName name="TextRefCopy53">#REF!</definedName>
    <definedName name="TextRefCopy54" localSheetId="5">#REF!</definedName>
    <definedName name="TextRefCopy54">#REF!</definedName>
    <definedName name="TextRefCopy55" localSheetId="5">#REF!</definedName>
    <definedName name="TextRefCopy55">#REF!</definedName>
    <definedName name="TextRefCopy56" localSheetId="5">#REF!</definedName>
    <definedName name="TextRefCopy56">#REF!</definedName>
    <definedName name="TextRefCopy6">#REF!</definedName>
    <definedName name="TextRefCopy63" localSheetId="5">#REF!</definedName>
    <definedName name="TextRefCopy63">#REF!</definedName>
    <definedName name="TextRefCopy65" localSheetId="5">#REF!</definedName>
    <definedName name="TextRefCopy65">#REF!</definedName>
    <definedName name="TextRefCopy66" localSheetId="5">#REF!</definedName>
    <definedName name="TextRefCopy66">#REF!</definedName>
    <definedName name="TextRefCopy67" localSheetId="5">#REF!</definedName>
    <definedName name="TextRefCopy67">#REF!</definedName>
    <definedName name="TextRefCopy68" localSheetId="5">#REF!</definedName>
    <definedName name="TextRefCopy68">#REF!</definedName>
    <definedName name="TextRefCopy7" localSheetId="5">#REF!</definedName>
    <definedName name="TextRefCopy7">#REF!</definedName>
    <definedName name="TextRefCopy70" localSheetId="5">#REF!</definedName>
    <definedName name="TextRefCopy70">#REF!</definedName>
    <definedName name="TextRefCopy71" localSheetId="5">#REF!</definedName>
    <definedName name="TextRefCopy71">#REF!</definedName>
    <definedName name="TextRefCopy73" localSheetId="5">#REF!</definedName>
    <definedName name="TextRefCopy73">#REF!</definedName>
    <definedName name="TextRefCopy75" localSheetId="5">#REF!</definedName>
    <definedName name="TextRefCopy75">#REF!</definedName>
    <definedName name="TextRefCopy77" localSheetId="5">#REF!</definedName>
    <definedName name="TextRefCopy77">#REF!</definedName>
    <definedName name="TextRefCopy79" localSheetId="5">#REF!</definedName>
    <definedName name="TextRefCopy79">#REF!</definedName>
    <definedName name="TextRefCopy8" localSheetId="5">#REF!</definedName>
    <definedName name="TextRefCopy8">#REF!</definedName>
    <definedName name="TextRefCopy80" localSheetId="5">#REF!</definedName>
    <definedName name="TextRefCopy80">#REF!</definedName>
    <definedName name="TextRefCopy82" localSheetId="5">#REF!</definedName>
    <definedName name="TextRefCopy82">#REF!</definedName>
    <definedName name="TextRefCopy85" localSheetId="5">#REF!</definedName>
    <definedName name="TextRefCopy86" localSheetId="5">#REF!</definedName>
    <definedName name="TextRefCopy88" localSheetId="5">#REF!</definedName>
    <definedName name="TextRefCopy89" localSheetId="5">#REF!</definedName>
    <definedName name="TextRefCopy90" localSheetId="5">#REF!</definedName>
    <definedName name="TextRefCopy91" localSheetId="5">#REF!</definedName>
    <definedName name="TextRefCopy92" localSheetId="5">#REF!</definedName>
    <definedName name="TextRefCopy93" localSheetId="5">#REF!</definedName>
    <definedName name="TextRefCopy97" localSheetId="5">#REF!</definedName>
    <definedName name="TextRefCopy97">#REF!</definedName>
    <definedName name="TextRefCopy98">#REF!</definedName>
    <definedName name="TextRefCopyRangeCount" localSheetId="5" hidden="1">12</definedName>
    <definedName name="TextRefCopyRangeCount" hidden="1">1</definedName>
    <definedName name="TítuloDeColumna1">#REF!</definedName>
    <definedName name="Top_Stratum_Number" localSheetId="5">#REF!</definedName>
    <definedName name="Top_Stratum_Number">#REF!</definedName>
    <definedName name="Top_Stratum_Value" localSheetId="5">#REF!</definedName>
    <definedName name="Top_Stratum_Value">#REF!</definedName>
    <definedName name="Total_Amount">#REF!</definedName>
    <definedName name="Total_Number_Selections" localSheetId="5">#REF!</definedName>
    <definedName name="Total_Number_Selections">#REF!</definedName>
    <definedName name="tp" localSheetId="5">#REF!</definedName>
    <definedName name="tp">#REF!</definedName>
    <definedName name="Unidades" localSheetId="5">#REF!</definedName>
    <definedName name="Unidades">#REF!</definedName>
    <definedName name="URUGUAY" localSheetId="5">#REF!</definedName>
    <definedName name="URUGUAY">#REF!</definedName>
    <definedName name="vencidos">#REF!</definedName>
    <definedName name="vigencia" localSheetId="5">#REF!</definedName>
    <definedName name="vigencia">#REF!</definedName>
    <definedName name="vpphold">#REF!</definedName>
    <definedName name="VTADIAR" localSheetId="5">#REF!</definedName>
    <definedName name="VTADIAR">#REF!</definedName>
    <definedName name="VTO">#REF!</definedName>
    <definedName name="vtoañoc">#REF!</definedName>
    <definedName name="vtoañon">#REF!</definedName>
    <definedName name="vtoaños">#REF!</definedName>
    <definedName name="VTOSN">#REF!</definedName>
    <definedName name="WDSD" hidden="1">#REF!</definedName>
    <definedName name="wrn.Aging._.and._.Trend._.Analysis." localSheetId="3" hidden="1">{#N/A,#N/A,FALSE,"Aging Summary";#N/A,#N/A,FALSE,"Ratio Analysis";#N/A,#N/A,FALSE,"Test 120 Day Accts";#N/A,#N/A,FALSE,"Tickmarks"}</definedName>
    <definedName name="wrn.Aging._.and._.Trend._.Analysis." localSheetId="4" hidden="1">{#N/A,#N/A,FALSE,"Aging Summary";#N/A,#N/A,FALSE,"Ratio Analysis";#N/A,#N/A,FALSE,"Test 120 Day Accts";#N/A,#N/A,FALSE,"Tickmarks"}</definedName>
    <definedName name="wrn.Aging._.and._.Trend._.Analysis." localSheetId="10" hidden="1">{#N/A,#N/A,FALSE,"Aging Summary";#N/A,#N/A,FALSE,"Ratio Analysis";#N/A,#N/A,FALSE,"Test 120 Day Accts";#N/A,#N/A,FALSE,"Tickmarks"}</definedName>
    <definedName name="wrn.Aging._.and._.Trend._.Analysis." localSheetId="5"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3" hidden="1">{#N/A,#N/A,FALSE,"VOL"}</definedName>
    <definedName name="wrn.Volumen." localSheetId="4" hidden="1">{#N/A,#N/A,FALSE,"VOL"}</definedName>
    <definedName name="wrn.Volumen." localSheetId="10" hidden="1">{#N/A,#N/A,FALSE,"VOL"}</definedName>
    <definedName name="wrn.Volumen." localSheetId="5" hidden="1">{#N/A,#N/A,FALSE,"VOL"}</definedName>
    <definedName name="wrn.Volumen." hidden="1">{#N/A,#N/A,FALSE,"VOL"}</definedName>
    <definedName name="xdc">#REF!</definedName>
    <definedName name="XREF_COLUMN_1" hidden="1">#REF!</definedName>
    <definedName name="XREF_COLUMN_10" hidden="1">#REF!</definedName>
    <definedName name="XREF_COLUMN_11" localSheetId="5" hidden="1">'Variación Patrimonio Neto'!#REF!</definedName>
    <definedName name="XREF_COLUMN_12" localSheetId="5" hidden="1">'Variación Patrimonio Neto'!#REF!</definedName>
    <definedName name="XREF_COLUMN_12" hidden="1">#REF!</definedName>
    <definedName name="XREF_COLUMN_13" localSheetId="5" hidden="1">'Variación Patrimonio Neto'!#REF!</definedName>
    <definedName name="XREF_COLUMN_13" hidden="1">#REF!</definedName>
    <definedName name="XREF_COLUMN_14" localSheetId="5" hidden="1">'Variación Patrimonio Neto'!#REF!</definedName>
    <definedName name="XREF_COLUMN_14" hidden="1">#REF!</definedName>
    <definedName name="XREF_COLUMN_15" localSheetId="5" hidden="1">#REF!</definedName>
    <definedName name="XREF_COLUMN_15" hidden="1">#REF!</definedName>
    <definedName name="XREF_COLUMN_17" localSheetId="5" hidden="1">#REF!</definedName>
    <definedName name="XREF_COLUMN_17" hidden="1">#REF!</definedName>
    <definedName name="XREF_COLUMN_2" hidden="1">#REF!</definedName>
    <definedName name="XREF_COLUMN_24" hidden="1">#REF!</definedName>
    <definedName name="XREF_COLUMN_4" localSheetId="5" hidden="1">#REF!</definedName>
    <definedName name="XREF_COLUMN_5" localSheetId="5" hidden="1">'Variación Patrimonio Neto'!$D:$D</definedName>
    <definedName name="XREF_COLUMN_7" hidden="1">#REF!</definedName>
    <definedName name="XREF_COLUMN_9" hidden="1">#REF!</definedName>
    <definedName name="XRefActiveRow" localSheetId="5" hidden="1">#REF!</definedName>
    <definedName name="XRefActiveRow" hidden="1">#REF!</definedName>
    <definedName name="XRefColumnsCount" localSheetId="5" hidden="1">14</definedName>
    <definedName name="XRefColumnsCount" hidden="1">2</definedName>
    <definedName name="XRefCopy1" localSheetId="5" hidden="1">#REF!</definedName>
    <definedName name="XRefCopy1" hidden="1">#REF!</definedName>
    <definedName name="XRefCopy10" localSheetId="5" hidden="1">#REF!</definedName>
    <definedName name="XRefCopy100" localSheetId="5" hidden="1">#REF!</definedName>
    <definedName name="XRefCopy100" hidden="1">#REF!</definedName>
    <definedName name="XRefCopy100Row" localSheetId="5" hidden="1">#REF!</definedName>
    <definedName name="XRefCopy100Row" hidden="1">#REF!</definedName>
    <definedName name="XRefCopy101" localSheetId="5" hidden="1">#REF!</definedName>
    <definedName name="XRefCopy101" hidden="1">#REF!</definedName>
    <definedName name="XRefCopy101Row" localSheetId="5" hidden="1">#REF!</definedName>
    <definedName name="XRefCopy101Row" hidden="1">#REF!</definedName>
    <definedName name="XRefCopy102" localSheetId="5" hidden="1">#REF!</definedName>
    <definedName name="XRefCopy102" hidden="1">#REF!</definedName>
    <definedName name="XRefCopy102Row" localSheetId="5" hidden="1">#REF!</definedName>
    <definedName name="XRefCopy102Row" hidden="1">#REF!</definedName>
    <definedName name="XRefCopy103" localSheetId="5" hidden="1">#REF!</definedName>
    <definedName name="XRefCopy103" hidden="1">#REF!</definedName>
    <definedName name="XRefCopy103Row" localSheetId="5" hidden="1">#REF!</definedName>
    <definedName name="XRefCopy103Row" hidden="1">#REF!</definedName>
    <definedName name="XRefCopy104" localSheetId="5" hidden="1">#REF!</definedName>
    <definedName name="XRefCopy104" hidden="1">#REF!</definedName>
    <definedName name="XRefCopy104Row" localSheetId="5" hidden="1">#REF!</definedName>
    <definedName name="XRefCopy104Row" hidden="1">#REF!</definedName>
    <definedName name="XRefCopy105" hidden="1">#REF!</definedName>
    <definedName name="XRefCopy105Row" localSheetId="5" hidden="1">#REF!</definedName>
    <definedName name="XRefCopy105Row" hidden="1">#REF!</definedName>
    <definedName name="XRefCopy106" hidden="1">#REF!</definedName>
    <definedName name="XRefCopy106Row" localSheetId="5" hidden="1">#REF!</definedName>
    <definedName name="XRefCopy106Row" hidden="1">#REF!</definedName>
    <definedName name="XRefCopy107" hidden="1">#REF!</definedName>
    <definedName name="XRefCopy107Row" localSheetId="5" hidden="1">#REF!</definedName>
    <definedName name="XRefCopy107Row" hidden="1">#REF!</definedName>
    <definedName name="XRefCopy108" hidden="1">#REF!</definedName>
    <definedName name="XRefCopy108Row" localSheetId="5" hidden="1">#REF!</definedName>
    <definedName name="XRefCopy108Row" hidden="1">#REF!</definedName>
    <definedName name="XRefCopy109" hidden="1">#REF!</definedName>
    <definedName name="XRefCopy109Row" localSheetId="5" hidden="1">#REF!</definedName>
    <definedName name="XRefCopy109Row" hidden="1">#REF!</definedName>
    <definedName name="XRefCopy10Row" localSheetId="5" hidden="1">#REF!</definedName>
    <definedName name="XRefCopy10Row" hidden="1">#REF!</definedName>
    <definedName name="XRefCopy11" localSheetId="5" hidden="1">#REF!</definedName>
    <definedName name="XRefCopy110Row" localSheetId="5" hidden="1">#REF!</definedName>
    <definedName name="XRefCopy110Row" hidden="1">#REF!</definedName>
    <definedName name="XRefCopy111Row" localSheetId="5" hidden="1">#REF!</definedName>
    <definedName name="XRefCopy111Row" hidden="1">#REF!</definedName>
    <definedName name="XRefCopy112" hidden="1">#REF!</definedName>
    <definedName name="XRefCopy112Row" localSheetId="5" hidden="1">#REF!</definedName>
    <definedName name="XRefCopy112Row" hidden="1">#REF!</definedName>
    <definedName name="XRefCopy113" hidden="1">#REF!</definedName>
    <definedName name="XRefCopy113Row" localSheetId="5" hidden="1">#REF!</definedName>
    <definedName name="XRefCopy113Row" hidden="1">#REF!</definedName>
    <definedName name="XRefCopy114" hidden="1">#REF!</definedName>
    <definedName name="XRefCopy114Row" localSheetId="5" hidden="1">#REF!</definedName>
    <definedName name="XRefCopy114Row" hidden="1">#REF!</definedName>
    <definedName name="XRefCopy115" hidden="1">#REF!</definedName>
    <definedName name="XRefCopy115Row" localSheetId="5" hidden="1">#REF!</definedName>
    <definedName name="XRefCopy115Row" hidden="1">#REF!</definedName>
    <definedName name="XRefCopy116" hidden="1">#REF!</definedName>
    <definedName name="XRefCopy116Row" localSheetId="5" hidden="1">#REF!</definedName>
    <definedName name="XRefCopy116Row" hidden="1">#REF!</definedName>
    <definedName name="XRefCopy117" hidden="1">#REF!</definedName>
    <definedName name="XRefCopy117Row" localSheetId="5" hidden="1">#REF!</definedName>
    <definedName name="XRefCopy117Row" hidden="1">#REF!</definedName>
    <definedName name="XRefCopy118" localSheetId="5" hidden="1">#REF!</definedName>
    <definedName name="XRefCopy118" hidden="1">#REF!</definedName>
    <definedName name="XRefCopy118Row" localSheetId="5" hidden="1">#REF!</definedName>
    <definedName name="XRefCopy118Row" hidden="1">#REF!</definedName>
    <definedName name="XRefCopy119" localSheetId="5" hidden="1">#REF!</definedName>
    <definedName name="XRefCopy119" hidden="1">#REF!</definedName>
    <definedName name="XRefCopy119Row" localSheetId="5" hidden="1">#REF!</definedName>
    <definedName name="XRefCopy119Row" hidden="1">#REF!</definedName>
    <definedName name="XRefCopy11Row" localSheetId="5" hidden="1">#REF!</definedName>
    <definedName name="XRefCopy11Row" hidden="1">#REF!</definedName>
    <definedName name="XRefCopy12" hidden="1">#REF!</definedName>
    <definedName name="XRefCopy120" localSheetId="5" hidden="1">#REF!</definedName>
    <definedName name="XRefCopy120" hidden="1">#REF!</definedName>
    <definedName name="XRefCopy120Row" localSheetId="5" hidden="1">#REF!</definedName>
    <definedName name="XRefCopy120Row" hidden="1">#REF!</definedName>
    <definedName name="XRefCopy121" localSheetId="5" hidden="1">#REF!</definedName>
    <definedName name="XRefCopy121" hidden="1">#REF!</definedName>
    <definedName name="XRefCopy121Row" localSheetId="5" hidden="1">#REF!</definedName>
    <definedName name="XRefCopy121Row" hidden="1">#REF!</definedName>
    <definedName name="XRefCopy122" localSheetId="5" hidden="1">#REF!</definedName>
    <definedName name="XRefCopy122" hidden="1">#REF!</definedName>
    <definedName name="XRefCopy122Row" localSheetId="5" hidden="1">#REF!</definedName>
    <definedName name="XRefCopy122Row" hidden="1">#REF!</definedName>
    <definedName name="XRefCopy123" hidden="1">#REF!</definedName>
    <definedName name="XRefCopy123Row" localSheetId="5" hidden="1">#REF!</definedName>
    <definedName name="XRefCopy123Row" hidden="1">#REF!</definedName>
    <definedName name="XRefCopy124" hidden="1">#REF!</definedName>
    <definedName name="XRefCopy124Row" localSheetId="5" hidden="1">#REF!</definedName>
    <definedName name="XRefCopy124Row" hidden="1">#REF!</definedName>
    <definedName name="XRefCopy125" hidden="1">#REF!</definedName>
    <definedName name="XRefCopy125Row" localSheetId="5" hidden="1">#REF!</definedName>
    <definedName name="XRefCopy125Row" hidden="1">#REF!</definedName>
    <definedName name="XRefCopy126" hidden="1">#REF!</definedName>
    <definedName name="XRefCopy126Row" localSheetId="5" hidden="1">#REF!</definedName>
    <definedName name="XRefCopy126Row" hidden="1">#REF!</definedName>
    <definedName name="XRefCopy127" hidden="1">#REF!</definedName>
    <definedName name="XRefCopy127Row" localSheetId="5" hidden="1">#REF!</definedName>
    <definedName name="XRefCopy127Row" hidden="1">#REF!</definedName>
    <definedName name="XRefCopy128" hidden="1">#REF!</definedName>
    <definedName name="XRefCopy129" hidden="1">#REF!</definedName>
    <definedName name="XRefCopy129Row" localSheetId="5" hidden="1">#REF!</definedName>
    <definedName name="XRefCopy129Row" hidden="1">#REF!</definedName>
    <definedName name="XRefCopy12Row" localSheetId="5" hidden="1">#REF!</definedName>
    <definedName name="XRefCopy12Row" hidden="1">#REF!</definedName>
    <definedName name="XRefCopy13" localSheetId="5" hidden="1">#REF!</definedName>
    <definedName name="XRefCopy130" hidden="1">#REF!</definedName>
    <definedName name="XRefCopy130Row" localSheetId="5" hidden="1">#REF!</definedName>
    <definedName name="XRefCopy130Row" hidden="1">#REF!</definedName>
    <definedName name="XRefCopy131" hidden="1">#REF!</definedName>
    <definedName name="XRefCopy131Row" localSheetId="5" hidden="1">#REF!</definedName>
    <definedName name="XRefCopy131Row" hidden="1">#REF!</definedName>
    <definedName name="XRefCopy132" localSheetId="5" hidden="1">#REF!</definedName>
    <definedName name="XRefCopy132" hidden="1">#REF!</definedName>
    <definedName name="XRefCopy132Row" localSheetId="5" hidden="1">#REF!</definedName>
    <definedName name="XRefCopy132Row" hidden="1">#REF!</definedName>
    <definedName name="XRefCopy133" localSheetId="5" hidden="1">#REF!</definedName>
    <definedName name="XRefCopy133" hidden="1">#REF!</definedName>
    <definedName name="XRefCopy133Row" localSheetId="5" hidden="1">#REF!</definedName>
    <definedName name="XRefCopy133Row" hidden="1">#REF!</definedName>
    <definedName name="XRefCopy134" hidden="1">#REF!</definedName>
    <definedName name="XRefCopy134Row" localSheetId="5" hidden="1">#REF!</definedName>
    <definedName name="XRefCopy134Row" hidden="1">#REF!</definedName>
    <definedName name="XRefCopy135" hidden="1">#REF!</definedName>
    <definedName name="XRefCopy135Row" localSheetId="5" hidden="1">#REF!</definedName>
    <definedName name="XRefCopy135Row" hidden="1">#REF!</definedName>
    <definedName name="XRefCopy136" hidden="1">#REF!</definedName>
    <definedName name="XRefCopy136Row" localSheetId="5" hidden="1">#REF!</definedName>
    <definedName name="XRefCopy136Row" hidden="1">#REF!</definedName>
    <definedName name="XRefCopy137" hidden="1">#REF!</definedName>
    <definedName name="XRefCopy137Row" localSheetId="5" hidden="1">#REF!</definedName>
    <definedName name="XRefCopy137Row" hidden="1">#REF!</definedName>
    <definedName name="XRefCopy138" hidden="1">#REF!</definedName>
    <definedName name="XRefCopy138Row" localSheetId="5" hidden="1">#REF!</definedName>
    <definedName name="XRefCopy138Row" hidden="1">#REF!</definedName>
    <definedName name="XRefCopy139" hidden="1">#REF!</definedName>
    <definedName name="XRefCopy139Row" localSheetId="5" hidden="1">#REF!</definedName>
    <definedName name="XRefCopy139Row" hidden="1">#REF!</definedName>
    <definedName name="XRefCopy13Row" localSheetId="5" hidden="1">#REF!</definedName>
    <definedName name="XRefCopy13Row" hidden="1">#REF!</definedName>
    <definedName name="XRefCopy140" hidden="1">#REF!</definedName>
    <definedName name="XRefCopy140Row" localSheetId="5" hidden="1">#REF!</definedName>
    <definedName name="XRefCopy140Row" hidden="1">#REF!</definedName>
    <definedName name="XRefCopy141Row" localSheetId="5" hidden="1">#REF!</definedName>
    <definedName name="XRefCopy141Row" hidden="1">#REF!</definedName>
    <definedName name="XRefCopy142" localSheetId="5" hidden="1">#REF!</definedName>
    <definedName name="XRefCopy142Row" localSheetId="5" hidden="1">#REF!</definedName>
    <definedName name="XRefCopy142Row" hidden="1">#REF!</definedName>
    <definedName name="XRefCopy143" localSheetId="5" hidden="1">#REF!</definedName>
    <definedName name="XRefCopy143Row" localSheetId="5" hidden="1">#REF!</definedName>
    <definedName name="XRefCopy143Row" hidden="1">#REF!</definedName>
    <definedName name="XRefCopy144Row" localSheetId="5" hidden="1">#REF!</definedName>
    <definedName name="XRefCopy144Row" hidden="1">#REF!</definedName>
    <definedName name="XRefCopy145Row" localSheetId="5" hidden="1">#REF!</definedName>
    <definedName name="XRefCopy145Row" hidden="1">#REF!</definedName>
    <definedName name="XRefCopy146" localSheetId="5" hidden="1">#REF!</definedName>
    <definedName name="XRefCopy146Row" localSheetId="5" hidden="1">#REF!</definedName>
    <definedName name="XRefCopy146Row" hidden="1">#REF!</definedName>
    <definedName name="XRefCopy147" localSheetId="5" hidden="1">#REF!</definedName>
    <definedName name="XRefCopy147Row" localSheetId="5" hidden="1">#REF!</definedName>
    <definedName name="XRefCopy147Row" hidden="1">#REF!</definedName>
    <definedName name="XRefCopy148" localSheetId="5" hidden="1">#REF!</definedName>
    <definedName name="XRefCopy148Row" localSheetId="5" hidden="1">#REF!</definedName>
    <definedName name="XRefCopy148Row" hidden="1">#REF!</definedName>
    <definedName name="XRefCopy149" localSheetId="5" hidden="1">#REF!</definedName>
    <definedName name="XRefCopy149" hidden="1">#REF!</definedName>
    <definedName name="XRefCopy149Row" localSheetId="5" hidden="1">#REF!</definedName>
    <definedName name="XRefCopy149Row" hidden="1">#REF!</definedName>
    <definedName name="XRefCopy14Row" hidden="1">#REF!</definedName>
    <definedName name="XRefCopy150" localSheetId="5" hidden="1">#REF!</definedName>
    <definedName name="XRefCopy150" hidden="1">#REF!</definedName>
    <definedName name="XRefCopy150Row" localSheetId="5" hidden="1">#REF!</definedName>
    <definedName name="XRefCopy150Row" hidden="1">#REF!</definedName>
    <definedName name="XRefCopy151" localSheetId="5" hidden="1">#REF!</definedName>
    <definedName name="XRefCopy151" hidden="1">#REF!</definedName>
    <definedName name="XRefCopy151Row" localSheetId="5" hidden="1">#REF!</definedName>
    <definedName name="XRefCopy151Row" hidden="1">#REF!</definedName>
    <definedName name="XRefCopy152" localSheetId="5" hidden="1">#REF!</definedName>
    <definedName name="XRefCopy152" hidden="1">#REF!</definedName>
    <definedName name="XRefCopy152Row" localSheetId="5" hidden="1">#REF!</definedName>
    <definedName name="XRefCopy152Row" hidden="1">#REF!</definedName>
    <definedName name="XRefCopy153" localSheetId="5" hidden="1">#REF!</definedName>
    <definedName name="XRefCopy153" hidden="1">#REF!</definedName>
    <definedName name="XRefCopy153Row" localSheetId="5" hidden="1">#REF!</definedName>
    <definedName name="XRefCopy153Row" hidden="1">#REF!</definedName>
    <definedName name="XRefCopy154" localSheetId="5" hidden="1">#REF!</definedName>
    <definedName name="XRefCopy154" hidden="1">#REF!</definedName>
    <definedName name="XRefCopy154Row" localSheetId="5" hidden="1">#REF!</definedName>
    <definedName name="XRefCopy154Row" hidden="1">#REF!</definedName>
    <definedName name="XRefCopy155" localSheetId="5" hidden="1">#REF!</definedName>
    <definedName name="XRefCopy155" hidden="1">#REF!</definedName>
    <definedName name="XRefCopy155Row" localSheetId="5" hidden="1">#REF!</definedName>
    <definedName name="XRefCopy155Row" hidden="1">#REF!</definedName>
    <definedName name="XRefCopy156" localSheetId="5" hidden="1">#REF!</definedName>
    <definedName name="XRefCopy156" hidden="1">#REF!</definedName>
    <definedName name="XRefCopy156Row" localSheetId="5" hidden="1">#REF!</definedName>
    <definedName name="XRefCopy156Row" hidden="1">#REF!</definedName>
    <definedName name="XRefCopy157" localSheetId="5" hidden="1">#REF!</definedName>
    <definedName name="XRefCopy157" hidden="1">#REF!</definedName>
    <definedName name="XRefCopy157Row" localSheetId="5" hidden="1">#REF!</definedName>
    <definedName name="XRefCopy157Row" hidden="1">#REF!</definedName>
    <definedName name="XRefCopy158" localSheetId="5" hidden="1">#REF!</definedName>
    <definedName name="XRefCopy158" hidden="1">#REF!</definedName>
    <definedName name="XRefCopy158Row" localSheetId="5" hidden="1">#REF!</definedName>
    <definedName name="XRefCopy158Row" hidden="1">#REF!</definedName>
    <definedName name="XRefCopy159" localSheetId="5" hidden="1">#REF!</definedName>
    <definedName name="XRefCopy159" hidden="1">#REF!</definedName>
    <definedName name="XRefCopy159Row" localSheetId="5" hidden="1">#REF!</definedName>
    <definedName name="XRefCopy159Row" hidden="1">#REF!</definedName>
    <definedName name="XRefCopy15Row" localSheetId="5" hidden="1">#REF!</definedName>
    <definedName name="XRefCopy160" localSheetId="5" hidden="1">#REF!</definedName>
    <definedName name="XRefCopy160" hidden="1">#REF!</definedName>
    <definedName name="XRefCopy160Row" localSheetId="5" hidden="1">#REF!</definedName>
    <definedName name="XRefCopy160Row" hidden="1">#REF!</definedName>
    <definedName name="XRefCopy161" localSheetId="5" hidden="1">#REF!</definedName>
    <definedName name="XRefCopy161" hidden="1">#REF!</definedName>
    <definedName name="XRefCopy161Row" localSheetId="5" hidden="1">#REF!</definedName>
    <definedName name="XRefCopy161Row" hidden="1">#REF!</definedName>
    <definedName name="XRefCopy162" localSheetId="5" hidden="1">#REF!</definedName>
    <definedName name="XRefCopy162" hidden="1">#REF!</definedName>
    <definedName name="XRefCopy162Row" localSheetId="5" hidden="1">#REF!</definedName>
    <definedName name="XRefCopy162Row" hidden="1">#REF!</definedName>
    <definedName name="XRefCopy163" localSheetId="5" hidden="1">#REF!</definedName>
    <definedName name="XRefCopy163" hidden="1">#REF!</definedName>
    <definedName name="XRefCopy163Row" localSheetId="5" hidden="1">#REF!</definedName>
    <definedName name="XRefCopy163Row" hidden="1">#REF!</definedName>
    <definedName name="XRefCopy164" localSheetId="5" hidden="1">#REF!</definedName>
    <definedName name="XRefCopy164" hidden="1">#REF!</definedName>
    <definedName name="XRefCopy164Row" localSheetId="5" hidden="1">#REF!</definedName>
    <definedName name="XRefCopy164Row" hidden="1">#REF!</definedName>
    <definedName name="XRefCopy165" localSheetId="5" hidden="1">#REF!</definedName>
    <definedName name="XRefCopy165" hidden="1">#REF!</definedName>
    <definedName name="XRefCopy165Row" hidden="1">#REF!</definedName>
    <definedName name="XRefCopy166" localSheetId="5" hidden="1">#REF!</definedName>
    <definedName name="XRefCopy166" hidden="1">#REF!</definedName>
    <definedName name="XRefCopy166Row" hidden="1">#REF!</definedName>
    <definedName name="XRefCopy167" localSheetId="5"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localSheetId="5"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localSheetId="5" hidden="1">#REF!</definedName>
    <definedName name="XRefCopy17Row"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localSheetId="5"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localSheetId="5" hidden="1">#REF!</definedName>
    <definedName name="XRefCopy19Row" hidden="1">#REF!</definedName>
    <definedName name="XRefCopy1Row" localSheetId="5" hidden="1">#REF!</definedName>
    <definedName name="XRefCopy1Row" hidden="1">#REF!</definedName>
    <definedName name="XRefCopy2" localSheetId="5" hidden="1">#REF!</definedName>
    <definedName name="XRefCopy2" hidden="1">#REF!</definedName>
    <definedName name="XRefCopy20" localSheetId="5"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localSheetId="5" hidden="1">#REF!</definedName>
    <definedName name="XRefCopy20Row"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localSheetId="5" hidden="1">#REF!</definedName>
    <definedName name="XRefCopy21Row"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localSheetId="5" hidden="1">#REF!</definedName>
    <definedName name="XRefCopy22Row"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localSheetId="5" hidden="1">#REF!</definedName>
    <definedName name="XRefCopy23Row"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localSheetId="5" hidden="1">#REF!</definedName>
    <definedName name="XRefCopy24Row"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localSheetId="5" hidden="1">#REF!</definedName>
    <definedName name="XRefCopy25Row"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localSheetId="5" hidden="1">#REF!</definedName>
    <definedName name="XRefCopy26Row"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localSheetId="5" hidden="1">#REF!</definedName>
    <definedName name="XRefCopy27Row"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localSheetId="5" hidden="1">#REF!</definedName>
    <definedName name="XRefCopy28Row"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localSheetId="5" hidden="1">#REF!</definedName>
    <definedName name="XRefCopy29Row" hidden="1">#REF!</definedName>
    <definedName name="XRefCopy2Row" localSheetId="5" hidden="1">#REF!</definedName>
    <definedName name="XRefCopy2Row" hidden="1">#REF!</definedName>
    <definedName name="XRefCopy30Row" localSheetId="5" hidden="1">#REF!</definedName>
    <definedName name="XRefCopy30Row" hidden="1">#REF!</definedName>
    <definedName name="XRefCopy31Row" localSheetId="5" hidden="1">#REF!</definedName>
    <definedName name="XRefCopy31Row" hidden="1">#REF!</definedName>
    <definedName name="XRefCopy32Row" localSheetId="5" hidden="1">#REF!</definedName>
    <definedName name="XRefCopy32Row" hidden="1">#REF!</definedName>
    <definedName name="XRefCopy33Row" localSheetId="5" hidden="1">#REF!</definedName>
    <definedName name="XRefCopy33Row" hidden="1">#REF!</definedName>
    <definedName name="XRefCopy34Row" localSheetId="5" hidden="1">#REF!</definedName>
    <definedName name="XRefCopy34Row" hidden="1">#REF!</definedName>
    <definedName name="XRefCopy35Row" localSheetId="5" hidden="1">#REF!</definedName>
    <definedName name="XRefCopy35Row" hidden="1">#REF!</definedName>
    <definedName name="XRefCopy36Row" localSheetId="5" hidden="1">#REF!</definedName>
    <definedName name="XRefCopy36Row" hidden="1">#REF!</definedName>
    <definedName name="XRefCopy37Row" localSheetId="5" hidden="1">#REF!</definedName>
    <definedName name="XRefCopy37Row" hidden="1">#REF!</definedName>
    <definedName name="XRefCopy38Row" localSheetId="5" hidden="1">#REF!</definedName>
    <definedName name="XRefCopy38Row" hidden="1">#REF!</definedName>
    <definedName name="XRefCopy39Row" localSheetId="5" hidden="1">#REF!</definedName>
    <definedName name="XRefCopy39Row" hidden="1">#REF!</definedName>
    <definedName name="XRefCopy3Row" localSheetId="5" hidden="1">#REF!</definedName>
    <definedName name="XRefCopy40Row" localSheetId="5" hidden="1">#REF!</definedName>
    <definedName name="XRefCopy40Row" hidden="1">#REF!</definedName>
    <definedName name="XRefCopy41Row" localSheetId="5" hidden="1">#REF!</definedName>
    <definedName name="XRefCopy41Row" hidden="1">#REF!</definedName>
    <definedName name="XRefCopy42Row" localSheetId="5" hidden="1">#REF!</definedName>
    <definedName name="XRefCopy42Row" hidden="1">#REF!</definedName>
    <definedName name="XRefCopy43Row" localSheetId="5" hidden="1">#REF!</definedName>
    <definedName name="XRefCopy43Row" hidden="1">#REF!</definedName>
    <definedName name="XRefCopy44Row" localSheetId="5" hidden="1">#REF!</definedName>
    <definedName name="XRefCopy44Row" hidden="1">#REF!</definedName>
    <definedName name="XRefCopy45Row" localSheetId="5" hidden="1">#REF!</definedName>
    <definedName name="XRefCopy45Row" hidden="1">#REF!</definedName>
    <definedName name="XRefCopy46Row" localSheetId="5" hidden="1">#REF!</definedName>
    <definedName name="XRefCopy46Row" hidden="1">#REF!</definedName>
    <definedName name="XRefCopy47Row" localSheetId="5" hidden="1">#REF!</definedName>
    <definedName name="XRefCopy47Row" hidden="1">#REF!</definedName>
    <definedName name="XRefCopy48Row" localSheetId="5" hidden="1">#REF!</definedName>
    <definedName name="XRefCopy48Row" hidden="1">#REF!</definedName>
    <definedName name="XRefCopy49Row" localSheetId="5" hidden="1">#REF!</definedName>
    <definedName name="XRefCopy49Row" hidden="1">#REF!</definedName>
    <definedName name="XRefCopy4Row" localSheetId="5" hidden="1">#REF!</definedName>
    <definedName name="XRefCopy50Row" localSheetId="5" hidden="1">#REF!</definedName>
    <definedName name="XRefCopy50Row" hidden="1">#REF!</definedName>
    <definedName name="XRefCopy51Row" localSheetId="5" hidden="1">#REF!</definedName>
    <definedName name="XRefCopy51Row" hidden="1">#REF!</definedName>
    <definedName name="XRefCopy52Row" localSheetId="5" hidden="1">#REF!</definedName>
    <definedName name="XRefCopy52Row" hidden="1">#REF!</definedName>
    <definedName name="XRefCopy53" localSheetId="5" hidden="1">#REF!</definedName>
    <definedName name="XRefCopy53" hidden="1">#REF!</definedName>
    <definedName name="XRefCopy53Row" localSheetId="5" hidden="1">#REF!</definedName>
    <definedName name="XRefCopy53Row" hidden="1">#REF!</definedName>
    <definedName name="XRefCopy54" hidden="1">#REF!</definedName>
    <definedName name="XRefCopy54Row" localSheetId="5" hidden="1">#REF!</definedName>
    <definedName name="XRefCopy54Row" hidden="1">#REF!</definedName>
    <definedName name="XRefCopy55" hidden="1">#REF!</definedName>
    <definedName name="XRefCopy55Row" localSheetId="5" hidden="1">#REF!</definedName>
    <definedName name="XRefCopy55Row" hidden="1">#REF!</definedName>
    <definedName name="XRefCopy56" hidden="1">#REF!</definedName>
    <definedName name="XRefCopy56Row" localSheetId="5" hidden="1">#REF!</definedName>
    <definedName name="XRefCopy56Row" hidden="1">#REF!</definedName>
    <definedName name="XRefCopy57" hidden="1">#REF!</definedName>
    <definedName name="XRefCopy57Row" localSheetId="5" hidden="1">#REF!</definedName>
    <definedName name="XRefCopy57Row" hidden="1">#REF!</definedName>
    <definedName name="XRefCopy58" hidden="1">#REF!</definedName>
    <definedName name="XRefCopy58Row" localSheetId="5" hidden="1">#REF!</definedName>
    <definedName name="XRefCopy58Row" hidden="1">#REF!</definedName>
    <definedName name="XRefCopy59" hidden="1">#REF!</definedName>
    <definedName name="XRefCopy59Row" localSheetId="5" hidden="1">#REF!</definedName>
    <definedName name="XRefCopy59Row" hidden="1">#REF!</definedName>
    <definedName name="XRefCopy60" hidden="1">#REF!</definedName>
    <definedName name="XRefCopy60Row" localSheetId="5" hidden="1">#REF!</definedName>
    <definedName name="XRefCopy60Row" hidden="1">#REF!</definedName>
    <definedName name="XRefCopy61" hidden="1">#REF!</definedName>
    <definedName name="XRefCopy61Row" localSheetId="5" hidden="1">#REF!</definedName>
    <definedName name="XRefCopy61Row" hidden="1">#REF!</definedName>
    <definedName name="XRefCopy62" hidden="1">#REF!</definedName>
    <definedName name="XRefCopy62Row" localSheetId="5" hidden="1">#REF!</definedName>
    <definedName name="XRefCopy62Row" hidden="1">#REF!</definedName>
    <definedName name="XRefCopy63" hidden="1">#REF!</definedName>
    <definedName name="XRefCopy63Row" localSheetId="5" hidden="1">#REF!</definedName>
    <definedName name="XRefCopy63Row" hidden="1">#REF!</definedName>
    <definedName name="XRefCopy64" hidden="1">#REF!</definedName>
    <definedName name="XRefCopy64Row" localSheetId="5" hidden="1">#REF!</definedName>
    <definedName name="XRefCopy64Row" hidden="1">#REF!</definedName>
    <definedName name="XRefCopy65" hidden="1">#REF!</definedName>
    <definedName name="XRefCopy65Row" localSheetId="5" hidden="1">#REF!</definedName>
    <definedName name="XRefCopy65Row" hidden="1">#REF!</definedName>
    <definedName name="XRefCopy66" hidden="1">#REF!</definedName>
    <definedName name="XRefCopy66Row" localSheetId="5" hidden="1">#REF!</definedName>
    <definedName name="XRefCopy66Row" hidden="1">#REF!</definedName>
    <definedName name="XRefCopy67" hidden="1">#REF!</definedName>
    <definedName name="XRefCopy67Row" localSheetId="5" hidden="1">#REF!</definedName>
    <definedName name="XRefCopy67Row" hidden="1">#REF!</definedName>
    <definedName name="XRefCopy68" hidden="1">#REF!</definedName>
    <definedName name="XRefCopy68Row" localSheetId="5" hidden="1">#REF!</definedName>
    <definedName name="XRefCopy68Row" hidden="1">#REF!</definedName>
    <definedName name="XRefCopy69" hidden="1">#REF!</definedName>
    <definedName name="XRefCopy69Row" localSheetId="5" hidden="1">#REF!</definedName>
    <definedName name="XRefCopy69Row" hidden="1">#REF!</definedName>
    <definedName name="XRefCopy7" localSheetId="5" hidden="1">'Variación Patrimonio Neto'!#REF!</definedName>
    <definedName name="XRefCopy70" hidden="1">#REF!</definedName>
    <definedName name="XRefCopy70Row" localSheetId="5" hidden="1">#REF!</definedName>
    <definedName name="XRefCopy70Row" hidden="1">#REF!</definedName>
    <definedName name="XRefCopy71" hidden="1">#REF!</definedName>
    <definedName name="XRefCopy71Row" localSheetId="5" hidden="1">#REF!</definedName>
    <definedName name="XRefCopy71Row" hidden="1">#REF!</definedName>
    <definedName name="XRefCopy72" hidden="1">#REF!</definedName>
    <definedName name="XRefCopy72Row" localSheetId="5" hidden="1">#REF!</definedName>
    <definedName name="XRefCopy72Row" hidden="1">#REF!</definedName>
    <definedName name="XRefCopy73" hidden="1">#REF!</definedName>
    <definedName name="XRefCopy73Row" localSheetId="5" hidden="1">#REF!</definedName>
    <definedName name="XRefCopy73Row" hidden="1">#REF!</definedName>
    <definedName name="XRefCopy74" hidden="1">#REF!</definedName>
    <definedName name="XRefCopy74Row" localSheetId="5" hidden="1">#REF!</definedName>
    <definedName name="XRefCopy74Row" hidden="1">#REF!</definedName>
    <definedName name="XRefCopy75" localSheetId="5" hidden="1">'Variación Patrimonio Neto'!#REF!</definedName>
    <definedName name="XRefCopy75" hidden="1">#REF!</definedName>
    <definedName name="XRefCopy75Row" localSheetId="5" hidden="1">#REF!</definedName>
    <definedName name="XRefCopy75Row" hidden="1">#REF!</definedName>
    <definedName name="XRefCopy76" localSheetId="5" hidden="1">'Variación Patrimonio Neto'!#REF!</definedName>
    <definedName name="XRefCopy76" hidden="1">#REF!</definedName>
    <definedName name="XRefCopy76Row" localSheetId="5" hidden="1">#REF!</definedName>
    <definedName name="XRefCopy76Row" hidden="1">#REF!</definedName>
    <definedName name="XRefCopy77" hidden="1">#REF!</definedName>
    <definedName name="XRefCopy77Row" localSheetId="5" hidden="1">#REF!</definedName>
    <definedName name="XRefCopy77Row" hidden="1">#REF!</definedName>
    <definedName name="XRefCopy78" hidden="1">#REF!</definedName>
    <definedName name="XRefCopy78Row" localSheetId="5" hidden="1">#REF!</definedName>
    <definedName name="XRefCopy78Row" hidden="1">#REF!</definedName>
    <definedName name="XRefCopy79" hidden="1">#REF!</definedName>
    <definedName name="XRefCopy79Row" localSheetId="5" hidden="1">#REF!</definedName>
    <definedName name="XRefCopy79Row" hidden="1">#REF!</definedName>
    <definedName name="XRefCopy7Row" localSheetId="5" hidden="1">#REF!</definedName>
    <definedName name="XRefCopy7Row" hidden="1">#REF!</definedName>
    <definedName name="XRefCopy8" localSheetId="5" hidden="1">'Variación Patrimonio Neto'!#REF!</definedName>
    <definedName name="XRefCopy80Row" localSheetId="5" hidden="1">#REF!</definedName>
    <definedName name="XRefCopy80Row" hidden="1">#REF!</definedName>
    <definedName name="XRefCopy81Row" localSheetId="5" hidden="1">#REF!</definedName>
    <definedName name="XRefCopy81Row" hidden="1">#REF!</definedName>
    <definedName name="XRefCopy82Row" localSheetId="5" hidden="1">#REF!</definedName>
    <definedName name="XRefCopy82Row" hidden="1">#REF!</definedName>
    <definedName name="XRefCopy83Row" localSheetId="5" hidden="1">#REF!</definedName>
    <definedName name="XRefCopy83Row" hidden="1">#REF!</definedName>
    <definedName name="XRefCopy84Row" localSheetId="5" hidden="1">#REF!</definedName>
    <definedName name="XRefCopy84Row" hidden="1">#REF!</definedName>
    <definedName name="XRefCopy85" hidden="1">#REF!</definedName>
    <definedName name="XRefCopy85Row" localSheetId="5" hidden="1">#REF!</definedName>
    <definedName name="XRefCopy85Row" hidden="1">#REF!</definedName>
    <definedName name="XRefCopy86" hidden="1">#REF!</definedName>
    <definedName name="XRefCopy86Row" localSheetId="5" hidden="1">#REF!</definedName>
    <definedName name="XRefCopy86Row" hidden="1">#REF!</definedName>
    <definedName name="XRefCopy87" hidden="1">#REF!</definedName>
    <definedName name="XRefCopy87Row" localSheetId="5" hidden="1">#REF!</definedName>
    <definedName name="XRefCopy87Row" hidden="1">#REF!</definedName>
    <definedName name="XRefCopy88" hidden="1">#REF!</definedName>
    <definedName name="XRefCopy88Row" localSheetId="5" hidden="1">#REF!</definedName>
    <definedName name="XRefCopy88Row" hidden="1">#REF!</definedName>
    <definedName name="XRefCopy89" hidden="1">#REF!</definedName>
    <definedName name="XRefCopy89Row" localSheetId="5" hidden="1">#REF!</definedName>
    <definedName name="XRefCopy89Row" hidden="1">#REF!</definedName>
    <definedName name="XRefCopy8Row" localSheetId="5" hidden="1">#REF!</definedName>
    <definedName name="XRefCopy8Row" hidden="1">#REF!</definedName>
    <definedName name="XRefCopy9" localSheetId="5" hidden="1">'Variación Patrimonio Neto'!#REF!</definedName>
    <definedName name="XRefCopy90" hidden="1">#REF!</definedName>
    <definedName name="XRefCopy90Row" localSheetId="5" hidden="1">#REF!</definedName>
    <definedName name="XRefCopy90Row" hidden="1">#REF!</definedName>
    <definedName name="XRefCopy91" hidden="1">#REF!</definedName>
    <definedName name="XRefCopy91Row" localSheetId="5" hidden="1">#REF!</definedName>
    <definedName name="XRefCopy91Row" hidden="1">#REF!</definedName>
    <definedName name="XRefCopy92" localSheetId="5" hidden="1">#REF!</definedName>
    <definedName name="XRefCopy92" hidden="1">#REF!</definedName>
    <definedName name="XRefCopy92Row" localSheetId="5" hidden="1">#REF!</definedName>
    <definedName name="XRefCopy92Row" hidden="1">#REF!</definedName>
    <definedName name="XRefCopy93" localSheetId="5" hidden="1">#REF!</definedName>
    <definedName name="XRefCopy93" hidden="1">#REF!</definedName>
    <definedName name="XRefCopy93Row" localSheetId="5" hidden="1">#REF!</definedName>
    <definedName name="XRefCopy93Row" hidden="1">#REF!</definedName>
    <definedName name="XRefCopy94" localSheetId="5" hidden="1">#REF!</definedName>
    <definedName name="XRefCopy94" hidden="1">#REF!</definedName>
    <definedName name="XRefCopy94Row" localSheetId="5" hidden="1">#REF!</definedName>
    <definedName name="XRefCopy94Row" hidden="1">#REF!</definedName>
    <definedName name="XRefCopy95" hidden="1">#REF!</definedName>
    <definedName name="XRefCopy95Row" localSheetId="5" hidden="1">#REF!</definedName>
    <definedName name="XRefCopy95Row" hidden="1">#REF!</definedName>
    <definedName name="XRefCopy96" hidden="1">#REF!</definedName>
    <definedName name="XRefCopy96Row" localSheetId="5" hidden="1">#REF!</definedName>
    <definedName name="XRefCopy96Row" hidden="1">#REF!</definedName>
    <definedName name="XRefCopy97" hidden="1">#REF!</definedName>
    <definedName name="XRefCopy97Row" localSheetId="5" hidden="1">#REF!</definedName>
    <definedName name="XRefCopy97Row" hidden="1">#REF!</definedName>
    <definedName name="XRefCopy98" hidden="1">#REF!</definedName>
    <definedName name="XRefCopy98Row" localSheetId="5" hidden="1">#REF!</definedName>
    <definedName name="XRefCopy98Row" hidden="1">#REF!</definedName>
    <definedName name="XRefCopy99" hidden="1">#REF!</definedName>
    <definedName name="XRefCopy99Row" localSheetId="5" hidden="1">#REF!</definedName>
    <definedName name="XRefCopy99Row" hidden="1">#REF!</definedName>
    <definedName name="XRefCopy9Row" localSheetId="5" hidden="1">#REF!</definedName>
    <definedName name="XRefCopy9Row" hidden="1">#REF!</definedName>
    <definedName name="XRefCopyRangeCount" localSheetId="5" hidden="1">76</definedName>
    <definedName name="XRefCopyRangeCount" hidden="1">4</definedName>
    <definedName name="XRefPaste1" hidden="1">#REF!</definedName>
    <definedName name="XRefPaste10" hidden="1">#REF!</definedName>
    <definedName name="XRefPaste100" localSheetId="5" hidden="1">#REF!</definedName>
    <definedName name="XRefPaste100" hidden="1">#REF!</definedName>
    <definedName name="XRefPaste100Row" localSheetId="5" hidden="1">#REF!</definedName>
    <definedName name="XRefPaste100Row" hidden="1">#REF!</definedName>
    <definedName name="XRefPaste101" localSheetId="5" hidden="1">#REF!</definedName>
    <definedName name="XRefPaste101" hidden="1">#REF!</definedName>
    <definedName name="XRefPaste101Row" localSheetId="5" hidden="1">#REF!</definedName>
    <definedName name="XRefPaste101Row" hidden="1">#REF!</definedName>
    <definedName name="XRefPaste102" localSheetId="5" hidden="1">#REF!</definedName>
    <definedName name="XRefPaste102" hidden="1">#REF!</definedName>
    <definedName name="XRefPaste102Row" localSheetId="5" hidden="1">#REF!</definedName>
    <definedName name="XRefPaste102Row" hidden="1">#REF!</definedName>
    <definedName name="XRefPaste103" localSheetId="5" hidden="1">#REF!</definedName>
    <definedName name="XRefPaste103" hidden="1">#REF!</definedName>
    <definedName name="XRefPaste103Row" localSheetId="5" hidden="1">#REF!</definedName>
    <definedName name="XRefPaste103Row" hidden="1">#REF!</definedName>
    <definedName name="XRefPaste104" localSheetId="5" hidden="1">#REF!</definedName>
    <definedName name="XRefPaste104" hidden="1">#REF!</definedName>
    <definedName name="XRefPaste104Row" localSheetId="5" hidden="1">#REF!</definedName>
    <definedName name="XRefPaste104Row" hidden="1">#REF!</definedName>
    <definedName name="XRefPaste105" localSheetId="5" hidden="1">#REF!</definedName>
    <definedName name="XRefPaste105" hidden="1">#REF!</definedName>
    <definedName name="XRefPaste105Row" localSheetId="5" hidden="1">#REF!</definedName>
    <definedName name="XRefPaste105Row" hidden="1">#REF!</definedName>
    <definedName name="XRefPaste106" localSheetId="5" hidden="1">#REF!</definedName>
    <definedName name="XRefPaste106" hidden="1">#REF!</definedName>
    <definedName name="XRefPaste106Row" localSheetId="5" hidden="1">#REF!</definedName>
    <definedName name="XRefPaste106Row" hidden="1">#REF!</definedName>
    <definedName name="XRefPaste107" localSheetId="5" hidden="1">#REF!</definedName>
    <definedName name="XRefPaste107" hidden="1">#REF!</definedName>
    <definedName name="XRefPaste107Row" localSheetId="5" hidden="1">#REF!</definedName>
    <definedName name="XRefPaste107Row" hidden="1">#REF!</definedName>
    <definedName name="XRefPaste108" localSheetId="5" hidden="1">#REF!</definedName>
    <definedName name="XRefPaste108" hidden="1">#REF!</definedName>
    <definedName name="XRefPaste108Row" localSheetId="5" hidden="1">#REF!</definedName>
    <definedName name="XRefPaste108Row" hidden="1">#REF!</definedName>
    <definedName name="XRefPaste109" localSheetId="5" hidden="1">#REF!</definedName>
    <definedName name="XRefPaste109" hidden="1">#REF!</definedName>
    <definedName name="XRefPaste109Row" localSheetId="5" hidden="1">#REF!</definedName>
    <definedName name="XRefPaste109Row" hidden="1">#REF!</definedName>
    <definedName name="XRefPaste10Row" localSheetId="5" hidden="1">#REF!</definedName>
    <definedName name="XRefPaste10Row" hidden="1">#REF!</definedName>
    <definedName name="XRefPaste11" hidden="1">#REF!</definedName>
    <definedName name="XRefPaste110" localSheetId="5" hidden="1">#REF!</definedName>
    <definedName name="XRefPaste110" hidden="1">#REF!</definedName>
    <definedName name="XRefPaste110Row" localSheetId="5" hidden="1">#REF!</definedName>
    <definedName name="XRefPaste110Row" hidden="1">#REF!</definedName>
    <definedName name="XRefPaste111" localSheetId="5" hidden="1">#REF!</definedName>
    <definedName name="XRefPaste111" hidden="1">#REF!</definedName>
    <definedName name="XRefPaste111Row" localSheetId="5" hidden="1">#REF!</definedName>
    <definedName name="XRefPaste111Row" hidden="1">#REF!</definedName>
    <definedName name="XRefPaste112" localSheetId="5" hidden="1">#REF!</definedName>
    <definedName name="XRefPaste112" hidden="1">#REF!</definedName>
    <definedName name="XRefPaste112Row" localSheetId="5" hidden="1">#REF!</definedName>
    <definedName name="XRefPaste112Row" hidden="1">#REF!</definedName>
    <definedName name="XRefPaste113" localSheetId="5" hidden="1">#REF!</definedName>
    <definedName name="XRefPaste113" hidden="1">#REF!</definedName>
    <definedName name="XRefPaste113Row" localSheetId="5" hidden="1">#REF!</definedName>
    <definedName name="XRefPaste113Row" hidden="1">#REF!</definedName>
    <definedName name="XRefPaste114" localSheetId="5" hidden="1">#REF!</definedName>
    <definedName name="XRefPaste114" hidden="1">#REF!</definedName>
    <definedName name="XRefPaste114Row" localSheetId="5" hidden="1">#REF!</definedName>
    <definedName name="XRefPaste114Row" hidden="1">#REF!</definedName>
    <definedName name="XRefPaste115" localSheetId="5" hidden="1">#REF!</definedName>
    <definedName name="XRefPaste115" hidden="1">#REF!</definedName>
    <definedName name="XRefPaste115Row" localSheetId="5" hidden="1">#REF!</definedName>
    <definedName name="XRefPaste115Row" hidden="1">#REF!</definedName>
    <definedName name="XRefPaste116" localSheetId="5" hidden="1">#REF!</definedName>
    <definedName name="XRefPaste116" hidden="1">#REF!</definedName>
    <definedName name="XRefPaste116Row" localSheetId="5" hidden="1">#REF!</definedName>
    <definedName name="XRefPaste116Row" hidden="1">#REF!</definedName>
    <definedName name="XRefPaste117" localSheetId="5" hidden="1">#REF!</definedName>
    <definedName name="XRefPaste117" hidden="1">#REF!</definedName>
    <definedName name="XRefPaste117Row" localSheetId="5" hidden="1">#REF!</definedName>
    <definedName name="XRefPaste117Row" hidden="1">#REF!</definedName>
    <definedName name="XRefPaste118" localSheetId="5" hidden="1">#REF!</definedName>
    <definedName name="XRefPaste118" hidden="1">#REF!</definedName>
    <definedName name="XRefPaste118Row" localSheetId="5" hidden="1">#REF!</definedName>
    <definedName name="XRefPaste118Row" hidden="1">#REF!</definedName>
    <definedName name="XRefPaste119" localSheetId="5" hidden="1">#REF!</definedName>
    <definedName name="XRefPaste119" hidden="1">#REF!</definedName>
    <definedName name="XRefPaste119Row" localSheetId="5" hidden="1">#REF!</definedName>
    <definedName name="XRefPaste119Row" hidden="1">#REF!</definedName>
    <definedName name="XRefPaste11Row" localSheetId="5" hidden="1">#REF!</definedName>
    <definedName name="XRefPaste11Row" hidden="1">#REF!</definedName>
    <definedName name="XRefPaste12" localSheetId="5" hidden="1">#REF!</definedName>
    <definedName name="XRefPaste12" hidden="1">#REF!</definedName>
    <definedName name="XRefPaste120" localSheetId="5" hidden="1">#REF!</definedName>
    <definedName name="XRefPaste120" hidden="1">#REF!</definedName>
    <definedName name="XRefPaste120Row" localSheetId="5" hidden="1">#REF!</definedName>
    <definedName name="XRefPaste120Row" hidden="1">#REF!</definedName>
    <definedName name="XRefPaste121" localSheetId="5" hidden="1">#REF!</definedName>
    <definedName name="XRefPaste121" hidden="1">#REF!</definedName>
    <definedName name="XRefPaste121Row" localSheetId="5" hidden="1">#REF!</definedName>
    <definedName name="XRefPaste121Row" hidden="1">#REF!</definedName>
    <definedName name="XRefPaste122" localSheetId="5" hidden="1">#REF!</definedName>
    <definedName name="XRefPaste122" hidden="1">#REF!</definedName>
    <definedName name="XRefPaste122Row" localSheetId="5" hidden="1">#REF!</definedName>
    <definedName name="XRefPaste122Row" hidden="1">#REF!</definedName>
    <definedName name="XRefPaste123" localSheetId="5" hidden="1">#REF!</definedName>
    <definedName name="XRefPaste123" hidden="1">#REF!</definedName>
    <definedName name="XRefPaste123Row" localSheetId="5" hidden="1">#REF!</definedName>
    <definedName name="XRefPaste123Row" hidden="1">#REF!</definedName>
    <definedName name="XRefPaste124" localSheetId="5" hidden="1">#REF!</definedName>
    <definedName name="XRefPaste124" hidden="1">#REF!</definedName>
    <definedName name="XRefPaste124Row" localSheetId="5" hidden="1">#REF!</definedName>
    <definedName name="XRefPaste124Row" hidden="1">#REF!</definedName>
    <definedName name="XRefPaste125" localSheetId="5" hidden="1">#REF!</definedName>
    <definedName name="XRefPaste125" hidden="1">#REF!</definedName>
    <definedName name="XRefPaste125Row" localSheetId="5" hidden="1">#REF!</definedName>
    <definedName name="XRefPaste125Row" hidden="1">#REF!</definedName>
    <definedName name="XRefPaste126" localSheetId="5" hidden="1">#REF!</definedName>
    <definedName name="XRefPaste126" hidden="1">#REF!</definedName>
    <definedName name="XRefPaste126Row" localSheetId="5" hidden="1">#REF!</definedName>
    <definedName name="XRefPaste126Row" hidden="1">#REF!</definedName>
    <definedName name="XRefPaste127" localSheetId="5" hidden="1">#REF!</definedName>
    <definedName name="XRefPaste127" hidden="1">#REF!</definedName>
    <definedName name="XRefPaste127Row" localSheetId="5" hidden="1">#REF!</definedName>
    <definedName name="XRefPaste127Row" hidden="1">#REF!</definedName>
    <definedName name="XRefPaste128" localSheetId="5" hidden="1">#REF!</definedName>
    <definedName name="XRefPaste128" hidden="1">#REF!</definedName>
    <definedName name="XRefPaste128Row" localSheetId="5" hidden="1">#REF!</definedName>
    <definedName name="XRefPaste128Row" hidden="1">#REF!</definedName>
    <definedName name="XRefPaste129" localSheetId="5" hidden="1">#REF!</definedName>
    <definedName name="XRefPaste129" hidden="1">#REF!</definedName>
    <definedName name="XRefPaste129Row" localSheetId="5" hidden="1">#REF!</definedName>
    <definedName name="XRefPaste129Row" hidden="1">#REF!</definedName>
    <definedName name="XRefPaste12Row" localSheetId="5" hidden="1">#REF!</definedName>
    <definedName name="XRefPaste12Row" hidden="1">#REF!</definedName>
    <definedName name="XRefPaste130" localSheetId="5" hidden="1">#REF!</definedName>
    <definedName name="XRefPaste130" hidden="1">#REF!</definedName>
    <definedName name="XRefPaste130Row" localSheetId="5" hidden="1">#REF!</definedName>
    <definedName name="XRefPaste130Row" hidden="1">#REF!</definedName>
    <definedName name="XRefPaste131" localSheetId="5" hidden="1">#REF!</definedName>
    <definedName name="XRefPaste131" hidden="1">#REF!</definedName>
    <definedName name="XRefPaste131Row" localSheetId="5" hidden="1">#REF!</definedName>
    <definedName name="XRefPaste131Row" hidden="1">#REF!</definedName>
    <definedName name="XRefPaste132" localSheetId="5" hidden="1">#REF!</definedName>
    <definedName name="XRefPaste132" hidden="1">#REF!</definedName>
    <definedName name="XRefPaste132Row" localSheetId="5" hidden="1">#REF!</definedName>
    <definedName name="XRefPaste132Row" hidden="1">#REF!</definedName>
    <definedName name="XRefPaste133" localSheetId="5" hidden="1">#REF!</definedName>
    <definedName name="XRefPaste133" hidden="1">#REF!</definedName>
    <definedName name="XRefPaste133Row" localSheetId="5" hidden="1">#REF!</definedName>
    <definedName name="XRefPaste133Row" hidden="1">#REF!</definedName>
    <definedName name="XRefPaste134" localSheetId="5" hidden="1">#REF!</definedName>
    <definedName name="XRefPaste134" hidden="1">#REF!</definedName>
    <definedName name="XRefPaste134Row" localSheetId="5" hidden="1">#REF!</definedName>
    <definedName name="XRefPaste134Row" hidden="1">#REF!</definedName>
    <definedName name="XRefPaste135" localSheetId="5" hidden="1">#REF!</definedName>
    <definedName name="XRefPaste135" hidden="1">#REF!</definedName>
    <definedName name="XRefPaste135Row" localSheetId="5" hidden="1">#REF!</definedName>
    <definedName name="XRefPaste135Row" hidden="1">#REF!</definedName>
    <definedName name="XRefPaste136" localSheetId="5" hidden="1">#REF!</definedName>
    <definedName name="XRefPaste136" hidden="1">#REF!</definedName>
    <definedName name="XRefPaste136Row" localSheetId="5" hidden="1">#REF!</definedName>
    <definedName name="XRefPaste136Row" hidden="1">#REF!</definedName>
    <definedName name="XRefPaste137" localSheetId="5" hidden="1">#REF!</definedName>
    <definedName name="XRefPaste137" hidden="1">#REF!</definedName>
    <definedName name="XRefPaste137Row" localSheetId="5" hidden="1">#REF!</definedName>
    <definedName name="XRefPaste137Row" hidden="1">#REF!</definedName>
    <definedName name="XRefPaste138" localSheetId="5" hidden="1">#REF!</definedName>
    <definedName name="XRefPaste138" hidden="1">#REF!</definedName>
    <definedName name="XRefPaste138Row" localSheetId="5" hidden="1">#REF!</definedName>
    <definedName name="XRefPaste138Row" hidden="1">#REF!</definedName>
    <definedName name="XRefPaste139" localSheetId="5" hidden="1">#REF!</definedName>
    <definedName name="XRefPaste139" hidden="1">#REF!</definedName>
    <definedName name="XRefPaste139Row" localSheetId="5" hidden="1">#REF!</definedName>
    <definedName name="XRefPaste139Row" hidden="1">#REF!</definedName>
    <definedName name="XRefPaste13Row" localSheetId="5" hidden="1">#REF!</definedName>
    <definedName name="XRefPaste13Row" hidden="1">#REF!</definedName>
    <definedName name="XRefPaste14" localSheetId="5" hidden="1">#REF!</definedName>
    <definedName name="XRefPaste140" localSheetId="5" hidden="1">#REF!</definedName>
    <definedName name="XRefPaste140" hidden="1">#REF!</definedName>
    <definedName name="XRefPaste140Row" localSheetId="5" hidden="1">#REF!</definedName>
    <definedName name="XRefPaste140Row" hidden="1">#REF!</definedName>
    <definedName name="XRefPaste141" localSheetId="5" hidden="1">#REF!</definedName>
    <definedName name="XRefPaste141" hidden="1">#REF!</definedName>
    <definedName name="XRefPaste141Row" localSheetId="5" hidden="1">#REF!</definedName>
    <definedName name="XRefPaste141Row" hidden="1">#REF!</definedName>
    <definedName name="XRefPaste142" localSheetId="5" hidden="1">#REF!</definedName>
    <definedName name="XRefPaste142" hidden="1">#REF!</definedName>
    <definedName name="XRefPaste142Row" localSheetId="5" hidden="1">#REF!</definedName>
    <definedName name="XRefPaste142Row" hidden="1">#REF!</definedName>
    <definedName name="XRefPaste143" localSheetId="5" hidden="1">#REF!</definedName>
    <definedName name="XRefPaste143" hidden="1">#REF!</definedName>
    <definedName name="XRefPaste143Row" localSheetId="5" hidden="1">#REF!</definedName>
    <definedName name="XRefPaste143Row" hidden="1">#REF!</definedName>
    <definedName name="XRefPaste144" localSheetId="5" hidden="1">#REF!</definedName>
    <definedName name="XRefPaste144" hidden="1">#REF!</definedName>
    <definedName name="XRefPaste144Row" localSheetId="5" hidden="1">#REF!</definedName>
    <definedName name="XRefPaste144Row" hidden="1">#REF!</definedName>
    <definedName name="XRefPaste145" localSheetId="5" hidden="1">#REF!</definedName>
    <definedName name="XRefPaste145" hidden="1">#REF!</definedName>
    <definedName name="XRefPaste145Row" localSheetId="5" hidden="1">#REF!</definedName>
    <definedName name="XRefPaste145Row" hidden="1">#REF!</definedName>
    <definedName name="XRefPaste146" localSheetId="5" hidden="1">#REF!</definedName>
    <definedName name="XRefPaste146" hidden="1">#REF!</definedName>
    <definedName name="XRefPaste146Row" localSheetId="5" hidden="1">#REF!</definedName>
    <definedName name="XRefPaste146Row" hidden="1">#REF!</definedName>
    <definedName name="XRefPaste147" localSheetId="5" hidden="1">#REF!</definedName>
    <definedName name="XRefPaste147" hidden="1">#REF!</definedName>
    <definedName name="XRefPaste147Row" localSheetId="5" hidden="1">#REF!</definedName>
    <definedName name="XRefPaste147Row" hidden="1">#REF!</definedName>
    <definedName name="XRefPaste148" localSheetId="5" hidden="1">#REF!</definedName>
    <definedName name="XRefPaste148" hidden="1">#REF!</definedName>
    <definedName name="XRefPaste148Row" localSheetId="5" hidden="1">#REF!</definedName>
    <definedName name="XRefPaste148Row" hidden="1">#REF!</definedName>
    <definedName name="XRefPaste14Row" localSheetId="5" hidden="1">#REF!</definedName>
    <definedName name="XRefPaste14Row" hidden="1">#REF!</definedName>
    <definedName name="XRefPaste15" hidden="1">#REF!</definedName>
    <definedName name="XRefPaste15Row" localSheetId="5" hidden="1">#REF!</definedName>
    <definedName name="XRefPaste15Row" hidden="1">#REF!</definedName>
    <definedName name="XRefPaste16" hidden="1">#REF!</definedName>
    <definedName name="XRefPaste16Row" localSheetId="5" hidden="1">#REF!</definedName>
    <definedName name="XRefPaste17" hidden="1">#REF!</definedName>
    <definedName name="XRefPaste17Row" localSheetId="5" hidden="1">#REF!</definedName>
    <definedName name="XRefPaste17Row" hidden="1">#REF!</definedName>
    <definedName name="XRefPaste18" localSheetId="5" hidden="1">'Variación Patrimonio Neto'!#REF!</definedName>
    <definedName name="XRefPaste18" hidden="1">#REF!</definedName>
    <definedName name="XRefPaste18Row" localSheetId="5" hidden="1">#REF!</definedName>
    <definedName name="XRefPaste18Row" hidden="1">#REF!</definedName>
    <definedName name="XRefPaste19" localSheetId="5" hidden="1">#REF!</definedName>
    <definedName name="XRefPaste19" hidden="1">#REF!</definedName>
    <definedName name="XRefPaste19Row" localSheetId="5" hidden="1">#REF!</definedName>
    <definedName name="XRefPaste19Row" hidden="1">#REF!</definedName>
    <definedName name="XRefPaste1Row" localSheetId="5" hidden="1">#REF!</definedName>
    <definedName name="XRefPaste1Row" hidden="1">#REF!</definedName>
    <definedName name="XRefPaste20" localSheetId="5" hidden="1">#REF!</definedName>
    <definedName name="XRefPaste20" hidden="1">#REF!</definedName>
    <definedName name="XRefPaste20Row" localSheetId="5" hidden="1">#REF!</definedName>
    <definedName name="XRefPaste21" localSheetId="5" hidden="1">#REF!</definedName>
    <definedName name="XRefPaste21" hidden="1">#REF!</definedName>
    <definedName name="XRefPaste21Row" localSheetId="5" hidden="1">#REF!</definedName>
    <definedName name="XRefPaste21Row" hidden="1">#REF!</definedName>
    <definedName name="XRefPaste22" localSheetId="5" hidden="1">#REF!</definedName>
    <definedName name="XRefPaste22" hidden="1">#REF!</definedName>
    <definedName name="XRefPaste22Row" localSheetId="5" hidden="1">#REF!</definedName>
    <definedName name="XRefPaste23" localSheetId="5" hidden="1">#REF!</definedName>
    <definedName name="XRefPaste23" hidden="1">#REF!</definedName>
    <definedName name="XRefPaste23Row" localSheetId="5" hidden="1">#REF!</definedName>
    <definedName name="XRefPaste24" localSheetId="5" hidden="1">#REF!</definedName>
    <definedName name="XRefPaste24" hidden="1">#REF!</definedName>
    <definedName name="XRefPaste24Row" localSheetId="5" hidden="1">#REF!</definedName>
    <definedName name="XRefPaste24Row" hidden="1">#REF!</definedName>
    <definedName name="XRefPaste25" localSheetId="5" hidden="1">#REF!</definedName>
    <definedName name="XRefPaste25" hidden="1">#REF!</definedName>
    <definedName name="XRefPaste25Row" localSheetId="5" hidden="1">#REF!</definedName>
    <definedName name="XRefPaste25Row" hidden="1">#REF!</definedName>
    <definedName name="XRefPaste26" localSheetId="5" hidden="1">#REF!</definedName>
    <definedName name="XRefPaste26" hidden="1">#REF!</definedName>
    <definedName name="XRefPaste26Row" localSheetId="5" hidden="1">#REF!</definedName>
    <definedName name="XRefPaste26Row" hidden="1">#REF!</definedName>
    <definedName name="XRefPaste27" localSheetId="5" hidden="1">#REF!</definedName>
    <definedName name="XRefPaste27" hidden="1">#REF!</definedName>
    <definedName name="XRefPaste27Row" localSheetId="5" hidden="1">#REF!</definedName>
    <definedName name="XRefPaste27Row" hidden="1">#REF!</definedName>
    <definedName name="XRefPaste28" localSheetId="5" hidden="1">#REF!</definedName>
    <definedName name="XRefPaste28" hidden="1">#REF!</definedName>
    <definedName name="XRefPaste28Row" localSheetId="5" hidden="1">#REF!</definedName>
    <definedName name="XRefPaste28Row" hidden="1">#REF!</definedName>
    <definedName name="XRefPaste29" localSheetId="5" hidden="1">#REF!</definedName>
    <definedName name="XRefPaste29" hidden="1">#REF!</definedName>
    <definedName name="XRefPaste29Row" localSheetId="5" hidden="1">#REF!</definedName>
    <definedName name="XRefPaste29Row" hidden="1">#REF!</definedName>
    <definedName name="XRefPaste2Row" localSheetId="5" hidden="1">#REF!</definedName>
    <definedName name="XRefPaste2Row" hidden="1">#REF!</definedName>
    <definedName name="XRefPaste30" localSheetId="5" hidden="1">#REF!</definedName>
    <definedName name="XRefPaste30" hidden="1">#REF!</definedName>
    <definedName name="XRefPaste30Row" localSheetId="5" hidden="1">#REF!</definedName>
    <definedName name="XRefPaste31" localSheetId="5" hidden="1">#REF!</definedName>
    <definedName name="XRefPaste31" hidden="1">#REF!</definedName>
    <definedName name="XRefPaste31Row" localSheetId="5" hidden="1">#REF!</definedName>
    <definedName name="XRefPaste32" localSheetId="5" hidden="1">#REF!</definedName>
    <definedName name="XRefPaste32" hidden="1">#REF!</definedName>
    <definedName name="XRefPaste32Row" localSheetId="5" hidden="1">#REF!</definedName>
    <definedName name="XRefPaste32Row" hidden="1">#REF!</definedName>
    <definedName name="XRefPaste33" hidden="1">#REF!</definedName>
    <definedName name="XRefPaste33Row" localSheetId="5" hidden="1">#REF!</definedName>
    <definedName name="XRefPaste33Row" hidden="1">#REF!</definedName>
    <definedName name="XRefPaste34" localSheetId="5" hidden="1">#REF!</definedName>
    <definedName name="XRefPaste34" hidden="1">#REF!</definedName>
    <definedName name="XRefPaste34Row" localSheetId="5" hidden="1">#REF!</definedName>
    <definedName name="XRefPaste34Row" hidden="1">#REF!</definedName>
    <definedName name="XRefPaste35" hidden="1">#REF!</definedName>
    <definedName name="XRefPaste35Row" localSheetId="5" hidden="1">#REF!</definedName>
    <definedName name="XRefPaste35Row" hidden="1">#REF!</definedName>
    <definedName name="XRefPaste36" localSheetId="5" hidden="1">#REF!</definedName>
    <definedName name="XRefPaste36" hidden="1">#REF!</definedName>
    <definedName name="XRefPaste36Row" localSheetId="5" hidden="1">#REF!</definedName>
    <definedName name="XRefPaste36Row" hidden="1">#REF!</definedName>
    <definedName name="XRefPaste37" localSheetId="5" hidden="1">#REF!</definedName>
    <definedName name="XRefPaste37" hidden="1">#REF!</definedName>
    <definedName name="XRefPaste37Row" localSheetId="5" hidden="1">#REF!</definedName>
    <definedName name="XRefPaste37Row" hidden="1">#REF!</definedName>
    <definedName name="XRefPaste38" localSheetId="5" hidden="1">#REF!</definedName>
    <definedName name="XRefPaste38" hidden="1">#REF!</definedName>
    <definedName name="XRefPaste38Row" localSheetId="5" hidden="1">#REF!</definedName>
    <definedName name="XRefPaste38Row" hidden="1">#REF!</definedName>
    <definedName name="XRefPaste39" localSheetId="5" hidden="1">#REF!</definedName>
    <definedName name="XRefPaste39" hidden="1">#REF!</definedName>
    <definedName name="XRefPaste39Row" localSheetId="5" hidden="1">#REF!</definedName>
    <definedName name="XRefPaste39Row" hidden="1">#REF!</definedName>
    <definedName name="XRefPaste3Row" localSheetId="5" hidden="1">#REF!</definedName>
    <definedName name="XRefPaste40" localSheetId="5" hidden="1">#REF!</definedName>
    <definedName name="XRefPaste40" hidden="1">#REF!</definedName>
    <definedName name="XRefPaste40Row" localSheetId="5" hidden="1">#REF!</definedName>
    <definedName name="XRefPaste40Row" hidden="1">#REF!</definedName>
    <definedName name="XRefPaste41" localSheetId="5" hidden="1">#REF!</definedName>
    <definedName name="XRefPaste41" hidden="1">#REF!</definedName>
    <definedName name="XRefPaste41Row" localSheetId="5" hidden="1">#REF!</definedName>
    <definedName name="XRefPaste41Row" hidden="1">#REF!</definedName>
    <definedName name="XRefPaste42" localSheetId="5" hidden="1">#REF!</definedName>
    <definedName name="XRefPaste42" hidden="1">#REF!</definedName>
    <definedName name="XRefPaste42Row" localSheetId="5" hidden="1">#REF!</definedName>
    <definedName name="XRefPaste42Row" hidden="1">#REF!</definedName>
    <definedName name="XRefPaste43" localSheetId="5" hidden="1">#REF!</definedName>
    <definedName name="XRefPaste43" hidden="1">#REF!</definedName>
    <definedName name="XRefPaste43Row" localSheetId="5" hidden="1">#REF!</definedName>
    <definedName name="XRefPaste43Row" hidden="1">#REF!</definedName>
    <definedName name="XRefPaste44" localSheetId="5" hidden="1">#REF!</definedName>
    <definedName name="XRefPaste44" hidden="1">#REF!</definedName>
    <definedName name="XRefPaste44Row" localSheetId="5" hidden="1">#REF!</definedName>
    <definedName name="XRefPaste44Row" hidden="1">#REF!</definedName>
    <definedName name="XRefPaste45" localSheetId="5" hidden="1">#REF!</definedName>
    <definedName name="XRefPaste45" hidden="1">#REF!</definedName>
    <definedName name="XRefPaste45Row" localSheetId="5" hidden="1">#REF!</definedName>
    <definedName name="XRefPaste45Row" hidden="1">#REF!</definedName>
    <definedName name="XRefPaste46" localSheetId="5" hidden="1">#REF!</definedName>
    <definedName name="XRefPaste46" hidden="1">#REF!</definedName>
    <definedName name="XRefPaste46Row" localSheetId="5" hidden="1">#REF!</definedName>
    <definedName name="XRefPaste46Row" hidden="1">#REF!</definedName>
    <definedName name="XRefPaste47" localSheetId="5" hidden="1">#REF!</definedName>
    <definedName name="XRefPaste47" hidden="1">#REF!</definedName>
    <definedName name="XRefPaste47Row" localSheetId="5" hidden="1">#REF!</definedName>
    <definedName name="XRefPaste47Row" hidden="1">#REF!</definedName>
    <definedName name="XRefPaste48" localSheetId="5" hidden="1">#REF!</definedName>
    <definedName name="XRefPaste48" hidden="1">#REF!</definedName>
    <definedName name="XRefPaste48Row" localSheetId="5" hidden="1">#REF!</definedName>
    <definedName name="XRefPaste48Row" hidden="1">#REF!</definedName>
    <definedName name="XRefPaste49" localSheetId="5" hidden="1">#REF!</definedName>
    <definedName name="XRefPaste49" hidden="1">#REF!</definedName>
    <definedName name="XRefPaste49Row" localSheetId="5" hidden="1">#REF!</definedName>
    <definedName name="XRefPaste49Row" hidden="1">#REF!</definedName>
    <definedName name="XRefPaste4Row" localSheetId="5" hidden="1">#REF!</definedName>
    <definedName name="XRefPaste4Row" hidden="1">#REF!</definedName>
    <definedName name="XRefPaste5" localSheetId="5" hidden="1">'Variación Patrimonio Neto'!#REF!</definedName>
    <definedName name="XRefPaste50" localSheetId="5" hidden="1">#REF!</definedName>
    <definedName name="XRefPaste50" hidden="1">#REF!</definedName>
    <definedName name="XRefPaste50Row" localSheetId="5" hidden="1">#REF!</definedName>
    <definedName name="XRefPaste50Row" hidden="1">#REF!</definedName>
    <definedName name="XRefPaste51" localSheetId="5" hidden="1">#REF!</definedName>
    <definedName name="XRefPaste51" hidden="1">#REF!</definedName>
    <definedName name="XRefPaste51Row" localSheetId="5" hidden="1">#REF!</definedName>
    <definedName name="XRefPaste51Row" hidden="1">#REF!</definedName>
    <definedName name="XRefPaste52" localSheetId="5" hidden="1">#REF!</definedName>
    <definedName name="XRefPaste52" hidden="1">#REF!</definedName>
    <definedName name="XRefPaste52Row" localSheetId="5" hidden="1">#REF!</definedName>
    <definedName name="XRefPaste52Row" hidden="1">#REF!</definedName>
    <definedName name="XRefPaste53" localSheetId="5" hidden="1">#REF!</definedName>
    <definedName name="XRefPaste53" hidden="1">#REF!</definedName>
    <definedName name="XRefPaste53Row" localSheetId="5" hidden="1">#REF!</definedName>
    <definedName name="XRefPaste53Row" hidden="1">#REF!</definedName>
    <definedName name="XRefPaste54" localSheetId="5" hidden="1">#REF!</definedName>
    <definedName name="XRefPaste54" hidden="1">#REF!</definedName>
    <definedName name="XRefPaste54Row" localSheetId="5" hidden="1">#REF!</definedName>
    <definedName name="XRefPaste54Row" hidden="1">#REF!</definedName>
    <definedName name="XRefPaste55" localSheetId="5" hidden="1">#REF!</definedName>
    <definedName name="XRefPaste55" hidden="1">#REF!</definedName>
    <definedName name="XRefPaste55Row" localSheetId="5" hidden="1">#REF!</definedName>
    <definedName name="XRefPaste55Row" hidden="1">#REF!</definedName>
    <definedName name="XRefPaste56" localSheetId="5" hidden="1">#REF!</definedName>
    <definedName name="XRefPaste56" hidden="1">#REF!</definedName>
    <definedName name="XRefPaste56Row" localSheetId="5" hidden="1">#REF!</definedName>
    <definedName name="XRefPaste56Row" hidden="1">#REF!</definedName>
    <definedName name="XRefPaste57" localSheetId="5" hidden="1">#REF!</definedName>
    <definedName name="XRefPaste57" hidden="1">#REF!</definedName>
    <definedName name="XRefPaste57Row" localSheetId="5" hidden="1">#REF!</definedName>
    <definedName name="XRefPaste57Row" hidden="1">#REF!</definedName>
    <definedName name="XRefPaste58" hidden="1">#REF!</definedName>
    <definedName name="XRefPaste58Row" localSheetId="5" hidden="1">#REF!</definedName>
    <definedName name="XRefPaste58Row" hidden="1">#REF!</definedName>
    <definedName name="XRefPaste59" hidden="1">#REF!</definedName>
    <definedName name="XRefPaste59Row" localSheetId="5" hidden="1">#REF!</definedName>
    <definedName name="XRefPaste59Row" hidden="1">#REF!</definedName>
    <definedName name="XRefPaste5Row" localSheetId="5" hidden="1">#REF!</definedName>
    <definedName name="XRefPaste5Row" hidden="1">#REF!</definedName>
    <definedName name="XRefPaste6" localSheetId="5" hidden="1">#REF!</definedName>
    <definedName name="XRefPaste60" hidden="1">#REF!</definedName>
    <definedName name="XRefPaste60Row" localSheetId="5" hidden="1">#REF!</definedName>
    <definedName name="XRefPaste60Row" hidden="1">#REF!</definedName>
    <definedName name="XRefPaste61" hidden="1">#REF!</definedName>
    <definedName name="XRefPaste61Row" localSheetId="5" hidden="1">#REF!</definedName>
    <definedName name="XRefPaste61Row" hidden="1">#REF!</definedName>
    <definedName name="XRefPaste62" hidden="1">#REF!</definedName>
    <definedName name="XRefPaste62Row" localSheetId="5" hidden="1">#REF!</definedName>
    <definedName name="XRefPaste62Row" hidden="1">#REF!</definedName>
    <definedName name="XRefPaste63" hidden="1">#REF!</definedName>
    <definedName name="XRefPaste63Row" localSheetId="5" hidden="1">#REF!</definedName>
    <definedName name="XRefPaste63Row" hidden="1">#REF!</definedName>
    <definedName name="XRefPaste64" localSheetId="5" hidden="1">#REF!</definedName>
    <definedName name="XRefPaste64" hidden="1">#REF!</definedName>
    <definedName name="XRefPaste64Row" localSheetId="5" hidden="1">#REF!</definedName>
    <definedName name="XRefPaste64Row" hidden="1">#REF!</definedName>
    <definedName name="XRefPaste65" hidden="1">#REF!</definedName>
    <definedName name="XRefPaste65Row" localSheetId="5" hidden="1">#REF!</definedName>
    <definedName name="XRefPaste65Row" hidden="1">#REF!</definedName>
    <definedName name="XRefPaste66" hidden="1">#REF!</definedName>
    <definedName name="XRefPaste66Row" localSheetId="5" hidden="1">#REF!</definedName>
    <definedName name="XRefPaste66Row" hidden="1">#REF!</definedName>
    <definedName name="XRefPaste67" localSheetId="5" hidden="1">#REF!</definedName>
    <definedName name="XRefPaste67" hidden="1">#REF!</definedName>
    <definedName name="XRefPaste67Row" localSheetId="5" hidden="1">#REF!</definedName>
    <definedName name="XRefPaste67Row" hidden="1">#REF!</definedName>
    <definedName name="XRefPaste68" hidden="1">#REF!</definedName>
    <definedName name="XRefPaste68Row" localSheetId="5" hidden="1">#REF!</definedName>
    <definedName name="XRefPaste68Row" hidden="1">#REF!</definedName>
    <definedName name="XRefPaste69" hidden="1">#REF!</definedName>
    <definedName name="XRefPaste69Row" localSheetId="5" hidden="1">#REF!</definedName>
    <definedName name="XRefPaste69Row" hidden="1">#REF!</definedName>
    <definedName name="XRefPaste6Row" localSheetId="5" hidden="1">#REF!</definedName>
    <definedName name="XRefPaste6Row" hidden="1">#REF!</definedName>
    <definedName name="XRefPaste7" localSheetId="5" hidden="1">#REF!</definedName>
    <definedName name="XRefPaste7" hidden="1">#REF!</definedName>
    <definedName name="XRefPaste70" hidden="1">#REF!</definedName>
    <definedName name="XRefPaste70Row" localSheetId="5" hidden="1">#REF!</definedName>
    <definedName name="XRefPaste70Row" hidden="1">#REF!</definedName>
    <definedName name="XRefPaste71" hidden="1">#REF!</definedName>
    <definedName name="XRefPaste71Row" localSheetId="5" hidden="1">#REF!</definedName>
    <definedName name="XRefPaste71Row" hidden="1">#REF!</definedName>
    <definedName name="XRefPaste72" localSheetId="5" hidden="1">#REF!</definedName>
    <definedName name="XRefPaste72" hidden="1">#REF!</definedName>
    <definedName name="XRefPaste72Row" localSheetId="5" hidden="1">#REF!</definedName>
    <definedName name="XRefPaste72Row" hidden="1">#REF!</definedName>
    <definedName name="XRefPaste73" localSheetId="5" hidden="1">#REF!</definedName>
    <definedName name="XRefPaste73" hidden="1">#REF!</definedName>
    <definedName name="XRefPaste73Row" localSheetId="5" hidden="1">#REF!</definedName>
    <definedName name="XRefPaste73Row" hidden="1">#REF!</definedName>
    <definedName name="XRefPaste74" localSheetId="5" hidden="1">#REF!</definedName>
    <definedName name="XRefPaste74" hidden="1">#REF!</definedName>
    <definedName name="XRefPaste74Row" localSheetId="5" hidden="1">#REF!</definedName>
    <definedName name="XRefPaste74Row" hidden="1">#REF!</definedName>
    <definedName name="XRefPaste75" localSheetId="5" hidden="1">#REF!</definedName>
    <definedName name="XRefPaste75" hidden="1">#REF!</definedName>
    <definedName name="XRefPaste75Row" localSheetId="5" hidden="1">#REF!</definedName>
    <definedName name="XRefPaste75Row" hidden="1">#REF!</definedName>
    <definedName name="XRefPaste76" localSheetId="5" hidden="1">#REF!</definedName>
    <definedName name="XRefPaste76" hidden="1">#REF!</definedName>
    <definedName name="XRefPaste76Row" localSheetId="5" hidden="1">#REF!</definedName>
    <definedName name="XRefPaste76Row" hidden="1">#REF!</definedName>
    <definedName name="XRefPaste77" localSheetId="5" hidden="1">#REF!</definedName>
    <definedName name="XRefPaste77" hidden="1">#REF!</definedName>
    <definedName name="XRefPaste77Row" localSheetId="5" hidden="1">#REF!</definedName>
    <definedName name="XRefPaste77Row" hidden="1">#REF!</definedName>
    <definedName name="XRefPaste78" localSheetId="5" hidden="1">#REF!</definedName>
    <definedName name="XRefPaste78" hidden="1">#REF!</definedName>
    <definedName name="XRefPaste78Row" localSheetId="5" hidden="1">#REF!</definedName>
    <definedName name="XRefPaste78Row" hidden="1">#REF!</definedName>
    <definedName name="XRefPaste79" localSheetId="5" hidden="1">#REF!</definedName>
    <definedName name="XRefPaste79" hidden="1">#REF!</definedName>
    <definedName name="XRefPaste79Row" localSheetId="5" hidden="1">#REF!</definedName>
    <definedName name="XRefPaste79Row" hidden="1">#REF!</definedName>
    <definedName name="XRefPaste7Row" localSheetId="5" hidden="1">#REF!</definedName>
    <definedName name="XRefPaste7Row" hidden="1">#REF!</definedName>
    <definedName name="XRefPaste8" localSheetId="5" hidden="1">#REF!</definedName>
    <definedName name="XRefPaste8" hidden="1">#REF!</definedName>
    <definedName name="XRefPaste80" localSheetId="5" hidden="1">#REF!</definedName>
    <definedName name="XRefPaste80" hidden="1">#REF!</definedName>
    <definedName name="XRefPaste80Row" localSheetId="5" hidden="1">#REF!</definedName>
    <definedName name="XRefPaste80Row" hidden="1">#REF!</definedName>
    <definedName name="XRefPaste81" localSheetId="5" hidden="1">#REF!</definedName>
    <definedName name="XRefPaste81" hidden="1">#REF!</definedName>
    <definedName name="XRefPaste81Row" localSheetId="5" hidden="1">#REF!</definedName>
    <definedName name="XRefPaste81Row" hidden="1">#REF!</definedName>
    <definedName name="XRefPaste82" localSheetId="5" hidden="1">#REF!</definedName>
    <definedName name="XRefPaste82" hidden="1">#REF!</definedName>
    <definedName name="XRefPaste82Row" localSheetId="5" hidden="1">#REF!</definedName>
    <definedName name="XRefPaste82Row" hidden="1">#REF!</definedName>
    <definedName name="XRefPaste83" localSheetId="5" hidden="1">#REF!</definedName>
    <definedName name="XRefPaste83" hidden="1">#REF!</definedName>
    <definedName name="XRefPaste83Row" localSheetId="5" hidden="1">#REF!</definedName>
    <definedName name="XRefPaste83Row" hidden="1">#REF!</definedName>
    <definedName name="XRefPaste84" localSheetId="5" hidden="1">#REF!</definedName>
    <definedName name="XRefPaste84" hidden="1">#REF!</definedName>
    <definedName name="XRefPaste84Row" localSheetId="5" hidden="1">#REF!</definedName>
    <definedName name="XRefPaste84Row" hidden="1">#REF!</definedName>
    <definedName name="XRefPaste85" localSheetId="5" hidden="1">#REF!</definedName>
    <definedName name="XRefPaste85" hidden="1">#REF!</definedName>
    <definedName name="XRefPaste85Row" localSheetId="5" hidden="1">#REF!</definedName>
    <definedName name="XRefPaste85Row" hidden="1">#REF!</definedName>
    <definedName name="XRefPaste86" localSheetId="5" hidden="1">#REF!</definedName>
    <definedName name="XRefPaste86" hidden="1">#REF!</definedName>
    <definedName name="XRefPaste86Row" localSheetId="5" hidden="1">#REF!</definedName>
    <definedName name="XRefPaste86Row" hidden="1">#REF!</definedName>
    <definedName name="XRefPaste87" localSheetId="5" hidden="1">#REF!</definedName>
    <definedName name="XRefPaste87" hidden="1">#REF!</definedName>
    <definedName name="XRefPaste87Row" localSheetId="5" hidden="1">#REF!</definedName>
    <definedName name="XRefPaste87Row" hidden="1">#REF!</definedName>
    <definedName name="XRefPaste88" localSheetId="5" hidden="1">#REF!</definedName>
    <definedName name="XRefPaste88" hidden="1">#REF!</definedName>
    <definedName name="XRefPaste88Row" localSheetId="5" hidden="1">#REF!</definedName>
    <definedName name="XRefPaste88Row" hidden="1">#REF!</definedName>
    <definedName name="XRefPaste89" localSheetId="5" hidden="1">#REF!</definedName>
    <definedName name="XRefPaste89" hidden="1">#REF!</definedName>
    <definedName name="XRefPaste89Row" localSheetId="5" hidden="1">#REF!</definedName>
    <definedName name="XRefPaste89Row" hidden="1">#REF!</definedName>
    <definedName name="XRefPaste8Row" localSheetId="5" hidden="1">#REF!</definedName>
    <definedName name="XRefPaste8Row" hidden="1">#REF!</definedName>
    <definedName name="XRefPaste9" hidden="1">#REF!</definedName>
    <definedName name="XRefPaste90" localSheetId="5" hidden="1">#REF!</definedName>
    <definedName name="XRefPaste90" hidden="1">#REF!</definedName>
    <definedName name="XRefPaste90Row" localSheetId="5" hidden="1">#REF!</definedName>
    <definedName name="XRefPaste90Row" hidden="1">#REF!</definedName>
    <definedName name="XRefPaste91" localSheetId="5" hidden="1">#REF!</definedName>
    <definedName name="XRefPaste91" hidden="1">#REF!</definedName>
    <definedName name="XRefPaste91Row" localSheetId="5" hidden="1">#REF!</definedName>
    <definedName name="XRefPaste91Row" hidden="1">#REF!</definedName>
    <definedName name="XRefPaste92" localSheetId="5" hidden="1">#REF!</definedName>
    <definedName name="XRefPaste92" hidden="1">#REF!</definedName>
    <definedName name="XRefPaste92Row" localSheetId="5" hidden="1">#REF!</definedName>
    <definedName name="XRefPaste92Row" hidden="1">#REF!</definedName>
    <definedName name="XRefPaste93" localSheetId="5" hidden="1">#REF!</definedName>
    <definedName name="XRefPaste93" hidden="1">#REF!</definedName>
    <definedName name="XRefPaste93Row" localSheetId="5" hidden="1">#REF!</definedName>
    <definedName name="XRefPaste93Row" hidden="1">#REF!</definedName>
    <definedName name="XRefPaste94" localSheetId="5" hidden="1">#REF!</definedName>
    <definedName name="XRefPaste94" hidden="1">#REF!</definedName>
    <definedName name="XRefPaste94Row" localSheetId="5" hidden="1">#REF!</definedName>
    <definedName name="XRefPaste94Row" hidden="1">#REF!</definedName>
    <definedName name="XRefPaste95" localSheetId="5" hidden="1">#REF!</definedName>
    <definedName name="XRefPaste95" hidden="1">#REF!</definedName>
    <definedName name="XRefPaste95Row" localSheetId="5" hidden="1">#REF!</definedName>
    <definedName name="XRefPaste95Row" hidden="1">#REF!</definedName>
    <definedName name="XRefPaste96" localSheetId="5" hidden="1">#REF!</definedName>
    <definedName name="XRefPaste96" hidden="1">#REF!</definedName>
    <definedName name="XRefPaste96Row" localSheetId="5" hidden="1">#REF!</definedName>
    <definedName name="XRefPaste96Row" hidden="1">#REF!</definedName>
    <definedName name="XRefPaste97" localSheetId="5" hidden="1">#REF!</definedName>
    <definedName name="XRefPaste97" hidden="1">#REF!</definedName>
    <definedName name="XRefPaste97Row" localSheetId="5" hidden="1">#REF!</definedName>
    <definedName name="XRefPaste97Row" hidden="1">#REF!</definedName>
    <definedName name="XRefPaste98" localSheetId="5" hidden="1">#REF!</definedName>
    <definedName name="XRefPaste98" hidden="1">#REF!</definedName>
    <definedName name="XRefPaste98Row" localSheetId="5" hidden="1">#REF!</definedName>
    <definedName name="XRefPaste98Row" hidden="1">#REF!</definedName>
    <definedName name="XRefPaste99" localSheetId="5" hidden="1">#REF!</definedName>
    <definedName name="XRefPaste99" hidden="1">#REF!</definedName>
    <definedName name="XRefPaste99Row" localSheetId="5" hidden="1">#REF!</definedName>
    <definedName name="XRefPaste99Row" hidden="1">#REF!</definedName>
    <definedName name="XRefPaste9Row" localSheetId="5" hidden="1">#REF!</definedName>
    <definedName name="XRefPaste9Row" hidden="1">#REF!</definedName>
    <definedName name="XRefPasteRangeCount" localSheetId="5" hidden="1">6</definedName>
    <definedName name="XRefPasteRangeCount" hidden="1">1</definedName>
    <definedName name="xx">#REF!</definedName>
    <definedName name="Z_599159CD_1620_491F_A2F6_FFBFC633DFF1_.wvu.FilterData" localSheetId="9" hidden="1">Clasificación!$A$4:$K$1665</definedName>
    <definedName name="Z_599159CD_1620_491F_A2F6_FFBFC633DFF1_.wvu.PrintArea" localSheetId="3" hidden="1">'Estado de Resultados'!$A$1:$G$86</definedName>
    <definedName name="Z_599159CD_1620_491F_A2F6_FFBFC633DFF1_.wvu.PrintArea" localSheetId="4" hidden="1">'Flujo de Efectivo'!$A$1:$F$49</definedName>
    <definedName name="Z_599159CD_1620_491F_A2F6_FFBFC633DFF1_.wvu.PrintArea" localSheetId="10" hidden="1">'Nota 5 - Inc. 5.a a 5.d'!$A$1:$I$125</definedName>
    <definedName name="Z_599159CD_1620_491F_A2F6_FFBFC633DFF1_.wvu.PrintArea" localSheetId="7" hidden="1">'Nota 5 - Inc. 5.e'!$B$1:$J$338</definedName>
    <definedName name="Z_599159CD_1620_491F_A2F6_FFBFC633DFF1_.wvu.PrintArea" localSheetId="12" hidden="1">'Nota 5 - Inc. 5.f a 5.t'!$A$1:$I$391</definedName>
    <definedName name="Z_599159CD_1620_491F_A2F6_FFBFC633DFF1_.wvu.PrintArea" localSheetId="13" hidden="1">'Nota 6 a Nota 12'!$A$1:$I$70</definedName>
    <definedName name="Z_599159CD_1620_491F_A2F6_FFBFC633DFF1_.wvu.PrintArea" localSheetId="6" hidden="1">'Notas 1 a Nota 4'!$A$4:$L$99</definedName>
    <definedName name="Z_599159CD_1620_491F_A2F6_FFBFC633DFF1_.wvu.PrintArea" localSheetId="5" hidden="1">'Variación Patrimonio Neto'!$B$4:$I$33</definedName>
    <definedName name="Z_599159CD_1620_491F_A2F6_FFBFC633DFF1_.wvu.Rows" localSheetId="4" hidden="1">'Flujo de Efectivo'!#REF!</definedName>
    <definedName name="Z_7F8679DA_D059_4901_ACAC_85DFCE49504A_.wvu.FilterData" localSheetId="9" hidden="1">Clasificación!$A$4:$K$1665</definedName>
    <definedName name="Z_7F8679DA_D059_4901_ACAC_85DFCE49504A_.wvu.PrintArea" localSheetId="3" hidden="1">'Estado de Resultados'!$A$1:$G$86</definedName>
    <definedName name="Z_7F8679DA_D059_4901_ACAC_85DFCE49504A_.wvu.PrintArea" localSheetId="4" hidden="1">'Flujo de Efectivo'!$A$1:$F$49</definedName>
    <definedName name="Z_7F8679DA_D059_4901_ACAC_85DFCE49504A_.wvu.PrintArea" localSheetId="10" hidden="1">'Nota 5 - Inc. 5.a a 5.d'!$A$1:$I$125</definedName>
    <definedName name="Z_7F8679DA_D059_4901_ACAC_85DFCE49504A_.wvu.PrintArea" localSheetId="7" hidden="1">'Nota 5 - Inc. 5.e'!$B$1:$J$338</definedName>
    <definedName name="Z_7F8679DA_D059_4901_ACAC_85DFCE49504A_.wvu.PrintArea" localSheetId="12" hidden="1">'Nota 5 - Inc. 5.f a 5.t'!$A$1:$I$391</definedName>
    <definedName name="Z_7F8679DA_D059_4901_ACAC_85DFCE49504A_.wvu.PrintArea" localSheetId="13" hidden="1">'Nota 6 a Nota 12'!$A$1:$I$70</definedName>
    <definedName name="Z_7F8679DA_D059_4901_ACAC_85DFCE49504A_.wvu.PrintArea" localSheetId="6" hidden="1">'Notas 1 a Nota 4'!$A$4:$L$99</definedName>
    <definedName name="Z_7F8679DA_D059_4901_ACAC_85DFCE49504A_.wvu.PrintArea" localSheetId="5" hidden="1">'Variación Patrimonio Neto'!$B$4:$I$33</definedName>
    <definedName name="Z_7F8679DA_D059_4901_ACAC_85DFCE49504A_.wvu.Rows" localSheetId="4" hidden="1">'Flujo de Efectivo'!#REF!</definedName>
    <definedName name="Z_970CBB53_F4B3_462F_AEFE_2BC403F5F0AD_.wvu.FilterData" localSheetId="9" hidden="1">Clasificación!$A$4:$I$569</definedName>
    <definedName name="Z_970CBB53_F4B3_462F_AEFE_2BC403F5F0AD_.wvu.PrintArea" localSheetId="3" hidden="1">'Estado de Resultados'!$A$1:$G$86</definedName>
    <definedName name="Z_970CBB53_F4B3_462F_AEFE_2BC403F5F0AD_.wvu.PrintArea" localSheetId="4" hidden="1">'Flujo de Efectivo'!$A$1:$F$49</definedName>
    <definedName name="Z_970CBB53_F4B3_462F_AEFE_2BC403F5F0AD_.wvu.PrintArea" localSheetId="10" hidden="1">'Nota 5 - Inc. 5.a a 5.d'!$A$1:$I$125</definedName>
    <definedName name="Z_970CBB53_F4B3_462F_AEFE_2BC403F5F0AD_.wvu.PrintArea" localSheetId="7" hidden="1">'Nota 5 - Inc. 5.e'!$B$1:$J$338</definedName>
    <definedName name="Z_970CBB53_F4B3_462F_AEFE_2BC403F5F0AD_.wvu.PrintArea" localSheetId="12" hidden="1">'Nota 5 - Inc. 5.f a 5.t'!$A$1:$I$391</definedName>
    <definedName name="Z_970CBB53_F4B3_462F_AEFE_2BC403F5F0AD_.wvu.PrintArea" localSheetId="13" hidden="1">'Nota 6 a Nota 12'!$A$1:$I$70</definedName>
    <definedName name="Z_970CBB53_F4B3_462F_AEFE_2BC403F5F0AD_.wvu.PrintArea" localSheetId="6" hidden="1">'Notas 1 a Nota 4'!$A$5:$L$99</definedName>
    <definedName name="Z_970CBB53_F4B3_462F_AEFE_2BC403F5F0AD_.wvu.PrintArea" localSheetId="5" hidden="1">'Variación Patrimonio Neto'!$B$4:$I$33</definedName>
    <definedName name="Z_970CBB53_F4B3_462F_AEFE_2BC403F5F0AD_.wvu.Rows" localSheetId="4" hidden="1">'Flujo de Efectivo'!#REF!</definedName>
    <definedName name="zdfd" hidden="1">#REF!</definedName>
  </definedNames>
  <calcPr calcId="191028"/>
  <customWorkbookViews>
    <customWorkbookView name="Galeano, Analia (LATCO - Asuncion) - Personal View" guid="{970CBB53-F4B3-462F-AEFE-2BC403F5F0AD}" mergeInterval="0" personalView="1" maximized="1" xWindow="-8" yWindow="-8" windowWidth="1382" windowHeight="744" tabRatio="954" activeSheetId="5" showComments="commIndAndComment"/>
    <customWorkbookView name="Jimmy Maubet - Vista personalizada" guid="{7F8679DA-D059-4901-ACAC-85DFCE49504A}" mergeInterval="0" personalView="1" maximized="1" xWindow="-8" yWindow="-8" windowWidth="1382" windowHeight="744" tabRatio="910" activeSheetId="12"/>
    <customWorkbookView name="Dahiana Sanchez - Vista personalizada" guid="{599159CD-1620-491F-A2F6-FFBFC633DFF1}" mergeInterval="0" personalView="1" maximized="1" xWindow="-9" yWindow="-9" windowWidth="1938" windowHeight="1048" tabRatio="910" activeSheetId="12"/>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201" i="37" l="1"/>
  <c r="H71" i="37"/>
  <c r="J70" i="37"/>
  <c r="J69" i="37"/>
  <c r="J68" i="37"/>
  <c r="J67" i="37"/>
  <c r="J66" i="37"/>
  <c r="J65" i="37"/>
  <c r="J64" i="37"/>
  <c r="J63" i="37"/>
  <c r="J62" i="37"/>
  <c r="J61" i="37"/>
  <c r="J60" i="37"/>
  <c r="J59" i="37"/>
  <c r="J58" i="37"/>
  <c r="J57" i="37"/>
  <c r="J56" i="37"/>
  <c r="J55" i="37"/>
  <c r="J54" i="37"/>
  <c r="J53" i="37"/>
  <c r="J52" i="37"/>
  <c r="J51" i="37"/>
  <c r="J50" i="37"/>
  <c r="J49" i="37"/>
  <c r="J48" i="37"/>
  <c r="J47" i="37"/>
  <c r="J46" i="37"/>
  <c r="J45" i="37"/>
  <c r="J44" i="37"/>
  <c r="J43" i="37"/>
  <c r="J42" i="37"/>
  <c r="J41" i="37"/>
  <c r="J40" i="37"/>
  <c r="J39" i="37"/>
  <c r="J38" i="37"/>
  <c r="J37" i="37"/>
  <c r="J36" i="37"/>
  <c r="J35" i="37"/>
  <c r="J34" i="37"/>
  <c r="J33" i="37"/>
  <c r="J32" i="37"/>
  <c r="J71" i="37" s="1"/>
  <c r="C198" i="37"/>
  <c r="C25" i="37"/>
  <c r="E24" i="37"/>
  <c r="E23" i="37"/>
  <c r="E22" i="37"/>
  <c r="E21" i="37"/>
  <c r="E20" i="37"/>
  <c r="E19" i="37"/>
  <c r="E18" i="37"/>
  <c r="E17" i="37"/>
  <c r="E16" i="37"/>
  <c r="E15" i="37"/>
  <c r="E14" i="37"/>
  <c r="E13" i="37"/>
  <c r="E12" i="37"/>
  <c r="E11" i="37"/>
  <c r="E10" i="37"/>
  <c r="E9" i="37"/>
  <c r="E8" i="37"/>
  <c r="E7" i="37"/>
  <c r="E6" i="37"/>
  <c r="E5" i="37"/>
  <c r="E4" i="37"/>
  <c r="E3" i="37"/>
  <c r="E2" i="37"/>
  <c r="E25" i="37" s="1"/>
  <c r="A30" i="36" l="1"/>
  <c r="A9" i="36"/>
  <c r="A3" i="36"/>
  <c r="A7" i="36"/>
  <c r="A8" i="36"/>
  <c r="A10" i="36"/>
  <c r="A11" i="36"/>
  <c r="A12" i="36"/>
  <c r="A13" i="36"/>
  <c r="A14" i="36"/>
  <c r="A15" i="36"/>
  <c r="A16" i="36"/>
  <c r="A17" i="36"/>
  <c r="A18" i="36"/>
  <c r="A19" i="36"/>
  <c r="A20" i="36"/>
  <c r="A21" i="36"/>
  <c r="A22" i="36"/>
  <c r="A23" i="36"/>
  <c r="A24" i="36"/>
  <c r="A25" i="36"/>
  <c r="A26" i="36"/>
  <c r="A27" i="36"/>
  <c r="A28" i="36"/>
  <c r="A29" i="36"/>
  <c r="A31" i="36"/>
  <c r="A32" i="36"/>
  <c r="A6" i="36"/>
  <c r="D3" i="36" l="1"/>
  <c r="D26" i="36"/>
  <c r="D32" i="36" l="1"/>
  <c r="D31" i="36"/>
  <c r="D28" i="36"/>
  <c r="D30" i="36" l="1"/>
  <c r="D27" i="36"/>
  <c r="D17" i="36" l="1"/>
  <c r="D14" i="36" l="1"/>
  <c r="D21" i="36"/>
  <c r="D9" i="36"/>
  <c r="D12" i="36"/>
  <c r="D18" i="36"/>
  <c r="D19" i="36"/>
  <c r="D13" i="36"/>
  <c r="D22" i="36"/>
  <c r="D6" i="36" l="1"/>
  <c r="D20" i="36"/>
  <c r="D10" i="36"/>
  <c r="D8" i="36"/>
  <c r="D11" i="36"/>
  <c r="D29" i="36"/>
  <c r="D7" i="36"/>
  <c r="D15" i="36"/>
  <c r="D16" i="36"/>
  <c r="D24" i="36" l="1"/>
  <c r="D23" i="36"/>
  <c r="N1265" i="4" l="1"/>
  <c r="N1264" i="4"/>
  <c r="N1263" i="4"/>
  <c r="N1257" i="4"/>
  <c r="N1256" i="4"/>
  <c r="N1255" i="4"/>
  <c r="N1254" i="4"/>
  <c r="N1253" i="4"/>
  <c r="N1252" i="4"/>
  <c r="N1246" i="4"/>
  <c r="N1245" i="4"/>
  <c r="N1240" i="4"/>
  <c r="N1235" i="4"/>
  <c r="N1234" i="4"/>
  <c r="N1230" i="4"/>
  <c r="N1228" i="4"/>
  <c r="N1227" i="4"/>
  <c r="N1226" i="4"/>
  <c r="N1225" i="4"/>
  <c r="N1224" i="4"/>
  <c r="N1223" i="4"/>
  <c r="N1222" i="4"/>
  <c r="N1221" i="4"/>
  <c r="N1220" i="4"/>
  <c r="N1219" i="4"/>
  <c r="N1218" i="4"/>
  <c r="N1217" i="4"/>
  <c r="N1215" i="4"/>
  <c r="N1214" i="4"/>
  <c r="N1213" i="4"/>
  <c r="N1212" i="4"/>
  <c r="N1211" i="4"/>
  <c r="N1210" i="4"/>
  <c r="N1209" i="4"/>
  <c r="N1208" i="4"/>
  <c r="N1207" i="4"/>
  <c r="N1206" i="4"/>
  <c r="N1205" i="4"/>
  <c r="N1204" i="4"/>
  <c r="N1203" i="4"/>
  <c r="N1202" i="4"/>
  <c r="N1201" i="4"/>
  <c r="N1200" i="4"/>
  <c r="N1199" i="4"/>
  <c r="N1198" i="4"/>
  <c r="N1197" i="4"/>
  <c r="N1196" i="4"/>
  <c r="N1195" i="4"/>
  <c r="N1194" i="4"/>
  <c r="N1193" i="4"/>
  <c r="N1192" i="4"/>
  <c r="N1191" i="4"/>
  <c r="N1190" i="4"/>
  <c r="N1189" i="4"/>
  <c r="N1188" i="4"/>
  <c r="N1187" i="4"/>
  <c r="N1186" i="4"/>
  <c r="N1185" i="4"/>
  <c r="N1183" i="4"/>
  <c r="N1182" i="4"/>
  <c r="N1181" i="4"/>
  <c r="N1180" i="4"/>
  <c r="N1179" i="4"/>
  <c r="N1174" i="4"/>
  <c r="N1173" i="4"/>
  <c r="N1171" i="4"/>
  <c r="N1170" i="4"/>
  <c r="N1165" i="4"/>
  <c r="N1163" i="4"/>
  <c r="N1162" i="4"/>
  <c r="N1160" i="4"/>
  <c r="N1159" i="4"/>
  <c r="N1431" i="4"/>
  <c r="N1430" i="4"/>
  <c r="N1423" i="4"/>
  <c r="N1422" i="4"/>
  <c r="N1421" i="4"/>
  <c r="N1419" i="4"/>
  <c r="N1418" i="4"/>
  <c r="N1417" i="4"/>
  <c r="N1416" i="4"/>
  <c r="N1414" i="4"/>
  <c r="N1413" i="4"/>
  <c r="N1412" i="4"/>
  <c r="N1406" i="4"/>
  <c r="N1404" i="4"/>
  <c r="N1403" i="4"/>
  <c r="N1401" i="4"/>
  <c r="N1400" i="4"/>
  <c r="N1399" i="4"/>
  <c r="N1398" i="4"/>
  <c r="N1396" i="4"/>
  <c r="N1395" i="4"/>
  <c r="N1389" i="4"/>
  <c r="N1388" i="4"/>
  <c r="N1387" i="4"/>
  <c r="N1386" i="4"/>
  <c r="N1385" i="4"/>
  <c r="N1384" i="4"/>
  <c r="N1383" i="4"/>
  <c r="N1382" i="4"/>
  <c r="N1381" i="4"/>
  <c r="N1380" i="4"/>
  <c r="N1379" i="4"/>
  <c r="N1378" i="4"/>
  <c r="N1377" i="4"/>
  <c r="N1376" i="4"/>
  <c r="N1374" i="4"/>
  <c r="N1373" i="4"/>
  <c r="N1372" i="4"/>
  <c r="N1371" i="4"/>
  <c r="N1370" i="4"/>
  <c r="N1369" i="4"/>
  <c r="N1368" i="4"/>
  <c r="N1367" i="4"/>
  <c r="N1366" i="4"/>
  <c r="N1361" i="4"/>
  <c r="N1360" i="4"/>
  <c r="N1359" i="4"/>
  <c r="N1358" i="4"/>
  <c r="N1357" i="4"/>
  <c r="N1352" i="4"/>
  <c r="N1347" i="4"/>
  <c r="N1346" i="4"/>
  <c r="N1345" i="4"/>
  <c r="N1340" i="4"/>
  <c r="N1339" i="4"/>
  <c r="N1338" i="4"/>
  <c r="N1337" i="4"/>
  <c r="N1336" i="4"/>
  <c r="N1331" i="4"/>
  <c r="N1330" i="4"/>
  <c r="N1329" i="4"/>
  <c r="N1328" i="4"/>
  <c r="N1327" i="4"/>
  <c r="N1323" i="4"/>
  <c r="N1322" i="4"/>
  <c r="N1321" i="4"/>
  <c r="N1320" i="4"/>
  <c r="N1319" i="4"/>
  <c r="N1318" i="4"/>
  <c r="N1317" i="4"/>
  <c r="N1316" i="4"/>
  <c r="N1311" i="4"/>
  <c r="N1310" i="4"/>
  <c r="N1309" i="4"/>
  <c r="N1308" i="4"/>
  <c r="N1307" i="4"/>
  <c r="N1306" i="4"/>
  <c r="N1305" i="4"/>
  <c r="N1304" i="4"/>
  <c r="N1303" i="4"/>
  <c r="N1302" i="4"/>
  <c r="N1297" i="4"/>
  <c r="N1296" i="4"/>
  <c r="N1295" i="4"/>
  <c r="N1294" i="4"/>
  <c r="N1289" i="4"/>
  <c r="N1288" i="4"/>
  <c r="N1287" i="4"/>
  <c r="N1286" i="4"/>
  <c r="N1285" i="4"/>
  <c r="N1284" i="4"/>
  <c r="N1283" i="4"/>
  <c r="N1282" i="4"/>
  <c r="N1281" i="4"/>
  <c r="N1280" i="4"/>
  <c r="N1279" i="4"/>
  <c r="N1274" i="4"/>
  <c r="N1273" i="4"/>
  <c r="N1272" i="4"/>
  <c r="N1271" i="4"/>
  <c r="N1270" i="4"/>
  <c r="N1269" i="4"/>
  <c r="N1268" i="4"/>
  <c r="N1267" i="4"/>
  <c r="N1266" i="4"/>
  <c r="K1658" i="4"/>
  <c r="J1658" i="4"/>
  <c r="K1432" i="4"/>
  <c r="J1432" i="4"/>
  <c r="K1151" i="4"/>
  <c r="J1151" i="4"/>
  <c r="F121" i="4"/>
  <c r="K121" i="4" s="1"/>
  <c r="F1010" i="4"/>
  <c r="K1010" i="4" s="1"/>
  <c r="F1183" i="4"/>
  <c r="J1183" i="4" s="1"/>
  <c r="F1225" i="4"/>
  <c r="F1117" i="4"/>
  <c r="J1117" i="4" s="1"/>
  <c r="F1110" i="4"/>
  <c r="H1110" i="4" s="1"/>
  <c r="F1058" i="4"/>
  <c r="J1058" i="4" s="1"/>
  <c r="F1057" i="4"/>
  <c r="F1038" i="4"/>
  <c r="K1038" i="4" s="1"/>
  <c r="F1037" i="4"/>
  <c r="J1037" i="4" s="1"/>
  <c r="F1027" i="4"/>
  <c r="K1027" i="4" s="1"/>
  <c r="F875" i="4"/>
  <c r="K875" i="4" s="1"/>
  <c r="F1645" i="4"/>
  <c r="F1644" i="4"/>
  <c r="F1533" i="4"/>
  <c r="F1532" i="4"/>
  <c r="F693" i="4"/>
  <c r="K693" i="4" s="1"/>
  <c r="F692" i="4"/>
  <c r="K692" i="4" s="1"/>
  <c r="F500" i="4"/>
  <c r="H500" i="4" s="1"/>
  <c r="F499" i="4"/>
  <c r="H499" i="4" s="1"/>
  <c r="F498" i="4"/>
  <c r="H498" i="4" s="1"/>
  <c r="F497" i="4"/>
  <c r="H497" i="4" s="1"/>
  <c r="F496" i="4"/>
  <c r="H496" i="4" s="1"/>
  <c r="F495" i="4"/>
  <c r="H495" i="4" s="1"/>
  <c r="F494" i="4"/>
  <c r="H494" i="4" s="1"/>
  <c r="F493" i="4"/>
  <c r="H493" i="4" s="1"/>
  <c r="F492" i="4"/>
  <c r="H492" i="4" s="1"/>
  <c r="F491" i="4"/>
  <c r="H491" i="4" s="1"/>
  <c r="F490" i="4"/>
  <c r="H490" i="4" s="1"/>
  <c r="F489" i="4"/>
  <c r="H489" i="4" s="1"/>
  <c r="F488" i="4"/>
  <c r="H488" i="4" s="1"/>
  <c r="F487" i="4"/>
  <c r="H487" i="4" s="1"/>
  <c r="F486" i="4"/>
  <c r="H486" i="4" s="1"/>
  <c r="F485" i="4"/>
  <c r="H485" i="4" s="1"/>
  <c r="F484" i="4"/>
  <c r="H484" i="4" s="1"/>
  <c r="F483" i="4"/>
  <c r="H483" i="4" s="1"/>
  <c r="F482" i="4"/>
  <c r="H482" i="4" s="1"/>
  <c r="F481" i="4"/>
  <c r="H481" i="4" s="1"/>
  <c r="F480" i="4"/>
  <c r="H480" i="4" s="1"/>
  <c r="F479" i="4"/>
  <c r="H479" i="4" s="1"/>
  <c r="F478" i="4"/>
  <c r="H478" i="4" s="1"/>
  <c r="F477" i="4"/>
  <c r="H477" i="4" s="1"/>
  <c r="F476" i="4"/>
  <c r="H476" i="4" s="1"/>
  <c r="F475" i="4"/>
  <c r="H475" i="4" s="1"/>
  <c r="F474" i="4"/>
  <c r="H474" i="4" s="1"/>
  <c r="F473" i="4"/>
  <c r="H473" i="4" s="1"/>
  <c r="F472" i="4"/>
  <c r="H472" i="4" s="1"/>
  <c r="F471" i="4"/>
  <c r="H471" i="4" s="1"/>
  <c r="F470" i="4"/>
  <c r="H470" i="4" s="1"/>
  <c r="F469" i="4"/>
  <c r="H469" i="4" s="1"/>
  <c r="F468" i="4"/>
  <c r="H468" i="4" s="1"/>
  <c r="F467" i="4"/>
  <c r="H467" i="4" s="1"/>
  <c r="F466" i="4"/>
  <c r="H466" i="4" s="1"/>
  <c r="F465" i="4"/>
  <c r="H465" i="4" s="1"/>
  <c r="F464" i="4"/>
  <c r="H464" i="4" s="1"/>
  <c r="F463" i="4"/>
  <c r="H463" i="4" s="1"/>
  <c r="M8" i="4"/>
  <c r="N1665" i="4"/>
  <c r="M1665" i="4"/>
  <c r="N1664" i="4"/>
  <c r="M1664" i="4"/>
  <c r="N1663" i="4"/>
  <c r="M1663" i="4"/>
  <c r="N1662" i="4"/>
  <c r="M1662" i="4"/>
  <c r="N1661" i="4"/>
  <c r="M1661" i="4"/>
  <c r="N1660" i="4"/>
  <c r="M1660" i="4"/>
  <c r="N1659" i="4"/>
  <c r="M1659" i="4"/>
  <c r="N1658" i="4"/>
  <c r="O1658" i="4" s="1"/>
  <c r="M1658" i="4"/>
  <c r="N1657" i="4"/>
  <c r="M1657" i="4"/>
  <c r="N1656" i="4"/>
  <c r="M1656" i="4"/>
  <c r="N1655" i="4"/>
  <c r="M1655" i="4"/>
  <c r="N1654" i="4"/>
  <c r="M1654" i="4"/>
  <c r="N1653" i="4"/>
  <c r="M1653" i="4"/>
  <c r="N1652" i="4"/>
  <c r="M1652" i="4"/>
  <c r="N1651" i="4"/>
  <c r="M1651" i="4"/>
  <c r="N1650" i="4"/>
  <c r="M1650" i="4"/>
  <c r="N1649" i="4"/>
  <c r="M1649" i="4"/>
  <c r="N1648" i="4"/>
  <c r="M1648" i="4"/>
  <c r="N1647" i="4"/>
  <c r="M1647" i="4"/>
  <c r="N1646" i="4"/>
  <c r="M1646" i="4"/>
  <c r="N1643" i="4"/>
  <c r="M1643" i="4"/>
  <c r="N1642" i="4"/>
  <c r="M1642" i="4"/>
  <c r="N1641" i="4"/>
  <c r="M1641" i="4"/>
  <c r="N1640" i="4"/>
  <c r="M1640" i="4"/>
  <c r="N1639" i="4"/>
  <c r="M1639" i="4"/>
  <c r="N1638" i="4"/>
  <c r="M1638" i="4"/>
  <c r="N1637" i="4"/>
  <c r="M1637" i="4"/>
  <c r="N1636" i="4"/>
  <c r="M1636" i="4"/>
  <c r="N1635" i="4"/>
  <c r="M1635" i="4"/>
  <c r="N1634" i="4"/>
  <c r="M1634" i="4"/>
  <c r="N1633" i="4"/>
  <c r="M1633" i="4"/>
  <c r="N1632" i="4"/>
  <c r="M1632" i="4"/>
  <c r="N1631" i="4"/>
  <c r="M1631" i="4"/>
  <c r="N1630" i="4"/>
  <c r="M1630" i="4"/>
  <c r="N1629" i="4"/>
  <c r="M1629" i="4"/>
  <c r="N1628" i="4"/>
  <c r="M1628" i="4"/>
  <c r="N1627" i="4"/>
  <c r="M1627" i="4"/>
  <c r="N1626" i="4"/>
  <c r="M1626" i="4"/>
  <c r="N1625" i="4"/>
  <c r="M1625" i="4"/>
  <c r="N1624" i="4"/>
  <c r="M1624" i="4"/>
  <c r="N1623" i="4"/>
  <c r="M1623" i="4"/>
  <c r="N1622" i="4"/>
  <c r="M1622" i="4"/>
  <c r="N1621" i="4"/>
  <c r="M1621" i="4"/>
  <c r="N1620" i="4"/>
  <c r="M1620" i="4"/>
  <c r="N1619" i="4"/>
  <c r="M1619" i="4"/>
  <c r="N1618" i="4"/>
  <c r="M1618" i="4"/>
  <c r="N1617" i="4"/>
  <c r="M1617" i="4"/>
  <c r="N1616" i="4"/>
  <c r="M1616" i="4"/>
  <c r="N1615" i="4"/>
  <c r="M1615" i="4"/>
  <c r="N1614" i="4"/>
  <c r="M1614" i="4"/>
  <c r="N1613" i="4"/>
  <c r="M1613" i="4"/>
  <c r="N1612" i="4"/>
  <c r="M1612" i="4"/>
  <c r="N1611" i="4"/>
  <c r="M1611" i="4"/>
  <c r="N1610" i="4"/>
  <c r="M1610" i="4"/>
  <c r="N1609" i="4"/>
  <c r="M1609" i="4"/>
  <c r="N1608" i="4"/>
  <c r="M1608" i="4"/>
  <c r="N1607" i="4"/>
  <c r="M1607" i="4"/>
  <c r="N1606" i="4"/>
  <c r="M1606" i="4"/>
  <c r="N1605" i="4"/>
  <c r="M1605" i="4"/>
  <c r="N1604" i="4"/>
  <c r="M1604" i="4"/>
  <c r="N1603" i="4"/>
  <c r="M1603" i="4"/>
  <c r="N1602" i="4"/>
  <c r="M1602" i="4"/>
  <c r="N1601" i="4"/>
  <c r="M1601" i="4"/>
  <c r="N1600" i="4"/>
  <c r="M1600" i="4"/>
  <c r="N1599" i="4"/>
  <c r="M1599" i="4"/>
  <c r="N1598" i="4"/>
  <c r="M1598" i="4"/>
  <c r="N1597" i="4"/>
  <c r="M1597" i="4"/>
  <c r="N1596" i="4"/>
  <c r="M1596" i="4"/>
  <c r="N1595" i="4"/>
  <c r="M1595" i="4"/>
  <c r="N1594" i="4"/>
  <c r="M1594" i="4"/>
  <c r="N1593" i="4"/>
  <c r="M1593" i="4"/>
  <c r="N1592" i="4"/>
  <c r="M1592" i="4"/>
  <c r="N1591" i="4"/>
  <c r="M1591" i="4"/>
  <c r="N1590" i="4"/>
  <c r="M1590" i="4"/>
  <c r="N1589" i="4"/>
  <c r="M1589" i="4"/>
  <c r="N1588" i="4"/>
  <c r="M1588" i="4"/>
  <c r="N1587" i="4"/>
  <c r="M1587" i="4"/>
  <c r="N1586" i="4"/>
  <c r="M1586" i="4"/>
  <c r="N1585" i="4"/>
  <c r="M1585" i="4"/>
  <c r="N1584" i="4"/>
  <c r="M1584" i="4"/>
  <c r="N1583" i="4"/>
  <c r="M1583" i="4"/>
  <c r="N1582" i="4"/>
  <c r="M1582" i="4"/>
  <c r="N1581" i="4"/>
  <c r="M1581" i="4"/>
  <c r="N1580" i="4"/>
  <c r="M1580" i="4"/>
  <c r="N1579" i="4"/>
  <c r="M1579" i="4"/>
  <c r="N1578" i="4"/>
  <c r="M1578" i="4"/>
  <c r="N1577" i="4"/>
  <c r="M1577" i="4"/>
  <c r="N1576" i="4"/>
  <c r="M1576" i="4"/>
  <c r="N1575" i="4"/>
  <c r="M1575" i="4"/>
  <c r="N1574" i="4"/>
  <c r="M1574" i="4"/>
  <c r="N1573" i="4"/>
  <c r="M1573" i="4"/>
  <c r="N1572" i="4"/>
  <c r="M1572" i="4"/>
  <c r="N1571" i="4"/>
  <c r="M1571" i="4"/>
  <c r="N1570" i="4"/>
  <c r="M1570" i="4"/>
  <c r="N1569" i="4"/>
  <c r="M1569" i="4"/>
  <c r="N1568" i="4"/>
  <c r="M1568" i="4"/>
  <c r="N1567" i="4"/>
  <c r="M1567" i="4"/>
  <c r="N1566" i="4"/>
  <c r="M1566" i="4"/>
  <c r="N1565" i="4"/>
  <c r="M1565" i="4"/>
  <c r="N1564" i="4"/>
  <c r="M1564" i="4"/>
  <c r="N1563" i="4"/>
  <c r="M1563" i="4"/>
  <c r="N1562" i="4"/>
  <c r="M1562" i="4"/>
  <c r="N1561" i="4"/>
  <c r="M1561" i="4"/>
  <c r="N1560" i="4"/>
  <c r="M1560" i="4"/>
  <c r="N1559" i="4"/>
  <c r="M1559" i="4"/>
  <c r="N1558" i="4"/>
  <c r="M1558" i="4"/>
  <c r="N1557" i="4"/>
  <c r="M1557" i="4"/>
  <c r="N1556" i="4"/>
  <c r="M1556" i="4"/>
  <c r="N1555" i="4"/>
  <c r="M1555" i="4"/>
  <c r="N1554" i="4"/>
  <c r="M1554" i="4"/>
  <c r="N1553" i="4"/>
  <c r="M1553" i="4"/>
  <c r="N1552" i="4"/>
  <c r="M1552" i="4"/>
  <c r="N1551" i="4"/>
  <c r="M1551" i="4"/>
  <c r="N1550" i="4"/>
  <c r="M1550" i="4"/>
  <c r="N1549" i="4"/>
  <c r="M1549" i="4"/>
  <c r="N1548" i="4"/>
  <c r="M1548" i="4"/>
  <c r="N1547" i="4"/>
  <c r="M1547" i="4"/>
  <c r="N1546" i="4"/>
  <c r="M1546" i="4"/>
  <c r="N1545" i="4"/>
  <c r="M1545" i="4"/>
  <c r="N1544" i="4"/>
  <c r="M1544" i="4"/>
  <c r="N1543" i="4"/>
  <c r="M1543" i="4"/>
  <c r="N1542" i="4"/>
  <c r="M1542" i="4"/>
  <c r="N1541" i="4"/>
  <c r="M1541" i="4"/>
  <c r="N1540" i="4"/>
  <c r="M1540" i="4"/>
  <c r="N1539" i="4"/>
  <c r="M1539" i="4"/>
  <c r="N1538" i="4"/>
  <c r="M1538" i="4"/>
  <c r="N1537" i="4"/>
  <c r="M1537" i="4"/>
  <c r="N1536" i="4"/>
  <c r="M1536" i="4"/>
  <c r="N1535" i="4"/>
  <c r="M1535" i="4"/>
  <c r="N1534" i="4"/>
  <c r="M1534" i="4"/>
  <c r="N1531" i="4"/>
  <c r="M1531" i="4"/>
  <c r="N1530" i="4"/>
  <c r="M1530" i="4"/>
  <c r="N1529" i="4"/>
  <c r="M1529" i="4"/>
  <c r="N1528" i="4"/>
  <c r="M1528" i="4"/>
  <c r="N1527" i="4"/>
  <c r="M1527" i="4"/>
  <c r="N1526" i="4"/>
  <c r="M1526" i="4"/>
  <c r="N1525" i="4"/>
  <c r="M1525" i="4"/>
  <c r="N1524" i="4"/>
  <c r="M1524" i="4"/>
  <c r="N1523" i="4"/>
  <c r="M1523" i="4"/>
  <c r="N1522" i="4"/>
  <c r="M1522" i="4"/>
  <c r="N1521" i="4"/>
  <c r="M1521" i="4"/>
  <c r="N1520" i="4"/>
  <c r="M1520" i="4"/>
  <c r="N1519" i="4"/>
  <c r="M1519" i="4"/>
  <c r="N1518" i="4"/>
  <c r="M1518" i="4"/>
  <c r="N1517" i="4"/>
  <c r="M1517" i="4"/>
  <c r="N1516" i="4"/>
  <c r="M1516" i="4"/>
  <c r="N1515" i="4"/>
  <c r="M1515" i="4"/>
  <c r="N1514" i="4"/>
  <c r="M1514" i="4"/>
  <c r="N1513" i="4"/>
  <c r="M1513" i="4"/>
  <c r="N1512" i="4"/>
  <c r="M1512" i="4"/>
  <c r="N1511" i="4"/>
  <c r="M1511" i="4"/>
  <c r="N1510" i="4"/>
  <c r="M1510" i="4"/>
  <c r="N1509" i="4"/>
  <c r="M1509" i="4"/>
  <c r="N1508" i="4"/>
  <c r="M1508" i="4"/>
  <c r="N1507" i="4"/>
  <c r="M1507" i="4"/>
  <c r="N1506" i="4"/>
  <c r="M1506" i="4"/>
  <c r="N1505" i="4"/>
  <c r="M1505" i="4"/>
  <c r="N1504" i="4"/>
  <c r="M1504" i="4"/>
  <c r="N1503" i="4"/>
  <c r="M1503" i="4"/>
  <c r="N1502" i="4"/>
  <c r="M1502" i="4"/>
  <c r="N1501" i="4"/>
  <c r="M1501" i="4"/>
  <c r="N1500" i="4"/>
  <c r="M1500" i="4"/>
  <c r="N1499" i="4"/>
  <c r="M1499" i="4"/>
  <c r="N1498" i="4"/>
  <c r="M1498" i="4"/>
  <c r="N1497" i="4"/>
  <c r="M1497" i="4"/>
  <c r="N1496" i="4"/>
  <c r="M1496" i="4"/>
  <c r="N1495" i="4"/>
  <c r="M1495" i="4"/>
  <c r="N1494" i="4"/>
  <c r="M1494" i="4"/>
  <c r="N1493" i="4"/>
  <c r="M1493" i="4"/>
  <c r="N1492" i="4"/>
  <c r="M1492" i="4"/>
  <c r="N1491" i="4"/>
  <c r="M1491" i="4"/>
  <c r="N1490" i="4"/>
  <c r="M1490" i="4"/>
  <c r="N1489" i="4"/>
  <c r="M1489" i="4"/>
  <c r="N1488" i="4"/>
  <c r="M1488" i="4"/>
  <c r="N1487" i="4"/>
  <c r="M1487" i="4"/>
  <c r="N1486" i="4"/>
  <c r="M1486" i="4"/>
  <c r="N1485" i="4"/>
  <c r="M1485" i="4"/>
  <c r="N1484" i="4"/>
  <c r="M1484" i="4"/>
  <c r="N1483" i="4"/>
  <c r="M1483" i="4"/>
  <c r="N1482" i="4"/>
  <c r="M1482" i="4"/>
  <c r="N1481" i="4"/>
  <c r="M1481" i="4"/>
  <c r="N1480" i="4"/>
  <c r="M1480" i="4"/>
  <c r="N1479" i="4"/>
  <c r="M1479" i="4"/>
  <c r="N1478" i="4"/>
  <c r="M1478" i="4"/>
  <c r="N1477" i="4"/>
  <c r="M1477" i="4"/>
  <c r="N1476" i="4"/>
  <c r="M1476" i="4"/>
  <c r="N1475" i="4"/>
  <c r="M1475" i="4"/>
  <c r="N1474" i="4"/>
  <c r="M1474" i="4"/>
  <c r="N1473" i="4"/>
  <c r="M1473" i="4"/>
  <c r="N1472" i="4"/>
  <c r="M1472" i="4"/>
  <c r="N1471" i="4"/>
  <c r="M1471" i="4"/>
  <c r="N1470" i="4"/>
  <c r="M1470" i="4"/>
  <c r="N1469" i="4"/>
  <c r="M1469" i="4"/>
  <c r="N1468" i="4"/>
  <c r="M1468" i="4"/>
  <c r="N1467" i="4"/>
  <c r="M1467" i="4"/>
  <c r="N1466" i="4"/>
  <c r="M1466" i="4"/>
  <c r="N1465" i="4"/>
  <c r="M1465" i="4"/>
  <c r="N1464" i="4"/>
  <c r="M1464" i="4"/>
  <c r="N1463" i="4"/>
  <c r="M1463" i="4"/>
  <c r="N1462" i="4"/>
  <c r="M1462" i="4"/>
  <c r="N1461" i="4"/>
  <c r="M1461" i="4"/>
  <c r="N1460" i="4"/>
  <c r="M1460" i="4"/>
  <c r="N1459" i="4"/>
  <c r="M1459" i="4"/>
  <c r="N1458" i="4"/>
  <c r="M1458" i="4"/>
  <c r="N1457" i="4"/>
  <c r="M1457" i="4"/>
  <c r="N1456" i="4"/>
  <c r="M1456" i="4"/>
  <c r="N1455" i="4"/>
  <c r="M1455" i="4"/>
  <c r="N1454" i="4"/>
  <c r="M1454" i="4"/>
  <c r="N1453" i="4"/>
  <c r="M1453" i="4"/>
  <c r="N1452" i="4"/>
  <c r="M1452" i="4"/>
  <c r="N1451" i="4"/>
  <c r="M1451" i="4"/>
  <c r="N1450" i="4"/>
  <c r="M1450" i="4"/>
  <c r="N1449" i="4"/>
  <c r="M1449" i="4"/>
  <c r="N1448" i="4"/>
  <c r="M1448" i="4"/>
  <c r="N1447" i="4"/>
  <c r="M1447" i="4"/>
  <c r="N1446" i="4"/>
  <c r="M1446" i="4"/>
  <c r="N1445" i="4"/>
  <c r="M1445" i="4"/>
  <c r="N1444" i="4"/>
  <c r="M1444" i="4"/>
  <c r="N1443" i="4"/>
  <c r="M1443" i="4"/>
  <c r="N1442" i="4"/>
  <c r="M1442" i="4"/>
  <c r="N1441" i="4"/>
  <c r="M1441" i="4"/>
  <c r="N1440" i="4"/>
  <c r="M1440" i="4"/>
  <c r="N1439" i="4"/>
  <c r="M1439" i="4"/>
  <c r="N1438" i="4"/>
  <c r="M1438" i="4"/>
  <c r="N1437" i="4"/>
  <c r="M1437" i="4"/>
  <c r="N1436" i="4"/>
  <c r="M1436" i="4"/>
  <c r="N1435" i="4"/>
  <c r="M1435" i="4"/>
  <c r="N1434" i="4"/>
  <c r="M1434" i="4"/>
  <c r="N1433" i="4"/>
  <c r="M1433" i="4"/>
  <c r="N1432" i="4"/>
  <c r="O1432" i="4" s="1"/>
  <c r="M1432" i="4"/>
  <c r="M1431" i="4"/>
  <c r="M1430" i="4"/>
  <c r="M1429" i="4"/>
  <c r="M1428" i="4"/>
  <c r="M1427" i="4"/>
  <c r="M1426" i="4"/>
  <c r="M1425" i="4"/>
  <c r="M1424" i="4"/>
  <c r="M1423" i="4"/>
  <c r="M1422" i="4"/>
  <c r="M1421" i="4"/>
  <c r="M1420" i="4"/>
  <c r="M1419" i="4"/>
  <c r="M1418" i="4"/>
  <c r="M1417" i="4"/>
  <c r="M1416" i="4"/>
  <c r="M1415" i="4"/>
  <c r="M1414" i="4"/>
  <c r="M1413" i="4"/>
  <c r="M1412" i="4"/>
  <c r="M1411" i="4"/>
  <c r="M1410" i="4"/>
  <c r="M1409" i="4"/>
  <c r="M1408" i="4"/>
  <c r="M1407" i="4"/>
  <c r="M1406" i="4"/>
  <c r="M1405" i="4"/>
  <c r="M1404" i="4"/>
  <c r="M1403" i="4"/>
  <c r="M1402" i="4"/>
  <c r="M1401" i="4"/>
  <c r="M1400" i="4"/>
  <c r="M1399" i="4"/>
  <c r="M1398" i="4"/>
  <c r="M1397" i="4"/>
  <c r="M1396" i="4"/>
  <c r="M1395" i="4"/>
  <c r="M1394" i="4"/>
  <c r="M1393" i="4"/>
  <c r="M1392" i="4"/>
  <c r="M1391" i="4"/>
  <c r="M1390" i="4"/>
  <c r="M1389" i="4"/>
  <c r="M1388" i="4"/>
  <c r="M1387" i="4"/>
  <c r="M1386" i="4"/>
  <c r="M1385" i="4"/>
  <c r="M1384" i="4"/>
  <c r="M1383" i="4"/>
  <c r="M1382" i="4"/>
  <c r="M1381" i="4"/>
  <c r="M1380" i="4"/>
  <c r="M1379" i="4"/>
  <c r="M1378" i="4"/>
  <c r="M1377" i="4"/>
  <c r="M1376" i="4"/>
  <c r="M1375" i="4"/>
  <c r="M1374" i="4"/>
  <c r="M1373" i="4"/>
  <c r="M1372" i="4"/>
  <c r="M1371" i="4"/>
  <c r="M1370" i="4"/>
  <c r="M1369" i="4"/>
  <c r="M1368" i="4"/>
  <c r="M1367" i="4"/>
  <c r="M1366" i="4"/>
  <c r="M1365" i="4"/>
  <c r="M1364" i="4"/>
  <c r="M1363" i="4"/>
  <c r="M1362" i="4"/>
  <c r="M1361" i="4"/>
  <c r="M1360" i="4"/>
  <c r="M1359" i="4"/>
  <c r="M1358" i="4"/>
  <c r="M1357" i="4"/>
  <c r="M1356" i="4"/>
  <c r="M1355" i="4"/>
  <c r="M1354" i="4"/>
  <c r="M1353" i="4"/>
  <c r="M1352" i="4"/>
  <c r="M1351" i="4"/>
  <c r="M1350" i="4"/>
  <c r="M1349" i="4"/>
  <c r="M1348" i="4"/>
  <c r="M1347" i="4"/>
  <c r="M1346" i="4"/>
  <c r="M1345" i="4"/>
  <c r="M1344" i="4"/>
  <c r="M1343" i="4"/>
  <c r="M1342" i="4"/>
  <c r="M1341" i="4"/>
  <c r="M1340" i="4"/>
  <c r="M1339" i="4"/>
  <c r="M1338" i="4"/>
  <c r="M1337" i="4"/>
  <c r="M1336" i="4"/>
  <c r="M1335" i="4"/>
  <c r="M1334" i="4"/>
  <c r="M1333" i="4"/>
  <c r="M1332" i="4"/>
  <c r="M1331" i="4"/>
  <c r="M1330" i="4"/>
  <c r="M1329" i="4"/>
  <c r="M1328" i="4"/>
  <c r="M1327" i="4"/>
  <c r="M1326" i="4"/>
  <c r="M1325" i="4"/>
  <c r="M1324" i="4"/>
  <c r="M1323" i="4"/>
  <c r="M1322" i="4"/>
  <c r="M1321" i="4"/>
  <c r="M1320" i="4"/>
  <c r="M1319" i="4"/>
  <c r="M1318" i="4"/>
  <c r="M1317" i="4"/>
  <c r="M1316" i="4"/>
  <c r="M1315" i="4"/>
  <c r="M1314" i="4"/>
  <c r="M1313" i="4"/>
  <c r="M1312" i="4"/>
  <c r="M1311" i="4"/>
  <c r="M1310" i="4"/>
  <c r="M1309" i="4"/>
  <c r="M1308" i="4"/>
  <c r="M1307" i="4"/>
  <c r="M1306" i="4"/>
  <c r="M1305" i="4"/>
  <c r="M1304" i="4"/>
  <c r="M1303" i="4"/>
  <c r="M1302" i="4"/>
  <c r="M1301" i="4"/>
  <c r="M1300" i="4"/>
  <c r="M1299" i="4"/>
  <c r="M1298" i="4"/>
  <c r="M1297" i="4"/>
  <c r="M1296" i="4"/>
  <c r="M1295" i="4"/>
  <c r="M1294" i="4"/>
  <c r="M1293" i="4"/>
  <c r="M1292" i="4"/>
  <c r="M1291" i="4"/>
  <c r="M1290" i="4"/>
  <c r="M1289" i="4"/>
  <c r="M1288" i="4"/>
  <c r="M1287" i="4"/>
  <c r="M1286" i="4"/>
  <c r="M1285" i="4"/>
  <c r="M1284" i="4"/>
  <c r="M1283" i="4"/>
  <c r="M1282" i="4"/>
  <c r="M1281" i="4"/>
  <c r="M1280" i="4"/>
  <c r="M1279" i="4"/>
  <c r="M1278" i="4"/>
  <c r="M1277" i="4"/>
  <c r="M1276" i="4"/>
  <c r="M1275" i="4"/>
  <c r="M1274" i="4"/>
  <c r="M1273" i="4"/>
  <c r="M1272" i="4"/>
  <c r="M1271" i="4"/>
  <c r="M1270" i="4"/>
  <c r="M1269" i="4"/>
  <c r="M1268" i="4"/>
  <c r="M1267" i="4"/>
  <c r="M1266" i="4"/>
  <c r="M1265" i="4"/>
  <c r="M1264" i="4"/>
  <c r="M1263" i="4"/>
  <c r="M1262" i="4"/>
  <c r="M1261" i="4"/>
  <c r="M1260" i="4"/>
  <c r="M1259" i="4"/>
  <c r="M1258" i="4"/>
  <c r="M1257" i="4"/>
  <c r="M1256" i="4"/>
  <c r="M1255" i="4"/>
  <c r="M1254" i="4"/>
  <c r="M1253" i="4"/>
  <c r="M1252" i="4"/>
  <c r="M1251" i="4"/>
  <c r="M1250" i="4"/>
  <c r="M1249" i="4"/>
  <c r="M1248" i="4"/>
  <c r="M1247" i="4"/>
  <c r="M1246" i="4"/>
  <c r="M1245" i="4"/>
  <c r="M1244" i="4"/>
  <c r="M1243" i="4"/>
  <c r="M1242" i="4"/>
  <c r="M1241" i="4"/>
  <c r="M1240" i="4"/>
  <c r="M1239" i="4"/>
  <c r="M1238" i="4"/>
  <c r="M1237" i="4"/>
  <c r="M1236" i="4"/>
  <c r="M1235" i="4"/>
  <c r="M1234" i="4"/>
  <c r="M1233" i="4"/>
  <c r="M1232" i="4"/>
  <c r="M1231" i="4"/>
  <c r="M1230" i="4"/>
  <c r="M1229" i="4"/>
  <c r="M1228" i="4"/>
  <c r="M1227" i="4"/>
  <c r="M1226" i="4"/>
  <c r="M1224" i="4"/>
  <c r="M1223" i="4"/>
  <c r="M1222" i="4"/>
  <c r="M1221" i="4"/>
  <c r="M1220" i="4"/>
  <c r="M1219" i="4"/>
  <c r="M1218" i="4"/>
  <c r="M1217" i="4"/>
  <c r="M1216" i="4"/>
  <c r="M1215" i="4"/>
  <c r="M1214" i="4"/>
  <c r="M1213" i="4"/>
  <c r="M1212" i="4"/>
  <c r="M1211" i="4"/>
  <c r="M1210" i="4"/>
  <c r="M1209" i="4"/>
  <c r="M1208" i="4"/>
  <c r="M1207" i="4"/>
  <c r="M1206" i="4"/>
  <c r="M1205" i="4"/>
  <c r="M1204" i="4"/>
  <c r="M1203" i="4"/>
  <c r="M1202" i="4"/>
  <c r="M1201" i="4"/>
  <c r="M1200" i="4"/>
  <c r="M1199" i="4"/>
  <c r="M1198" i="4"/>
  <c r="M1197" i="4"/>
  <c r="M1196" i="4"/>
  <c r="M1195" i="4"/>
  <c r="M1194" i="4"/>
  <c r="M1193" i="4"/>
  <c r="M1192" i="4"/>
  <c r="M1191" i="4"/>
  <c r="M1190" i="4"/>
  <c r="M1189" i="4"/>
  <c r="M1188" i="4"/>
  <c r="M1187" i="4"/>
  <c r="M1186" i="4"/>
  <c r="M1185" i="4"/>
  <c r="M1184" i="4"/>
  <c r="M1182" i="4"/>
  <c r="M1181" i="4"/>
  <c r="M1180" i="4"/>
  <c r="M1179" i="4"/>
  <c r="M1178" i="4"/>
  <c r="M1177" i="4"/>
  <c r="M1176" i="4"/>
  <c r="M1175" i="4"/>
  <c r="M1174" i="4"/>
  <c r="M1173" i="4"/>
  <c r="M1172" i="4"/>
  <c r="M1171" i="4"/>
  <c r="M1170" i="4"/>
  <c r="M1169" i="4"/>
  <c r="M1168" i="4"/>
  <c r="M1167" i="4"/>
  <c r="M1166" i="4"/>
  <c r="M1165" i="4"/>
  <c r="M1164" i="4"/>
  <c r="M1163" i="4"/>
  <c r="M1162" i="4"/>
  <c r="M1161" i="4"/>
  <c r="M1160" i="4"/>
  <c r="M1159" i="4"/>
  <c r="M1158" i="4"/>
  <c r="M1157" i="4"/>
  <c r="M1156" i="4"/>
  <c r="M1155" i="4"/>
  <c r="M1154" i="4"/>
  <c r="M1153" i="4"/>
  <c r="M1152" i="4"/>
  <c r="N1151" i="4"/>
  <c r="O1151" i="4" s="1"/>
  <c r="M1151" i="4"/>
  <c r="N1150" i="4"/>
  <c r="M1150" i="4"/>
  <c r="N1149" i="4"/>
  <c r="M1149" i="4"/>
  <c r="N1148" i="4"/>
  <c r="M1148" i="4"/>
  <c r="N1147" i="4"/>
  <c r="M1147" i="4"/>
  <c r="N1146" i="4"/>
  <c r="M1146" i="4"/>
  <c r="N1145" i="4"/>
  <c r="M1145" i="4"/>
  <c r="N1144" i="4"/>
  <c r="M1144" i="4"/>
  <c r="N1143" i="4"/>
  <c r="M1143" i="4"/>
  <c r="N1142" i="4"/>
  <c r="M1142" i="4"/>
  <c r="N1141" i="4"/>
  <c r="M1141" i="4"/>
  <c r="N1140" i="4"/>
  <c r="M1140" i="4"/>
  <c r="N1139" i="4"/>
  <c r="M1139" i="4"/>
  <c r="N1138" i="4"/>
  <c r="M1138" i="4"/>
  <c r="N1137" i="4"/>
  <c r="M1137" i="4"/>
  <c r="N1136" i="4"/>
  <c r="M1136" i="4"/>
  <c r="N1135" i="4"/>
  <c r="M1135" i="4"/>
  <c r="N1134" i="4"/>
  <c r="M1134" i="4"/>
  <c r="N1133" i="4"/>
  <c r="M1133" i="4"/>
  <c r="N1132" i="4"/>
  <c r="M1132" i="4"/>
  <c r="N1131" i="4"/>
  <c r="M1131" i="4"/>
  <c r="N1130" i="4"/>
  <c r="M1130" i="4"/>
  <c r="N1129" i="4"/>
  <c r="M1129" i="4"/>
  <c r="N1128" i="4"/>
  <c r="M1128" i="4"/>
  <c r="N1127" i="4"/>
  <c r="M1127" i="4"/>
  <c r="N1126" i="4"/>
  <c r="M1126" i="4"/>
  <c r="N1125" i="4"/>
  <c r="M1125" i="4"/>
  <c r="N1124" i="4"/>
  <c r="M1124" i="4"/>
  <c r="N1123" i="4"/>
  <c r="M1123" i="4"/>
  <c r="N1122" i="4"/>
  <c r="M1122" i="4"/>
  <c r="N1121" i="4"/>
  <c r="M1121" i="4"/>
  <c r="N1120" i="4"/>
  <c r="M1120" i="4"/>
  <c r="N1119" i="4"/>
  <c r="M1119" i="4"/>
  <c r="N1118" i="4"/>
  <c r="M1118" i="4"/>
  <c r="N1116" i="4"/>
  <c r="M1116" i="4"/>
  <c r="N1115" i="4"/>
  <c r="M1115" i="4"/>
  <c r="N1114" i="4"/>
  <c r="M1114" i="4"/>
  <c r="N1113" i="4"/>
  <c r="M1113" i="4"/>
  <c r="N1112" i="4"/>
  <c r="M1112" i="4"/>
  <c r="N1111" i="4"/>
  <c r="M1111" i="4"/>
  <c r="N1109" i="4"/>
  <c r="M1109" i="4"/>
  <c r="N1108" i="4"/>
  <c r="M1108" i="4"/>
  <c r="N1107" i="4"/>
  <c r="M1107" i="4"/>
  <c r="N1106" i="4"/>
  <c r="M1106" i="4"/>
  <c r="N1105" i="4"/>
  <c r="M1105" i="4"/>
  <c r="N1104" i="4"/>
  <c r="M1104" i="4"/>
  <c r="N1103" i="4"/>
  <c r="M1103" i="4"/>
  <c r="N1102" i="4"/>
  <c r="M1102" i="4"/>
  <c r="N1101" i="4"/>
  <c r="M1101" i="4"/>
  <c r="N1100" i="4"/>
  <c r="M1100" i="4"/>
  <c r="N1099" i="4"/>
  <c r="M1099" i="4"/>
  <c r="N1098" i="4"/>
  <c r="M1098" i="4"/>
  <c r="N1097" i="4"/>
  <c r="M1097" i="4"/>
  <c r="N1096" i="4"/>
  <c r="M1096" i="4"/>
  <c r="N1095" i="4"/>
  <c r="M1095" i="4"/>
  <c r="N1094" i="4"/>
  <c r="M1094" i="4"/>
  <c r="N1093" i="4"/>
  <c r="M1093" i="4"/>
  <c r="N1092" i="4"/>
  <c r="M1092" i="4"/>
  <c r="N1091" i="4"/>
  <c r="M1091" i="4"/>
  <c r="N1090" i="4"/>
  <c r="M1090" i="4"/>
  <c r="N1089" i="4"/>
  <c r="M1089" i="4"/>
  <c r="N1088" i="4"/>
  <c r="M1088" i="4"/>
  <c r="N1087" i="4"/>
  <c r="M1087" i="4"/>
  <c r="N1086" i="4"/>
  <c r="M1086" i="4"/>
  <c r="N1085" i="4"/>
  <c r="M1085" i="4"/>
  <c r="N1084" i="4"/>
  <c r="M1084" i="4"/>
  <c r="N1083" i="4"/>
  <c r="M1083" i="4"/>
  <c r="N1082" i="4"/>
  <c r="M1082" i="4"/>
  <c r="N1081" i="4"/>
  <c r="M1081" i="4"/>
  <c r="N1080" i="4"/>
  <c r="M1080" i="4"/>
  <c r="N1079" i="4"/>
  <c r="M1079" i="4"/>
  <c r="N1078" i="4"/>
  <c r="M1078" i="4"/>
  <c r="N1077" i="4"/>
  <c r="M1077" i="4"/>
  <c r="N1076" i="4"/>
  <c r="M1076" i="4"/>
  <c r="N1075" i="4"/>
  <c r="M1075" i="4"/>
  <c r="N1074" i="4"/>
  <c r="M1074" i="4"/>
  <c r="N1073" i="4"/>
  <c r="M1073" i="4"/>
  <c r="N1072" i="4"/>
  <c r="M1072" i="4"/>
  <c r="N1071" i="4"/>
  <c r="M1071" i="4"/>
  <c r="N1070" i="4"/>
  <c r="M1070" i="4"/>
  <c r="N1069" i="4"/>
  <c r="M1069" i="4"/>
  <c r="N1068" i="4"/>
  <c r="M1068" i="4"/>
  <c r="N1067" i="4"/>
  <c r="M1067" i="4"/>
  <c r="N1066" i="4"/>
  <c r="M1066" i="4"/>
  <c r="N1065" i="4"/>
  <c r="M1065" i="4"/>
  <c r="N1064" i="4"/>
  <c r="M1064" i="4"/>
  <c r="N1063" i="4"/>
  <c r="M1063" i="4"/>
  <c r="N1062" i="4"/>
  <c r="M1062" i="4"/>
  <c r="N1061" i="4"/>
  <c r="M1061" i="4"/>
  <c r="N1060" i="4"/>
  <c r="M1060" i="4"/>
  <c r="N1059" i="4"/>
  <c r="M1059" i="4"/>
  <c r="N1056" i="4"/>
  <c r="M1056" i="4"/>
  <c r="N1055" i="4"/>
  <c r="M1055" i="4"/>
  <c r="N1054" i="4"/>
  <c r="M1054" i="4"/>
  <c r="N1053" i="4"/>
  <c r="M1053" i="4"/>
  <c r="N1052" i="4"/>
  <c r="M1052" i="4"/>
  <c r="N1051" i="4"/>
  <c r="M1051" i="4"/>
  <c r="N1050" i="4"/>
  <c r="M1050" i="4"/>
  <c r="N1049" i="4"/>
  <c r="M1049" i="4"/>
  <c r="N1048" i="4"/>
  <c r="M1048" i="4"/>
  <c r="N1047" i="4"/>
  <c r="M1047" i="4"/>
  <c r="N1046" i="4"/>
  <c r="M1046" i="4"/>
  <c r="N1045" i="4"/>
  <c r="M1045" i="4"/>
  <c r="N1044" i="4"/>
  <c r="M1044" i="4"/>
  <c r="N1043" i="4"/>
  <c r="M1043" i="4"/>
  <c r="N1042" i="4"/>
  <c r="M1042" i="4"/>
  <c r="N1041" i="4"/>
  <c r="M1041" i="4"/>
  <c r="N1040" i="4"/>
  <c r="M1040" i="4"/>
  <c r="N1039" i="4"/>
  <c r="M1039" i="4"/>
  <c r="N1036" i="4"/>
  <c r="M1036" i="4"/>
  <c r="N1035" i="4"/>
  <c r="M1035" i="4"/>
  <c r="N1034" i="4"/>
  <c r="M1034" i="4"/>
  <c r="N1033" i="4"/>
  <c r="M1033" i="4"/>
  <c r="N1032" i="4"/>
  <c r="M1032" i="4"/>
  <c r="N1031" i="4"/>
  <c r="M1031" i="4"/>
  <c r="N1030" i="4"/>
  <c r="M1030" i="4"/>
  <c r="N1029" i="4"/>
  <c r="M1029" i="4"/>
  <c r="N1028" i="4"/>
  <c r="M1028" i="4"/>
  <c r="N1026" i="4"/>
  <c r="M1026" i="4"/>
  <c r="N1025" i="4"/>
  <c r="M1025" i="4"/>
  <c r="N1024" i="4"/>
  <c r="M1024" i="4"/>
  <c r="N1023" i="4"/>
  <c r="M1023" i="4"/>
  <c r="N1022" i="4"/>
  <c r="M1022" i="4"/>
  <c r="N1021" i="4"/>
  <c r="M1021" i="4"/>
  <c r="N1020" i="4"/>
  <c r="M1020" i="4"/>
  <c r="N1019" i="4"/>
  <c r="M1019" i="4"/>
  <c r="N1018" i="4"/>
  <c r="M1018" i="4"/>
  <c r="N1017" i="4"/>
  <c r="M1017" i="4"/>
  <c r="N1016" i="4"/>
  <c r="M1016" i="4"/>
  <c r="N1015" i="4"/>
  <c r="M1015" i="4"/>
  <c r="N1014" i="4"/>
  <c r="M1014" i="4"/>
  <c r="N1013" i="4"/>
  <c r="M1013" i="4"/>
  <c r="N1012" i="4"/>
  <c r="M1012" i="4"/>
  <c r="N1011" i="4"/>
  <c r="M1011" i="4"/>
  <c r="N1009" i="4"/>
  <c r="M1009" i="4"/>
  <c r="N1008" i="4"/>
  <c r="M1008" i="4"/>
  <c r="N1007" i="4"/>
  <c r="M1007" i="4"/>
  <c r="N1006" i="4"/>
  <c r="M1006" i="4"/>
  <c r="N1005" i="4"/>
  <c r="M1005" i="4"/>
  <c r="N1004" i="4"/>
  <c r="M1004" i="4"/>
  <c r="N1003" i="4"/>
  <c r="M1003" i="4"/>
  <c r="N1002" i="4"/>
  <c r="M1002" i="4"/>
  <c r="N1001" i="4"/>
  <c r="M1001" i="4"/>
  <c r="N1000" i="4"/>
  <c r="M1000" i="4"/>
  <c r="N999" i="4"/>
  <c r="M999" i="4"/>
  <c r="N998" i="4"/>
  <c r="M998" i="4"/>
  <c r="N997" i="4"/>
  <c r="M997" i="4"/>
  <c r="N996" i="4"/>
  <c r="M996" i="4"/>
  <c r="N995" i="4"/>
  <c r="M995" i="4"/>
  <c r="N994" i="4"/>
  <c r="M994" i="4"/>
  <c r="N993" i="4"/>
  <c r="M993" i="4"/>
  <c r="N992" i="4"/>
  <c r="M992" i="4"/>
  <c r="N991" i="4"/>
  <c r="M991" i="4"/>
  <c r="N990" i="4"/>
  <c r="M990" i="4"/>
  <c r="N989" i="4"/>
  <c r="M989" i="4"/>
  <c r="N988" i="4"/>
  <c r="M988" i="4"/>
  <c r="N987" i="4"/>
  <c r="M987" i="4"/>
  <c r="N986" i="4"/>
  <c r="M986" i="4"/>
  <c r="N985" i="4"/>
  <c r="M985" i="4"/>
  <c r="N984" i="4"/>
  <c r="M984" i="4"/>
  <c r="N983" i="4"/>
  <c r="M983" i="4"/>
  <c r="N982" i="4"/>
  <c r="M982" i="4"/>
  <c r="N981" i="4"/>
  <c r="M981" i="4"/>
  <c r="N980" i="4"/>
  <c r="M980" i="4"/>
  <c r="N979" i="4"/>
  <c r="M979" i="4"/>
  <c r="N978" i="4"/>
  <c r="M978" i="4"/>
  <c r="N977" i="4"/>
  <c r="M977" i="4"/>
  <c r="N976" i="4"/>
  <c r="M976" i="4"/>
  <c r="N975" i="4"/>
  <c r="M975" i="4"/>
  <c r="N974" i="4"/>
  <c r="M974" i="4"/>
  <c r="N973" i="4"/>
  <c r="M973" i="4"/>
  <c r="N972" i="4"/>
  <c r="M972" i="4"/>
  <c r="N971" i="4"/>
  <c r="M971" i="4"/>
  <c r="N970" i="4"/>
  <c r="M970" i="4"/>
  <c r="N969" i="4"/>
  <c r="M969" i="4"/>
  <c r="N968" i="4"/>
  <c r="M968" i="4"/>
  <c r="N967" i="4"/>
  <c r="M967" i="4"/>
  <c r="N966" i="4"/>
  <c r="M966" i="4"/>
  <c r="N965" i="4"/>
  <c r="M965" i="4"/>
  <c r="N964" i="4"/>
  <c r="M964" i="4"/>
  <c r="N963" i="4"/>
  <c r="M963" i="4"/>
  <c r="N962" i="4"/>
  <c r="M962" i="4"/>
  <c r="N961" i="4"/>
  <c r="M961" i="4"/>
  <c r="N960" i="4"/>
  <c r="M960" i="4"/>
  <c r="N959" i="4"/>
  <c r="M959" i="4"/>
  <c r="N958" i="4"/>
  <c r="M958" i="4"/>
  <c r="N957" i="4"/>
  <c r="M957" i="4"/>
  <c r="N956" i="4"/>
  <c r="M956" i="4"/>
  <c r="N955" i="4"/>
  <c r="M955" i="4"/>
  <c r="N954" i="4"/>
  <c r="M954" i="4"/>
  <c r="N953" i="4"/>
  <c r="M953" i="4"/>
  <c r="N952" i="4"/>
  <c r="M952" i="4"/>
  <c r="N951" i="4"/>
  <c r="M951" i="4"/>
  <c r="N950" i="4"/>
  <c r="M950" i="4"/>
  <c r="N949" i="4"/>
  <c r="M949" i="4"/>
  <c r="N948" i="4"/>
  <c r="M948" i="4"/>
  <c r="N947" i="4"/>
  <c r="M947" i="4"/>
  <c r="N946" i="4"/>
  <c r="M946" i="4"/>
  <c r="N945" i="4"/>
  <c r="M945" i="4"/>
  <c r="N944" i="4"/>
  <c r="M944" i="4"/>
  <c r="N943" i="4"/>
  <c r="M943" i="4"/>
  <c r="N942" i="4"/>
  <c r="M942" i="4"/>
  <c r="N941" i="4"/>
  <c r="M941" i="4"/>
  <c r="N940" i="4"/>
  <c r="M940" i="4"/>
  <c r="N939" i="4"/>
  <c r="M939" i="4"/>
  <c r="N938" i="4"/>
  <c r="M938" i="4"/>
  <c r="N937" i="4"/>
  <c r="M937" i="4"/>
  <c r="N936" i="4"/>
  <c r="M936" i="4"/>
  <c r="N935" i="4"/>
  <c r="M935" i="4"/>
  <c r="N934" i="4"/>
  <c r="M934" i="4"/>
  <c r="N933" i="4"/>
  <c r="M933" i="4"/>
  <c r="N932" i="4"/>
  <c r="M932" i="4"/>
  <c r="N931" i="4"/>
  <c r="M931" i="4"/>
  <c r="N930" i="4"/>
  <c r="M930" i="4"/>
  <c r="N929" i="4"/>
  <c r="M929" i="4"/>
  <c r="N928" i="4"/>
  <c r="M928" i="4"/>
  <c r="N927" i="4"/>
  <c r="M927" i="4"/>
  <c r="N926" i="4"/>
  <c r="M926" i="4"/>
  <c r="N925" i="4"/>
  <c r="M925" i="4"/>
  <c r="N924" i="4"/>
  <c r="M924" i="4"/>
  <c r="N923" i="4"/>
  <c r="M923" i="4"/>
  <c r="N922" i="4"/>
  <c r="M922" i="4"/>
  <c r="N921" i="4"/>
  <c r="M921" i="4"/>
  <c r="N920" i="4"/>
  <c r="M920" i="4"/>
  <c r="N919" i="4"/>
  <c r="M919" i="4"/>
  <c r="N918" i="4"/>
  <c r="M918" i="4"/>
  <c r="N917" i="4"/>
  <c r="M917" i="4"/>
  <c r="N916" i="4"/>
  <c r="M916" i="4"/>
  <c r="N915" i="4"/>
  <c r="M915" i="4"/>
  <c r="N914" i="4"/>
  <c r="M914" i="4"/>
  <c r="N913" i="4"/>
  <c r="M913" i="4"/>
  <c r="N912" i="4"/>
  <c r="M912" i="4"/>
  <c r="N911" i="4"/>
  <c r="M911" i="4"/>
  <c r="N910" i="4"/>
  <c r="M910" i="4"/>
  <c r="N909" i="4"/>
  <c r="M909" i="4"/>
  <c r="N908" i="4"/>
  <c r="M908" i="4"/>
  <c r="N907" i="4"/>
  <c r="M907" i="4"/>
  <c r="N906" i="4"/>
  <c r="M906" i="4"/>
  <c r="N905" i="4"/>
  <c r="M905" i="4"/>
  <c r="N904" i="4"/>
  <c r="M904" i="4"/>
  <c r="N903" i="4"/>
  <c r="M903" i="4"/>
  <c r="N902" i="4"/>
  <c r="M902" i="4"/>
  <c r="N901" i="4"/>
  <c r="M901" i="4"/>
  <c r="N900" i="4"/>
  <c r="M900" i="4"/>
  <c r="N899" i="4"/>
  <c r="M899" i="4"/>
  <c r="N898" i="4"/>
  <c r="M898" i="4"/>
  <c r="N897" i="4"/>
  <c r="M897" i="4"/>
  <c r="N896" i="4"/>
  <c r="M896" i="4"/>
  <c r="N895" i="4"/>
  <c r="M895" i="4"/>
  <c r="N894" i="4"/>
  <c r="M894" i="4"/>
  <c r="N893" i="4"/>
  <c r="M893" i="4"/>
  <c r="N892" i="4"/>
  <c r="M892" i="4"/>
  <c r="N891" i="4"/>
  <c r="M891" i="4"/>
  <c r="N890" i="4"/>
  <c r="M890" i="4"/>
  <c r="N889" i="4"/>
  <c r="M889" i="4"/>
  <c r="N888" i="4"/>
  <c r="M888" i="4"/>
  <c r="N887" i="4"/>
  <c r="M887" i="4"/>
  <c r="N886" i="4"/>
  <c r="M886" i="4"/>
  <c r="N885" i="4"/>
  <c r="M885" i="4"/>
  <c r="N884" i="4"/>
  <c r="M884" i="4"/>
  <c r="N883" i="4"/>
  <c r="M883" i="4"/>
  <c r="N882" i="4"/>
  <c r="M882" i="4"/>
  <c r="N881" i="4"/>
  <c r="M881" i="4"/>
  <c r="N880" i="4"/>
  <c r="M880" i="4"/>
  <c r="N879" i="4"/>
  <c r="M879" i="4"/>
  <c r="N878" i="4"/>
  <c r="M878" i="4"/>
  <c r="N877" i="4"/>
  <c r="M877" i="4"/>
  <c r="N876" i="4"/>
  <c r="M876" i="4"/>
  <c r="N874" i="4"/>
  <c r="M874" i="4"/>
  <c r="N873" i="4"/>
  <c r="M873" i="4"/>
  <c r="N872" i="4"/>
  <c r="M872" i="4"/>
  <c r="N871" i="4"/>
  <c r="M871" i="4"/>
  <c r="N870" i="4"/>
  <c r="M870" i="4"/>
  <c r="N869" i="4"/>
  <c r="M869" i="4"/>
  <c r="N868" i="4"/>
  <c r="M868" i="4"/>
  <c r="N867" i="4"/>
  <c r="M867" i="4"/>
  <c r="N866" i="4"/>
  <c r="M866" i="4"/>
  <c r="N865" i="4"/>
  <c r="O865" i="4" s="1"/>
  <c r="M865" i="4"/>
  <c r="N864" i="4"/>
  <c r="O864" i="4" s="1"/>
  <c r="M864" i="4"/>
  <c r="N863" i="4"/>
  <c r="O863" i="4" s="1"/>
  <c r="M863" i="4"/>
  <c r="N862" i="4"/>
  <c r="M862" i="4"/>
  <c r="N861" i="4"/>
  <c r="M861" i="4"/>
  <c r="N860" i="4"/>
  <c r="M860" i="4"/>
  <c r="N859" i="4"/>
  <c r="M859" i="4"/>
  <c r="N858" i="4"/>
  <c r="M858" i="4"/>
  <c r="N857" i="4"/>
  <c r="M857" i="4"/>
  <c r="N856" i="4"/>
  <c r="M856" i="4"/>
  <c r="N855" i="4"/>
  <c r="M855" i="4"/>
  <c r="N854" i="4"/>
  <c r="M854" i="4"/>
  <c r="N853" i="4"/>
  <c r="M853" i="4"/>
  <c r="N852" i="4"/>
  <c r="M852" i="4"/>
  <c r="N851" i="4"/>
  <c r="M851" i="4"/>
  <c r="N850" i="4"/>
  <c r="M850" i="4"/>
  <c r="N849" i="4"/>
  <c r="M849" i="4"/>
  <c r="N848" i="4"/>
  <c r="M848" i="4"/>
  <c r="N847" i="4"/>
  <c r="M847" i="4"/>
  <c r="N846" i="4"/>
  <c r="M846" i="4"/>
  <c r="N845" i="4"/>
  <c r="M845" i="4"/>
  <c r="N844" i="4"/>
  <c r="M844" i="4"/>
  <c r="N843" i="4"/>
  <c r="M843" i="4"/>
  <c r="N842" i="4"/>
  <c r="M842" i="4"/>
  <c r="N841" i="4"/>
  <c r="M841" i="4"/>
  <c r="N840" i="4"/>
  <c r="M840" i="4"/>
  <c r="N839" i="4"/>
  <c r="M839" i="4"/>
  <c r="N838" i="4"/>
  <c r="M838" i="4"/>
  <c r="N837" i="4"/>
  <c r="M837" i="4"/>
  <c r="N836" i="4"/>
  <c r="M836" i="4"/>
  <c r="N835" i="4"/>
  <c r="M835" i="4"/>
  <c r="N834" i="4"/>
  <c r="M834" i="4"/>
  <c r="N833" i="4"/>
  <c r="M833" i="4"/>
  <c r="N832" i="4"/>
  <c r="M832" i="4"/>
  <c r="N831" i="4"/>
  <c r="M831" i="4"/>
  <c r="N830" i="4"/>
  <c r="M830" i="4"/>
  <c r="N829" i="4"/>
  <c r="M829" i="4"/>
  <c r="N828" i="4"/>
  <c r="M828" i="4"/>
  <c r="N827" i="4"/>
  <c r="M827" i="4"/>
  <c r="N826" i="4"/>
  <c r="M826" i="4"/>
  <c r="N825" i="4"/>
  <c r="M825" i="4"/>
  <c r="N824" i="4"/>
  <c r="M824" i="4"/>
  <c r="N823" i="4"/>
  <c r="M823" i="4"/>
  <c r="N822" i="4"/>
  <c r="M822" i="4"/>
  <c r="N821" i="4"/>
  <c r="M821" i="4"/>
  <c r="N820" i="4"/>
  <c r="M820" i="4"/>
  <c r="N819" i="4"/>
  <c r="M819" i="4"/>
  <c r="N818" i="4"/>
  <c r="O818" i="4" s="1"/>
  <c r="M818" i="4"/>
  <c r="N817" i="4"/>
  <c r="M817" i="4"/>
  <c r="N816" i="4"/>
  <c r="M816" i="4"/>
  <c r="N815" i="4"/>
  <c r="M815" i="4"/>
  <c r="N814" i="4"/>
  <c r="M814" i="4"/>
  <c r="N813" i="4"/>
  <c r="M813" i="4"/>
  <c r="N812" i="4"/>
  <c r="M812" i="4"/>
  <c r="N811" i="4"/>
  <c r="M811" i="4"/>
  <c r="N810" i="4"/>
  <c r="M810" i="4"/>
  <c r="N809" i="4"/>
  <c r="M809" i="4"/>
  <c r="N808" i="4"/>
  <c r="M808" i="4"/>
  <c r="N807" i="4"/>
  <c r="M807" i="4"/>
  <c r="N806" i="4"/>
  <c r="M806" i="4"/>
  <c r="N805" i="4"/>
  <c r="M805" i="4"/>
  <c r="N804" i="4"/>
  <c r="M804" i="4"/>
  <c r="N803" i="4"/>
  <c r="M803" i="4"/>
  <c r="N802" i="4"/>
  <c r="M802" i="4"/>
  <c r="N801" i="4"/>
  <c r="M801" i="4"/>
  <c r="N800" i="4"/>
  <c r="M800" i="4"/>
  <c r="N799" i="4"/>
  <c r="M799" i="4"/>
  <c r="N798" i="4"/>
  <c r="M798" i="4"/>
  <c r="N797" i="4"/>
  <c r="M797" i="4"/>
  <c r="N796" i="4"/>
  <c r="M796" i="4"/>
  <c r="N795" i="4"/>
  <c r="M795" i="4"/>
  <c r="N794" i="4"/>
  <c r="M794" i="4"/>
  <c r="N793" i="4"/>
  <c r="M793" i="4"/>
  <c r="N792" i="4"/>
  <c r="M792" i="4"/>
  <c r="N791" i="4"/>
  <c r="M791" i="4"/>
  <c r="N790" i="4"/>
  <c r="M790" i="4"/>
  <c r="N789" i="4"/>
  <c r="M789" i="4"/>
  <c r="N788" i="4"/>
  <c r="M788" i="4"/>
  <c r="N787" i="4"/>
  <c r="M787" i="4"/>
  <c r="N786" i="4"/>
  <c r="M786" i="4"/>
  <c r="N785" i="4"/>
  <c r="M785" i="4"/>
  <c r="N784" i="4"/>
  <c r="M784" i="4"/>
  <c r="N783" i="4"/>
  <c r="M783" i="4"/>
  <c r="N782" i="4"/>
  <c r="M782" i="4"/>
  <c r="N781" i="4"/>
  <c r="M781" i="4"/>
  <c r="N780" i="4"/>
  <c r="M780" i="4"/>
  <c r="N779" i="4"/>
  <c r="M779" i="4"/>
  <c r="N778" i="4"/>
  <c r="M778" i="4"/>
  <c r="N777" i="4"/>
  <c r="M777" i="4"/>
  <c r="N776" i="4"/>
  <c r="M776" i="4"/>
  <c r="N775" i="4"/>
  <c r="M775" i="4"/>
  <c r="N774" i="4"/>
  <c r="M774" i="4"/>
  <c r="N773" i="4"/>
  <c r="M773" i="4"/>
  <c r="N772" i="4"/>
  <c r="M772" i="4"/>
  <c r="N771" i="4"/>
  <c r="M771" i="4"/>
  <c r="N770" i="4"/>
  <c r="M770" i="4"/>
  <c r="N769" i="4"/>
  <c r="M769" i="4"/>
  <c r="N768" i="4"/>
  <c r="M768" i="4"/>
  <c r="N767" i="4"/>
  <c r="M767" i="4"/>
  <c r="N766" i="4"/>
  <c r="M766" i="4"/>
  <c r="N765" i="4"/>
  <c r="M765" i="4"/>
  <c r="N764" i="4"/>
  <c r="M764" i="4"/>
  <c r="N763" i="4"/>
  <c r="M763" i="4"/>
  <c r="N762" i="4"/>
  <c r="M762" i="4"/>
  <c r="N761" i="4"/>
  <c r="M761" i="4"/>
  <c r="N760" i="4"/>
  <c r="M760" i="4"/>
  <c r="N759" i="4"/>
  <c r="M759" i="4"/>
  <c r="N758" i="4"/>
  <c r="M758" i="4"/>
  <c r="N757" i="4"/>
  <c r="M757" i="4"/>
  <c r="N756" i="4"/>
  <c r="M756" i="4"/>
  <c r="N755" i="4"/>
  <c r="M755" i="4"/>
  <c r="N754" i="4"/>
  <c r="M754" i="4"/>
  <c r="N753" i="4"/>
  <c r="M753" i="4"/>
  <c r="N752" i="4"/>
  <c r="M752" i="4"/>
  <c r="N751" i="4"/>
  <c r="M751" i="4"/>
  <c r="N750" i="4"/>
  <c r="O750" i="4" s="1"/>
  <c r="M750" i="4"/>
  <c r="N749" i="4"/>
  <c r="M749" i="4"/>
  <c r="N748" i="4"/>
  <c r="M748" i="4"/>
  <c r="N747" i="4"/>
  <c r="M747" i="4"/>
  <c r="N746" i="4"/>
  <c r="M746" i="4"/>
  <c r="N745" i="4"/>
  <c r="M745" i="4"/>
  <c r="N744" i="4"/>
  <c r="M744" i="4"/>
  <c r="N743" i="4"/>
  <c r="O743" i="4" s="1"/>
  <c r="M743" i="4"/>
  <c r="N742" i="4"/>
  <c r="M742" i="4"/>
  <c r="N741" i="4"/>
  <c r="M741" i="4"/>
  <c r="N740" i="4"/>
  <c r="M740" i="4"/>
  <c r="N739" i="4"/>
  <c r="M739" i="4"/>
  <c r="N738" i="4"/>
  <c r="M738" i="4"/>
  <c r="N737" i="4"/>
  <c r="M737" i="4"/>
  <c r="N736" i="4"/>
  <c r="M736" i="4"/>
  <c r="N735" i="4"/>
  <c r="M735" i="4"/>
  <c r="N734" i="4"/>
  <c r="M734" i="4"/>
  <c r="N733" i="4"/>
  <c r="M733" i="4"/>
  <c r="N732" i="4"/>
  <c r="M732" i="4"/>
  <c r="N731" i="4"/>
  <c r="M731" i="4"/>
  <c r="N730" i="4"/>
  <c r="M730" i="4"/>
  <c r="N729" i="4"/>
  <c r="M729" i="4"/>
  <c r="N728" i="4"/>
  <c r="M728" i="4"/>
  <c r="N727" i="4"/>
  <c r="M727" i="4"/>
  <c r="N726" i="4"/>
  <c r="M726" i="4"/>
  <c r="N725" i="4"/>
  <c r="M725" i="4"/>
  <c r="N724" i="4"/>
  <c r="M724" i="4"/>
  <c r="N723" i="4"/>
  <c r="M723" i="4"/>
  <c r="N722" i="4"/>
  <c r="M722" i="4"/>
  <c r="N721" i="4"/>
  <c r="M721" i="4"/>
  <c r="N720" i="4"/>
  <c r="M720" i="4"/>
  <c r="N719" i="4"/>
  <c r="M719" i="4"/>
  <c r="N718" i="4"/>
  <c r="M718" i="4"/>
  <c r="N717" i="4"/>
  <c r="M717" i="4"/>
  <c r="N716" i="4"/>
  <c r="M716" i="4"/>
  <c r="N715" i="4"/>
  <c r="M715" i="4"/>
  <c r="N714" i="4"/>
  <c r="M714" i="4"/>
  <c r="N713" i="4"/>
  <c r="M713" i="4"/>
  <c r="N712" i="4"/>
  <c r="M712" i="4"/>
  <c r="N711" i="4"/>
  <c r="M711" i="4"/>
  <c r="N710" i="4"/>
  <c r="M710" i="4"/>
  <c r="N709" i="4"/>
  <c r="M709" i="4"/>
  <c r="N708" i="4"/>
  <c r="M708" i="4"/>
  <c r="N707" i="4"/>
  <c r="M707" i="4"/>
  <c r="N706" i="4"/>
  <c r="M706" i="4"/>
  <c r="N705" i="4"/>
  <c r="M705" i="4"/>
  <c r="N704" i="4"/>
  <c r="M704" i="4"/>
  <c r="N703" i="4"/>
  <c r="M703" i="4"/>
  <c r="N702" i="4"/>
  <c r="M702" i="4"/>
  <c r="N701" i="4"/>
  <c r="M701" i="4"/>
  <c r="N700" i="4"/>
  <c r="M700" i="4"/>
  <c r="N699" i="4"/>
  <c r="M699" i="4"/>
  <c r="N698" i="4"/>
  <c r="M698" i="4"/>
  <c r="N697" i="4"/>
  <c r="M697" i="4"/>
  <c r="N696" i="4"/>
  <c r="M696" i="4"/>
  <c r="N695" i="4"/>
  <c r="M695" i="4"/>
  <c r="N694" i="4"/>
  <c r="M694" i="4"/>
  <c r="N691" i="4"/>
  <c r="M691" i="4"/>
  <c r="N690" i="4"/>
  <c r="M690" i="4"/>
  <c r="N689" i="4"/>
  <c r="M689" i="4"/>
  <c r="N688" i="4"/>
  <c r="M688" i="4"/>
  <c r="N687" i="4"/>
  <c r="M687" i="4"/>
  <c r="N686" i="4"/>
  <c r="M686" i="4"/>
  <c r="N685" i="4"/>
  <c r="M685" i="4"/>
  <c r="N684" i="4"/>
  <c r="M684" i="4"/>
  <c r="N683" i="4"/>
  <c r="M683" i="4"/>
  <c r="N682" i="4"/>
  <c r="M682" i="4"/>
  <c r="N681" i="4"/>
  <c r="M681" i="4"/>
  <c r="N680" i="4"/>
  <c r="M680" i="4"/>
  <c r="N679" i="4"/>
  <c r="M679" i="4"/>
  <c r="N678" i="4"/>
  <c r="M678" i="4"/>
  <c r="N677" i="4"/>
  <c r="M677" i="4"/>
  <c r="N676" i="4"/>
  <c r="M676" i="4"/>
  <c r="N675" i="4"/>
  <c r="M675" i="4"/>
  <c r="N674" i="4"/>
  <c r="M674" i="4"/>
  <c r="N673" i="4"/>
  <c r="M673" i="4"/>
  <c r="N672" i="4"/>
  <c r="M672" i="4"/>
  <c r="N671" i="4"/>
  <c r="M671" i="4"/>
  <c r="N670" i="4"/>
  <c r="M670" i="4"/>
  <c r="N669" i="4"/>
  <c r="M669" i="4"/>
  <c r="N668" i="4"/>
  <c r="M668" i="4"/>
  <c r="N667" i="4"/>
  <c r="M667" i="4"/>
  <c r="N666" i="4"/>
  <c r="M666" i="4"/>
  <c r="N665" i="4"/>
  <c r="M665" i="4"/>
  <c r="N664" i="4"/>
  <c r="M664" i="4"/>
  <c r="N663" i="4"/>
  <c r="M663" i="4"/>
  <c r="N662" i="4"/>
  <c r="M662" i="4"/>
  <c r="N661" i="4"/>
  <c r="M661" i="4"/>
  <c r="N660" i="4"/>
  <c r="M660" i="4"/>
  <c r="N659" i="4"/>
  <c r="M659" i="4"/>
  <c r="N658" i="4"/>
  <c r="M658" i="4"/>
  <c r="N657" i="4"/>
  <c r="M657" i="4"/>
  <c r="N656" i="4"/>
  <c r="M656" i="4"/>
  <c r="N655" i="4"/>
  <c r="M655" i="4"/>
  <c r="N654" i="4"/>
  <c r="M654" i="4"/>
  <c r="N653" i="4"/>
  <c r="M653" i="4"/>
  <c r="N652" i="4"/>
  <c r="M652" i="4"/>
  <c r="N651" i="4"/>
  <c r="M651" i="4"/>
  <c r="N650" i="4"/>
  <c r="M650" i="4"/>
  <c r="N649" i="4"/>
  <c r="M649" i="4"/>
  <c r="N648" i="4"/>
  <c r="M648" i="4"/>
  <c r="N647" i="4"/>
  <c r="M647" i="4"/>
  <c r="N646" i="4"/>
  <c r="M646" i="4"/>
  <c r="N645" i="4"/>
  <c r="M645" i="4"/>
  <c r="N644" i="4"/>
  <c r="O644" i="4" s="1"/>
  <c r="M644" i="4"/>
  <c r="N643" i="4"/>
  <c r="M643" i="4"/>
  <c r="N642" i="4"/>
  <c r="M642" i="4"/>
  <c r="N641" i="4"/>
  <c r="M641" i="4"/>
  <c r="N640" i="4"/>
  <c r="M640" i="4"/>
  <c r="N639" i="4"/>
  <c r="M639" i="4"/>
  <c r="N638" i="4"/>
  <c r="M638" i="4"/>
  <c r="N637" i="4"/>
  <c r="M637" i="4"/>
  <c r="N636" i="4"/>
  <c r="O636" i="4" s="1"/>
  <c r="M636" i="4"/>
  <c r="N635" i="4"/>
  <c r="M635" i="4"/>
  <c r="N634" i="4"/>
  <c r="M634" i="4"/>
  <c r="N633" i="4"/>
  <c r="M633" i="4"/>
  <c r="N632" i="4"/>
  <c r="M632" i="4"/>
  <c r="N631" i="4"/>
  <c r="M631" i="4"/>
  <c r="N630" i="4"/>
  <c r="M630" i="4"/>
  <c r="N629" i="4"/>
  <c r="M629" i="4"/>
  <c r="N628" i="4"/>
  <c r="M628" i="4"/>
  <c r="N627" i="4"/>
  <c r="M627" i="4"/>
  <c r="N626" i="4"/>
  <c r="M626" i="4"/>
  <c r="N625" i="4"/>
  <c r="M625" i="4"/>
  <c r="N624" i="4"/>
  <c r="M624" i="4"/>
  <c r="N623" i="4"/>
  <c r="M623" i="4"/>
  <c r="N622" i="4"/>
  <c r="M622" i="4"/>
  <c r="N621" i="4"/>
  <c r="M621" i="4"/>
  <c r="N620" i="4"/>
  <c r="M620" i="4"/>
  <c r="N619" i="4"/>
  <c r="M619" i="4"/>
  <c r="N618" i="4"/>
  <c r="M618" i="4"/>
  <c r="N617" i="4"/>
  <c r="M617" i="4"/>
  <c r="N616" i="4"/>
  <c r="M616" i="4"/>
  <c r="N615" i="4"/>
  <c r="M615" i="4"/>
  <c r="N614" i="4"/>
  <c r="M614" i="4"/>
  <c r="N613" i="4"/>
  <c r="M613" i="4"/>
  <c r="N612" i="4"/>
  <c r="M612" i="4"/>
  <c r="N611" i="4"/>
  <c r="M611" i="4"/>
  <c r="N610" i="4"/>
  <c r="M610" i="4"/>
  <c r="N609" i="4"/>
  <c r="M609" i="4"/>
  <c r="N608" i="4"/>
  <c r="M608" i="4"/>
  <c r="N607" i="4"/>
  <c r="M607" i="4"/>
  <c r="N606" i="4"/>
  <c r="M606" i="4"/>
  <c r="N605" i="4"/>
  <c r="M605" i="4"/>
  <c r="N604" i="4"/>
  <c r="M604" i="4"/>
  <c r="N603" i="4"/>
  <c r="M603" i="4"/>
  <c r="N602" i="4"/>
  <c r="M602" i="4"/>
  <c r="N601" i="4"/>
  <c r="M601" i="4"/>
  <c r="N600" i="4"/>
  <c r="M600" i="4"/>
  <c r="N599" i="4"/>
  <c r="M599" i="4"/>
  <c r="N598" i="4"/>
  <c r="M598" i="4"/>
  <c r="N597" i="4"/>
  <c r="M597" i="4"/>
  <c r="N596" i="4"/>
  <c r="M596" i="4"/>
  <c r="N595" i="4"/>
  <c r="M595" i="4"/>
  <c r="N594" i="4"/>
  <c r="M594" i="4"/>
  <c r="N593" i="4"/>
  <c r="M593" i="4"/>
  <c r="N592" i="4"/>
  <c r="M592" i="4"/>
  <c r="N591" i="4"/>
  <c r="M591" i="4"/>
  <c r="N590" i="4"/>
  <c r="M590" i="4"/>
  <c r="N589" i="4"/>
  <c r="M589" i="4"/>
  <c r="N588" i="4"/>
  <c r="M588" i="4"/>
  <c r="N587" i="4"/>
  <c r="M587" i="4"/>
  <c r="N586" i="4"/>
  <c r="M586" i="4"/>
  <c r="N585" i="4"/>
  <c r="M585" i="4"/>
  <c r="N584" i="4"/>
  <c r="M584" i="4"/>
  <c r="N583" i="4"/>
  <c r="M583" i="4"/>
  <c r="N582" i="4"/>
  <c r="M582" i="4"/>
  <c r="N581" i="4"/>
  <c r="M581" i="4"/>
  <c r="N580" i="4"/>
  <c r="M580" i="4"/>
  <c r="N579" i="4"/>
  <c r="M579" i="4"/>
  <c r="N578" i="4"/>
  <c r="M578" i="4"/>
  <c r="N577" i="4"/>
  <c r="M577" i="4"/>
  <c r="N576" i="4"/>
  <c r="M576" i="4"/>
  <c r="N575" i="4"/>
  <c r="M575" i="4"/>
  <c r="N574" i="4"/>
  <c r="M574" i="4"/>
  <c r="N573" i="4"/>
  <c r="M573" i="4"/>
  <c r="N572" i="4"/>
  <c r="M572" i="4"/>
  <c r="N571" i="4"/>
  <c r="M571" i="4"/>
  <c r="N570" i="4"/>
  <c r="M570" i="4"/>
  <c r="N569" i="4"/>
  <c r="M569" i="4"/>
  <c r="N568" i="4"/>
  <c r="M568" i="4"/>
  <c r="N567" i="4"/>
  <c r="M567" i="4"/>
  <c r="N566" i="4"/>
  <c r="M566" i="4"/>
  <c r="N565" i="4"/>
  <c r="M565" i="4"/>
  <c r="N564" i="4"/>
  <c r="M564" i="4"/>
  <c r="N563" i="4"/>
  <c r="M563" i="4"/>
  <c r="N562" i="4"/>
  <c r="M562" i="4"/>
  <c r="N561" i="4"/>
  <c r="M561" i="4"/>
  <c r="N560" i="4"/>
  <c r="M560" i="4"/>
  <c r="N559" i="4"/>
  <c r="M559" i="4"/>
  <c r="N558" i="4"/>
  <c r="M558" i="4"/>
  <c r="N557" i="4"/>
  <c r="M557" i="4"/>
  <c r="N556" i="4"/>
  <c r="M556" i="4"/>
  <c r="N555" i="4"/>
  <c r="M555" i="4"/>
  <c r="N554" i="4"/>
  <c r="M554" i="4"/>
  <c r="N553" i="4"/>
  <c r="M553" i="4"/>
  <c r="N552" i="4"/>
  <c r="M552" i="4"/>
  <c r="N551" i="4"/>
  <c r="M551" i="4"/>
  <c r="N550" i="4"/>
  <c r="M550" i="4"/>
  <c r="N549" i="4"/>
  <c r="M549" i="4"/>
  <c r="N548" i="4"/>
  <c r="M548" i="4"/>
  <c r="N547" i="4"/>
  <c r="M547" i="4"/>
  <c r="N546" i="4"/>
  <c r="M546" i="4"/>
  <c r="N545" i="4"/>
  <c r="M545" i="4"/>
  <c r="N544" i="4"/>
  <c r="M544" i="4"/>
  <c r="N543" i="4"/>
  <c r="M543" i="4"/>
  <c r="N542" i="4"/>
  <c r="M542" i="4"/>
  <c r="N541" i="4"/>
  <c r="M541" i="4"/>
  <c r="N540" i="4"/>
  <c r="M540" i="4"/>
  <c r="N539" i="4"/>
  <c r="M539" i="4"/>
  <c r="N538" i="4"/>
  <c r="M538" i="4"/>
  <c r="N537" i="4"/>
  <c r="M537" i="4"/>
  <c r="N536" i="4"/>
  <c r="M536" i="4"/>
  <c r="N535" i="4"/>
  <c r="M535" i="4"/>
  <c r="N534" i="4"/>
  <c r="M534" i="4"/>
  <c r="N533" i="4"/>
  <c r="M533" i="4"/>
  <c r="N532" i="4"/>
  <c r="M532" i="4"/>
  <c r="N531" i="4"/>
  <c r="M531" i="4"/>
  <c r="N530" i="4"/>
  <c r="M530" i="4"/>
  <c r="N529" i="4"/>
  <c r="M529" i="4"/>
  <c r="N528" i="4"/>
  <c r="M528" i="4"/>
  <c r="N527" i="4"/>
  <c r="M527" i="4"/>
  <c r="N526" i="4"/>
  <c r="M526" i="4"/>
  <c r="N525" i="4"/>
  <c r="M525" i="4"/>
  <c r="N524" i="4"/>
  <c r="M524" i="4"/>
  <c r="N523" i="4"/>
  <c r="M523" i="4"/>
  <c r="N522" i="4"/>
  <c r="M522" i="4"/>
  <c r="N521" i="4"/>
  <c r="M521" i="4"/>
  <c r="N520" i="4"/>
  <c r="M520" i="4"/>
  <c r="N519" i="4"/>
  <c r="M519" i="4"/>
  <c r="N518" i="4"/>
  <c r="M518" i="4"/>
  <c r="N517" i="4"/>
  <c r="M517" i="4"/>
  <c r="N516" i="4"/>
  <c r="M516" i="4"/>
  <c r="N515" i="4"/>
  <c r="M515" i="4"/>
  <c r="N514" i="4"/>
  <c r="M514" i="4"/>
  <c r="N513" i="4"/>
  <c r="M513" i="4"/>
  <c r="N512" i="4"/>
  <c r="M512" i="4"/>
  <c r="N511" i="4"/>
  <c r="M511" i="4"/>
  <c r="N510" i="4"/>
  <c r="M510" i="4"/>
  <c r="N509" i="4"/>
  <c r="M509" i="4"/>
  <c r="N508" i="4"/>
  <c r="M508" i="4"/>
  <c r="N507" i="4"/>
  <c r="M507" i="4"/>
  <c r="N506" i="4"/>
  <c r="M506" i="4"/>
  <c r="N505" i="4"/>
  <c r="M505" i="4"/>
  <c r="N504" i="4"/>
  <c r="M504" i="4"/>
  <c r="N503" i="4"/>
  <c r="M503" i="4"/>
  <c r="N502" i="4"/>
  <c r="M502" i="4"/>
  <c r="N501" i="4"/>
  <c r="M501" i="4"/>
  <c r="N462" i="4"/>
  <c r="M462" i="4"/>
  <c r="N461" i="4"/>
  <c r="M461" i="4"/>
  <c r="N460" i="4"/>
  <c r="M460" i="4"/>
  <c r="N459" i="4"/>
  <c r="M459" i="4"/>
  <c r="N458" i="4"/>
  <c r="M458" i="4"/>
  <c r="N457" i="4"/>
  <c r="M457" i="4"/>
  <c r="N456" i="4"/>
  <c r="M456" i="4"/>
  <c r="N455" i="4"/>
  <c r="M455" i="4"/>
  <c r="N454" i="4"/>
  <c r="M454" i="4"/>
  <c r="N453" i="4"/>
  <c r="M453" i="4"/>
  <c r="N452" i="4"/>
  <c r="M452" i="4"/>
  <c r="N451" i="4"/>
  <c r="M451" i="4"/>
  <c r="N450" i="4"/>
  <c r="M450" i="4"/>
  <c r="N449" i="4"/>
  <c r="M449" i="4"/>
  <c r="N448" i="4"/>
  <c r="M448" i="4"/>
  <c r="N447" i="4"/>
  <c r="M447" i="4"/>
  <c r="N446" i="4"/>
  <c r="M446" i="4"/>
  <c r="N445" i="4"/>
  <c r="M445" i="4"/>
  <c r="N444" i="4"/>
  <c r="M444" i="4"/>
  <c r="N443" i="4"/>
  <c r="M443" i="4"/>
  <c r="N442" i="4"/>
  <c r="M442" i="4"/>
  <c r="N441" i="4"/>
  <c r="M441" i="4"/>
  <c r="N440" i="4"/>
  <c r="M440" i="4"/>
  <c r="N439" i="4"/>
  <c r="M439" i="4"/>
  <c r="N438" i="4"/>
  <c r="M438" i="4"/>
  <c r="N437" i="4"/>
  <c r="M437" i="4"/>
  <c r="N436" i="4"/>
  <c r="M436" i="4"/>
  <c r="N435" i="4"/>
  <c r="M435" i="4"/>
  <c r="N434" i="4"/>
  <c r="M434" i="4"/>
  <c r="N433" i="4"/>
  <c r="M433" i="4"/>
  <c r="N432" i="4"/>
  <c r="M432" i="4"/>
  <c r="N431" i="4"/>
  <c r="M431" i="4"/>
  <c r="N430" i="4"/>
  <c r="M430" i="4"/>
  <c r="N429" i="4"/>
  <c r="M429" i="4"/>
  <c r="N428" i="4"/>
  <c r="M428" i="4"/>
  <c r="N427" i="4"/>
  <c r="M427" i="4"/>
  <c r="N426" i="4"/>
  <c r="M426" i="4"/>
  <c r="N425" i="4"/>
  <c r="M425" i="4"/>
  <c r="N424" i="4"/>
  <c r="M424" i="4"/>
  <c r="N423" i="4"/>
  <c r="M423" i="4"/>
  <c r="N422" i="4"/>
  <c r="M422" i="4"/>
  <c r="N421" i="4"/>
  <c r="M421" i="4"/>
  <c r="N420" i="4"/>
  <c r="M420" i="4"/>
  <c r="N419" i="4"/>
  <c r="M419" i="4"/>
  <c r="N418" i="4"/>
  <c r="M418" i="4"/>
  <c r="N417" i="4"/>
  <c r="M417" i="4"/>
  <c r="N416" i="4"/>
  <c r="M416" i="4"/>
  <c r="N415" i="4"/>
  <c r="M415" i="4"/>
  <c r="N414" i="4"/>
  <c r="M414" i="4"/>
  <c r="N413" i="4"/>
  <c r="M413" i="4"/>
  <c r="N412" i="4"/>
  <c r="M412" i="4"/>
  <c r="N411" i="4"/>
  <c r="M411" i="4"/>
  <c r="N410" i="4"/>
  <c r="M410" i="4"/>
  <c r="N409" i="4"/>
  <c r="M409" i="4"/>
  <c r="N408" i="4"/>
  <c r="M408" i="4"/>
  <c r="N407" i="4"/>
  <c r="M407" i="4"/>
  <c r="N406" i="4"/>
  <c r="M406" i="4"/>
  <c r="N405" i="4"/>
  <c r="M405" i="4"/>
  <c r="N404" i="4"/>
  <c r="M404" i="4"/>
  <c r="N403" i="4"/>
  <c r="M403" i="4"/>
  <c r="N402" i="4"/>
  <c r="M402" i="4"/>
  <c r="N401" i="4"/>
  <c r="M401" i="4"/>
  <c r="N400" i="4"/>
  <c r="M400" i="4"/>
  <c r="N399" i="4"/>
  <c r="M399" i="4"/>
  <c r="N398" i="4"/>
  <c r="M398" i="4"/>
  <c r="N397" i="4"/>
  <c r="M397" i="4"/>
  <c r="N396" i="4"/>
  <c r="M396" i="4"/>
  <c r="N395" i="4"/>
  <c r="M395" i="4"/>
  <c r="N394" i="4"/>
  <c r="M394" i="4"/>
  <c r="N393" i="4"/>
  <c r="M393" i="4"/>
  <c r="N392" i="4"/>
  <c r="M392" i="4"/>
  <c r="N391" i="4"/>
  <c r="M391" i="4"/>
  <c r="N390" i="4"/>
  <c r="M390" i="4"/>
  <c r="N389" i="4"/>
  <c r="M389" i="4"/>
  <c r="N388" i="4"/>
  <c r="M388" i="4"/>
  <c r="N387" i="4"/>
  <c r="M387" i="4"/>
  <c r="N386" i="4"/>
  <c r="M386" i="4"/>
  <c r="N385" i="4"/>
  <c r="M385" i="4"/>
  <c r="N384" i="4"/>
  <c r="M384" i="4"/>
  <c r="N383" i="4"/>
  <c r="M383" i="4"/>
  <c r="N382" i="4"/>
  <c r="M382" i="4"/>
  <c r="N381" i="4"/>
  <c r="M381" i="4"/>
  <c r="N380" i="4"/>
  <c r="M380" i="4"/>
  <c r="N379" i="4"/>
  <c r="M379" i="4"/>
  <c r="N378" i="4"/>
  <c r="M378" i="4"/>
  <c r="N377" i="4"/>
  <c r="M377" i="4"/>
  <c r="N376" i="4"/>
  <c r="M376" i="4"/>
  <c r="N375" i="4"/>
  <c r="M375" i="4"/>
  <c r="N374" i="4"/>
  <c r="M374" i="4"/>
  <c r="N373" i="4"/>
  <c r="M373" i="4"/>
  <c r="N372" i="4"/>
  <c r="M372" i="4"/>
  <c r="N371" i="4"/>
  <c r="M371" i="4"/>
  <c r="N370" i="4"/>
  <c r="M370" i="4"/>
  <c r="N369" i="4"/>
  <c r="M369" i="4"/>
  <c r="N368" i="4"/>
  <c r="M368" i="4"/>
  <c r="N367" i="4"/>
  <c r="M367" i="4"/>
  <c r="N366" i="4"/>
  <c r="M366" i="4"/>
  <c r="N365" i="4"/>
  <c r="M365" i="4"/>
  <c r="N364" i="4"/>
  <c r="M364" i="4"/>
  <c r="N363" i="4"/>
  <c r="M363" i="4"/>
  <c r="N362" i="4"/>
  <c r="M362" i="4"/>
  <c r="N361" i="4"/>
  <c r="M361" i="4"/>
  <c r="N360" i="4"/>
  <c r="M360" i="4"/>
  <c r="N359" i="4"/>
  <c r="M359" i="4"/>
  <c r="N358" i="4"/>
  <c r="M358" i="4"/>
  <c r="N357" i="4"/>
  <c r="M357" i="4"/>
  <c r="N356" i="4"/>
  <c r="M356" i="4"/>
  <c r="N355" i="4"/>
  <c r="M355" i="4"/>
  <c r="N354" i="4"/>
  <c r="M354" i="4"/>
  <c r="N353" i="4"/>
  <c r="M353" i="4"/>
  <c r="N352" i="4"/>
  <c r="M352" i="4"/>
  <c r="N351" i="4"/>
  <c r="M351" i="4"/>
  <c r="N350" i="4"/>
  <c r="M350" i="4"/>
  <c r="N349" i="4"/>
  <c r="M349" i="4"/>
  <c r="N348" i="4"/>
  <c r="M348" i="4"/>
  <c r="N347" i="4"/>
  <c r="M347" i="4"/>
  <c r="N346" i="4"/>
  <c r="M346" i="4"/>
  <c r="N345" i="4"/>
  <c r="M345" i="4"/>
  <c r="N344" i="4"/>
  <c r="M344" i="4"/>
  <c r="N343" i="4"/>
  <c r="M343" i="4"/>
  <c r="N342" i="4"/>
  <c r="M342" i="4"/>
  <c r="N341" i="4"/>
  <c r="M341" i="4"/>
  <c r="N340" i="4"/>
  <c r="M340" i="4"/>
  <c r="N339" i="4"/>
  <c r="M339" i="4"/>
  <c r="N338" i="4"/>
  <c r="M338" i="4"/>
  <c r="N337" i="4"/>
  <c r="M337" i="4"/>
  <c r="N336" i="4"/>
  <c r="M336" i="4"/>
  <c r="N335" i="4"/>
  <c r="M335" i="4"/>
  <c r="N334" i="4"/>
  <c r="M334" i="4"/>
  <c r="N333" i="4"/>
  <c r="M333" i="4"/>
  <c r="N332" i="4"/>
  <c r="M332" i="4"/>
  <c r="N331" i="4"/>
  <c r="M331" i="4"/>
  <c r="N330" i="4"/>
  <c r="M330" i="4"/>
  <c r="N329" i="4"/>
  <c r="M329" i="4"/>
  <c r="N328" i="4"/>
  <c r="M328" i="4"/>
  <c r="N327" i="4"/>
  <c r="M327" i="4"/>
  <c r="N326" i="4"/>
  <c r="M326" i="4"/>
  <c r="N325" i="4"/>
  <c r="M325" i="4"/>
  <c r="N324" i="4"/>
  <c r="M324" i="4"/>
  <c r="N323" i="4"/>
  <c r="M323" i="4"/>
  <c r="N322" i="4"/>
  <c r="M322" i="4"/>
  <c r="N321" i="4"/>
  <c r="M321" i="4"/>
  <c r="N320" i="4"/>
  <c r="M320" i="4"/>
  <c r="N319" i="4"/>
  <c r="M319" i="4"/>
  <c r="N318" i="4"/>
  <c r="M318" i="4"/>
  <c r="N317" i="4"/>
  <c r="M317" i="4"/>
  <c r="N316" i="4"/>
  <c r="M316" i="4"/>
  <c r="N315" i="4"/>
  <c r="M315" i="4"/>
  <c r="N314" i="4"/>
  <c r="M314" i="4"/>
  <c r="N313" i="4"/>
  <c r="M313" i="4"/>
  <c r="N312" i="4"/>
  <c r="M312" i="4"/>
  <c r="N311" i="4"/>
  <c r="M311" i="4"/>
  <c r="N310" i="4"/>
  <c r="M310" i="4"/>
  <c r="N309" i="4"/>
  <c r="M309" i="4"/>
  <c r="N308" i="4"/>
  <c r="M308" i="4"/>
  <c r="N307" i="4"/>
  <c r="M307" i="4"/>
  <c r="N306" i="4"/>
  <c r="M306" i="4"/>
  <c r="N305" i="4"/>
  <c r="M305" i="4"/>
  <c r="N304" i="4"/>
  <c r="M304" i="4"/>
  <c r="N303" i="4"/>
  <c r="M303" i="4"/>
  <c r="N302" i="4"/>
  <c r="M302" i="4"/>
  <c r="N301" i="4"/>
  <c r="M301" i="4"/>
  <c r="N300" i="4"/>
  <c r="M300" i="4"/>
  <c r="N299" i="4"/>
  <c r="M299" i="4"/>
  <c r="N298" i="4"/>
  <c r="M298" i="4"/>
  <c r="N297" i="4"/>
  <c r="M297" i="4"/>
  <c r="N296" i="4"/>
  <c r="M296" i="4"/>
  <c r="N295" i="4"/>
  <c r="M295" i="4"/>
  <c r="N294" i="4"/>
  <c r="M294" i="4"/>
  <c r="N293" i="4"/>
  <c r="M293" i="4"/>
  <c r="N292" i="4"/>
  <c r="M292" i="4"/>
  <c r="N291" i="4"/>
  <c r="M291" i="4"/>
  <c r="N290" i="4"/>
  <c r="M290" i="4"/>
  <c r="N289" i="4"/>
  <c r="M289" i="4"/>
  <c r="N288" i="4"/>
  <c r="M288" i="4"/>
  <c r="N287" i="4"/>
  <c r="M287" i="4"/>
  <c r="N286" i="4"/>
  <c r="M286" i="4"/>
  <c r="N285" i="4"/>
  <c r="M285" i="4"/>
  <c r="N284" i="4"/>
  <c r="M284" i="4"/>
  <c r="N283" i="4"/>
  <c r="M283" i="4"/>
  <c r="N282" i="4"/>
  <c r="M282" i="4"/>
  <c r="N281" i="4"/>
  <c r="M281" i="4"/>
  <c r="N280" i="4"/>
  <c r="M280" i="4"/>
  <c r="N279" i="4"/>
  <c r="M279" i="4"/>
  <c r="N278" i="4"/>
  <c r="M278" i="4"/>
  <c r="N277" i="4"/>
  <c r="M277" i="4"/>
  <c r="N276" i="4"/>
  <c r="M276" i="4"/>
  <c r="N275" i="4"/>
  <c r="M275" i="4"/>
  <c r="N274" i="4"/>
  <c r="M274" i="4"/>
  <c r="N273" i="4"/>
  <c r="M273" i="4"/>
  <c r="N272" i="4"/>
  <c r="M272" i="4"/>
  <c r="N271" i="4"/>
  <c r="M271" i="4"/>
  <c r="N270" i="4"/>
  <c r="M270" i="4"/>
  <c r="N269" i="4"/>
  <c r="M269" i="4"/>
  <c r="N268" i="4"/>
  <c r="M268" i="4"/>
  <c r="N267" i="4"/>
  <c r="M267" i="4"/>
  <c r="N266" i="4"/>
  <c r="M266" i="4"/>
  <c r="N265" i="4"/>
  <c r="M265" i="4"/>
  <c r="N264" i="4"/>
  <c r="M264" i="4"/>
  <c r="N263" i="4"/>
  <c r="M263" i="4"/>
  <c r="N262" i="4"/>
  <c r="M262" i="4"/>
  <c r="N261" i="4"/>
  <c r="M261" i="4"/>
  <c r="N260" i="4"/>
  <c r="M260" i="4"/>
  <c r="N259" i="4"/>
  <c r="M259" i="4"/>
  <c r="N258" i="4"/>
  <c r="M258" i="4"/>
  <c r="N257" i="4"/>
  <c r="M257" i="4"/>
  <c r="N256" i="4"/>
  <c r="M256" i="4"/>
  <c r="N255" i="4"/>
  <c r="M255" i="4"/>
  <c r="N254" i="4"/>
  <c r="M254" i="4"/>
  <c r="N253" i="4"/>
  <c r="M253" i="4"/>
  <c r="N252" i="4"/>
  <c r="M252" i="4"/>
  <c r="N251" i="4"/>
  <c r="M251" i="4"/>
  <c r="N250" i="4"/>
  <c r="M250" i="4"/>
  <c r="N249" i="4"/>
  <c r="M249" i="4"/>
  <c r="N248" i="4"/>
  <c r="M248" i="4"/>
  <c r="N247" i="4"/>
  <c r="M247" i="4"/>
  <c r="N246" i="4"/>
  <c r="M246" i="4"/>
  <c r="N245" i="4"/>
  <c r="M245" i="4"/>
  <c r="N244" i="4"/>
  <c r="M244" i="4"/>
  <c r="N243" i="4"/>
  <c r="M243" i="4"/>
  <c r="N242" i="4"/>
  <c r="M242" i="4"/>
  <c r="N241" i="4"/>
  <c r="M241" i="4"/>
  <c r="N240" i="4"/>
  <c r="M240" i="4"/>
  <c r="N239" i="4"/>
  <c r="M239" i="4"/>
  <c r="N238" i="4"/>
  <c r="M238" i="4"/>
  <c r="N237" i="4"/>
  <c r="M237" i="4"/>
  <c r="N236" i="4"/>
  <c r="M236" i="4"/>
  <c r="N235" i="4"/>
  <c r="M235" i="4"/>
  <c r="N234" i="4"/>
  <c r="M234" i="4"/>
  <c r="N233" i="4"/>
  <c r="M233" i="4"/>
  <c r="N232" i="4"/>
  <c r="M232" i="4"/>
  <c r="N231" i="4"/>
  <c r="M231" i="4"/>
  <c r="N230" i="4"/>
  <c r="M230" i="4"/>
  <c r="N229" i="4"/>
  <c r="M229" i="4"/>
  <c r="N228" i="4"/>
  <c r="M228" i="4"/>
  <c r="N227" i="4"/>
  <c r="M227" i="4"/>
  <c r="N226" i="4"/>
  <c r="M226" i="4"/>
  <c r="N225" i="4"/>
  <c r="M225" i="4"/>
  <c r="N224" i="4"/>
  <c r="M224" i="4"/>
  <c r="N223" i="4"/>
  <c r="M223" i="4"/>
  <c r="N222" i="4"/>
  <c r="M222" i="4"/>
  <c r="N221" i="4"/>
  <c r="M221" i="4"/>
  <c r="N220" i="4"/>
  <c r="M220" i="4"/>
  <c r="N219" i="4"/>
  <c r="M219" i="4"/>
  <c r="N218" i="4"/>
  <c r="M218" i="4"/>
  <c r="N217" i="4"/>
  <c r="M217" i="4"/>
  <c r="N216" i="4"/>
  <c r="M216" i="4"/>
  <c r="N215" i="4"/>
  <c r="M215" i="4"/>
  <c r="N214" i="4"/>
  <c r="M214" i="4"/>
  <c r="N213" i="4"/>
  <c r="M213" i="4"/>
  <c r="N212" i="4"/>
  <c r="M212" i="4"/>
  <c r="N211" i="4"/>
  <c r="M211" i="4"/>
  <c r="N210" i="4"/>
  <c r="M210" i="4"/>
  <c r="N209" i="4"/>
  <c r="M209" i="4"/>
  <c r="N208" i="4"/>
  <c r="M208" i="4"/>
  <c r="N207" i="4"/>
  <c r="M207" i="4"/>
  <c r="N206" i="4"/>
  <c r="M206" i="4"/>
  <c r="N205" i="4"/>
  <c r="M205" i="4"/>
  <c r="N204" i="4"/>
  <c r="M204" i="4"/>
  <c r="N203" i="4"/>
  <c r="M203" i="4"/>
  <c r="N202" i="4"/>
  <c r="M202" i="4"/>
  <c r="N201" i="4"/>
  <c r="M201" i="4"/>
  <c r="N200" i="4"/>
  <c r="M200" i="4"/>
  <c r="N199" i="4"/>
  <c r="M199" i="4"/>
  <c r="N198" i="4"/>
  <c r="M198" i="4"/>
  <c r="N197" i="4"/>
  <c r="M197" i="4"/>
  <c r="N196" i="4"/>
  <c r="M196" i="4"/>
  <c r="N195" i="4"/>
  <c r="M195" i="4"/>
  <c r="N194" i="4"/>
  <c r="M194" i="4"/>
  <c r="N193" i="4"/>
  <c r="M193" i="4"/>
  <c r="N192" i="4"/>
  <c r="M192" i="4"/>
  <c r="N191" i="4"/>
  <c r="M191" i="4"/>
  <c r="N190" i="4"/>
  <c r="M190" i="4"/>
  <c r="N189" i="4"/>
  <c r="M189" i="4"/>
  <c r="N188" i="4"/>
  <c r="M188" i="4"/>
  <c r="N187" i="4"/>
  <c r="M187" i="4"/>
  <c r="N186" i="4"/>
  <c r="M186" i="4"/>
  <c r="N185" i="4"/>
  <c r="M185" i="4"/>
  <c r="N184" i="4"/>
  <c r="M184" i="4"/>
  <c r="N183" i="4"/>
  <c r="M183" i="4"/>
  <c r="N182" i="4"/>
  <c r="M182" i="4"/>
  <c r="N181" i="4"/>
  <c r="M181" i="4"/>
  <c r="N180" i="4"/>
  <c r="M180" i="4"/>
  <c r="N179" i="4"/>
  <c r="M179" i="4"/>
  <c r="N178" i="4"/>
  <c r="M178" i="4"/>
  <c r="N177" i="4"/>
  <c r="M177" i="4"/>
  <c r="N176" i="4"/>
  <c r="M176" i="4"/>
  <c r="N175" i="4"/>
  <c r="M175" i="4"/>
  <c r="N174" i="4"/>
  <c r="M174" i="4"/>
  <c r="N173" i="4"/>
  <c r="M173" i="4"/>
  <c r="N172" i="4"/>
  <c r="M172" i="4"/>
  <c r="N171" i="4"/>
  <c r="M171" i="4"/>
  <c r="N170" i="4"/>
  <c r="M170" i="4"/>
  <c r="N169" i="4"/>
  <c r="M169" i="4"/>
  <c r="N168" i="4"/>
  <c r="M168" i="4"/>
  <c r="N167" i="4"/>
  <c r="M167" i="4"/>
  <c r="N166" i="4"/>
  <c r="M166" i="4"/>
  <c r="N165" i="4"/>
  <c r="M165" i="4"/>
  <c r="N164" i="4"/>
  <c r="M164" i="4"/>
  <c r="N163" i="4"/>
  <c r="M163" i="4"/>
  <c r="N162" i="4"/>
  <c r="M162" i="4"/>
  <c r="N161" i="4"/>
  <c r="M161" i="4"/>
  <c r="N160" i="4"/>
  <c r="M160" i="4"/>
  <c r="N159" i="4"/>
  <c r="M159" i="4"/>
  <c r="N158" i="4"/>
  <c r="M158" i="4"/>
  <c r="N157" i="4"/>
  <c r="M157" i="4"/>
  <c r="N156" i="4"/>
  <c r="M156" i="4"/>
  <c r="N155" i="4"/>
  <c r="M155" i="4"/>
  <c r="N154" i="4"/>
  <c r="M154" i="4"/>
  <c r="N153" i="4"/>
  <c r="M153" i="4"/>
  <c r="N152" i="4"/>
  <c r="M152" i="4"/>
  <c r="N151" i="4"/>
  <c r="M151" i="4"/>
  <c r="N150" i="4"/>
  <c r="M150" i="4"/>
  <c r="N149" i="4"/>
  <c r="M149" i="4"/>
  <c r="N148" i="4"/>
  <c r="M148" i="4"/>
  <c r="N147" i="4"/>
  <c r="M147" i="4"/>
  <c r="N146" i="4"/>
  <c r="M146" i="4"/>
  <c r="N145" i="4"/>
  <c r="M145" i="4"/>
  <c r="N144" i="4"/>
  <c r="M144" i="4"/>
  <c r="N143" i="4"/>
  <c r="M143" i="4"/>
  <c r="N142" i="4"/>
  <c r="M142" i="4"/>
  <c r="N141" i="4"/>
  <c r="M141" i="4"/>
  <c r="N140" i="4"/>
  <c r="M140" i="4"/>
  <c r="N139" i="4"/>
  <c r="M139" i="4"/>
  <c r="N138" i="4"/>
  <c r="M138" i="4"/>
  <c r="N137" i="4"/>
  <c r="M137" i="4"/>
  <c r="N136" i="4"/>
  <c r="M136" i="4"/>
  <c r="N135" i="4"/>
  <c r="M135" i="4"/>
  <c r="N134" i="4"/>
  <c r="M134" i="4"/>
  <c r="N133" i="4"/>
  <c r="M133" i="4"/>
  <c r="N132" i="4"/>
  <c r="M132" i="4"/>
  <c r="N131" i="4"/>
  <c r="M131" i="4"/>
  <c r="N130" i="4"/>
  <c r="M130" i="4"/>
  <c r="N129" i="4"/>
  <c r="M129" i="4"/>
  <c r="N128" i="4"/>
  <c r="M128" i="4"/>
  <c r="N127" i="4"/>
  <c r="M127" i="4"/>
  <c r="N126" i="4"/>
  <c r="M126" i="4"/>
  <c r="N125" i="4"/>
  <c r="M125" i="4"/>
  <c r="N124" i="4"/>
  <c r="M124" i="4"/>
  <c r="N123" i="4"/>
  <c r="M123" i="4"/>
  <c r="N122" i="4"/>
  <c r="M122" i="4"/>
  <c r="N120" i="4"/>
  <c r="M120" i="4"/>
  <c r="N119" i="4"/>
  <c r="M119" i="4"/>
  <c r="N118" i="4"/>
  <c r="M118" i="4"/>
  <c r="N117" i="4"/>
  <c r="M117" i="4"/>
  <c r="N116" i="4"/>
  <c r="M116" i="4"/>
  <c r="N115" i="4"/>
  <c r="M115" i="4"/>
  <c r="N114" i="4"/>
  <c r="M114" i="4"/>
  <c r="N113" i="4"/>
  <c r="M113" i="4"/>
  <c r="N112" i="4"/>
  <c r="M112" i="4"/>
  <c r="N111" i="4"/>
  <c r="M111" i="4"/>
  <c r="N110" i="4"/>
  <c r="M110" i="4"/>
  <c r="N109" i="4"/>
  <c r="M109" i="4"/>
  <c r="N108" i="4"/>
  <c r="M108" i="4"/>
  <c r="N107" i="4"/>
  <c r="M107" i="4"/>
  <c r="N106" i="4"/>
  <c r="M106" i="4"/>
  <c r="N105" i="4"/>
  <c r="M105" i="4"/>
  <c r="N104" i="4"/>
  <c r="M104" i="4"/>
  <c r="N103" i="4"/>
  <c r="M103" i="4"/>
  <c r="N102" i="4"/>
  <c r="M102" i="4"/>
  <c r="N101" i="4"/>
  <c r="M101" i="4"/>
  <c r="N100" i="4"/>
  <c r="M100" i="4"/>
  <c r="N99" i="4"/>
  <c r="M99" i="4"/>
  <c r="N98" i="4"/>
  <c r="M98" i="4"/>
  <c r="N97" i="4"/>
  <c r="M97" i="4"/>
  <c r="N96" i="4"/>
  <c r="M96" i="4"/>
  <c r="N95" i="4"/>
  <c r="M95" i="4"/>
  <c r="N94" i="4"/>
  <c r="M94" i="4"/>
  <c r="N93" i="4"/>
  <c r="M93" i="4"/>
  <c r="N92" i="4"/>
  <c r="M92" i="4"/>
  <c r="N91" i="4"/>
  <c r="M91" i="4"/>
  <c r="N90" i="4"/>
  <c r="M90" i="4"/>
  <c r="N89" i="4"/>
  <c r="M89" i="4"/>
  <c r="N88" i="4"/>
  <c r="M88" i="4"/>
  <c r="N87" i="4"/>
  <c r="M87" i="4"/>
  <c r="N86" i="4"/>
  <c r="M86" i="4"/>
  <c r="N85" i="4"/>
  <c r="M85" i="4"/>
  <c r="N84" i="4"/>
  <c r="M84" i="4"/>
  <c r="N83" i="4"/>
  <c r="M83" i="4"/>
  <c r="N82" i="4"/>
  <c r="M82" i="4"/>
  <c r="N81" i="4"/>
  <c r="M81" i="4"/>
  <c r="N80" i="4"/>
  <c r="M80" i="4"/>
  <c r="N79" i="4"/>
  <c r="M79" i="4"/>
  <c r="N78" i="4"/>
  <c r="M78" i="4"/>
  <c r="N77" i="4"/>
  <c r="M77" i="4"/>
  <c r="N76" i="4"/>
  <c r="M76" i="4"/>
  <c r="N75" i="4"/>
  <c r="M75" i="4"/>
  <c r="N74" i="4"/>
  <c r="M74" i="4"/>
  <c r="N73" i="4"/>
  <c r="M73" i="4"/>
  <c r="N72" i="4"/>
  <c r="M72" i="4"/>
  <c r="N71" i="4"/>
  <c r="M71" i="4"/>
  <c r="N70" i="4"/>
  <c r="M70" i="4"/>
  <c r="N69" i="4"/>
  <c r="M69" i="4"/>
  <c r="N68" i="4"/>
  <c r="M68" i="4"/>
  <c r="N67" i="4"/>
  <c r="M67" i="4"/>
  <c r="N66" i="4"/>
  <c r="M66" i="4"/>
  <c r="N65" i="4"/>
  <c r="M65" i="4"/>
  <c r="N64" i="4"/>
  <c r="M64" i="4"/>
  <c r="N63" i="4"/>
  <c r="M63" i="4"/>
  <c r="N62" i="4"/>
  <c r="M62" i="4"/>
  <c r="N61" i="4"/>
  <c r="M61" i="4"/>
  <c r="N60" i="4"/>
  <c r="M60" i="4"/>
  <c r="N59" i="4"/>
  <c r="M59" i="4"/>
  <c r="N58" i="4"/>
  <c r="M58" i="4"/>
  <c r="N57" i="4"/>
  <c r="M57" i="4"/>
  <c r="N56" i="4"/>
  <c r="M56" i="4"/>
  <c r="N55" i="4"/>
  <c r="M55" i="4"/>
  <c r="N54" i="4"/>
  <c r="M54" i="4"/>
  <c r="N53" i="4"/>
  <c r="M53" i="4"/>
  <c r="N52" i="4"/>
  <c r="M52" i="4"/>
  <c r="N51" i="4"/>
  <c r="M51" i="4"/>
  <c r="N50" i="4"/>
  <c r="M50" i="4"/>
  <c r="N49" i="4"/>
  <c r="M49" i="4"/>
  <c r="N48" i="4"/>
  <c r="M48" i="4"/>
  <c r="N47" i="4"/>
  <c r="M47" i="4"/>
  <c r="N46" i="4"/>
  <c r="M46" i="4"/>
  <c r="N45" i="4"/>
  <c r="M45" i="4"/>
  <c r="N44" i="4"/>
  <c r="M44" i="4"/>
  <c r="N43" i="4"/>
  <c r="M43" i="4"/>
  <c r="N42" i="4"/>
  <c r="M42" i="4"/>
  <c r="N41" i="4"/>
  <c r="M41" i="4"/>
  <c r="N40" i="4"/>
  <c r="M40" i="4"/>
  <c r="N39" i="4"/>
  <c r="M39" i="4"/>
  <c r="N38" i="4"/>
  <c r="M38" i="4"/>
  <c r="N37" i="4"/>
  <c r="M37" i="4"/>
  <c r="N36" i="4"/>
  <c r="M36" i="4"/>
  <c r="N35" i="4"/>
  <c r="M35" i="4"/>
  <c r="N34" i="4"/>
  <c r="M34" i="4"/>
  <c r="N33" i="4"/>
  <c r="M33" i="4"/>
  <c r="N32" i="4"/>
  <c r="M32" i="4"/>
  <c r="N31" i="4"/>
  <c r="M31" i="4"/>
  <c r="N30" i="4"/>
  <c r="M30" i="4"/>
  <c r="N29" i="4"/>
  <c r="M29" i="4"/>
  <c r="N28" i="4"/>
  <c r="M28" i="4"/>
  <c r="N27" i="4"/>
  <c r="M27" i="4"/>
  <c r="N26" i="4"/>
  <c r="M26" i="4"/>
  <c r="N25" i="4"/>
  <c r="M25" i="4"/>
  <c r="N24" i="4"/>
  <c r="M24" i="4"/>
  <c r="N23" i="4"/>
  <c r="M23" i="4"/>
  <c r="N22" i="4"/>
  <c r="M22" i="4"/>
  <c r="N21" i="4"/>
  <c r="M21" i="4"/>
  <c r="N20" i="4"/>
  <c r="M20" i="4"/>
  <c r="N19" i="4"/>
  <c r="M19" i="4"/>
  <c r="N18" i="4"/>
  <c r="M18" i="4"/>
  <c r="N17" i="4"/>
  <c r="M17" i="4"/>
  <c r="N16" i="4"/>
  <c r="M16" i="4"/>
  <c r="N15" i="4"/>
  <c r="M15" i="4"/>
  <c r="N14" i="4"/>
  <c r="M14" i="4"/>
  <c r="N13" i="4"/>
  <c r="M13" i="4"/>
  <c r="N12" i="4"/>
  <c r="M12" i="4"/>
  <c r="N11" i="4"/>
  <c r="M11" i="4"/>
  <c r="N10" i="4"/>
  <c r="M10" i="4"/>
  <c r="N9" i="4"/>
  <c r="M9" i="4"/>
  <c r="N8" i="4"/>
  <c r="N7" i="4"/>
  <c r="M7" i="4"/>
  <c r="N6" i="4"/>
  <c r="M6" i="4"/>
  <c r="O1183" i="4" l="1"/>
  <c r="K1183" i="4"/>
  <c r="K1225" i="4"/>
  <c r="J1225" i="4"/>
  <c r="O1225" i="4" s="1"/>
  <c r="J1010" i="4"/>
  <c r="J478" i="4"/>
  <c r="J481" i="4"/>
  <c r="J485" i="4"/>
  <c r="K1058" i="4"/>
  <c r="J465" i="4"/>
  <c r="J486" i="4"/>
  <c r="J1110" i="4"/>
  <c r="J469" i="4"/>
  <c r="J489" i="4"/>
  <c r="K1110" i="4"/>
  <c r="J470" i="4"/>
  <c r="J493" i="4"/>
  <c r="J473" i="4"/>
  <c r="J494" i="4"/>
  <c r="J477" i="4"/>
  <c r="J497" i="4"/>
  <c r="K465" i="4"/>
  <c r="K469" i="4"/>
  <c r="K473" i="4"/>
  <c r="K477" i="4"/>
  <c r="K481" i="4"/>
  <c r="K485" i="4"/>
  <c r="K489" i="4"/>
  <c r="K493" i="4"/>
  <c r="K497" i="4"/>
  <c r="J466" i="4"/>
  <c r="J474" i="4"/>
  <c r="J482" i="4"/>
  <c r="J490" i="4"/>
  <c r="J498" i="4"/>
  <c r="K466" i="4"/>
  <c r="K470" i="4"/>
  <c r="K474" i="4"/>
  <c r="K478" i="4"/>
  <c r="K482" i="4"/>
  <c r="K486" i="4"/>
  <c r="K490" i="4"/>
  <c r="K494" i="4"/>
  <c r="K498" i="4"/>
  <c r="J463" i="4"/>
  <c r="J467" i="4"/>
  <c r="J471" i="4"/>
  <c r="J475" i="4"/>
  <c r="J479" i="4"/>
  <c r="J483" i="4"/>
  <c r="J487" i="4"/>
  <c r="J491" i="4"/>
  <c r="J495" i="4"/>
  <c r="J499" i="4"/>
  <c r="K463" i="4"/>
  <c r="K467" i="4"/>
  <c r="K471" i="4"/>
  <c r="K475" i="4"/>
  <c r="K479" i="4"/>
  <c r="K483" i="4"/>
  <c r="K487" i="4"/>
  <c r="K491" i="4"/>
  <c r="K495" i="4"/>
  <c r="K499" i="4"/>
  <c r="J464" i="4"/>
  <c r="J468" i="4"/>
  <c r="J472" i="4"/>
  <c r="J476" i="4"/>
  <c r="J480" i="4"/>
  <c r="J484" i="4"/>
  <c r="J488" i="4"/>
  <c r="J492" i="4"/>
  <c r="J496" i="4"/>
  <c r="J500" i="4"/>
  <c r="K464" i="4"/>
  <c r="K468" i="4"/>
  <c r="K472" i="4"/>
  <c r="K476" i="4"/>
  <c r="K480" i="4"/>
  <c r="K484" i="4"/>
  <c r="K488" i="4"/>
  <c r="K492" i="4"/>
  <c r="K496" i="4"/>
  <c r="K500" i="4"/>
  <c r="K1645" i="4"/>
  <c r="J1645" i="4"/>
  <c r="G1644" i="4"/>
  <c r="J1644" i="4"/>
  <c r="K1644" i="4"/>
  <c r="J1027" i="4"/>
  <c r="K1037" i="4"/>
  <c r="J1038" i="4"/>
  <c r="G1532" i="4"/>
  <c r="J1532" i="4"/>
  <c r="K1532" i="4"/>
  <c r="G1057" i="4"/>
  <c r="J1057" i="4"/>
  <c r="K1057" i="4"/>
  <c r="J875" i="4"/>
  <c r="K1117" i="4"/>
  <c r="K1533" i="4"/>
  <c r="J1533" i="4"/>
  <c r="G121" i="4"/>
  <c r="H121" i="4"/>
  <c r="J121" i="4"/>
  <c r="G1010" i="4"/>
  <c r="H1010" i="4"/>
  <c r="G1183" i="4"/>
  <c r="H1183" i="4"/>
  <c r="G1225" i="4"/>
  <c r="H1225" i="4"/>
  <c r="G1117" i="4"/>
  <c r="H1117" i="4"/>
  <c r="H875" i="4"/>
  <c r="G1110" i="4"/>
  <c r="H1057" i="4"/>
  <c r="G1058" i="4"/>
  <c r="H1058" i="4"/>
  <c r="G1027" i="4"/>
  <c r="G1037" i="4"/>
  <c r="H1037" i="4"/>
  <c r="G1038" i="4"/>
  <c r="H1038" i="4"/>
  <c r="H1027" i="4"/>
  <c r="G875" i="4"/>
  <c r="H1532" i="4"/>
  <c r="H1644" i="4"/>
  <c r="G1645" i="4"/>
  <c r="H1645" i="4"/>
  <c r="H1533" i="4"/>
  <c r="G1533" i="4"/>
  <c r="G493" i="4"/>
  <c r="G692" i="4"/>
  <c r="H692" i="4"/>
  <c r="G477" i="4"/>
  <c r="J692" i="4"/>
  <c r="G693" i="4"/>
  <c r="H693" i="4"/>
  <c r="G473" i="4"/>
  <c r="G489" i="4"/>
  <c r="G465" i="4"/>
  <c r="G481" i="4"/>
  <c r="G497" i="4"/>
  <c r="G469" i="4"/>
  <c r="G485" i="4"/>
  <c r="J693" i="4"/>
  <c r="G466" i="4"/>
  <c r="G470" i="4"/>
  <c r="G474" i="4"/>
  <c r="G478" i="4"/>
  <c r="G482" i="4"/>
  <c r="G486" i="4"/>
  <c r="G490" i="4"/>
  <c r="G494" i="4"/>
  <c r="G498" i="4"/>
  <c r="G463" i="4"/>
  <c r="G467" i="4"/>
  <c r="G471" i="4"/>
  <c r="G475" i="4"/>
  <c r="G479" i="4"/>
  <c r="G483" i="4"/>
  <c r="G487" i="4"/>
  <c r="G491" i="4"/>
  <c r="G495" i="4"/>
  <c r="G499" i="4"/>
  <c r="G464" i="4"/>
  <c r="G468" i="4"/>
  <c r="G472" i="4"/>
  <c r="G476" i="4"/>
  <c r="G480" i="4"/>
  <c r="G484" i="4"/>
  <c r="G488" i="4"/>
  <c r="G492" i="4"/>
  <c r="G496" i="4"/>
  <c r="G500" i="4"/>
  <c r="L1183" i="4" l="1"/>
  <c r="L1225" i="4"/>
  <c r="N5" i="4" l="1"/>
  <c r="M5" i="4"/>
  <c r="H1272" i="4" l="1"/>
  <c r="H1270" i="4"/>
  <c r="H1268" i="4"/>
  <c r="H1264" i="4"/>
  <c r="F1289" i="4"/>
  <c r="J1289" i="4" l="1"/>
  <c r="O1289" i="4" s="1"/>
  <c r="K1289" i="4"/>
  <c r="H1289" i="4"/>
  <c r="G1289" i="4"/>
  <c r="H750" i="4"/>
  <c r="F1246" i="4" l="1"/>
  <c r="F1245" i="4"/>
  <c r="F1244" i="4"/>
  <c r="F1243" i="4"/>
  <c r="F1242" i="4"/>
  <c r="F1241" i="4"/>
  <c r="F1118" i="4"/>
  <c r="F1116" i="4"/>
  <c r="F1115" i="4"/>
  <c r="K1245" i="4" l="1"/>
  <c r="J1245" i="4"/>
  <c r="O1245" i="4" s="1"/>
  <c r="K1246" i="4"/>
  <c r="J1246" i="4"/>
  <c r="O1246" i="4" s="1"/>
  <c r="K1244" i="4"/>
  <c r="J1244" i="4"/>
  <c r="N1244" i="4" s="1"/>
  <c r="J1243" i="4"/>
  <c r="N1243" i="4" s="1"/>
  <c r="K1243" i="4"/>
  <c r="K1241" i="4"/>
  <c r="J1241" i="4"/>
  <c r="N1241" i="4" s="1"/>
  <c r="K1242" i="4"/>
  <c r="J1242" i="4"/>
  <c r="N1242" i="4" s="1"/>
  <c r="K1116" i="4"/>
  <c r="J1116" i="4"/>
  <c r="K1115" i="4"/>
  <c r="J1115" i="4"/>
  <c r="K1118" i="4"/>
  <c r="J1118" i="4"/>
  <c r="L1289" i="4"/>
  <c r="H1242" i="4"/>
  <c r="H1241" i="4"/>
  <c r="G1243" i="4"/>
  <c r="H1246" i="4"/>
  <c r="G1245" i="4"/>
  <c r="H1243" i="4"/>
  <c r="H1245" i="4"/>
  <c r="G1241" i="4"/>
  <c r="G1242" i="4"/>
  <c r="G1244" i="4"/>
  <c r="G1246" i="4"/>
  <c r="H1244" i="4"/>
  <c r="H1116" i="4"/>
  <c r="G1115" i="4"/>
  <c r="G1118" i="4"/>
  <c r="O1118" i="4" s="1"/>
  <c r="H1115" i="4"/>
  <c r="H1118" i="4"/>
  <c r="G1116" i="4"/>
  <c r="O1242" i="4" l="1"/>
  <c r="L1243" i="4"/>
  <c r="O1243" i="4"/>
  <c r="O1115" i="4"/>
  <c r="L1244" i="4"/>
  <c r="O1244" i="4"/>
  <c r="O1116" i="4"/>
  <c r="O1241" i="4"/>
  <c r="L1242" i="4" l="1"/>
  <c r="L1241" i="4"/>
  <c r="L1246" i="4"/>
  <c r="L1245" i="4"/>
  <c r="H743" i="4" l="1"/>
  <c r="F264" i="4" l="1"/>
  <c r="K264" i="4" s="1"/>
  <c r="F665" i="4"/>
  <c r="K665" i="4" s="1"/>
  <c r="F295" i="4"/>
  <c r="J295" i="4" s="1"/>
  <c r="F184" i="4"/>
  <c r="K184" i="4" s="1"/>
  <c r="F185" i="4"/>
  <c r="J185" i="4" s="1"/>
  <c r="F1022" i="4"/>
  <c r="F1404" i="4"/>
  <c r="F1405" i="4"/>
  <c r="F1387" i="4"/>
  <c r="F1227" i="4"/>
  <c r="F1055" i="4"/>
  <c r="F1053" i="4"/>
  <c r="F1054" i="4"/>
  <c r="F920" i="4"/>
  <c r="F890" i="4"/>
  <c r="J1387" i="4" l="1"/>
  <c r="O1387" i="4" s="1"/>
  <c r="K1387" i="4"/>
  <c r="K1404" i="4"/>
  <c r="J1404" i="4"/>
  <c r="O1404" i="4" s="1"/>
  <c r="K1405" i="4"/>
  <c r="J1405" i="4"/>
  <c r="N1405" i="4" s="1"/>
  <c r="J1227" i="4"/>
  <c r="O1227" i="4" s="1"/>
  <c r="K1227" i="4"/>
  <c r="K890" i="4"/>
  <c r="J890" i="4"/>
  <c r="H920" i="4"/>
  <c r="K920" i="4"/>
  <c r="J920" i="4"/>
  <c r="G1022" i="4"/>
  <c r="O1022" i="4" s="1"/>
  <c r="K1022" i="4"/>
  <c r="J1022" i="4"/>
  <c r="K1054" i="4"/>
  <c r="J1054" i="4"/>
  <c r="J1053" i="4"/>
  <c r="K1053" i="4"/>
  <c r="K1055" i="4"/>
  <c r="J1055" i="4"/>
  <c r="H1405" i="4"/>
  <c r="G665" i="4"/>
  <c r="H665" i="4"/>
  <c r="J665" i="4"/>
  <c r="G264" i="4"/>
  <c r="O264" i="4" s="1"/>
  <c r="H264" i="4"/>
  <c r="J264" i="4"/>
  <c r="H295" i="4"/>
  <c r="K295" i="4"/>
  <c r="G295" i="4"/>
  <c r="O295" i="4" s="1"/>
  <c r="H185" i="4"/>
  <c r="K185" i="4"/>
  <c r="G184" i="4"/>
  <c r="O184" i="4" s="1"/>
  <c r="H184" i="4"/>
  <c r="J184" i="4"/>
  <c r="H1022" i="4"/>
  <c r="G185" i="4"/>
  <c r="O185" i="4" s="1"/>
  <c r="G1404" i="4"/>
  <c r="H1404" i="4"/>
  <c r="G1405" i="4"/>
  <c r="H1387" i="4"/>
  <c r="G1387" i="4"/>
  <c r="G1227" i="4"/>
  <c r="H1227" i="4"/>
  <c r="G1055" i="4"/>
  <c r="O1055" i="4" s="1"/>
  <c r="H1055" i="4"/>
  <c r="G1054" i="4"/>
  <c r="O1054" i="4" s="1"/>
  <c r="G1053" i="4"/>
  <c r="O1053" i="4" s="1"/>
  <c r="H1053" i="4"/>
  <c r="H1054" i="4"/>
  <c r="G920" i="4"/>
  <c r="O920" i="4" s="1"/>
  <c r="G890" i="4"/>
  <c r="O890" i="4" s="1"/>
  <c r="H890" i="4"/>
  <c r="O1405" i="4" l="1"/>
  <c r="O665" i="4"/>
  <c r="F1264" i="4" l="1"/>
  <c r="O1264" i="4" l="1"/>
  <c r="F306" i="4"/>
  <c r="F313" i="4"/>
  <c r="G313" i="4" s="1"/>
  <c r="O313" i="4" s="1"/>
  <c r="G306" i="4" l="1"/>
  <c r="O306" i="4" s="1"/>
  <c r="H306" i="4"/>
  <c r="K306" i="4"/>
  <c r="J306" i="4"/>
  <c r="J313" i="4"/>
  <c r="H313" i="4"/>
  <c r="K313" i="4"/>
  <c r="F750" i="4" l="1"/>
  <c r="F743" i="4"/>
  <c r="F1272" i="4" l="1"/>
  <c r="F1270" i="4"/>
  <c r="F1268" i="4"/>
  <c r="O1272" i="4" l="1"/>
  <c r="O1268" i="4"/>
  <c r="O1270" i="4"/>
  <c r="F92" i="4" l="1"/>
  <c r="G92" i="4" l="1"/>
  <c r="O92" i="4" s="1"/>
  <c r="H92" i="4"/>
  <c r="K92" i="4"/>
  <c r="J92" i="4"/>
  <c r="F1311" i="4" l="1"/>
  <c r="F1150" i="4"/>
  <c r="F1106" i="4"/>
  <c r="F1102" i="4"/>
  <c r="F1084" i="4"/>
  <c r="F1080" i="4"/>
  <c r="F1056" i="4"/>
  <c r="F1052" i="4"/>
  <c r="F944" i="4"/>
  <c r="F928" i="4"/>
  <c r="F921" i="4"/>
  <c r="F888" i="4"/>
  <c r="F393" i="4"/>
  <c r="F392" i="4"/>
  <c r="K392" i="4" s="1"/>
  <c r="J1311" i="4" l="1"/>
  <c r="O1311" i="4" s="1"/>
  <c r="K1311" i="4"/>
  <c r="K1080" i="4"/>
  <c r="J1080" i="4"/>
  <c r="K1052" i="4"/>
  <c r="J1052" i="4"/>
  <c r="K1084" i="4"/>
  <c r="J1084" i="4"/>
  <c r="K888" i="4"/>
  <c r="J888" i="4"/>
  <c r="K1102" i="4"/>
  <c r="J1102" i="4"/>
  <c r="J921" i="4"/>
  <c r="K921" i="4"/>
  <c r="K1106" i="4"/>
  <c r="J1106" i="4"/>
  <c r="K928" i="4"/>
  <c r="J928" i="4"/>
  <c r="J1150" i="4"/>
  <c r="K1150" i="4"/>
  <c r="K1056" i="4"/>
  <c r="J1056" i="4"/>
  <c r="K944" i="4"/>
  <c r="J944" i="4"/>
  <c r="J393" i="4"/>
  <c r="H393" i="4"/>
  <c r="G928" i="4"/>
  <c r="O928" i="4" s="1"/>
  <c r="G1311" i="4"/>
  <c r="H1311" i="4"/>
  <c r="G1150" i="4"/>
  <c r="O1150" i="4" s="1"/>
  <c r="H1150" i="4"/>
  <c r="G1106" i="4"/>
  <c r="O1106" i="4" s="1"/>
  <c r="H1106" i="4"/>
  <c r="H1102" i="4"/>
  <c r="G1102" i="4"/>
  <c r="O1102" i="4" s="1"/>
  <c r="G1084" i="4"/>
  <c r="O1084" i="4" s="1"/>
  <c r="H1084" i="4"/>
  <c r="G1080" i="4"/>
  <c r="O1080" i="4" s="1"/>
  <c r="H1080" i="4"/>
  <c r="G1056" i="4"/>
  <c r="O1056" i="4" s="1"/>
  <c r="H1056" i="4"/>
  <c r="G1052" i="4"/>
  <c r="H1052" i="4"/>
  <c r="G944" i="4"/>
  <c r="O944" i="4" s="1"/>
  <c r="H944" i="4"/>
  <c r="H928" i="4"/>
  <c r="G921" i="4"/>
  <c r="H921" i="4"/>
  <c r="G888" i="4"/>
  <c r="O888" i="4" s="1"/>
  <c r="H888" i="4"/>
  <c r="G392" i="4"/>
  <c r="O392" i="4" s="1"/>
  <c r="H392" i="4"/>
  <c r="G393" i="4"/>
  <c r="K393" i="4"/>
  <c r="J392" i="4"/>
  <c r="O1052" i="4" l="1"/>
  <c r="O921" i="4"/>
  <c r="O393" i="4"/>
  <c r="F39" i="4" l="1"/>
  <c r="F40" i="4"/>
  <c r="F41" i="4"/>
  <c r="F42" i="4"/>
  <c r="H42" i="4" s="1"/>
  <c r="J42" i="4" l="1"/>
  <c r="G42" i="4"/>
  <c r="K41" i="4"/>
  <c r="G41" i="4"/>
  <c r="O41" i="4" s="1"/>
  <c r="H41" i="4"/>
  <c r="H40" i="4"/>
  <c r="G40" i="4"/>
  <c r="O40" i="4" s="1"/>
  <c r="H39" i="4"/>
  <c r="G39" i="4"/>
  <c r="O39" i="4" s="1"/>
  <c r="K40" i="4"/>
  <c r="J40" i="4"/>
  <c r="K39" i="4"/>
  <c r="J41" i="4"/>
  <c r="J39" i="4"/>
  <c r="K42" i="4"/>
  <c r="O42" i="4" l="1"/>
  <c r="F644" i="4" l="1"/>
  <c r="F24" i="4" l="1"/>
  <c r="G24" i="4" s="1"/>
  <c r="O24" i="4" s="1"/>
  <c r="F59" i="4"/>
  <c r="H59" i="4" s="1"/>
  <c r="F58" i="4"/>
  <c r="G58" i="4" s="1"/>
  <c r="O58" i="4" s="1"/>
  <c r="F56" i="4"/>
  <c r="H56" i="4" s="1"/>
  <c r="F55" i="4"/>
  <c r="F35" i="4"/>
  <c r="H35" i="4" s="1"/>
  <c r="F34" i="4"/>
  <c r="F27" i="4"/>
  <c r="F25" i="4"/>
  <c r="H25" i="4" s="1"/>
  <c r="F21" i="4"/>
  <c r="J21" i="4" s="1"/>
  <c r="H34" i="4" l="1"/>
  <c r="G34" i="4"/>
  <c r="O34" i="4" s="1"/>
  <c r="H55" i="4"/>
  <c r="G55" i="4"/>
  <c r="G56" i="4"/>
  <c r="O56" i="4" s="1"/>
  <c r="G35" i="4"/>
  <c r="O35" i="4" s="1"/>
  <c r="H58" i="4"/>
  <c r="H27" i="4"/>
  <c r="G27" i="4"/>
  <c r="O27" i="4" s="1"/>
  <c r="G21" i="4"/>
  <c r="O21" i="4" s="1"/>
  <c r="H21" i="4"/>
  <c r="G59" i="4"/>
  <c r="O59" i="4" s="1"/>
  <c r="G25" i="4"/>
  <c r="H24" i="4"/>
  <c r="F166" i="4"/>
  <c r="O55" i="4" l="1"/>
  <c r="O25" i="4"/>
  <c r="G166" i="4"/>
  <c r="O166" i="4" s="1"/>
  <c r="H166" i="4"/>
  <c r="K166" i="4"/>
  <c r="J166" i="4"/>
  <c r="F1375" i="4"/>
  <c r="F1235" i="4"/>
  <c r="F1234" i="4"/>
  <c r="F1233" i="4"/>
  <c r="F1232" i="4"/>
  <c r="F1231" i="4"/>
  <c r="F1182" i="4"/>
  <c r="F521" i="4"/>
  <c r="F425" i="4"/>
  <c r="F424" i="4"/>
  <c r="H424" i="4" s="1"/>
  <c r="F423" i="4"/>
  <c r="F726" i="4"/>
  <c r="F725" i="4"/>
  <c r="F635" i="4"/>
  <c r="F634" i="4"/>
  <c r="F415" i="4"/>
  <c r="F414" i="4"/>
  <c r="K1232" i="4" l="1"/>
  <c r="J1232" i="4"/>
  <c r="N1232" i="4" s="1"/>
  <c r="J1235" i="4"/>
  <c r="O1235" i="4" s="1"/>
  <c r="K1235" i="4"/>
  <c r="J1375" i="4"/>
  <c r="N1375" i="4" s="1"/>
  <c r="K1375" i="4"/>
  <c r="K1233" i="4"/>
  <c r="J1233" i="4"/>
  <c r="N1233" i="4" s="1"/>
  <c r="J1234" i="4"/>
  <c r="O1234" i="4" s="1"/>
  <c r="K1234" i="4"/>
  <c r="J1182" i="4"/>
  <c r="O1182" i="4" s="1"/>
  <c r="K1182" i="4"/>
  <c r="J1231" i="4"/>
  <c r="N1231" i="4" s="1"/>
  <c r="K1231" i="4"/>
  <c r="G1235" i="4"/>
  <c r="K414" i="4"/>
  <c r="J414" i="4"/>
  <c r="H423" i="4"/>
  <c r="G423" i="4"/>
  <c r="O423" i="4" s="1"/>
  <c r="G424" i="4"/>
  <c r="H1235" i="4"/>
  <c r="G425" i="4"/>
  <c r="O425" i="4" s="1"/>
  <c r="H425" i="4"/>
  <c r="H414" i="4"/>
  <c r="G414" i="4"/>
  <c r="O414" i="4" s="1"/>
  <c r="H1375" i="4"/>
  <c r="G1375" i="4"/>
  <c r="G1182" i="4"/>
  <c r="H1182" i="4"/>
  <c r="H1234" i="4"/>
  <c r="G1234" i="4"/>
  <c r="H634" i="4"/>
  <c r="G634" i="4"/>
  <c r="H635" i="4"/>
  <c r="G635" i="4"/>
  <c r="O635" i="4" s="1"/>
  <c r="H1231" i="4"/>
  <c r="G1231" i="4"/>
  <c r="G521" i="4"/>
  <c r="O521" i="4" s="1"/>
  <c r="H521" i="4"/>
  <c r="H725" i="4"/>
  <c r="G725" i="4"/>
  <c r="O725" i="4" s="1"/>
  <c r="H1232" i="4"/>
  <c r="G1232" i="4"/>
  <c r="H415" i="4"/>
  <c r="G415" i="4"/>
  <c r="O415" i="4" s="1"/>
  <c r="H726" i="4"/>
  <c r="G726" i="4"/>
  <c r="O726" i="4" s="1"/>
  <c r="G1233" i="4"/>
  <c r="H1233" i="4"/>
  <c r="J424" i="4"/>
  <c r="K521" i="4"/>
  <c r="J521" i="4"/>
  <c r="K415" i="4"/>
  <c r="J415" i="4"/>
  <c r="J726" i="4"/>
  <c r="K726" i="4"/>
  <c r="K423" i="4"/>
  <c r="J423" i="4"/>
  <c r="K424" i="4"/>
  <c r="K425" i="4"/>
  <c r="J425" i="4"/>
  <c r="K634" i="4"/>
  <c r="J634" i="4"/>
  <c r="K635" i="4"/>
  <c r="J635" i="4"/>
  <c r="K725" i="4"/>
  <c r="J725" i="4"/>
  <c r="O1232" i="4" l="1"/>
  <c r="O1231" i="4"/>
  <c r="O1375" i="4"/>
  <c r="O1233" i="4"/>
  <c r="O424" i="4"/>
  <c r="O634" i="4"/>
  <c r="L1235" i="4"/>
  <c r="F1665" i="4"/>
  <c r="F1664" i="4"/>
  <c r="F1663" i="4"/>
  <c r="F1662" i="4"/>
  <c r="F1661" i="4"/>
  <c r="F1660" i="4"/>
  <c r="F1659" i="4"/>
  <c r="F1657" i="4"/>
  <c r="F1656" i="4"/>
  <c r="F1655" i="4"/>
  <c r="F1654" i="4"/>
  <c r="F1653" i="4"/>
  <c r="F1652" i="4"/>
  <c r="F1651" i="4"/>
  <c r="F1650" i="4"/>
  <c r="F1649" i="4"/>
  <c r="F1648" i="4"/>
  <c r="F1647" i="4"/>
  <c r="F1646" i="4"/>
  <c r="F1643" i="4"/>
  <c r="F1642" i="4"/>
  <c r="F1641" i="4"/>
  <c r="F1640" i="4"/>
  <c r="F1639" i="4"/>
  <c r="F1638" i="4"/>
  <c r="F1637" i="4"/>
  <c r="F1636" i="4"/>
  <c r="F1635" i="4"/>
  <c r="F1634" i="4"/>
  <c r="F1633" i="4"/>
  <c r="F1632" i="4"/>
  <c r="F1631" i="4"/>
  <c r="F1630" i="4"/>
  <c r="F1629" i="4"/>
  <c r="F1628" i="4"/>
  <c r="F1627" i="4"/>
  <c r="F1626" i="4"/>
  <c r="F1625" i="4"/>
  <c r="F1624" i="4"/>
  <c r="F1623" i="4"/>
  <c r="F1622" i="4"/>
  <c r="F1621" i="4"/>
  <c r="F1620" i="4"/>
  <c r="F1619" i="4"/>
  <c r="F1618" i="4"/>
  <c r="F1617" i="4"/>
  <c r="F1616" i="4"/>
  <c r="F1615" i="4"/>
  <c r="F1614" i="4"/>
  <c r="F1613" i="4"/>
  <c r="F1612" i="4"/>
  <c r="F1611" i="4"/>
  <c r="F1610" i="4"/>
  <c r="F1609" i="4"/>
  <c r="F1608" i="4"/>
  <c r="F1607" i="4"/>
  <c r="F1606" i="4"/>
  <c r="F1605" i="4"/>
  <c r="F1604" i="4"/>
  <c r="F1603" i="4"/>
  <c r="F1602" i="4"/>
  <c r="F1601" i="4"/>
  <c r="F1600" i="4"/>
  <c r="F1599" i="4"/>
  <c r="F1598" i="4"/>
  <c r="F1597" i="4"/>
  <c r="F1596" i="4"/>
  <c r="F1595" i="4"/>
  <c r="F1594" i="4"/>
  <c r="F1593" i="4"/>
  <c r="F1592" i="4"/>
  <c r="F1591" i="4"/>
  <c r="F1590" i="4"/>
  <c r="F1589" i="4"/>
  <c r="F1588" i="4"/>
  <c r="F1587" i="4"/>
  <c r="F1586" i="4"/>
  <c r="F1585" i="4"/>
  <c r="F1584" i="4"/>
  <c r="F1583" i="4"/>
  <c r="F1582" i="4"/>
  <c r="F1581" i="4"/>
  <c r="F1580" i="4"/>
  <c r="F1579" i="4"/>
  <c r="F1578" i="4"/>
  <c r="F1577" i="4"/>
  <c r="F1576" i="4"/>
  <c r="F1575" i="4"/>
  <c r="F1574" i="4"/>
  <c r="F1573" i="4"/>
  <c r="F1572" i="4"/>
  <c r="F1571" i="4"/>
  <c r="F1570" i="4"/>
  <c r="F1569" i="4"/>
  <c r="F1568" i="4"/>
  <c r="F1567" i="4"/>
  <c r="F1566" i="4"/>
  <c r="F1565" i="4"/>
  <c r="F1564" i="4"/>
  <c r="F1563" i="4"/>
  <c r="F1562" i="4"/>
  <c r="F1561" i="4"/>
  <c r="F1560" i="4"/>
  <c r="F1559" i="4"/>
  <c r="F1558" i="4"/>
  <c r="F1557" i="4"/>
  <c r="F1556" i="4"/>
  <c r="F1555" i="4"/>
  <c r="F1554" i="4"/>
  <c r="F1553" i="4"/>
  <c r="F1552" i="4"/>
  <c r="F1551" i="4"/>
  <c r="F1550" i="4"/>
  <c r="F1549" i="4"/>
  <c r="F1548" i="4"/>
  <c r="F1547" i="4"/>
  <c r="F1546" i="4"/>
  <c r="F1545" i="4"/>
  <c r="F1544" i="4"/>
  <c r="F1543" i="4"/>
  <c r="F1542" i="4"/>
  <c r="F1541" i="4"/>
  <c r="F1540" i="4"/>
  <c r="F1539" i="4"/>
  <c r="F1538" i="4"/>
  <c r="F1537" i="4"/>
  <c r="F1536" i="4"/>
  <c r="F1535" i="4"/>
  <c r="F1534" i="4"/>
  <c r="F1531" i="4"/>
  <c r="F1530" i="4"/>
  <c r="F1529" i="4"/>
  <c r="F1528" i="4"/>
  <c r="F1527" i="4"/>
  <c r="F1526" i="4"/>
  <c r="F1525" i="4"/>
  <c r="F1524" i="4"/>
  <c r="F1523" i="4"/>
  <c r="F1522" i="4"/>
  <c r="F1521" i="4"/>
  <c r="F1520" i="4"/>
  <c r="F1519" i="4"/>
  <c r="F1518" i="4"/>
  <c r="F1517" i="4"/>
  <c r="F1516" i="4"/>
  <c r="F1515" i="4"/>
  <c r="F1514" i="4"/>
  <c r="F1513" i="4"/>
  <c r="F1512" i="4"/>
  <c r="F1511" i="4"/>
  <c r="F1510" i="4"/>
  <c r="F1509" i="4"/>
  <c r="F1508" i="4"/>
  <c r="F1507" i="4"/>
  <c r="F1506" i="4"/>
  <c r="F1505" i="4"/>
  <c r="F1504" i="4"/>
  <c r="F1503" i="4"/>
  <c r="F1502" i="4"/>
  <c r="F1501" i="4"/>
  <c r="F1500" i="4"/>
  <c r="F1499" i="4"/>
  <c r="F1498" i="4"/>
  <c r="F1497" i="4"/>
  <c r="F1496" i="4"/>
  <c r="F1495" i="4"/>
  <c r="F1494" i="4"/>
  <c r="F1493" i="4"/>
  <c r="F1492" i="4"/>
  <c r="F1491" i="4"/>
  <c r="F1490" i="4"/>
  <c r="F1489" i="4"/>
  <c r="F1488" i="4"/>
  <c r="F1487" i="4"/>
  <c r="F1486" i="4"/>
  <c r="F1485" i="4"/>
  <c r="F1484" i="4"/>
  <c r="F1483" i="4"/>
  <c r="F1482" i="4"/>
  <c r="F1481" i="4"/>
  <c r="F1480" i="4"/>
  <c r="F1479" i="4"/>
  <c r="F1478" i="4"/>
  <c r="F1477" i="4"/>
  <c r="F1476" i="4"/>
  <c r="F1475" i="4"/>
  <c r="F1474" i="4"/>
  <c r="F1473" i="4"/>
  <c r="F1472" i="4"/>
  <c r="F1471" i="4"/>
  <c r="F1470" i="4"/>
  <c r="F1469" i="4"/>
  <c r="F1468" i="4"/>
  <c r="F1467" i="4"/>
  <c r="F1466" i="4"/>
  <c r="F1465" i="4"/>
  <c r="F1464" i="4"/>
  <c r="F1463" i="4"/>
  <c r="F1462" i="4"/>
  <c r="F1461" i="4"/>
  <c r="F1460" i="4"/>
  <c r="F1459" i="4"/>
  <c r="F1458" i="4"/>
  <c r="F1457" i="4"/>
  <c r="F1456" i="4"/>
  <c r="F1455" i="4"/>
  <c r="F1454" i="4"/>
  <c r="F1453" i="4"/>
  <c r="F1452" i="4"/>
  <c r="F1451" i="4"/>
  <c r="F1450" i="4"/>
  <c r="F1449" i="4"/>
  <c r="F1448" i="4"/>
  <c r="F1447" i="4"/>
  <c r="F1446" i="4"/>
  <c r="F1445" i="4"/>
  <c r="F1444" i="4"/>
  <c r="F1443" i="4"/>
  <c r="F1442" i="4"/>
  <c r="F1441" i="4"/>
  <c r="F1440" i="4"/>
  <c r="F1439" i="4"/>
  <c r="F1438" i="4"/>
  <c r="F1437" i="4"/>
  <c r="F1436" i="4"/>
  <c r="F1435" i="4"/>
  <c r="F1434" i="4"/>
  <c r="F1433" i="4"/>
  <c r="F1431" i="4"/>
  <c r="F1430" i="4"/>
  <c r="F1429" i="4"/>
  <c r="F1428" i="4"/>
  <c r="F1427" i="4"/>
  <c r="F1426" i="4"/>
  <c r="F1425" i="4"/>
  <c r="F1424" i="4"/>
  <c r="F1423" i="4"/>
  <c r="F1422" i="4"/>
  <c r="F1421" i="4"/>
  <c r="F1420" i="4"/>
  <c r="F1419" i="4"/>
  <c r="F1418" i="4"/>
  <c r="F1417" i="4"/>
  <c r="F1416" i="4"/>
  <c r="F1415" i="4"/>
  <c r="F1414" i="4"/>
  <c r="F1413" i="4"/>
  <c r="F1412" i="4"/>
  <c r="F1411" i="4"/>
  <c r="F1410" i="4"/>
  <c r="F1409" i="4"/>
  <c r="F1408" i="4"/>
  <c r="F1407" i="4"/>
  <c r="F1406" i="4"/>
  <c r="F1403" i="4"/>
  <c r="F1402" i="4"/>
  <c r="F1401" i="4"/>
  <c r="F1400" i="4"/>
  <c r="F1399" i="4"/>
  <c r="F1398" i="4"/>
  <c r="F1397" i="4"/>
  <c r="F1396" i="4"/>
  <c r="F1395" i="4"/>
  <c r="F1394" i="4"/>
  <c r="F1393" i="4"/>
  <c r="F1392" i="4"/>
  <c r="F1391" i="4"/>
  <c r="F1390" i="4"/>
  <c r="F1389" i="4"/>
  <c r="F1388" i="4"/>
  <c r="F1386" i="4"/>
  <c r="F1385" i="4"/>
  <c r="F1384" i="4"/>
  <c r="F1383" i="4"/>
  <c r="F1382" i="4"/>
  <c r="F1381" i="4"/>
  <c r="F1380" i="4"/>
  <c r="F1379" i="4"/>
  <c r="F1378" i="4"/>
  <c r="F1377" i="4"/>
  <c r="F1376" i="4"/>
  <c r="F1374" i="4"/>
  <c r="F1373" i="4"/>
  <c r="F1372" i="4"/>
  <c r="F1371" i="4"/>
  <c r="F1370" i="4"/>
  <c r="F1369" i="4"/>
  <c r="F1368" i="4"/>
  <c r="F1367" i="4"/>
  <c r="F1366" i="4"/>
  <c r="F1365" i="4"/>
  <c r="F1364" i="4"/>
  <c r="F1363" i="4"/>
  <c r="F1362" i="4"/>
  <c r="F1361" i="4"/>
  <c r="F1360" i="4"/>
  <c r="F1359" i="4"/>
  <c r="F1358" i="4"/>
  <c r="F1357" i="4"/>
  <c r="F1356" i="4"/>
  <c r="F1355" i="4"/>
  <c r="F1354" i="4"/>
  <c r="F1353" i="4"/>
  <c r="F1352" i="4"/>
  <c r="F1351" i="4"/>
  <c r="F1350" i="4"/>
  <c r="F1349" i="4"/>
  <c r="F1348" i="4"/>
  <c r="F1347" i="4"/>
  <c r="F1346" i="4"/>
  <c r="F1345" i="4"/>
  <c r="F1344" i="4"/>
  <c r="F1343" i="4"/>
  <c r="F1342" i="4"/>
  <c r="F1341" i="4"/>
  <c r="F1340" i="4"/>
  <c r="F1339" i="4"/>
  <c r="F1338" i="4"/>
  <c r="F1337" i="4"/>
  <c r="F1336" i="4"/>
  <c r="F1335" i="4"/>
  <c r="F1334" i="4"/>
  <c r="F1333" i="4"/>
  <c r="F1332" i="4"/>
  <c r="F1331" i="4"/>
  <c r="F1330" i="4"/>
  <c r="F1329" i="4"/>
  <c r="F1328" i="4"/>
  <c r="F1327" i="4"/>
  <c r="F1326" i="4"/>
  <c r="F1325" i="4"/>
  <c r="F1324" i="4"/>
  <c r="F1323" i="4"/>
  <c r="F1322" i="4"/>
  <c r="F1321" i="4"/>
  <c r="F1320" i="4"/>
  <c r="F1319" i="4"/>
  <c r="F1318" i="4"/>
  <c r="F1317" i="4"/>
  <c r="F1316" i="4"/>
  <c r="F1315" i="4"/>
  <c r="F1314" i="4"/>
  <c r="F1313" i="4"/>
  <c r="F1312" i="4"/>
  <c r="F1310" i="4"/>
  <c r="F1309" i="4"/>
  <c r="F1308" i="4"/>
  <c r="F1307" i="4"/>
  <c r="F1306" i="4"/>
  <c r="F1305" i="4"/>
  <c r="F1304" i="4"/>
  <c r="F1303" i="4"/>
  <c r="F1302" i="4"/>
  <c r="F1301" i="4"/>
  <c r="F1300" i="4"/>
  <c r="F1299" i="4"/>
  <c r="F1298" i="4"/>
  <c r="F1297" i="4"/>
  <c r="F1296" i="4"/>
  <c r="F1295" i="4"/>
  <c r="F1294" i="4"/>
  <c r="F1293" i="4"/>
  <c r="F1292" i="4"/>
  <c r="F1291" i="4"/>
  <c r="F1290" i="4"/>
  <c r="F1288" i="4"/>
  <c r="F1287" i="4"/>
  <c r="F1286" i="4"/>
  <c r="F1285" i="4"/>
  <c r="F1284" i="4"/>
  <c r="F1283" i="4"/>
  <c r="F1282" i="4"/>
  <c r="F1281" i="4"/>
  <c r="F1280" i="4"/>
  <c r="F1279" i="4"/>
  <c r="F1278" i="4"/>
  <c r="F1277" i="4"/>
  <c r="F1276" i="4"/>
  <c r="F1275" i="4"/>
  <c r="F1274" i="4"/>
  <c r="F1273" i="4"/>
  <c r="F1271" i="4"/>
  <c r="G1271" i="4" s="1"/>
  <c r="F1269" i="4"/>
  <c r="F1267" i="4"/>
  <c r="F1266" i="4"/>
  <c r="F1265" i="4"/>
  <c r="F1263" i="4"/>
  <c r="G1263" i="4" s="1"/>
  <c r="F1262" i="4"/>
  <c r="F1261" i="4"/>
  <c r="F1260" i="4"/>
  <c r="F1259" i="4"/>
  <c r="F1258" i="4"/>
  <c r="F1257" i="4"/>
  <c r="F1256" i="4"/>
  <c r="F1255" i="4"/>
  <c r="F1254" i="4"/>
  <c r="F1253" i="4"/>
  <c r="F1252" i="4"/>
  <c r="F1251" i="4"/>
  <c r="F1250" i="4"/>
  <c r="F1249" i="4"/>
  <c r="F1248" i="4"/>
  <c r="F1247" i="4"/>
  <c r="F1240" i="4"/>
  <c r="F1239" i="4"/>
  <c r="F1238" i="4"/>
  <c r="F1237" i="4"/>
  <c r="F1236" i="4"/>
  <c r="F1230" i="4"/>
  <c r="F1229" i="4"/>
  <c r="F1228" i="4"/>
  <c r="F1226" i="4"/>
  <c r="F1224" i="4"/>
  <c r="F1223" i="4"/>
  <c r="F1222" i="4"/>
  <c r="F1221" i="4"/>
  <c r="F1220" i="4"/>
  <c r="F1219" i="4"/>
  <c r="F1218" i="4"/>
  <c r="F1217" i="4"/>
  <c r="F1216" i="4"/>
  <c r="F1215" i="4"/>
  <c r="F1214" i="4"/>
  <c r="F1213" i="4"/>
  <c r="F1212" i="4"/>
  <c r="F1211" i="4"/>
  <c r="F1210" i="4"/>
  <c r="F1209" i="4"/>
  <c r="F1208" i="4"/>
  <c r="F1207" i="4"/>
  <c r="F1206" i="4"/>
  <c r="F1205" i="4"/>
  <c r="F1204" i="4"/>
  <c r="F1203" i="4"/>
  <c r="F1202" i="4"/>
  <c r="F1201" i="4"/>
  <c r="F1200" i="4"/>
  <c r="F1199" i="4"/>
  <c r="F1198" i="4"/>
  <c r="F1197" i="4"/>
  <c r="F1196" i="4"/>
  <c r="F1195" i="4"/>
  <c r="F1194" i="4"/>
  <c r="F1193" i="4"/>
  <c r="F1192" i="4"/>
  <c r="F1191" i="4"/>
  <c r="F1190" i="4"/>
  <c r="F1189" i="4"/>
  <c r="F1188" i="4"/>
  <c r="F1187" i="4"/>
  <c r="F1186" i="4"/>
  <c r="F1185" i="4"/>
  <c r="F1184" i="4"/>
  <c r="F1181" i="4"/>
  <c r="F1180" i="4"/>
  <c r="F1179" i="4"/>
  <c r="F1178" i="4"/>
  <c r="F1177" i="4"/>
  <c r="F1176" i="4"/>
  <c r="F1175" i="4"/>
  <c r="F1174" i="4"/>
  <c r="F1173" i="4"/>
  <c r="F1172" i="4"/>
  <c r="F1171" i="4"/>
  <c r="F1170" i="4"/>
  <c r="F1169" i="4"/>
  <c r="F1168" i="4"/>
  <c r="F1167" i="4"/>
  <c r="F1166" i="4"/>
  <c r="F1165" i="4"/>
  <c r="F1164" i="4"/>
  <c r="F1163" i="4"/>
  <c r="F1162" i="4"/>
  <c r="F1161" i="4"/>
  <c r="F1160" i="4"/>
  <c r="F1159" i="4"/>
  <c r="F1158" i="4"/>
  <c r="F1157" i="4"/>
  <c r="F1156" i="4"/>
  <c r="F1155" i="4"/>
  <c r="F1154" i="4"/>
  <c r="F1153" i="4"/>
  <c r="F1152" i="4"/>
  <c r="J1152" i="4" s="1"/>
  <c r="N1152" i="4" s="1"/>
  <c r="F1149" i="4"/>
  <c r="F1148" i="4"/>
  <c r="F1147" i="4"/>
  <c r="F1146" i="4"/>
  <c r="F1145" i="4"/>
  <c r="F1144" i="4"/>
  <c r="F1143" i="4"/>
  <c r="F1142" i="4"/>
  <c r="F1141" i="4"/>
  <c r="F1140" i="4"/>
  <c r="F1139" i="4"/>
  <c r="F1138" i="4"/>
  <c r="F1137" i="4"/>
  <c r="F1136" i="4"/>
  <c r="F1135" i="4"/>
  <c r="F1134" i="4"/>
  <c r="F1133" i="4"/>
  <c r="F1132" i="4"/>
  <c r="F1131" i="4"/>
  <c r="F1130" i="4"/>
  <c r="F1129" i="4"/>
  <c r="F1128" i="4"/>
  <c r="F1127" i="4"/>
  <c r="F1126" i="4"/>
  <c r="F1125" i="4"/>
  <c r="F1124" i="4"/>
  <c r="F1123" i="4"/>
  <c r="F1122" i="4"/>
  <c r="F1121" i="4"/>
  <c r="F1120" i="4"/>
  <c r="F1119" i="4"/>
  <c r="F1114" i="4"/>
  <c r="F1113" i="4"/>
  <c r="F1112" i="4"/>
  <c r="F1111" i="4"/>
  <c r="F1109" i="4"/>
  <c r="F1108" i="4"/>
  <c r="F1107" i="4"/>
  <c r="F1105" i="4"/>
  <c r="F1104" i="4"/>
  <c r="F1103" i="4"/>
  <c r="F1101" i="4"/>
  <c r="F1100" i="4"/>
  <c r="F1099" i="4"/>
  <c r="F1098" i="4"/>
  <c r="F1097" i="4"/>
  <c r="F1096" i="4"/>
  <c r="F1095" i="4"/>
  <c r="F1094" i="4"/>
  <c r="G1094" i="4" s="1"/>
  <c r="F1093" i="4"/>
  <c r="F1092" i="4"/>
  <c r="F1091" i="4"/>
  <c r="F1090" i="4"/>
  <c r="F1089" i="4"/>
  <c r="F1088" i="4"/>
  <c r="F1087" i="4"/>
  <c r="F1086" i="4"/>
  <c r="F1085" i="4"/>
  <c r="F1083" i="4"/>
  <c r="F1082" i="4"/>
  <c r="F1081" i="4"/>
  <c r="F1079" i="4"/>
  <c r="F1078" i="4"/>
  <c r="F1077" i="4"/>
  <c r="F1076" i="4"/>
  <c r="F1075" i="4"/>
  <c r="F1074" i="4"/>
  <c r="F1073" i="4"/>
  <c r="F1072" i="4"/>
  <c r="F1071" i="4"/>
  <c r="F1070" i="4"/>
  <c r="F1069" i="4"/>
  <c r="F1068" i="4"/>
  <c r="F1067" i="4"/>
  <c r="F1066" i="4"/>
  <c r="F1065" i="4"/>
  <c r="F1064" i="4"/>
  <c r="F1063" i="4"/>
  <c r="F1062" i="4"/>
  <c r="F1061" i="4"/>
  <c r="F1060" i="4"/>
  <c r="F1059" i="4"/>
  <c r="F1051" i="4"/>
  <c r="F1050" i="4"/>
  <c r="F1049" i="4"/>
  <c r="F1048" i="4"/>
  <c r="F1047" i="4"/>
  <c r="F1046" i="4"/>
  <c r="F1045" i="4"/>
  <c r="F1044" i="4"/>
  <c r="F1043" i="4"/>
  <c r="F1042" i="4"/>
  <c r="F1041" i="4"/>
  <c r="F1040" i="4"/>
  <c r="F1039" i="4"/>
  <c r="F1036" i="4"/>
  <c r="F1035" i="4"/>
  <c r="F1034" i="4"/>
  <c r="F1033" i="4"/>
  <c r="F1032" i="4"/>
  <c r="F1031" i="4"/>
  <c r="F1030" i="4"/>
  <c r="F1029" i="4"/>
  <c r="F1028" i="4"/>
  <c r="F1026" i="4"/>
  <c r="F1025" i="4"/>
  <c r="F1024" i="4"/>
  <c r="F1023" i="4"/>
  <c r="F1021" i="4"/>
  <c r="F1020" i="4"/>
  <c r="F1019" i="4"/>
  <c r="F1018" i="4"/>
  <c r="F1017" i="4"/>
  <c r="F1016" i="4"/>
  <c r="F1015" i="4"/>
  <c r="F1014" i="4"/>
  <c r="F1013" i="4"/>
  <c r="F1012" i="4"/>
  <c r="F1011" i="4"/>
  <c r="F1009" i="4"/>
  <c r="F1008" i="4"/>
  <c r="F1007" i="4"/>
  <c r="F1006" i="4"/>
  <c r="F1005" i="4"/>
  <c r="F1004" i="4"/>
  <c r="F1003" i="4"/>
  <c r="F1002" i="4"/>
  <c r="F1001" i="4"/>
  <c r="F1000" i="4"/>
  <c r="F999" i="4"/>
  <c r="F998" i="4"/>
  <c r="F997" i="4"/>
  <c r="F996" i="4"/>
  <c r="F995" i="4"/>
  <c r="F994" i="4"/>
  <c r="F993" i="4"/>
  <c r="F992" i="4"/>
  <c r="F991" i="4"/>
  <c r="F990" i="4"/>
  <c r="F989" i="4"/>
  <c r="F988" i="4"/>
  <c r="F987" i="4"/>
  <c r="F986" i="4"/>
  <c r="F985" i="4"/>
  <c r="F984" i="4"/>
  <c r="F983" i="4"/>
  <c r="F982" i="4"/>
  <c r="F981" i="4"/>
  <c r="F980" i="4"/>
  <c r="F979" i="4"/>
  <c r="F978" i="4"/>
  <c r="F977" i="4"/>
  <c r="F976" i="4"/>
  <c r="F975" i="4"/>
  <c r="F974" i="4"/>
  <c r="F973" i="4"/>
  <c r="F972" i="4"/>
  <c r="F971" i="4"/>
  <c r="F970" i="4"/>
  <c r="F969" i="4"/>
  <c r="F968" i="4"/>
  <c r="F967" i="4"/>
  <c r="F966" i="4"/>
  <c r="F965" i="4"/>
  <c r="F964" i="4"/>
  <c r="F963" i="4"/>
  <c r="F962" i="4"/>
  <c r="F961" i="4"/>
  <c r="F960" i="4"/>
  <c r="F959" i="4"/>
  <c r="F958" i="4"/>
  <c r="F957" i="4"/>
  <c r="F956" i="4"/>
  <c r="F955" i="4"/>
  <c r="F954" i="4"/>
  <c r="F953" i="4"/>
  <c r="F952" i="4"/>
  <c r="F951" i="4"/>
  <c r="F950" i="4"/>
  <c r="F949" i="4"/>
  <c r="F948" i="4"/>
  <c r="F947" i="4"/>
  <c r="F946" i="4"/>
  <c r="F945" i="4"/>
  <c r="F943" i="4"/>
  <c r="F942" i="4"/>
  <c r="F941" i="4"/>
  <c r="F940" i="4"/>
  <c r="F939" i="4"/>
  <c r="F938" i="4"/>
  <c r="F937" i="4"/>
  <c r="F936" i="4"/>
  <c r="F935" i="4"/>
  <c r="F934" i="4"/>
  <c r="F933" i="4"/>
  <c r="F932" i="4"/>
  <c r="F931" i="4"/>
  <c r="F930" i="4"/>
  <c r="F929" i="4"/>
  <c r="F927" i="4"/>
  <c r="F926" i="4"/>
  <c r="F925" i="4"/>
  <c r="F924" i="4"/>
  <c r="F923" i="4"/>
  <c r="F922" i="4"/>
  <c r="F919" i="4"/>
  <c r="F918" i="4"/>
  <c r="F917" i="4"/>
  <c r="F916" i="4"/>
  <c r="F915" i="4"/>
  <c r="F914" i="4"/>
  <c r="F913" i="4"/>
  <c r="F912" i="4"/>
  <c r="F911" i="4"/>
  <c r="F910" i="4"/>
  <c r="F909" i="4"/>
  <c r="F908" i="4"/>
  <c r="F907" i="4"/>
  <c r="F906" i="4"/>
  <c r="F905" i="4"/>
  <c r="F904" i="4"/>
  <c r="F903" i="4"/>
  <c r="F902" i="4"/>
  <c r="F901" i="4"/>
  <c r="F900" i="4"/>
  <c r="F899" i="4"/>
  <c r="F898" i="4"/>
  <c r="F897" i="4"/>
  <c r="F896" i="4"/>
  <c r="F895" i="4"/>
  <c r="F894" i="4"/>
  <c r="F893" i="4"/>
  <c r="F892" i="4"/>
  <c r="F891" i="4"/>
  <c r="F889" i="4"/>
  <c r="F887" i="4"/>
  <c r="F886" i="4"/>
  <c r="F885" i="4"/>
  <c r="F884" i="4"/>
  <c r="F883" i="4"/>
  <c r="F882" i="4"/>
  <c r="F881" i="4"/>
  <c r="F880" i="4"/>
  <c r="F879" i="4"/>
  <c r="F878" i="4"/>
  <c r="F877" i="4"/>
  <c r="F876" i="4"/>
  <c r="F874" i="4"/>
  <c r="F873" i="4"/>
  <c r="F872" i="4"/>
  <c r="F871" i="4"/>
  <c r="F870" i="4"/>
  <c r="F869" i="4"/>
  <c r="F868" i="4"/>
  <c r="F867" i="4"/>
  <c r="F866" i="4"/>
  <c r="F862" i="4"/>
  <c r="F861" i="4"/>
  <c r="F860" i="4"/>
  <c r="F859" i="4"/>
  <c r="F858" i="4"/>
  <c r="F857" i="4"/>
  <c r="F856" i="4"/>
  <c r="F855" i="4"/>
  <c r="F854" i="4"/>
  <c r="F853" i="4"/>
  <c r="F852" i="4"/>
  <c r="F851" i="4"/>
  <c r="F850" i="4"/>
  <c r="F849" i="4"/>
  <c r="F848" i="4"/>
  <c r="F847" i="4"/>
  <c r="F846" i="4"/>
  <c r="F845" i="4"/>
  <c r="F844" i="4"/>
  <c r="F843" i="4"/>
  <c r="F842" i="4"/>
  <c r="F841" i="4"/>
  <c r="F840" i="4"/>
  <c r="F839" i="4"/>
  <c r="F838" i="4"/>
  <c r="F837" i="4"/>
  <c r="F836" i="4"/>
  <c r="F835" i="4"/>
  <c r="F834" i="4"/>
  <c r="F833" i="4"/>
  <c r="F832" i="4"/>
  <c r="F831" i="4"/>
  <c r="F830" i="4"/>
  <c r="F829" i="4"/>
  <c r="F828" i="4"/>
  <c r="F827" i="4"/>
  <c r="F826" i="4"/>
  <c r="F825" i="4"/>
  <c r="F824" i="4"/>
  <c r="F823" i="4"/>
  <c r="F822" i="4"/>
  <c r="F821" i="4"/>
  <c r="F820" i="4"/>
  <c r="F819" i="4"/>
  <c r="F817" i="4"/>
  <c r="F816" i="4"/>
  <c r="F815" i="4"/>
  <c r="F814" i="4"/>
  <c r="F813" i="4"/>
  <c r="F812" i="4"/>
  <c r="F811" i="4"/>
  <c r="F810" i="4"/>
  <c r="F809" i="4"/>
  <c r="F808" i="4"/>
  <c r="F807" i="4"/>
  <c r="F806" i="4"/>
  <c r="F805" i="4"/>
  <c r="F804" i="4"/>
  <c r="F803" i="4"/>
  <c r="F802" i="4"/>
  <c r="F801" i="4"/>
  <c r="F800" i="4"/>
  <c r="F799" i="4"/>
  <c r="F798" i="4"/>
  <c r="F797" i="4"/>
  <c r="F796" i="4"/>
  <c r="F795" i="4"/>
  <c r="F794" i="4"/>
  <c r="F793" i="4"/>
  <c r="F792" i="4"/>
  <c r="F791" i="4"/>
  <c r="F790" i="4"/>
  <c r="F789" i="4"/>
  <c r="F788" i="4"/>
  <c r="F787" i="4"/>
  <c r="F786" i="4"/>
  <c r="F785" i="4"/>
  <c r="F784" i="4"/>
  <c r="F783" i="4"/>
  <c r="F782" i="4"/>
  <c r="F781" i="4"/>
  <c r="F780" i="4"/>
  <c r="F779" i="4"/>
  <c r="F778" i="4"/>
  <c r="F777" i="4"/>
  <c r="F776" i="4"/>
  <c r="F775" i="4"/>
  <c r="F774" i="4"/>
  <c r="F773" i="4"/>
  <c r="F772" i="4"/>
  <c r="F771" i="4"/>
  <c r="F770" i="4"/>
  <c r="F769" i="4"/>
  <c r="F768" i="4"/>
  <c r="F767" i="4"/>
  <c r="F766" i="4"/>
  <c r="F765" i="4"/>
  <c r="F764" i="4"/>
  <c r="F763" i="4"/>
  <c r="F762" i="4"/>
  <c r="F761" i="4"/>
  <c r="F760" i="4"/>
  <c r="F759" i="4"/>
  <c r="F758" i="4"/>
  <c r="F757" i="4"/>
  <c r="F756" i="4"/>
  <c r="F755" i="4"/>
  <c r="F754" i="4"/>
  <c r="F753" i="4"/>
  <c r="F752" i="4"/>
  <c r="F751" i="4"/>
  <c r="F749" i="4"/>
  <c r="F748" i="4"/>
  <c r="F747" i="4"/>
  <c r="F746" i="4"/>
  <c r="F745" i="4"/>
  <c r="F744" i="4"/>
  <c r="F742" i="4"/>
  <c r="F741" i="4"/>
  <c r="F740" i="4"/>
  <c r="F739" i="4"/>
  <c r="F738" i="4"/>
  <c r="F737" i="4"/>
  <c r="F736" i="4"/>
  <c r="F735" i="4"/>
  <c r="F734" i="4"/>
  <c r="F733" i="4"/>
  <c r="F732" i="4"/>
  <c r="F731" i="4"/>
  <c r="F730" i="4"/>
  <c r="F729" i="4"/>
  <c r="F728" i="4"/>
  <c r="F727" i="4"/>
  <c r="F724" i="4"/>
  <c r="F723" i="4"/>
  <c r="F722" i="4"/>
  <c r="F721" i="4"/>
  <c r="F720" i="4"/>
  <c r="F719" i="4"/>
  <c r="F718" i="4"/>
  <c r="F717" i="4"/>
  <c r="F716" i="4"/>
  <c r="F715" i="4"/>
  <c r="F714" i="4"/>
  <c r="F713" i="4"/>
  <c r="F712" i="4"/>
  <c r="F711" i="4"/>
  <c r="F710" i="4"/>
  <c r="F709" i="4"/>
  <c r="F708" i="4"/>
  <c r="F707" i="4"/>
  <c r="F706" i="4"/>
  <c r="F705" i="4"/>
  <c r="F704" i="4"/>
  <c r="F703" i="4"/>
  <c r="F702" i="4"/>
  <c r="F701" i="4"/>
  <c r="F700" i="4"/>
  <c r="F699" i="4"/>
  <c r="F698" i="4"/>
  <c r="F697" i="4"/>
  <c r="F696" i="4"/>
  <c r="F695" i="4"/>
  <c r="F694" i="4"/>
  <c r="F691" i="4"/>
  <c r="F690" i="4"/>
  <c r="F689" i="4"/>
  <c r="F688" i="4"/>
  <c r="F687" i="4"/>
  <c r="F686" i="4"/>
  <c r="F685" i="4"/>
  <c r="F684" i="4"/>
  <c r="F683" i="4"/>
  <c r="F682" i="4"/>
  <c r="F681" i="4"/>
  <c r="F680" i="4"/>
  <c r="F679" i="4"/>
  <c r="F678" i="4"/>
  <c r="F677" i="4"/>
  <c r="F676" i="4"/>
  <c r="F675" i="4"/>
  <c r="F674" i="4"/>
  <c r="F673" i="4"/>
  <c r="F672" i="4"/>
  <c r="F671" i="4"/>
  <c r="F670" i="4"/>
  <c r="F669" i="4"/>
  <c r="F668" i="4"/>
  <c r="F667" i="4"/>
  <c r="F666" i="4"/>
  <c r="F664" i="4"/>
  <c r="F663" i="4"/>
  <c r="F662" i="4"/>
  <c r="F661" i="4"/>
  <c r="F660" i="4"/>
  <c r="F659" i="4"/>
  <c r="F658" i="4"/>
  <c r="F657" i="4"/>
  <c r="F656" i="4"/>
  <c r="F655" i="4"/>
  <c r="F654" i="4"/>
  <c r="F653" i="4"/>
  <c r="F652" i="4"/>
  <c r="F651" i="4"/>
  <c r="F650" i="4"/>
  <c r="F649" i="4"/>
  <c r="F648" i="4"/>
  <c r="F647" i="4"/>
  <c r="F646" i="4"/>
  <c r="F645" i="4"/>
  <c r="F643" i="4"/>
  <c r="F642" i="4"/>
  <c r="F641" i="4"/>
  <c r="F640" i="4"/>
  <c r="F639" i="4"/>
  <c r="F638" i="4"/>
  <c r="F637" i="4"/>
  <c r="F633" i="4"/>
  <c r="F632" i="4"/>
  <c r="F631" i="4"/>
  <c r="F630" i="4"/>
  <c r="F629" i="4"/>
  <c r="F628" i="4"/>
  <c r="F627" i="4"/>
  <c r="F626" i="4"/>
  <c r="F625" i="4"/>
  <c r="F624" i="4"/>
  <c r="F623" i="4"/>
  <c r="G623" i="4" s="1"/>
  <c r="F622" i="4"/>
  <c r="F621" i="4"/>
  <c r="F620" i="4"/>
  <c r="F619" i="4"/>
  <c r="F618" i="4"/>
  <c r="F617" i="4"/>
  <c r="F616" i="4"/>
  <c r="F615" i="4"/>
  <c r="F614" i="4"/>
  <c r="F613" i="4"/>
  <c r="F612" i="4"/>
  <c r="F611" i="4"/>
  <c r="F610" i="4"/>
  <c r="F609" i="4"/>
  <c r="F608" i="4"/>
  <c r="F607" i="4"/>
  <c r="F606" i="4"/>
  <c r="F605" i="4"/>
  <c r="F604" i="4"/>
  <c r="F603" i="4"/>
  <c r="F602" i="4"/>
  <c r="F601" i="4"/>
  <c r="F600" i="4"/>
  <c r="F599" i="4"/>
  <c r="F598" i="4"/>
  <c r="F597" i="4"/>
  <c r="F596" i="4"/>
  <c r="F595" i="4"/>
  <c r="F594" i="4"/>
  <c r="F593" i="4"/>
  <c r="F592" i="4"/>
  <c r="F591" i="4"/>
  <c r="F590" i="4"/>
  <c r="F589" i="4"/>
  <c r="F588" i="4"/>
  <c r="F587" i="4"/>
  <c r="F586" i="4"/>
  <c r="F585" i="4"/>
  <c r="F584" i="4"/>
  <c r="F583" i="4"/>
  <c r="F582" i="4"/>
  <c r="F581" i="4"/>
  <c r="F580" i="4"/>
  <c r="F579" i="4"/>
  <c r="F578" i="4"/>
  <c r="F577" i="4"/>
  <c r="F576" i="4"/>
  <c r="F575" i="4"/>
  <c r="F574" i="4"/>
  <c r="F573" i="4"/>
  <c r="F572" i="4"/>
  <c r="F571" i="4"/>
  <c r="F570" i="4"/>
  <c r="F569" i="4"/>
  <c r="F568" i="4"/>
  <c r="F567" i="4"/>
  <c r="F566" i="4"/>
  <c r="F565" i="4"/>
  <c r="F564" i="4"/>
  <c r="F563" i="4"/>
  <c r="F562" i="4"/>
  <c r="F561" i="4"/>
  <c r="F560" i="4"/>
  <c r="F559" i="4"/>
  <c r="F558" i="4"/>
  <c r="F557" i="4"/>
  <c r="F556" i="4"/>
  <c r="F555" i="4"/>
  <c r="F554" i="4"/>
  <c r="F553" i="4"/>
  <c r="F552" i="4"/>
  <c r="F551" i="4"/>
  <c r="F550" i="4"/>
  <c r="F549" i="4"/>
  <c r="F548" i="4"/>
  <c r="F547" i="4"/>
  <c r="F546" i="4"/>
  <c r="F545" i="4"/>
  <c r="F544" i="4"/>
  <c r="F543" i="4"/>
  <c r="F542" i="4"/>
  <c r="F541" i="4"/>
  <c r="F540" i="4"/>
  <c r="F539" i="4"/>
  <c r="F538" i="4"/>
  <c r="F537" i="4"/>
  <c r="F536" i="4"/>
  <c r="F535" i="4"/>
  <c r="F534" i="4"/>
  <c r="F533" i="4"/>
  <c r="F532" i="4"/>
  <c r="F531" i="4"/>
  <c r="F530" i="4"/>
  <c r="F529" i="4"/>
  <c r="F528" i="4"/>
  <c r="F527" i="4"/>
  <c r="F526" i="4"/>
  <c r="F525" i="4"/>
  <c r="F524" i="4"/>
  <c r="F523" i="4"/>
  <c r="F522" i="4"/>
  <c r="F520" i="4"/>
  <c r="F519" i="4"/>
  <c r="F518" i="4"/>
  <c r="F517" i="4"/>
  <c r="F516" i="4"/>
  <c r="F515" i="4"/>
  <c r="F514" i="4"/>
  <c r="F513" i="4"/>
  <c r="F512" i="4"/>
  <c r="F511" i="4"/>
  <c r="F510" i="4"/>
  <c r="F509" i="4"/>
  <c r="F508" i="4"/>
  <c r="F507" i="4"/>
  <c r="F506" i="4"/>
  <c r="F505" i="4"/>
  <c r="F504" i="4"/>
  <c r="F503" i="4"/>
  <c r="F502" i="4"/>
  <c r="F501" i="4"/>
  <c r="F462" i="4"/>
  <c r="F461" i="4"/>
  <c r="F460" i="4"/>
  <c r="F459" i="4"/>
  <c r="F458" i="4"/>
  <c r="F457" i="4"/>
  <c r="F456" i="4"/>
  <c r="F455" i="4"/>
  <c r="F454" i="4"/>
  <c r="F453" i="4"/>
  <c r="F452" i="4"/>
  <c r="F451" i="4"/>
  <c r="F450" i="4"/>
  <c r="F449" i="4"/>
  <c r="F448" i="4"/>
  <c r="F447" i="4"/>
  <c r="F446" i="4"/>
  <c r="F445" i="4"/>
  <c r="F444" i="4"/>
  <c r="F443" i="4"/>
  <c r="F442" i="4"/>
  <c r="F441" i="4"/>
  <c r="F440" i="4"/>
  <c r="F439" i="4"/>
  <c r="F438" i="4"/>
  <c r="F437" i="4"/>
  <c r="F436" i="4"/>
  <c r="F435" i="4"/>
  <c r="F434" i="4"/>
  <c r="F433" i="4"/>
  <c r="F432" i="4"/>
  <c r="F431" i="4"/>
  <c r="F430" i="4"/>
  <c r="F429" i="4"/>
  <c r="F428" i="4"/>
  <c r="H428" i="4" s="1"/>
  <c r="F427" i="4"/>
  <c r="F426" i="4"/>
  <c r="F422" i="4"/>
  <c r="F421" i="4"/>
  <c r="H421" i="4" s="1"/>
  <c r="F420" i="4"/>
  <c r="F419" i="4"/>
  <c r="F418" i="4"/>
  <c r="H418" i="4" s="1"/>
  <c r="F417" i="4"/>
  <c r="F416" i="4"/>
  <c r="F413" i="4"/>
  <c r="H413" i="4" s="1"/>
  <c r="F412" i="4"/>
  <c r="F411" i="4"/>
  <c r="F410" i="4"/>
  <c r="F409" i="4"/>
  <c r="F408" i="4"/>
  <c r="F407" i="4"/>
  <c r="F406" i="4"/>
  <c r="F405" i="4"/>
  <c r="F404" i="4"/>
  <c r="F403" i="4"/>
  <c r="F402" i="4"/>
  <c r="F401" i="4"/>
  <c r="F400" i="4"/>
  <c r="F399" i="4"/>
  <c r="F398" i="4"/>
  <c r="F397" i="4"/>
  <c r="F396" i="4"/>
  <c r="F395" i="4"/>
  <c r="F394" i="4"/>
  <c r="F391" i="4"/>
  <c r="F390" i="4"/>
  <c r="F389" i="4"/>
  <c r="F388" i="4"/>
  <c r="F387" i="4"/>
  <c r="F386" i="4"/>
  <c r="F385" i="4"/>
  <c r="F384" i="4"/>
  <c r="F383" i="4"/>
  <c r="F382" i="4"/>
  <c r="F381" i="4"/>
  <c r="F380" i="4"/>
  <c r="F379" i="4"/>
  <c r="F378" i="4"/>
  <c r="F377" i="4"/>
  <c r="F376" i="4"/>
  <c r="F375" i="4"/>
  <c r="F374" i="4"/>
  <c r="F373" i="4"/>
  <c r="F372" i="4"/>
  <c r="F371" i="4"/>
  <c r="F370" i="4"/>
  <c r="F369" i="4"/>
  <c r="H369" i="4" s="1"/>
  <c r="F368" i="4"/>
  <c r="F367" i="4"/>
  <c r="F366" i="4"/>
  <c r="F365" i="4"/>
  <c r="F364" i="4"/>
  <c r="F363" i="4"/>
  <c r="F362" i="4"/>
  <c r="F361" i="4"/>
  <c r="F360" i="4"/>
  <c r="F359" i="4"/>
  <c r="F358" i="4"/>
  <c r="F357" i="4"/>
  <c r="F356" i="4"/>
  <c r="F355" i="4"/>
  <c r="F354" i="4"/>
  <c r="F353" i="4"/>
  <c r="F352" i="4"/>
  <c r="F351" i="4"/>
  <c r="F350" i="4"/>
  <c r="F349" i="4"/>
  <c r="F348" i="4"/>
  <c r="F347" i="4"/>
  <c r="F346" i="4"/>
  <c r="F345" i="4"/>
  <c r="F344" i="4"/>
  <c r="F343" i="4"/>
  <c r="H343" i="4" s="1"/>
  <c r="F342" i="4"/>
  <c r="F341" i="4"/>
  <c r="F340" i="4"/>
  <c r="F339" i="4"/>
  <c r="F338" i="4"/>
  <c r="F337" i="4"/>
  <c r="H337" i="4" s="1"/>
  <c r="F336" i="4"/>
  <c r="F335" i="4"/>
  <c r="H335" i="4" s="1"/>
  <c r="F334" i="4"/>
  <c r="F333" i="4"/>
  <c r="H333" i="4" s="1"/>
  <c r="F332" i="4"/>
  <c r="F331" i="4"/>
  <c r="F330" i="4"/>
  <c r="G330" i="4" s="1"/>
  <c r="O330" i="4" s="1"/>
  <c r="F329" i="4"/>
  <c r="F328" i="4"/>
  <c r="F326" i="4"/>
  <c r="F325" i="4"/>
  <c r="F324" i="4"/>
  <c r="F323" i="4"/>
  <c r="F322" i="4"/>
  <c r="F321" i="4"/>
  <c r="F320" i="4"/>
  <c r="F319" i="4"/>
  <c r="F318" i="4"/>
  <c r="F317" i="4"/>
  <c r="F316" i="4"/>
  <c r="F315" i="4"/>
  <c r="F314" i="4"/>
  <c r="F312" i="4"/>
  <c r="H312" i="4" s="1"/>
  <c r="F311" i="4"/>
  <c r="F310" i="4"/>
  <c r="F309" i="4"/>
  <c r="F308" i="4"/>
  <c r="F307" i="4"/>
  <c r="F305" i="4"/>
  <c r="F304" i="4"/>
  <c r="H304" i="4" s="1"/>
  <c r="F303" i="4"/>
  <c r="F302" i="4"/>
  <c r="H302" i="4" s="1"/>
  <c r="F301" i="4"/>
  <c r="F300" i="4"/>
  <c r="F299" i="4"/>
  <c r="F298" i="4"/>
  <c r="F297" i="4"/>
  <c r="F294" i="4"/>
  <c r="F293" i="4"/>
  <c r="F292" i="4"/>
  <c r="F291" i="4"/>
  <c r="F290" i="4"/>
  <c r="F289" i="4"/>
  <c r="F288" i="4"/>
  <c r="F287" i="4"/>
  <c r="F286" i="4"/>
  <c r="F285" i="4"/>
  <c r="F284" i="4"/>
  <c r="F283" i="4"/>
  <c r="F282" i="4"/>
  <c r="F281" i="4"/>
  <c r="F280" i="4"/>
  <c r="F279" i="4"/>
  <c r="F278" i="4"/>
  <c r="F277" i="4"/>
  <c r="F276" i="4"/>
  <c r="F275" i="4"/>
  <c r="F274" i="4"/>
  <c r="H274" i="4" s="1"/>
  <c r="F273" i="4"/>
  <c r="F272" i="4"/>
  <c r="F271" i="4"/>
  <c r="F270" i="4"/>
  <c r="H270" i="4" s="1"/>
  <c r="F269" i="4"/>
  <c r="F268" i="4"/>
  <c r="F267" i="4"/>
  <c r="F266" i="4"/>
  <c r="F265" i="4"/>
  <c r="F263" i="4"/>
  <c r="F262" i="4"/>
  <c r="F261" i="4"/>
  <c r="F260" i="4"/>
  <c r="F259" i="4"/>
  <c r="F258" i="4"/>
  <c r="F257" i="4"/>
  <c r="F256" i="4"/>
  <c r="F255" i="4"/>
  <c r="F254" i="4"/>
  <c r="F253" i="4"/>
  <c r="F252" i="4"/>
  <c r="F251" i="4"/>
  <c r="F250" i="4"/>
  <c r="F249" i="4"/>
  <c r="F248" i="4"/>
  <c r="H248" i="4" s="1"/>
  <c r="F247" i="4"/>
  <c r="F246" i="4"/>
  <c r="F245" i="4"/>
  <c r="F244" i="4"/>
  <c r="F243" i="4"/>
  <c r="F242" i="4"/>
  <c r="H242" i="4" s="1"/>
  <c r="F241" i="4"/>
  <c r="F240" i="4"/>
  <c r="F239" i="4"/>
  <c r="F238" i="4"/>
  <c r="H238" i="4" s="1"/>
  <c r="F237" i="4"/>
  <c r="F236" i="4"/>
  <c r="F235" i="4"/>
  <c r="F234" i="4"/>
  <c r="F233" i="4"/>
  <c r="F232" i="4"/>
  <c r="F231" i="4"/>
  <c r="F230" i="4"/>
  <c r="F229" i="4"/>
  <c r="F228" i="4"/>
  <c r="F227" i="4"/>
  <c r="F226" i="4"/>
  <c r="F225" i="4"/>
  <c r="F224" i="4"/>
  <c r="F223" i="4"/>
  <c r="F222" i="4"/>
  <c r="F221" i="4"/>
  <c r="F220" i="4"/>
  <c r="F219" i="4"/>
  <c r="F218" i="4"/>
  <c r="F217" i="4"/>
  <c r="F216" i="4"/>
  <c r="F215" i="4"/>
  <c r="F214" i="4"/>
  <c r="F213" i="4"/>
  <c r="F212" i="4"/>
  <c r="F211" i="4"/>
  <c r="F210" i="4"/>
  <c r="H210" i="4" s="1"/>
  <c r="F209" i="4"/>
  <c r="F208" i="4"/>
  <c r="F207" i="4"/>
  <c r="F206" i="4"/>
  <c r="F205" i="4"/>
  <c r="F204" i="4"/>
  <c r="F203" i="4"/>
  <c r="F202" i="4"/>
  <c r="F201" i="4"/>
  <c r="F200" i="4"/>
  <c r="H200" i="4" s="1"/>
  <c r="F199" i="4"/>
  <c r="F198" i="4"/>
  <c r="F197" i="4"/>
  <c r="F196" i="4"/>
  <c r="H196" i="4" s="1"/>
  <c r="F195" i="4"/>
  <c r="F194" i="4"/>
  <c r="F193" i="4"/>
  <c r="F192" i="4"/>
  <c r="F191" i="4"/>
  <c r="F190" i="4"/>
  <c r="F189" i="4"/>
  <c r="F188" i="4"/>
  <c r="F187" i="4"/>
  <c r="F186" i="4"/>
  <c r="F183" i="4"/>
  <c r="F182" i="4"/>
  <c r="F181" i="4"/>
  <c r="F180" i="4"/>
  <c r="F179" i="4"/>
  <c r="F178" i="4"/>
  <c r="F177" i="4"/>
  <c r="F176" i="4"/>
  <c r="F175" i="4"/>
  <c r="F174" i="4"/>
  <c r="F173" i="4"/>
  <c r="F172" i="4"/>
  <c r="F171" i="4"/>
  <c r="F170" i="4"/>
  <c r="F169" i="4"/>
  <c r="F168" i="4"/>
  <c r="F167" i="4"/>
  <c r="F165" i="4"/>
  <c r="F164" i="4"/>
  <c r="F163" i="4"/>
  <c r="F162" i="4"/>
  <c r="F161" i="4"/>
  <c r="F160" i="4"/>
  <c r="F159" i="4"/>
  <c r="F158" i="4"/>
  <c r="F157" i="4"/>
  <c r="F156" i="4"/>
  <c r="F155" i="4"/>
  <c r="F154" i="4"/>
  <c r="F153" i="4"/>
  <c r="F152" i="4"/>
  <c r="F151" i="4"/>
  <c r="F150" i="4"/>
  <c r="F149" i="4"/>
  <c r="F148" i="4"/>
  <c r="F147" i="4"/>
  <c r="F146" i="4"/>
  <c r="F145" i="4"/>
  <c r="F144" i="4"/>
  <c r="F143" i="4"/>
  <c r="F142" i="4"/>
  <c r="F141" i="4"/>
  <c r="F140" i="4"/>
  <c r="F139" i="4"/>
  <c r="F138" i="4"/>
  <c r="F137" i="4"/>
  <c r="F136" i="4"/>
  <c r="F135" i="4"/>
  <c r="F134" i="4"/>
  <c r="F133" i="4"/>
  <c r="F132" i="4"/>
  <c r="F131" i="4"/>
  <c r="F130" i="4"/>
  <c r="F129" i="4"/>
  <c r="F128" i="4"/>
  <c r="F127" i="4"/>
  <c r="F126" i="4"/>
  <c r="H126" i="4" s="1"/>
  <c r="F125" i="4"/>
  <c r="F124" i="4"/>
  <c r="F123" i="4"/>
  <c r="F122" i="4"/>
  <c r="F120" i="4"/>
  <c r="F119" i="4"/>
  <c r="F118" i="4"/>
  <c r="F117" i="4"/>
  <c r="F116" i="4"/>
  <c r="F115" i="4"/>
  <c r="H115" i="4" s="1"/>
  <c r="F114" i="4"/>
  <c r="F113" i="4"/>
  <c r="F112" i="4"/>
  <c r="F111" i="4"/>
  <c r="F110" i="4"/>
  <c r="F109" i="4"/>
  <c r="F108" i="4"/>
  <c r="F107" i="4"/>
  <c r="F106" i="4"/>
  <c r="F105" i="4"/>
  <c r="F104" i="4"/>
  <c r="F103" i="4"/>
  <c r="F102" i="4"/>
  <c r="F101" i="4"/>
  <c r="F100" i="4"/>
  <c r="F99" i="4"/>
  <c r="F98" i="4"/>
  <c r="F97" i="4"/>
  <c r="F96" i="4"/>
  <c r="F95" i="4"/>
  <c r="H95" i="4" s="1"/>
  <c r="F94" i="4"/>
  <c r="H94" i="4" s="1"/>
  <c r="F93" i="4"/>
  <c r="H93" i="4" s="1"/>
  <c r="F91" i="4"/>
  <c r="H91" i="4" s="1"/>
  <c r="F90" i="4"/>
  <c r="F89" i="4"/>
  <c r="F88" i="4"/>
  <c r="F87" i="4"/>
  <c r="F86" i="4"/>
  <c r="F85" i="4"/>
  <c r="F84" i="4"/>
  <c r="F83" i="4"/>
  <c r="F82" i="4"/>
  <c r="F81" i="4"/>
  <c r="F80" i="4"/>
  <c r="F79" i="4"/>
  <c r="F78" i="4"/>
  <c r="F77" i="4"/>
  <c r="F76" i="4"/>
  <c r="F75" i="4"/>
  <c r="F74" i="4"/>
  <c r="F73" i="4"/>
  <c r="F72" i="4"/>
  <c r="F71" i="4"/>
  <c r="F70" i="4"/>
  <c r="F69" i="4"/>
  <c r="F68" i="4"/>
  <c r="F67" i="4"/>
  <c r="F66" i="4"/>
  <c r="F65" i="4"/>
  <c r="F64" i="4"/>
  <c r="F63" i="4"/>
  <c r="F62" i="4"/>
  <c r="F61" i="4"/>
  <c r="F60" i="4"/>
  <c r="F57" i="4"/>
  <c r="F54" i="4"/>
  <c r="F53" i="4"/>
  <c r="F52" i="4"/>
  <c r="F51" i="4"/>
  <c r="F50" i="4"/>
  <c r="F49" i="4"/>
  <c r="F48" i="4"/>
  <c r="F47" i="4"/>
  <c r="F44" i="4"/>
  <c r="F36" i="4"/>
  <c r="F33" i="4"/>
  <c r="F32" i="4"/>
  <c r="F31" i="4"/>
  <c r="F30" i="4"/>
  <c r="F29" i="4"/>
  <c r="F28" i="4"/>
  <c r="H28" i="4" s="1"/>
  <c r="F26" i="4"/>
  <c r="F23" i="4"/>
  <c r="F22" i="4"/>
  <c r="F20" i="4"/>
  <c r="F19" i="4"/>
  <c r="F18" i="4"/>
  <c r="F17" i="4"/>
  <c r="F16" i="4"/>
  <c r="F15" i="4"/>
  <c r="F14" i="4"/>
  <c r="F13" i="4"/>
  <c r="F12" i="4"/>
  <c r="F11" i="4"/>
  <c r="F10" i="4"/>
  <c r="F9" i="4"/>
  <c r="F8" i="4"/>
  <c r="F7" i="4"/>
  <c r="G7" i="4" s="1"/>
  <c r="O7" i="4" s="1"/>
  <c r="F6" i="4"/>
  <c r="G6" i="4" s="1"/>
  <c r="O6" i="4" s="1"/>
  <c r="F5" i="4"/>
  <c r="K1188" i="4" l="1"/>
  <c r="J1188" i="4"/>
  <c r="O1188" i="4" s="1"/>
  <c r="J1257" i="4"/>
  <c r="O1257" i="4" s="1"/>
  <c r="K1257" i="4"/>
  <c r="K1310" i="4"/>
  <c r="J1310" i="4"/>
  <c r="O1310" i="4" s="1"/>
  <c r="J1359" i="4"/>
  <c r="O1359" i="4" s="1"/>
  <c r="K1359" i="4"/>
  <c r="J1154" i="4"/>
  <c r="K1154" i="4"/>
  <c r="J1162" i="4"/>
  <c r="O1162" i="4" s="1"/>
  <c r="K1162" i="4"/>
  <c r="K1212" i="4"/>
  <c r="J1212" i="4"/>
  <c r="O1212" i="4" s="1"/>
  <c r="K1285" i="4"/>
  <c r="J1285" i="4"/>
  <c r="O1285" i="4" s="1"/>
  <c r="J1343" i="4"/>
  <c r="N1343" i="4" s="1"/>
  <c r="K1343" i="4"/>
  <c r="K1384" i="4"/>
  <c r="J1384" i="4"/>
  <c r="O1384" i="4" s="1"/>
  <c r="J1419" i="4"/>
  <c r="O1419" i="4" s="1"/>
  <c r="K1419" i="4"/>
  <c r="J1155" i="4"/>
  <c r="N1155" i="4" s="1"/>
  <c r="K1155" i="4"/>
  <c r="J1163" i="4"/>
  <c r="O1163" i="4" s="1"/>
  <c r="K1163" i="4"/>
  <c r="J1171" i="4"/>
  <c r="O1171" i="4" s="1"/>
  <c r="K1171" i="4"/>
  <c r="J1179" i="4"/>
  <c r="O1179" i="4" s="1"/>
  <c r="K1179" i="4"/>
  <c r="K1189" i="4"/>
  <c r="J1189" i="4"/>
  <c r="O1189" i="4" s="1"/>
  <c r="K1197" i="4"/>
  <c r="J1197" i="4"/>
  <c r="O1197" i="4" s="1"/>
  <c r="K1205" i="4"/>
  <c r="J1205" i="4"/>
  <c r="O1205" i="4" s="1"/>
  <c r="K1213" i="4"/>
  <c r="J1213" i="4"/>
  <c r="O1213" i="4" s="1"/>
  <c r="K1221" i="4"/>
  <c r="J1221" i="4"/>
  <c r="O1221" i="4" s="1"/>
  <c r="K1236" i="4"/>
  <c r="J1236" i="4"/>
  <c r="N1236" i="4" s="1"/>
  <c r="K1250" i="4"/>
  <c r="J1250" i="4"/>
  <c r="N1250" i="4" s="1"/>
  <c r="J1258" i="4"/>
  <c r="N1258" i="4" s="1"/>
  <c r="K1258" i="4"/>
  <c r="J1267" i="4"/>
  <c r="O1267" i="4" s="1"/>
  <c r="K1267" i="4"/>
  <c r="K1278" i="4"/>
  <c r="J1278" i="4"/>
  <c r="N1278" i="4" s="1"/>
  <c r="K1286" i="4"/>
  <c r="J1286" i="4"/>
  <c r="O1286" i="4" s="1"/>
  <c r="J1295" i="4"/>
  <c r="O1295" i="4" s="1"/>
  <c r="K1295" i="4"/>
  <c r="J1303" i="4"/>
  <c r="O1303" i="4" s="1"/>
  <c r="K1303" i="4"/>
  <c r="J1312" i="4"/>
  <c r="N1312" i="4" s="1"/>
  <c r="K1312" i="4"/>
  <c r="K1320" i="4"/>
  <c r="J1320" i="4"/>
  <c r="O1320" i="4" s="1"/>
  <c r="K1328" i="4"/>
  <c r="J1328" i="4"/>
  <c r="O1328" i="4" s="1"/>
  <c r="J1336" i="4"/>
  <c r="O1336" i="4" s="1"/>
  <c r="K1336" i="4"/>
  <c r="J1344" i="4"/>
  <c r="N1344" i="4" s="1"/>
  <c r="K1344" i="4"/>
  <c r="K1352" i="4"/>
  <c r="J1352" i="4"/>
  <c r="O1352" i="4" s="1"/>
  <c r="K1360" i="4"/>
  <c r="J1360" i="4"/>
  <c r="O1360" i="4" s="1"/>
  <c r="J1368" i="4"/>
  <c r="O1368" i="4" s="1"/>
  <c r="K1368" i="4"/>
  <c r="J1377" i="4"/>
  <c r="O1377" i="4" s="1"/>
  <c r="K1377" i="4"/>
  <c r="J1385" i="4"/>
  <c r="O1385" i="4" s="1"/>
  <c r="K1385" i="4"/>
  <c r="J1394" i="4"/>
  <c r="N1394" i="4" s="1"/>
  <c r="K1394" i="4"/>
  <c r="K1402" i="4"/>
  <c r="J1402" i="4"/>
  <c r="N1402" i="4" s="1"/>
  <c r="K1412" i="4"/>
  <c r="J1412" i="4"/>
  <c r="O1412" i="4" s="1"/>
  <c r="K1420" i="4"/>
  <c r="J1420" i="4"/>
  <c r="N1420" i="4" s="1"/>
  <c r="K1428" i="4"/>
  <c r="J1428" i="4"/>
  <c r="N1428" i="4" s="1"/>
  <c r="J1170" i="4"/>
  <c r="O1170" i="4" s="1"/>
  <c r="K1170" i="4"/>
  <c r="K1220" i="4"/>
  <c r="J1220" i="4"/>
  <c r="O1220" i="4" s="1"/>
  <c r="K1294" i="4"/>
  <c r="J1294" i="4"/>
  <c r="O1294" i="4" s="1"/>
  <c r="J1351" i="4"/>
  <c r="N1351" i="4" s="1"/>
  <c r="K1351" i="4"/>
  <c r="J1376" i="4"/>
  <c r="O1376" i="4" s="1"/>
  <c r="K1376" i="4"/>
  <c r="J1427" i="4"/>
  <c r="N1427" i="4" s="1"/>
  <c r="K1427" i="4"/>
  <c r="K1156" i="4"/>
  <c r="J1156" i="4"/>
  <c r="N1156" i="4" s="1"/>
  <c r="K1164" i="4"/>
  <c r="J1164" i="4"/>
  <c r="N1164" i="4" s="1"/>
  <c r="K1172" i="4"/>
  <c r="J1172" i="4"/>
  <c r="N1172" i="4" s="1"/>
  <c r="K1180" i="4"/>
  <c r="J1180" i="4"/>
  <c r="O1180" i="4" s="1"/>
  <c r="J1190" i="4"/>
  <c r="O1190" i="4" s="1"/>
  <c r="K1190" i="4"/>
  <c r="J1198" i="4"/>
  <c r="O1198" i="4" s="1"/>
  <c r="K1198" i="4"/>
  <c r="J1206" i="4"/>
  <c r="O1206" i="4" s="1"/>
  <c r="K1206" i="4"/>
  <c r="J1214" i="4"/>
  <c r="O1214" i="4" s="1"/>
  <c r="K1214" i="4"/>
  <c r="J1222" i="4"/>
  <c r="O1222" i="4" s="1"/>
  <c r="K1222" i="4"/>
  <c r="K1237" i="4"/>
  <c r="J1237" i="4"/>
  <c r="N1237" i="4" s="1"/>
  <c r="J1251" i="4"/>
  <c r="N1251" i="4" s="1"/>
  <c r="K1251" i="4"/>
  <c r="J1259" i="4"/>
  <c r="N1259" i="4" s="1"/>
  <c r="K1259" i="4"/>
  <c r="K1269" i="4"/>
  <c r="J1269" i="4"/>
  <c r="O1269" i="4" s="1"/>
  <c r="J1279" i="4"/>
  <c r="O1279" i="4" s="1"/>
  <c r="K1279" i="4"/>
  <c r="J1287" i="4"/>
  <c r="O1287" i="4" s="1"/>
  <c r="K1287" i="4"/>
  <c r="K1296" i="4"/>
  <c r="J1296" i="4"/>
  <c r="O1296" i="4" s="1"/>
  <c r="J1304" i="4"/>
  <c r="O1304" i="4" s="1"/>
  <c r="K1304" i="4"/>
  <c r="J1313" i="4"/>
  <c r="N1313" i="4" s="1"/>
  <c r="K1313" i="4"/>
  <c r="J1321" i="4"/>
  <c r="O1321" i="4" s="1"/>
  <c r="K1321" i="4"/>
  <c r="K1329" i="4"/>
  <c r="J1329" i="4"/>
  <c r="O1329" i="4" s="1"/>
  <c r="K1337" i="4"/>
  <c r="J1337" i="4"/>
  <c r="O1337" i="4" s="1"/>
  <c r="J1345" i="4"/>
  <c r="O1345" i="4" s="1"/>
  <c r="K1345" i="4"/>
  <c r="J1353" i="4"/>
  <c r="N1353" i="4" s="1"/>
  <c r="K1353" i="4"/>
  <c r="K1361" i="4"/>
  <c r="J1361" i="4"/>
  <c r="O1361" i="4" s="1"/>
  <c r="K1369" i="4"/>
  <c r="J1369" i="4"/>
  <c r="O1369" i="4" s="1"/>
  <c r="K1378" i="4"/>
  <c r="J1378" i="4"/>
  <c r="O1378" i="4" s="1"/>
  <c r="J1386" i="4"/>
  <c r="O1386" i="4" s="1"/>
  <c r="K1386" i="4"/>
  <c r="J1395" i="4"/>
  <c r="O1395" i="4" s="1"/>
  <c r="K1395" i="4"/>
  <c r="J1403" i="4"/>
  <c r="O1403" i="4" s="1"/>
  <c r="K1403" i="4"/>
  <c r="K1413" i="4"/>
  <c r="J1413" i="4"/>
  <c r="O1413" i="4" s="1"/>
  <c r="K1421" i="4"/>
  <c r="J1421" i="4"/>
  <c r="O1421" i="4" s="1"/>
  <c r="K1429" i="4"/>
  <c r="J1429" i="4"/>
  <c r="N1429" i="4" s="1"/>
  <c r="K1196" i="4"/>
  <c r="J1196" i="4"/>
  <c r="O1196" i="4" s="1"/>
  <c r="J1266" i="4"/>
  <c r="O1266" i="4" s="1"/>
  <c r="K1266" i="4"/>
  <c r="J1319" i="4"/>
  <c r="O1319" i="4" s="1"/>
  <c r="K1319" i="4"/>
  <c r="K1393" i="4"/>
  <c r="J1393" i="4"/>
  <c r="N1393" i="4" s="1"/>
  <c r="K1157" i="4"/>
  <c r="J1157" i="4"/>
  <c r="N1157" i="4" s="1"/>
  <c r="K1165" i="4"/>
  <c r="J1165" i="4"/>
  <c r="O1165" i="4" s="1"/>
  <c r="K1173" i="4"/>
  <c r="J1173" i="4"/>
  <c r="O1173" i="4" s="1"/>
  <c r="K1181" i="4"/>
  <c r="J1181" i="4"/>
  <c r="O1181" i="4" s="1"/>
  <c r="J1191" i="4"/>
  <c r="O1191" i="4" s="1"/>
  <c r="K1191" i="4"/>
  <c r="J1199" i="4"/>
  <c r="O1199" i="4" s="1"/>
  <c r="K1199" i="4"/>
  <c r="J1207" i="4"/>
  <c r="O1207" i="4" s="1"/>
  <c r="K1207" i="4"/>
  <c r="J1215" i="4"/>
  <c r="O1215" i="4" s="1"/>
  <c r="K1215" i="4"/>
  <c r="J1223" i="4"/>
  <c r="O1223" i="4" s="1"/>
  <c r="K1223" i="4"/>
  <c r="K1238" i="4"/>
  <c r="J1238" i="4"/>
  <c r="N1238" i="4" s="1"/>
  <c r="K1252" i="4"/>
  <c r="J1252" i="4"/>
  <c r="O1252" i="4" s="1"/>
  <c r="K1260" i="4"/>
  <c r="J1260" i="4"/>
  <c r="N1260" i="4" s="1"/>
  <c r="J1271" i="4"/>
  <c r="O1271" i="4" s="1"/>
  <c r="K1271" i="4"/>
  <c r="J1280" i="4"/>
  <c r="O1280" i="4" s="1"/>
  <c r="K1280" i="4"/>
  <c r="K1288" i="4"/>
  <c r="J1288" i="4"/>
  <c r="O1288" i="4" s="1"/>
  <c r="K1297" i="4"/>
  <c r="J1297" i="4"/>
  <c r="O1297" i="4" s="1"/>
  <c r="K1305" i="4"/>
  <c r="J1305" i="4"/>
  <c r="O1305" i="4" s="1"/>
  <c r="K1314" i="4"/>
  <c r="J1314" i="4"/>
  <c r="N1314" i="4" s="1"/>
  <c r="J1322" i="4"/>
  <c r="O1322" i="4" s="1"/>
  <c r="K1322" i="4"/>
  <c r="J1330" i="4"/>
  <c r="O1330" i="4" s="1"/>
  <c r="K1330" i="4"/>
  <c r="K1338" i="4"/>
  <c r="J1338" i="4"/>
  <c r="O1338" i="4" s="1"/>
  <c r="K1346" i="4"/>
  <c r="J1346" i="4"/>
  <c r="O1346" i="4" s="1"/>
  <c r="J1354" i="4"/>
  <c r="N1354" i="4" s="1"/>
  <c r="K1354" i="4"/>
  <c r="J1362" i="4"/>
  <c r="N1362" i="4" s="1"/>
  <c r="K1362" i="4"/>
  <c r="K1370" i="4"/>
  <c r="J1370" i="4"/>
  <c r="O1370" i="4" s="1"/>
  <c r="J1379" i="4"/>
  <c r="O1379" i="4" s="1"/>
  <c r="K1379" i="4"/>
  <c r="K1388" i="4"/>
  <c r="J1388" i="4"/>
  <c r="O1388" i="4" s="1"/>
  <c r="K1396" i="4"/>
  <c r="J1396" i="4"/>
  <c r="O1396" i="4" s="1"/>
  <c r="K1406" i="4"/>
  <c r="J1406" i="4"/>
  <c r="O1406" i="4" s="1"/>
  <c r="K1414" i="4"/>
  <c r="J1414" i="4"/>
  <c r="O1414" i="4" s="1"/>
  <c r="K1422" i="4"/>
  <c r="J1422" i="4"/>
  <c r="O1422" i="4" s="1"/>
  <c r="K1430" i="4"/>
  <c r="J1430" i="4"/>
  <c r="O1430" i="4" s="1"/>
  <c r="J1230" i="4"/>
  <c r="O1230" i="4" s="1"/>
  <c r="K1230" i="4"/>
  <c r="K1302" i="4"/>
  <c r="J1302" i="4"/>
  <c r="O1302" i="4" s="1"/>
  <c r="J1367" i="4"/>
  <c r="O1367" i="4" s="1"/>
  <c r="K1367" i="4"/>
  <c r="J1158" i="4"/>
  <c r="N1158" i="4" s="1"/>
  <c r="K1158" i="4"/>
  <c r="J1166" i="4"/>
  <c r="N1166" i="4" s="1"/>
  <c r="K1166" i="4"/>
  <c r="J1174" i="4"/>
  <c r="O1174" i="4" s="1"/>
  <c r="K1174" i="4"/>
  <c r="K1184" i="4"/>
  <c r="J1184" i="4"/>
  <c r="N1184" i="4" s="1"/>
  <c r="K1192" i="4"/>
  <c r="J1192" i="4"/>
  <c r="O1192" i="4" s="1"/>
  <c r="K1200" i="4"/>
  <c r="J1200" i="4"/>
  <c r="O1200" i="4" s="1"/>
  <c r="K1208" i="4"/>
  <c r="J1208" i="4"/>
  <c r="O1208" i="4" s="1"/>
  <c r="K1216" i="4"/>
  <c r="J1216" i="4"/>
  <c r="N1216" i="4" s="1"/>
  <c r="K1224" i="4"/>
  <c r="J1224" i="4"/>
  <c r="O1224" i="4" s="1"/>
  <c r="J1239" i="4"/>
  <c r="N1239" i="4" s="1"/>
  <c r="K1239" i="4"/>
  <c r="K1253" i="4"/>
  <c r="J1253" i="4"/>
  <c r="O1253" i="4" s="1"/>
  <c r="K1261" i="4"/>
  <c r="J1261" i="4"/>
  <c r="N1261" i="4" s="1"/>
  <c r="K1273" i="4"/>
  <c r="J1273" i="4"/>
  <c r="O1273" i="4" s="1"/>
  <c r="J1281" i="4"/>
  <c r="O1281" i="4" s="1"/>
  <c r="K1281" i="4"/>
  <c r="J1290" i="4"/>
  <c r="N1290" i="4" s="1"/>
  <c r="K1290" i="4"/>
  <c r="J1298" i="4"/>
  <c r="N1298" i="4" s="1"/>
  <c r="K1298" i="4"/>
  <c r="K1306" i="4"/>
  <c r="J1306" i="4"/>
  <c r="O1306" i="4" s="1"/>
  <c r="J1315" i="4"/>
  <c r="N1315" i="4" s="1"/>
  <c r="K1315" i="4"/>
  <c r="J1323" i="4"/>
  <c r="O1323" i="4" s="1"/>
  <c r="K1323" i="4"/>
  <c r="J1331" i="4"/>
  <c r="O1331" i="4" s="1"/>
  <c r="K1331" i="4"/>
  <c r="J1339" i="4"/>
  <c r="O1339" i="4" s="1"/>
  <c r="K1339" i="4"/>
  <c r="J1347" i="4"/>
  <c r="O1347" i="4" s="1"/>
  <c r="K1347" i="4"/>
  <c r="J1355" i="4"/>
  <c r="N1355" i="4" s="1"/>
  <c r="K1355" i="4"/>
  <c r="J1363" i="4"/>
  <c r="N1363" i="4" s="1"/>
  <c r="K1363" i="4"/>
  <c r="J1371" i="4"/>
  <c r="O1371" i="4" s="1"/>
  <c r="K1371" i="4"/>
  <c r="K1380" i="4"/>
  <c r="J1380" i="4"/>
  <c r="O1380" i="4" s="1"/>
  <c r="K1389" i="4"/>
  <c r="J1389" i="4"/>
  <c r="O1389" i="4" s="1"/>
  <c r="K1397" i="4"/>
  <c r="J1397" i="4"/>
  <c r="N1397" i="4" s="1"/>
  <c r="J1407" i="4"/>
  <c r="N1407" i="4" s="1"/>
  <c r="K1407" i="4"/>
  <c r="J1415" i="4"/>
  <c r="N1415" i="4" s="1"/>
  <c r="K1415" i="4"/>
  <c r="J1423" i="4"/>
  <c r="O1423" i="4" s="1"/>
  <c r="K1423" i="4"/>
  <c r="J1431" i="4"/>
  <c r="O1431" i="4" s="1"/>
  <c r="K1431" i="4"/>
  <c r="J1178" i="4"/>
  <c r="N1178" i="4" s="1"/>
  <c r="K1178" i="4"/>
  <c r="J1249" i="4"/>
  <c r="N1249" i="4" s="1"/>
  <c r="K1249" i="4"/>
  <c r="J1327" i="4"/>
  <c r="O1327" i="4" s="1"/>
  <c r="K1327" i="4"/>
  <c r="J1411" i="4"/>
  <c r="N1411" i="4" s="1"/>
  <c r="K1411" i="4"/>
  <c r="J1159" i="4"/>
  <c r="O1159" i="4" s="1"/>
  <c r="K1159" i="4"/>
  <c r="J1167" i="4"/>
  <c r="N1167" i="4" s="1"/>
  <c r="K1167" i="4"/>
  <c r="J1175" i="4"/>
  <c r="N1175" i="4" s="1"/>
  <c r="K1175" i="4"/>
  <c r="K1185" i="4"/>
  <c r="J1185" i="4"/>
  <c r="O1185" i="4" s="1"/>
  <c r="K1193" i="4"/>
  <c r="J1193" i="4"/>
  <c r="O1193" i="4" s="1"/>
  <c r="K1201" i="4"/>
  <c r="J1201" i="4"/>
  <c r="K1209" i="4"/>
  <c r="J1209" i="4"/>
  <c r="O1209" i="4" s="1"/>
  <c r="K1217" i="4"/>
  <c r="J1217" i="4"/>
  <c r="O1217" i="4" s="1"/>
  <c r="J1226" i="4"/>
  <c r="O1226" i="4" s="1"/>
  <c r="K1226" i="4"/>
  <c r="J1240" i="4"/>
  <c r="O1240" i="4" s="1"/>
  <c r="K1240" i="4"/>
  <c r="K1254" i="4"/>
  <c r="J1254" i="4"/>
  <c r="O1254" i="4" s="1"/>
  <c r="K1262" i="4"/>
  <c r="J1262" i="4"/>
  <c r="N1262" i="4" s="1"/>
  <c r="K1274" i="4"/>
  <c r="J1274" i="4"/>
  <c r="O1274" i="4" s="1"/>
  <c r="K1282" i="4"/>
  <c r="J1282" i="4"/>
  <c r="O1282" i="4" s="1"/>
  <c r="J1291" i="4"/>
  <c r="N1291" i="4" s="1"/>
  <c r="K1291" i="4"/>
  <c r="J1299" i="4"/>
  <c r="N1299" i="4" s="1"/>
  <c r="K1299" i="4"/>
  <c r="J1307" i="4"/>
  <c r="O1307" i="4" s="1"/>
  <c r="K1307" i="4"/>
  <c r="K1316" i="4"/>
  <c r="J1316" i="4"/>
  <c r="O1316" i="4" s="1"/>
  <c r="K1324" i="4"/>
  <c r="J1324" i="4"/>
  <c r="N1324" i="4" s="1"/>
  <c r="K1332" i="4"/>
  <c r="J1332" i="4"/>
  <c r="N1332" i="4" s="1"/>
  <c r="K1340" i="4"/>
  <c r="J1340" i="4"/>
  <c r="O1340" i="4" s="1"/>
  <c r="K1348" i="4"/>
  <c r="J1348" i="4"/>
  <c r="N1348" i="4" s="1"/>
  <c r="K1356" i="4"/>
  <c r="J1356" i="4"/>
  <c r="N1356" i="4" s="1"/>
  <c r="K1364" i="4"/>
  <c r="J1364" i="4"/>
  <c r="N1364" i="4" s="1"/>
  <c r="K1372" i="4"/>
  <c r="J1372" i="4"/>
  <c r="O1372" i="4" s="1"/>
  <c r="K1381" i="4"/>
  <c r="J1381" i="4"/>
  <c r="O1381" i="4" s="1"/>
  <c r="K1390" i="4"/>
  <c r="J1390" i="4"/>
  <c r="N1390" i="4" s="1"/>
  <c r="K1398" i="4"/>
  <c r="J1398" i="4"/>
  <c r="O1398" i="4" s="1"/>
  <c r="J1408" i="4"/>
  <c r="N1408" i="4" s="1"/>
  <c r="K1408" i="4"/>
  <c r="K1416" i="4"/>
  <c r="J1416" i="4"/>
  <c r="O1416" i="4" s="1"/>
  <c r="K1424" i="4"/>
  <c r="J1424" i="4"/>
  <c r="N1424" i="4" s="1"/>
  <c r="K1204" i="4"/>
  <c r="J1204" i="4"/>
  <c r="O1204" i="4" s="1"/>
  <c r="K1277" i="4"/>
  <c r="J1277" i="4"/>
  <c r="N1277" i="4" s="1"/>
  <c r="J1335" i="4"/>
  <c r="N1335" i="4" s="1"/>
  <c r="K1335" i="4"/>
  <c r="K1401" i="4"/>
  <c r="J1401" i="4"/>
  <c r="O1401" i="4" s="1"/>
  <c r="K1160" i="4"/>
  <c r="J1160" i="4"/>
  <c r="O1160" i="4" s="1"/>
  <c r="K1168" i="4"/>
  <c r="J1168" i="4"/>
  <c r="N1168" i="4" s="1"/>
  <c r="K1176" i="4"/>
  <c r="J1176" i="4"/>
  <c r="N1176" i="4" s="1"/>
  <c r="J1186" i="4"/>
  <c r="O1186" i="4" s="1"/>
  <c r="K1186" i="4"/>
  <c r="J1194" i="4"/>
  <c r="O1194" i="4" s="1"/>
  <c r="K1194" i="4"/>
  <c r="J1202" i="4"/>
  <c r="O1202" i="4" s="1"/>
  <c r="K1202" i="4"/>
  <c r="J1210" i="4"/>
  <c r="O1210" i="4" s="1"/>
  <c r="K1210" i="4"/>
  <c r="J1218" i="4"/>
  <c r="O1218" i="4" s="1"/>
  <c r="K1218" i="4"/>
  <c r="K1228" i="4"/>
  <c r="J1228" i="4"/>
  <c r="O1228" i="4" s="1"/>
  <c r="J1247" i="4"/>
  <c r="N1247" i="4" s="1"/>
  <c r="K1247" i="4"/>
  <c r="J1255" i="4"/>
  <c r="O1255" i="4" s="1"/>
  <c r="K1255" i="4"/>
  <c r="J1263" i="4"/>
  <c r="O1263" i="4" s="1"/>
  <c r="K1263" i="4"/>
  <c r="J1275" i="4"/>
  <c r="N1275" i="4" s="1"/>
  <c r="K1275" i="4"/>
  <c r="J1283" i="4"/>
  <c r="O1283" i="4" s="1"/>
  <c r="K1283" i="4"/>
  <c r="K1292" i="4"/>
  <c r="J1292" i="4"/>
  <c r="N1292" i="4" s="1"/>
  <c r="K1300" i="4"/>
  <c r="J1300" i="4"/>
  <c r="N1300" i="4" s="1"/>
  <c r="K1308" i="4"/>
  <c r="J1308" i="4"/>
  <c r="O1308" i="4" s="1"/>
  <c r="K1317" i="4"/>
  <c r="J1317" i="4"/>
  <c r="O1317" i="4" s="1"/>
  <c r="K1325" i="4"/>
  <c r="J1325" i="4"/>
  <c r="N1325" i="4" s="1"/>
  <c r="K1333" i="4"/>
  <c r="J1333" i="4"/>
  <c r="N1333" i="4" s="1"/>
  <c r="K1341" i="4"/>
  <c r="J1341" i="4"/>
  <c r="N1341" i="4" s="1"/>
  <c r="K1349" i="4"/>
  <c r="J1349" i="4"/>
  <c r="N1349" i="4" s="1"/>
  <c r="K1357" i="4"/>
  <c r="J1357" i="4"/>
  <c r="O1357" i="4" s="1"/>
  <c r="K1365" i="4"/>
  <c r="J1365" i="4"/>
  <c r="N1365" i="4" s="1"/>
  <c r="K1373" i="4"/>
  <c r="J1373" i="4"/>
  <c r="O1373" i="4" s="1"/>
  <c r="K1382" i="4"/>
  <c r="J1382" i="4"/>
  <c r="O1382" i="4" s="1"/>
  <c r="J1391" i="4"/>
  <c r="N1391" i="4" s="1"/>
  <c r="K1391" i="4"/>
  <c r="J1399" i="4"/>
  <c r="O1399" i="4" s="1"/>
  <c r="K1399" i="4"/>
  <c r="J1409" i="4"/>
  <c r="N1409" i="4" s="1"/>
  <c r="K1409" i="4"/>
  <c r="J1417" i="4"/>
  <c r="O1417" i="4" s="1"/>
  <c r="K1417" i="4"/>
  <c r="K1425" i="4"/>
  <c r="J1425" i="4"/>
  <c r="N1425" i="4" s="1"/>
  <c r="K1153" i="4"/>
  <c r="J1153" i="4"/>
  <c r="K1161" i="4"/>
  <c r="J1161" i="4"/>
  <c r="N1161" i="4" s="1"/>
  <c r="K1169" i="4"/>
  <c r="J1169" i="4"/>
  <c r="N1169" i="4" s="1"/>
  <c r="K1177" i="4"/>
  <c r="J1177" i="4"/>
  <c r="N1177" i="4" s="1"/>
  <c r="J1187" i="4"/>
  <c r="O1187" i="4" s="1"/>
  <c r="K1187" i="4"/>
  <c r="J1195" i="4"/>
  <c r="O1195" i="4" s="1"/>
  <c r="K1195" i="4"/>
  <c r="J1203" i="4"/>
  <c r="O1203" i="4" s="1"/>
  <c r="K1203" i="4"/>
  <c r="J1211" i="4"/>
  <c r="O1211" i="4" s="1"/>
  <c r="K1211" i="4"/>
  <c r="J1219" i="4"/>
  <c r="O1219" i="4" s="1"/>
  <c r="K1219" i="4"/>
  <c r="K1229" i="4"/>
  <c r="J1229" i="4"/>
  <c r="N1229" i="4" s="1"/>
  <c r="J1248" i="4"/>
  <c r="N1248" i="4" s="1"/>
  <c r="K1248" i="4"/>
  <c r="K1256" i="4"/>
  <c r="J1256" i="4"/>
  <c r="O1256" i="4" s="1"/>
  <c r="K1265" i="4"/>
  <c r="J1265" i="4"/>
  <c r="O1265" i="4" s="1"/>
  <c r="K1276" i="4"/>
  <c r="J1276" i="4"/>
  <c r="N1276" i="4" s="1"/>
  <c r="K1284" i="4"/>
  <c r="J1284" i="4"/>
  <c r="O1284" i="4" s="1"/>
  <c r="K1293" i="4"/>
  <c r="J1293" i="4"/>
  <c r="N1293" i="4" s="1"/>
  <c r="K1301" i="4"/>
  <c r="J1301" i="4"/>
  <c r="N1301" i="4" s="1"/>
  <c r="K1309" i="4"/>
  <c r="J1309" i="4"/>
  <c r="O1309" i="4" s="1"/>
  <c r="K1318" i="4"/>
  <c r="J1318" i="4"/>
  <c r="O1318" i="4" s="1"/>
  <c r="K1326" i="4"/>
  <c r="J1326" i="4"/>
  <c r="N1326" i="4" s="1"/>
  <c r="K1334" i="4"/>
  <c r="J1334" i="4"/>
  <c r="N1334" i="4" s="1"/>
  <c r="K1342" i="4"/>
  <c r="J1342" i="4"/>
  <c r="N1342" i="4" s="1"/>
  <c r="K1350" i="4"/>
  <c r="J1350" i="4"/>
  <c r="N1350" i="4" s="1"/>
  <c r="K1358" i="4"/>
  <c r="J1358" i="4"/>
  <c r="O1358" i="4" s="1"/>
  <c r="K1366" i="4"/>
  <c r="J1366" i="4"/>
  <c r="O1366" i="4" s="1"/>
  <c r="K1374" i="4"/>
  <c r="J1374" i="4"/>
  <c r="O1374" i="4" s="1"/>
  <c r="J1383" i="4"/>
  <c r="O1383" i="4" s="1"/>
  <c r="K1383" i="4"/>
  <c r="K1392" i="4"/>
  <c r="J1392" i="4"/>
  <c r="N1392" i="4" s="1"/>
  <c r="J1400" i="4"/>
  <c r="O1400" i="4" s="1"/>
  <c r="K1400" i="4"/>
  <c r="K1410" i="4"/>
  <c r="J1410" i="4"/>
  <c r="N1410" i="4" s="1"/>
  <c r="J1418" i="4"/>
  <c r="O1418" i="4" s="1"/>
  <c r="K1418" i="4"/>
  <c r="J1426" i="4"/>
  <c r="N1426" i="4" s="1"/>
  <c r="K1426" i="4"/>
  <c r="K876" i="4"/>
  <c r="J876" i="4"/>
  <c r="K910" i="4"/>
  <c r="J910" i="4"/>
  <c r="K946" i="4"/>
  <c r="J946" i="4"/>
  <c r="J978" i="4"/>
  <c r="K978" i="4"/>
  <c r="K1019" i="4"/>
  <c r="J1019" i="4"/>
  <c r="K1062" i="4"/>
  <c r="J1062" i="4"/>
  <c r="K1096" i="4"/>
  <c r="J1096" i="4"/>
  <c r="J1127" i="4"/>
  <c r="K1127" i="4"/>
  <c r="K1443" i="4"/>
  <c r="J1443" i="4"/>
  <c r="K1475" i="4"/>
  <c r="J1475" i="4"/>
  <c r="K1507" i="4"/>
  <c r="J1507" i="4"/>
  <c r="K1523" i="4"/>
  <c r="J1523" i="4"/>
  <c r="K1557" i="4"/>
  <c r="J1557" i="4"/>
  <c r="K1597" i="4"/>
  <c r="J1597" i="4"/>
  <c r="J1664" i="4"/>
  <c r="K1664" i="4"/>
  <c r="K868" i="4"/>
  <c r="J868" i="4"/>
  <c r="K903" i="4"/>
  <c r="J903" i="4"/>
  <c r="K938" i="4"/>
  <c r="J938" i="4"/>
  <c r="K971" i="4"/>
  <c r="J971" i="4"/>
  <c r="K1003" i="4"/>
  <c r="J1003" i="4"/>
  <c r="K1040" i="4"/>
  <c r="J1040" i="4"/>
  <c r="K1079" i="4"/>
  <c r="J1079" i="4"/>
  <c r="K1120" i="4"/>
  <c r="J1120" i="4"/>
  <c r="J1436" i="4"/>
  <c r="K1436" i="4"/>
  <c r="J1460" i="4"/>
  <c r="K1460" i="4"/>
  <c r="J1492" i="4"/>
  <c r="K1492" i="4"/>
  <c r="J1524" i="4"/>
  <c r="K1524" i="4"/>
  <c r="K1558" i="4"/>
  <c r="J1558" i="4"/>
  <c r="K1590" i="4"/>
  <c r="J1590" i="4"/>
  <c r="K1614" i="4"/>
  <c r="J1614" i="4"/>
  <c r="J1656" i="4"/>
  <c r="K1656" i="4"/>
  <c r="K904" i="4"/>
  <c r="J904" i="4"/>
  <c r="K964" i="4"/>
  <c r="J964" i="4"/>
  <c r="K1004" i="4"/>
  <c r="J1004" i="4"/>
  <c r="J1049" i="4"/>
  <c r="K1049" i="4"/>
  <c r="K1098" i="4"/>
  <c r="J1098" i="4"/>
  <c r="K1437" i="4"/>
  <c r="J1437" i="4"/>
  <c r="K1461" i="4"/>
  <c r="J1461" i="4"/>
  <c r="J1493" i="4"/>
  <c r="K1493" i="4"/>
  <c r="K1517" i="4"/>
  <c r="J1517" i="4"/>
  <c r="K1535" i="4"/>
  <c r="J1535" i="4"/>
  <c r="J1551" i="4"/>
  <c r="K1551" i="4"/>
  <c r="K1559" i="4"/>
  <c r="J1559" i="4"/>
  <c r="K1583" i="4"/>
  <c r="J1583" i="4"/>
  <c r="K1599" i="4"/>
  <c r="J1599" i="4"/>
  <c r="K1615" i="4"/>
  <c r="J1615" i="4"/>
  <c r="K1623" i="4"/>
  <c r="J1623" i="4"/>
  <c r="K1649" i="4"/>
  <c r="J1649" i="4"/>
  <c r="J870" i="4"/>
  <c r="K870" i="4"/>
  <c r="K879" i="4"/>
  <c r="J879" i="4"/>
  <c r="K887" i="4"/>
  <c r="J887" i="4"/>
  <c r="J897" i="4"/>
  <c r="K897" i="4"/>
  <c r="J905" i="4"/>
  <c r="K905" i="4"/>
  <c r="J913" i="4"/>
  <c r="K913" i="4"/>
  <c r="K923" i="4"/>
  <c r="J923" i="4"/>
  <c r="K932" i="4"/>
  <c r="J932" i="4"/>
  <c r="K940" i="4"/>
  <c r="J940" i="4"/>
  <c r="J949" i="4"/>
  <c r="K949" i="4"/>
  <c r="J957" i="4"/>
  <c r="K957" i="4"/>
  <c r="J965" i="4"/>
  <c r="K965" i="4"/>
  <c r="J973" i="4"/>
  <c r="K973" i="4"/>
  <c r="J981" i="4"/>
  <c r="K981" i="4"/>
  <c r="J989" i="4"/>
  <c r="K989" i="4"/>
  <c r="J997" i="4"/>
  <c r="K997" i="4"/>
  <c r="J1005" i="4"/>
  <c r="K1005" i="4"/>
  <c r="K1014" i="4"/>
  <c r="J1014" i="4"/>
  <c r="K1023" i="4"/>
  <c r="J1023" i="4"/>
  <c r="K1032" i="4"/>
  <c r="J1032" i="4"/>
  <c r="J1042" i="4"/>
  <c r="K1042" i="4"/>
  <c r="K1050" i="4"/>
  <c r="J1050" i="4"/>
  <c r="J1065" i="4"/>
  <c r="K1065" i="4"/>
  <c r="J1073" i="4"/>
  <c r="K1073" i="4"/>
  <c r="K1082" i="4"/>
  <c r="J1082" i="4"/>
  <c r="K1091" i="4"/>
  <c r="J1091" i="4"/>
  <c r="K1099" i="4"/>
  <c r="J1099" i="4"/>
  <c r="J1109" i="4"/>
  <c r="K1109" i="4"/>
  <c r="K1122" i="4"/>
  <c r="J1122" i="4"/>
  <c r="K1130" i="4"/>
  <c r="J1130" i="4"/>
  <c r="K1138" i="4"/>
  <c r="J1138" i="4"/>
  <c r="K1146" i="4"/>
  <c r="J1146" i="4"/>
  <c r="K1438" i="4"/>
  <c r="J1438" i="4"/>
  <c r="J1446" i="4"/>
  <c r="K1446" i="4"/>
  <c r="K1454" i="4"/>
  <c r="J1454" i="4"/>
  <c r="K1462" i="4"/>
  <c r="J1462" i="4"/>
  <c r="K1470" i="4"/>
  <c r="J1470" i="4"/>
  <c r="K1478" i="4"/>
  <c r="J1478" i="4"/>
  <c r="K1486" i="4"/>
  <c r="J1486" i="4"/>
  <c r="K1494" i="4"/>
  <c r="J1494" i="4"/>
  <c r="K1502" i="4"/>
  <c r="J1502" i="4"/>
  <c r="K1510" i="4"/>
  <c r="J1510" i="4"/>
  <c r="K1518" i="4"/>
  <c r="J1518" i="4"/>
  <c r="K1526" i="4"/>
  <c r="J1526" i="4"/>
  <c r="J1536" i="4"/>
  <c r="K1536" i="4"/>
  <c r="J1544" i="4"/>
  <c r="K1544" i="4"/>
  <c r="J1552" i="4"/>
  <c r="K1552" i="4"/>
  <c r="J1560" i="4"/>
  <c r="K1560" i="4"/>
  <c r="J1568" i="4"/>
  <c r="K1568" i="4"/>
  <c r="J1576" i="4"/>
  <c r="K1576" i="4"/>
  <c r="J1584" i="4"/>
  <c r="K1584" i="4"/>
  <c r="J1592" i="4"/>
  <c r="K1592" i="4"/>
  <c r="J1600" i="4"/>
  <c r="K1600" i="4"/>
  <c r="J1608" i="4"/>
  <c r="K1608" i="4"/>
  <c r="J1616" i="4"/>
  <c r="K1616" i="4"/>
  <c r="J1624" i="4"/>
  <c r="K1624" i="4"/>
  <c r="J1632" i="4"/>
  <c r="K1632" i="4"/>
  <c r="J1640" i="4"/>
  <c r="K1640" i="4"/>
  <c r="K1650" i="4"/>
  <c r="J1650" i="4"/>
  <c r="K1659" i="4"/>
  <c r="J1659" i="4"/>
  <c r="J877" i="4"/>
  <c r="K877" i="4"/>
  <c r="K911" i="4"/>
  <c r="J911" i="4"/>
  <c r="K947" i="4"/>
  <c r="J947" i="4"/>
  <c r="K987" i="4"/>
  <c r="J987" i="4"/>
  <c r="K1030" i="4"/>
  <c r="J1030" i="4"/>
  <c r="K1071" i="4"/>
  <c r="J1071" i="4"/>
  <c r="K1107" i="4"/>
  <c r="J1107" i="4"/>
  <c r="K1144" i="4"/>
  <c r="J1144" i="4"/>
  <c r="J1468" i="4"/>
  <c r="K1468" i="4"/>
  <c r="J1500" i="4"/>
  <c r="K1500" i="4"/>
  <c r="K1534" i="4"/>
  <c r="J1534" i="4"/>
  <c r="J1566" i="4"/>
  <c r="K1566" i="4"/>
  <c r="K1598" i="4"/>
  <c r="J1598" i="4"/>
  <c r="K1622" i="4"/>
  <c r="J1622" i="4"/>
  <c r="J1648" i="4"/>
  <c r="K1648" i="4"/>
  <c r="K896" i="4"/>
  <c r="J896" i="4"/>
  <c r="K939" i="4"/>
  <c r="J939" i="4"/>
  <c r="K972" i="4"/>
  <c r="J972" i="4"/>
  <c r="J1013" i="4"/>
  <c r="K1013" i="4"/>
  <c r="K1064" i="4"/>
  <c r="J1064" i="4"/>
  <c r="K1108" i="4"/>
  <c r="J1108" i="4"/>
  <c r="K1453" i="4"/>
  <c r="J1453" i="4"/>
  <c r="K1477" i="4"/>
  <c r="J1477" i="4"/>
  <c r="J1509" i="4"/>
  <c r="K1509" i="4"/>
  <c r="K1525" i="4"/>
  <c r="J1525" i="4"/>
  <c r="K1543" i="4"/>
  <c r="J1543" i="4"/>
  <c r="K1567" i="4"/>
  <c r="J1567" i="4"/>
  <c r="K1575" i="4"/>
  <c r="J1575" i="4"/>
  <c r="K1591" i="4"/>
  <c r="J1591" i="4"/>
  <c r="K1607" i="4"/>
  <c r="J1607" i="4"/>
  <c r="K1631" i="4"/>
  <c r="J1631" i="4"/>
  <c r="K1657" i="4"/>
  <c r="J1657" i="4"/>
  <c r="K871" i="4"/>
  <c r="J871" i="4"/>
  <c r="K880" i="4"/>
  <c r="J880" i="4"/>
  <c r="J889" i="4"/>
  <c r="K889" i="4"/>
  <c r="K898" i="4"/>
  <c r="J898" i="4"/>
  <c r="K906" i="4"/>
  <c r="J906" i="4"/>
  <c r="K914" i="4"/>
  <c r="J914" i="4"/>
  <c r="K924" i="4"/>
  <c r="J924" i="4"/>
  <c r="J933" i="4"/>
  <c r="K933" i="4"/>
  <c r="J941" i="4"/>
  <c r="K941" i="4"/>
  <c r="K950" i="4"/>
  <c r="J950" i="4"/>
  <c r="K958" i="4"/>
  <c r="J958" i="4"/>
  <c r="K966" i="4"/>
  <c r="J966" i="4"/>
  <c r="K974" i="4"/>
  <c r="J974" i="4"/>
  <c r="K982" i="4"/>
  <c r="J982" i="4"/>
  <c r="K990" i="4"/>
  <c r="J990" i="4"/>
  <c r="K998" i="4"/>
  <c r="J998" i="4"/>
  <c r="K1006" i="4"/>
  <c r="J1006" i="4"/>
  <c r="J1015" i="4"/>
  <c r="K1015" i="4"/>
  <c r="K1024" i="4"/>
  <c r="J1024" i="4"/>
  <c r="J1033" i="4"/>
  <c r="K1033" i="4"/>
  <c r="K1043" i="4"/>
  <c r="J1043" i="4"/>
  <c r="K1051" i="4"/>
  <c r="J1051" i="4"/>
  <c r="K1066" i="4"/>
  <c r="J1066" i="4"/>
  <c r="K1074" i="4"/>
  <c r="J1074" i="4"/>
  <c r="K1083" i="4"/>
  <c r="J1083" i="4"/>
  <c r="K1092" i="4"/>
  <c r="J1092" i="4"/>
  <c r="K1100" i="4"/>
  <c r="J1100" i="4"/>
  <c r="K1111" i="4"/>
  <c r="J1111" i="4"/>
  <c r="K1123" i="4"/>
  <c r="J1123" i="4"/>
  <c r="K1131" i="4"/>
  <c r="J1131" i="4"/>
  <c r="K1139" i="4"/>
  <c r="J1139" i="4"/>
  <c r="K1147" i="4"/>
  <c r="J1147" i="4"/>
  <c r="K1439" i="4"/>
  <c r="J1439" i="4"/>
  <c r="K1447" i="4"/>
  <c r="J1447" i="4"/>
  <c r="K1455" i="4"/>
  <c r="J1455" i="4"/>
  <c r="K1463" i="4"/>
  <c r="J1463" i="4"/>
  <c r="K1471" i="4"/>
  <c r="J1471" i="4"/>
  <c r="K1479" i="4"/>
  <c r="J1479" i="4"/>
  <c r="K1487" i="4"/>
  <c r="J1487" i="4"/>
  <c r="K1495" i="4"/>
  <c r="J1495" i="4"/>
  <c r="K1503" i="4"/>
  <c r="J1503" i="4"/>
  <c r="J1511" i="4"/>
  <c r="K1511" i="4"/>
  <c r="J1519" i="4"/>
  <c r="K1519" i="4"/>
  <c r="K1527" i="4"/>
  <c r="J1527" i="4"/>
  <c r="K1537" i="4"/>
  <c r="J1537" i="4"/>
  <c r="J1545" i="4"/>
  <c r="K1545" i="4"/>
  <c r="K1553" i="4"/>
  <c r="J1553" i="4"/>
  <c r="J1561" i="4"/>
  <c r="K1561" i="4"/>
  <c r="K1569" i="4"/>
  <c r="J1569" i="4"/>
  <c r="J1577" i="4"/>
  <c r="K1577" i="4"/>
  <c r="K1585" i="4"/>
  <c r="J1585" i="4"/>
  <c r="J1593" i="4"/>
  <c r="K1593" i="4"/>
  <c r="K1601" i="4"/>
  <c r="J1601" i="4"/>
  <c r="J1609" i="4"/>
  <c r="K1609" i="4"/>
  <c r="K1617" i="4"/>
  <c r="J1617" i="4"/>
  <c r="K1625" i="4"/>
  <c r="J1625" i="4"/>
  <c r="K1633" i="4"/>
  <c r="J1633" i="4"/>
  <c r="K1641" i="4"/>
  <c r="J1641" i="4"/>
  <c r="K1651" i="4"/>
  <c r="J1651" i="4"/>
  <c r="J1660" i="4"/>
  <c r="K1660" i="4"/>
  <c r="K884" i="4"/>
  <c r="J884" i="4"/>
  <c r="J929" i="4"/>
  <c r="K929" i="4"/>
  <c r="K962" i="4"/>
  <c r="J962" i="4"/>
  <c r="K994" i="4"/>
  <c r="J994" i="4"/>
  <c r="J1029" i="4"/>
  <c r="K1029" i="4"/>
  <c r="K1070" i="4"/>
  <c r="J1070" i="4"/>
  <c r="J1105" i="4"/>
  <c r="K1105" i="4"/>
  <c r="J1143" i="4"/>
  <c r="K1143" i="4"/>
  <c r="J1451" i="4"/>
  <c r="K1451" i="4"/>
  <c r="K1491" i="4"/>
  <c r="J1491" i="4"/>
  <c r="K1549" i="4"/>
  <c r="J1549" i="4"/>
  <c r="K1581" i="4"/>
  <c r="J1581" i="4"/>
  <c r="J1605" i="4"/>
  <c r="K1605" i="4"/>
  <c r="K1621" i="4"/>
  <c r="J1621" i="4"/>
  <c r="J1655" i="4"/>
  <c r="K1655" i="4"/>
  <c r="K895" i="4"/>
  <c r="J895" i="4"/>
  <c r="K930" i="4"/>
  <c r="J930" i="4"/>
  <c r="J963" i="4"/>
  <c r="K963" i="4"/>
  <c r="K995" i="4"/>
  <c r="J995" i="4"/>
  <c r="K1020" i="4"/>
  <c r="J1020" i="4"/>
  <c r="K1063" i="4"/>
  <c r="J1063" i="4"/>
  <c r="J1089" i="4"/>
  <c r="K1089" i="4"/>
  <c r="K1128" i="4"/>
  <c r="J1128" i="4"/>
  <c r="J1452" i="4"/>
  <c r="K1452" i="4"/>
  <c r="J1484" i="4"/>
  <c r="K1484" i="4"/>
  <c r="J1516" i="4"/>
  <c r="K1516" i="4"/>
  <c r="K1550" i="4"/>
  <c r="J1550" i="4"/>
  <c r="J1582" i="4"/>
  <c r="K1582" i="4"/>
  <c r="K1630" i="4"/>
  <c r="J1630" i="4"/>
  <c r="J1665" i="4"/>
  <c r="K1665" i="4"/>
  <c r="K878" i="4"/>
  <c r="J878" i="4"/>
  <c r="K922" i="4"/>
  <c r="J922" i="4"/>
  <c r="K948" i="4"/>
  <c r="J948" i="4"/>
  <c r="K988" i="4"/>
  <c r="J988" i="4"/>
  <c r="K1031" i="4"/>
  <c r="J1031" i="4"/>
  <c r="J1081" i="4"/>
  <c r="K1081" i="4"/>
  <c r="J1129" i="4"/>
  <c r="K1129" i="4"/>
  <c r="G1295" i="4"/>
  <c r="K1501" i="4"/>
  <c r="J1501" i="4"/>
  <c r="K872" i="4"/>
  <c r="J872" i="4"/>
  <c r="J881" i="4"/>
  <c r="K881" i="4"/>
  <c r="K891" i="4"/>
  <c r="J891" i="4"/>
  <c r="K899" i="4"/>
  <c r="J899" i="4"/>
  <c r="J907" i="4"/>
  <c r="K907" i="4"/>
  <c r="K915" i="4"/>
  <c r="J915" i="4"/>
  <c r="J925" i="4"/>
  <c r="K925" i="4"/>
  <c r="K934" i="4"/>
  <c r="J934" i="4"/>
  <c r="K942" i="4"/>
  <c r="J942" i="4"/>
  <c r="K951" i="4"/>
  <c r="J951" i="4"/>
  <c r="K959" i="4"/>
  <c r="J959" i="4"/>
  <c r="K967" i="4"/>
  <c r="J967" i="4"/>
  <c r="K975" i="4"/>
  <c r="J975" i="4"/>
  <c r="K983" i="4"/>
  <c r="J983" i="4"/>
  <c r="K991" i="4"/>
  <c r="J991" i="4"/>
  <c r="J999" i="4"/>
  <c r="K999" i="4"/>
  <c r="K1007" i="4"/>
  <c r="J1007" i="4"/>
  <c r="K1016" i="4"/>
  <c r="J1016" i="4"/>
  <c r="J1025" i="4"/>
  <c r="K1025" i="4"/>
  <c r="K1034" i="4"/>
  <c r="J1034" i="4"/>
  <c r="K1044" i="4"/>
  <c r="J1044" i="4"/>
  <c r="K1059" i="4"/>
  <c r="J1059" i="4"/>
  <c r="K1067" i="4"/>
  <c r="J1067" i="4"/>
  <c r="K1075" i="4"/>
  <c r="J1075" i="4"/>
  <c r="J1085" i="4"/>
  <c r="K1085" i="4"/>
  <c r="J1093" i="4"/>
  <c r="K1093" i="4"/>
  <c r="J1101" i="4"/>
  <c r="K1101" i="4"/>
  <c r="K1112" i="4"/>
  <c r="J1112" i="4"/>
  <c r="K1124" i="4"/>
  <c r="J1124" i="4"/>
  <c r="K1132" i="4"/>
  <c r="J1132" i="4"/>
  <c r="K1140" i="4"/>
  <c r="J1140" i="4"/>
  <c r="K1148" i="4"/>
  <c r="J1148" i="4"/>
  <c r="J1440" i="4"/>
  <c r="K1440" i="4"/>
  <c r="J1448" i="4"/>
  <c r="K1448" i="4"/>
  <c r="J1456" i="4"/>
  <c r="K1456" i="4"/>
  <c r="J1464" i="4"/>
  <c r="K1464" i="4"/>
  <c r="J1472" i="4"/>
  <c r="K1472" i="4"/>
  <c r="J1480" i="4"/>
  <c r="K1480" i="4"/>
  <c r="J1488" i="4"/>
  <c r="K1488" i="4"/>
  <c r="J1496" i="4"/>
  <c r="K1496" i="4"/>
  <c r="J1504" i="4"/>
  <c r="K1504" i="4"/>
  <c r="J1512" i="4"/>
  <c r="K1512" i="4"/>
  <c r="J1520" i="4"/>
  <c r="K1520" i="4"/>
  <c r="J1528" i="4"/>
  <c r="K1528" i="4"/>
  <c r="K1538" i="4"/>
  <c r="J1538" i="4"/>
  <c r="J1546" i="4"/>
  <c r="K1546" i="4"/>
  <c r="J1554" i="4"/>
  <c r="K1554" i="4"/>
  <c r="K1562" i="4"/>
  <c r="J1562" i="4"/>
  <c r="K1570" i="4"/>
  <c r="J1570" i="4"/>
  <c r="K1578" i="4"/>
  <c r="J1578" i="4"/>
  <c r="J1586" i="4"/>
  <c r="K1586" i="4"/>
  <c r="K1594" i="4"/>
  <c r="J1594" i="4"/>
  <c r="K1602" i="4"/>
  <c r="J1602" i="4"/>
  <c r="J1610" i="4"/>
  <c r="K1610" i="4"/>
  <c r="J1618" i="4"/>
  <c r="K1618" i="4"/>
  <c r="J1626" i="4"/>
  <c r="K1626" i="4"/>
  <c r="J1634" i="4"/>
  <c r="K1634" i="4"/>
  <c r="K1642" i="4"/>
  <c r="J1642" i="4"/>
  <c r="J1652" i="4"/>
  <c r="K1652" i="4"/>
  <c r="K1661" i="4"/>
  <c r="J1661" i="4"/>
  <c r="K867" i="4"/>
  <c r="J867" i="4"/>
  <c r="J894" i="4"/>
  <c r="K894" i="4"/>
  <c r="K918" i="4"/>
  <c r="J918" i="4"/>
  <c r="K954" i="4"/>
  <c r="J954" i="4"/>
  <c r="K986" i="4"/>
  <c r="J986" i="4"/>
  <c r="K1011" i="4"/>
  <c r="J1011" i="4"/>
  <c r="K1047" i="4"/>
  <c r="J1047" i="4"/>
  <c r="K1088" i="4"/>
  <c r="J1088" i="4"/>
  <c r="K1135" i="4"/>
  <c r="J1135" i="4"/>
  <c r="J1435" i="4"/>
  <c r="K1435" i="4"/>
  <c r="J1467" i="4"/>
  <c r="K1467" i="4"/>
  <c r="J1499" i="4"/>
  <c r="K1499" i="4"/>
  <c r="K1515" i="4"/>
  <c r="J1515" i="4"/>
  <c r="K1541" i="4"/>
  <c r="J1541" i="4"/>
  <c r="K1573" i="4"/>
  <c r="J1573" i="4"/>
  <c r="J1637" i="4"/>
  <c r="K1637" i="4"/>
  <c r="J885" i="4"/>
  <c r="K885" i="4"/>
  <c r="J919" i="4"/>
  <c r="K919" i="4"/>
  <c r="K955" i="4"/>
  <c r="J955" i="4"/>
  <c r="K979" i="4"/>
  <c r="J979" i="4"/>
  <c r="K1012" i="4"/>
  <c r="J1012" i="4"/>
  <c r="K1048" i="4"/>
  <c r="J1048" i="4"/>
  <c r="J1097" i="4"/>
  <c r="K1097" i="4"/>
  <c r="K1136" i="4"/>
  <c r="J1136" i="4"/>
  <c r="J1444" i="4"/>
  <c r="K1444" i="4"/>
  <c r="J1476" i="4"/>
  <c r="K1476" i="4"/>
  <c r="J1508" i="4"/>
  <c r="K1508" i="4"/>
  <c r="J1542" i="4"/>
  <c r="K1542" i="4"/>
  <c r="K1574" i="4"/>
  <c r="J1574" i="4"/>
  <c r="K1606" i="4"/>
  <c r="J1606" i="4"/>
  <c r="K1638" i="4"/>
  <c r="J1638" i="4"/>
  <c r="K886" i="4"/>
  <c r="J886" i="4"/>
  <c r="K931" i="4"/>
  <c r="J931" i="4"/>
  <c r="K980" i="4"/>
  <c r="J980" i="4"/>
  <c r="J1021" i="4"/>
  <c r="K1021" i="4"/>
  <c r="K1072" i="4"/>
  <c r="J1072" i="4"/>
  <c r="J1121" i="4"/>
  <c r="K1121" i="4"/>
  <c r="J1145" i="4"/>
  <c r="K1145" i="4"/>
  <c r="G1267" i="4"/>
  <c r="K1445" i="4"/>
  <c r="J1445" i="4"/>
  <c r="K1485" i="4"/>
  <c r="J1485" i="4"/>
  <c r="K1639" i="4"/>
  <c r="J1639" i="4"/>
  <c r="J873" i="4"/>
  <c r="K873" i="4"/>
  <c r="J882" i="4"/>
  <c r="K882" i="4"/>
  <c r="K892" i="4"/>
  <c r="J892" i="4"/>
  <c r="K900" i="4"/>
  <c r="J900" i="4"/>
  <c r="K908" i="4"/>
  <c r="J908" i="4"/>
  <c r="K916" i="4"/>
  <c r="J916" i="4"/>
  <c r="K926" i="4"/>
  <c r="J926" i="4"/>
  <c r="K935" i="4"/>
  <c r="J935" i="4"/>
  <c r="K943" i="4"/>
  <c r="J943" i="4"/>
  <c r="K952" i="4"/>
  <c r="J952" i="4"/>
  <c r="K960" i="4"/>
  <c r="J960" i="4"/>
  <c r="K968" i="4"/>
  <c r="J968" i="4"/>
  <c r="K976" i="4"/>
  <c r="J976" i="4"/>
  <c r="K984" i="4"/>
  <c r="J984" i="4"/>
  <c r="K992" i="4"/>
  <c r="J992" i="4"/>
  <c r="K1000" i="4"/>
  <c r="J1000" i="4"/>
  <c r="K1008" i="4"/>
  <c r="J1008" i="4"/>
  <c r="J1017" i="4"/>
  <c r="K1017" i="4"/>
  <c r="K1026" i="4"/>
  <c r="J1026" i="4"/>
  <c r="K1035" i="4"/>
  <c r="J1035" i="4"/>
  <c r="J1045" i="4"/>
  <c r="K1045" i="4"/>
  <c r="K1060" i="4"/>
  <c r="J1060" i="4"/>
  <c r="K1068" i="4"/>
  <c r="J1068" i="4"/>
  <c r="K1076" i="4"/>
  <c r="J1076" i="4"/>
  <c r="K1086" i="4"/>
  <c r="J1086" i="4"/>
  <c r="K1094" i="4"/>
  <c r="J1094" i="4"/>
  <c r="K1103" i="4"/>
  <c r="J1103" i="4"/>
  <c r="J1113" i="4"/>
  <c r="K1113" i="4"/>
  <c r="J1125" i="4"/>
  <c r="K1125" i="4"/>
  <c r="J1133" i="4"/>
  <c r="K1133" i="4"/>
  <c r="J1141" i="4"/>
  <c r="K1141" i="4"/>
  <c r="J1149" i="4"/>
  <c r="K1149" i="4"/>
  <c r="J1433" i="4"/>
  <c r="K1433" i="4"/>
  <c r="J1441" i="4"/>
  <c r="K1441" i="4"/>
  <c r="J1449" i="4"/>
  <c r="K1449" i="4"/>
  <c r="K1457" i="4"/>
  <c r="J1457" i="4"/>
  <c r="K1465" i="4"/>
  <c r="J1465" i="4"/>
  <c r="K1473" i="4"/>
  <c r="J1473" i="4"/>
  <c r="J1481" i="4"/>
  <c r="K1481" i="4"/>
  <c r="K1489" i="4"/>
  <c r="J1489" i="4"/>
  <c r="K1497" i="4"/>
  <c r="J1497" i="4"/>
  <c r="J1505" i="4"/>
  <c r="K1505" i="4"/>
  <c r="J1513" i="4"/>
  <c r="K1513" i="4"/>
  <c r="K1521" i="4"/>
  <c r="J1521" i="4"/>
  <c r="K1529" i="4"/>
  <c r="J1529" i="4"/>
  <c r="K1539" i="4"/>
  <c r="J1539" i="4"/>
  <c r="K1547" i="4"/>
  <c r="J1547" i="4"/>
  <c r="K1555" i="4"/>
  <c r="J1555" i="4"/>
  <c r="J1563" i="4"/>
  <c r="K1563" i="4"/>
  <c r="J1571" i="4"/>
  <c r="K1571" i="4"/>
  <c r="K1579" i="4"/>
  <c r="J1579" i="4"/>
  <c r="J1587" i="4"/>
  <c r="K1587" i="4"/>
  <c r="J1595" i="4"/>
  <c r="K1595" i="4"/>
  <c r="K1603" i="4"/>
  <c r="J1603" i="4"/>
  <c r="K1611" i="4"/>
  <c r="J1611" i="4"/>
  <c r="K1619" i="4"/>
  <c r="J1619" i="4"/>
  <c r="J1627" i="4"/>
  <c r="K1627" i="4"/>
  <c r="K1635" i="4"/>
  <c r="J1635" i="4"/>
  <c r="J1643" i="4"/>
  <c r="K1643" i="4"/>
  <c r="K1653" i="4"/>
  <c r="J1653" i="4"/>
  <c r="K1662" i="4"/>
  <c r="J1662" i="4"/>
  <c r="K902" i="4"/>
  <c r="J902" i="4"/>
  <c r="J937" i="4"/>
  <c r="K937" i="4"/>
  <c r="K970" i="4"/>
  <c r="J970" i="4"/>
  <c r="K1002" i="4"/>
  <c r="J1002" i="4"/>
  <c r="K1039" i="4"/>
  <c r="J1039" i="4"/>
  <c r="K1078" i="4"/>
  <c r="J1078" i="4"/>
  <c r="K1119" i="4"/>
  <c r="J1119" i="4"/>
  <c r="J1459" i="4"/>
  <c r="K1459" i="4"/>
  <c r="K1483" i="4"/>
  <c r="J1483" i="4"/>
  <c r="J1531" i="4"/>
  <c r="K1531" i="4"/>
  <c r="K1565" i="4"/>
  <c r="J1565" i="4"/>
  <c r="K1589" i="4"/>
  <c r="J1589" i="4"/>
  <c r="K1613" i="4"/>
  <c r="J1613" i="4"/>
  <c r="J1629" i="4"/>
  <c r="K1629" i="4"/>
  <c r="K1647" i="4"/>
  <c r="J1647" i="4"/>
  <c r="J869" i="4"/>
  <c r="K869" i="4"/>
  <c r="K912" i="4"/>
  <c r="J912" i="4"/>
  <c r="K956" i="4"/>
  <c r="J956" i="4"/>
  <c r="K996" i="4"/>
  <c r="J996" i="4"/>
  <c r="J1041" i="4"/>
  <c r="K1041" i="4"/>
  <c r="K1090" i="4"/>
  <c r="J1090" i="4"/>
  <c r="J1137" i="4"/>
  <c r="K1137" i="4"/>
  <c r="K1469" i="4"/>
  <c r="J1469" i="4"/>
  <c r="K866" i="4"/>
  <c r="J866" i="4"/>
  <c r="K874" i="4"/>
  <c r="J874" i="4"/>
  <c r="K883" i="4"/>
  <c r="J883" i="4"/>
  <c r="J893" i="4"/>
  <c r="K893" i="4"/>
  <c r="J901" i="4"/>
  <c r="K901" i="4"/>
  <c r="J909" i="4"/>
  <c r="K909" i="4"/>
  <c r="J917" i="4"/>
  <c r="K917" i="4"/>
  <c r="K927" i="4"/>
  <c r="J927" i="4"/>
  <c r="K936" i="4"/>
  <c r="J936" i="4"/>
  <c r="J945" i="4"/>
  <c r="K945" i="4"/>
  <c r="J953" i="4"/>
  <c r="K953" i="4"/>
  <c r="J961" i="4"/>
  <c r="K961" i="4"/>
  <c r="J969" i="4"/>
  <c r="K969" i="4"/>
  <c r="J977" i="4"/>
  <c r="K977" i="4"/>
  <c r="J985" i="4"/>
  <c r="K985" i="4"/>
  <c r="J993" i="4"/>
  <c r="K993" i="4"/>
  <c r="J1001" i="4"/>
  <c r="K1001" i="4"/>
  <c r="J1009" i="4"/>
  <c r="K1009" i="4"/>
  <c r="K1018" i="4"/>
  <c r="J1018" i="4"/>
  <c r="K1028" i="4"/>
  <c r="J1028" i="4"/>
  <c r="K1036" i="4"/>
  <c r="J1036" i="4"/>
  <c r="K1046" i="4"/>
  <c r="J1046" i="4"/>
  <c r="J1061" i="4"/>
  <c r="K1061" i="4"/>
  <c r="J1069" i="4"/>
  <c r="K1069" i="4"/>
  <c r="J1077" i="4"/>
  <c r="K1077" i="4"/>
  <c r="K1087" i="4"/>
  <c r="J1087" i="4"/>
  <c r="K1095" i="4"/>
  <c r="J1095" i="4"/>
  <c r="K1104" i="4"/>
  <c r="J1104" i="4"/>
  <c r="K1114" i="4"/>
  <c r="J1114" i="4"/>
  <c r="K1126" i="4"/>
  <c r="J1126" i="4"/>
  <c r="J1134" i="4"/>
  <c r="K1134" i="4"/>
  <c r="J1142" i="4"/>
  <c r="K1142" i="4"/>
  <c r="K1152" i="4"/>
  <c r="K1434" i="4"/>
  <c r="J1434" i="4"/>
  <c r="J1442" i="4"/>
  <c r="K1442" i="4"/>
  <c r="K1450" i="4"/>
  <c r="J1450" i="4"/>
  <c r="J1458" i="4"/>
  <c r="K1458" i="4"/>
  <c r="K1466" i="4"/>
  <c r="J1466" i="4"/>
  <c r="K1474" i="4"/>
  <c r="J1474" i="4"/>
  <c r="K1482" i="4"/>
  <c r="J1482" i="4"/>
  <c r="J1490" i="4"/>
  <c r="K1490" i="4"/>
  <c r="J1498" i="4"/>
  <c r="K1498" i="4"/>
  <c r="K1506" i="4"/>
  <c r="J1506" i="4"/>
  <c r="J1514" i="4"/>
  <c r="K1514" i="4"/>
  <c r="J1522" i="4"/>
  <c r="K1522" i="4"/>
  <c r="K1530" i="4"/>
  <c r="J1530" i="4"/>
  <c r="J1540" i="4"/>
  <c r="K1540" i="4"/>
  <c r="J1548" i="4"/>
  <c r="K1548" i="4"/>
  <c r="J1556" i="4"/>
  <c r="K1556" i="4"/>
  <c r="J1564" i="4"/>
  <c r="K1564" i="4"/>
  <c r="J1572" i="4"/>
  <c r="K1572" i="4"/>
  <c r="J1580" i="4"/>
  <c r="K1580" i="4"/>
  <c r="J1588" i="4"/>
  <c r="K1588" i="4"/>
  <c r="J1596" i="4"/>
  <c r="K1596" i="4"/>
  <c r="J1604" i="4"/>
  <c r="K1604" i="4"/>
  <c r="J1612" i="4"/>
  <c r="K1612" i="4"/>
  <c r="J1620" i="4"/>
  <c r="K1620" i="4"/>
  <c r="J1628" i="4"/>
  <c r="K1628" i="4"/>
  <c r="J1636" i="4"/>
  <c r="K1636" i="4"/>
  <c r="J1646" i="4"/>
  <c r="K1646" i="4"/>
  <c r="K1654" i="4"/>
  <c r="J1654" i="4"/>
  <c r="K1663" i="4"/>
  <c r="J1663" i="4"/>
  <c r="H462" i="4"/>
  <c r="G462" i="4"/>
  <c r="J5" i="4"/>
  <c r="G5" i="4"/>
  <c r="O5" i="4" s="1"/>
  <c r="O623" i="4"/>
  <c r="H193" i="4"/>
  <c r="G193" i="4"/>
  <c r="O193" i="4" s="1"/>
  <c r="H1273" i="4"/>
  <c r="G1273" i="4"/>
  <c r="H1263" i="4"/>
  <c r="G749" i="4"/>
  <c r="O749" i="4" s="1"/>
  <c r="H749" i="4"/>
  <c r="G885" i="4"/>
  <c r="O885" i="4" s="1"/>
  <c r="G893" i="4"/>
  <c r="O893" i="4" s="1"/>
  <c r="G884" i="4"/>
  <c r="O884" i="4" s="1"/>
  <c r="G894" i="4"/>
  <c r="O894" i="4" s="1"/>
  <c r="K168" i="4"/>
  <c r="J168" i="4"/>
  <c r="H168" i="4"/>
  <c r="G168" i="4"/>
  <c r="O168" i="4" s="1"/>
  <c r="G93" i="4"/>
  <c r="H1267" i="4"/>
  <c r="H1269" i="4"/>
  <c r="G1269" i="4"/>
  <c r="H1271" i="4"/>
  <c r="H866" i="4"/>
  <c r="G866" i="4"/>
  <c r="O866" i="4" s="1"/>
  <c r="G9" i="4"/>
  <c r="H9" i="4"/>
  <c r="G29" i="4"/>
  <c r="O29" i="4" s="1"/>
  <c r="H29" i="4"/>
  <c r="H84" i="4"/>
  <c r="G84" i="4"/>
  <c r="O84" i="4" s="1"/>
  <c r="H108" i="4"/>
  <c r="G108" i="4"/>
  <c r="O108" i="4" s="1"/>
  <c r="H125" i="4"/>
  <c r="G125" i="4"/>
  <c r="O125" i="4" s="1"/>
  <c r="H141" i="4"/>
  <c r="G141" i="4"/>
  <c r="O141" i="4" s="1"/>
  <c r="H157" i="4"/>
  <c r="G157" i="4"/>
  <c r="O157" i="4" s="1"/>
  <c r="G174" i="4"/>
  <c r="O174" i="4" s="1"/>
  <c r="H174" i="4"/>
  <c r="G200" i="4"/>
  <c r="O200" i="4" s="1"/>
  <c r="G216" i="4"/>
  <c r="O216" i="4" s="1"/>
  <c r="H216" i="4"/>
  <c r="G232" i="4"/>
  <c r="O232" i="4" s="1"/>
  <c r="H232" i="4"/>
  <c r="G248" i="4"/>
  <c r="O248" i="4" s="1"/>
  <c r="G265" i="4"/>
  <c r="H265" i="4"/>
  <c r="G281" i="4"/>
  <c r="O281" i="4" s="1"/>
  <c r="H281" i="4"/>
  <c r="G297" i="4"/>
  <c r="O297" i="4" s="1"/>
  <c r="H297" i="4"/>
  <c r="G329" i="4"/>
  <c r="O329" i="4" s="1"/>
  <c r="H329" i="4"/>
  <c r="G353" i="4"/>
  <c r="O353" i="4" s="1"/>
  <c r="H353" i="4"/>
  <c r="G361" i="4"/>
  <c r="O361" i="4" s="1"/>
  <c r="H361" i="4"/>
  <c r="G377" i="4"/>
  <c r="O377" i="4" s="1"/>
  <c r="H377" i="4"/>
  <c r="G385" i="4"/>
  <c r="O385" i="4" s="1"/>
  <c r="H385" i="4"/>
  <c r="H395" i="4"/>
  <c r="G395" i="4"/>
  <c r="O395" i="4" s="1"/>
  <c r="H403" i="4"/>
  <c r="G403" i="4"/>
  <c r="O403" i="4" s="1"/>
  <c r="H411" i="4"/>
  <c r="G411" i="4"/>
  <c r="O411" i="4" s="1"/>
  <c r="G421" i="4"/>
  <c r="H432" i="4"/>
  <c r="G432" i="4"/>
  <c r="O432" i="4" s="1"/>
  <c r="H448" i="4"/>
  <c r="G448" i="4"/>
  <c r="O448" i="4" s="1"/>
  <c r="H456" i="4"/>
  <c r="G456" i="4"/>
  <c r="O456" i="4" s="1"/>
  <c r="H518" i="4"/>
  <c r="G518" i="4"/>
  <c r="O518" i="4" s="1"/>
  <c r="H527" i="4"/>
  <c r="G527" i="4"/>
  <c r="O527" i="4" s="1"/>
  <c r="H543" i="4"/>
  <c r="G543" i="4"/>
  <c r="O543" i="4" s="1"/>
  <c r="H559" i="4"/>
  <c r="G559" i="4"/>
  <c r="H575" i="4"/>
  <c r="G575" i="4"/>
  <c r="O575" i="4" s="1"/>
  <c r="H591" i="4"/>
  <c r="G591" i="4"/>
  <c r="O591" i="4" s="1"/>
  <c r="H599" i="4"/>
  <c r="G599" i="4"/>
  <c r="O599" i="4" s="1"/>
  <c r="H607" i="4"/>
  <c r="G607" i="4"/>
  <c r="O607" i="4" s="1"/>
  <c r="H623" i="4"/>
  <c r="H642" i="4"/>
  <c r="G642" i="4"/>
  <c r="O642" i="4" s="1"/>
  <c r="G651" i="4"/>
  <c r="O651" i="4" s="1"/>
  <c r="H651" i="4"/>
  <c r="H668" i="4"/>
  <c r="G668" i="4"/>
  <c r="O668" i="4" s="1"/>
  <c r="G684" i="4"/>
  <c r="O684" i="4" s="1"/>
  <c r="H684" i="4"/>
  <c r="H702" i="4"/>
  <c r="G702" i="4"/>
  <c r="O702" i="4" s="1"/>
  <c r="G718" i="4"/>
  <c r="H718" i="4"/>
  <c r="H736" i="4"/>
  <c r="G736" i="4"/>
  <c r="O736" i="4" s="1"/>
  <c r="H753" i="4"/>
  <c r="G753" i="4"/>
  <c r="O753" i="4" s="1"/>
  <c r="H761" i="4"/>
  <c r="G761" i="4"/>
  <c r="O761" i="4" s="1"/>
  <c r="H777" i="4"/>
  <c r="G777" i="4"/>
  <c r="O777" i="4" s="1"/>
  <c r="H793" i="4"/>
  <c r="G793" i="4"/>
  <c r="O793" i="4" s="1"/>
  <c r="H809" i="4"/>
  <c r="G809" i="4"/>
  <c r="O809" i="4" s="1"/>
  <c r="H826" i="4"/>
  <c r="G826" i="4"/>
  <c r="O826" i="4" s="1"/>
  <c r="H834" i="4"/>
  <c r="G834" i="4"/>
  <c r="O834" i="4" s="1"/>
  <c r="H858" i="4"/>
  <c r="G858" i="4"/>
  <c r="O858" i="4" s="1"/>
  <c r="H878" i="4"/>
  <c r="G878" i="4"/>
  <c r="O878" i="4" s="1"/>
  <c r="H896" i="4"/>
  <c r="G896" i="4"/>
  <c r="O896" i="4" s="1"/>
  <c r="H912" i="4"/>
  <c r="G912" i="4"/>
  <c r="O912" i="4" s="1"/>
  <c r="H931" i="4"/>
  <c r="G931" i="4"/>
  <c r="O931" i="4" s="1"/>
  <c r="H956" i="4"/>
  <c r="G956" i="4"/>
  <c r="O956" i="4" s="1"/>
  <c r="H972" i="4"/>
  <c r="G972" i="4"/>
  <c r="O972" i="4" s="1"/>
  <c r="H988" i="4"/>
  <c r="G988" i="4"/>
  <c r="O988" i="4" s="1"/>
  <c r="H1004" i="4"/>
  <c r="G1004" i="4"/>
  <c r="O1004" i="4" s="1"/>
  <c r="H1017" i="4"/>
  <c r="G1017" i="4"/>
  <c r="O1017" i="4" s="1"/>
  <c r="H1026" i="4"/>
  <c r="G1026" i="4"/>
  <c r="O1026" i="4" s="1"/>
  <c r="H1035" i="4"/>
  <c r="G1035" i="4"/>
  <c r="O1035" i="4" s="1"/>
  <c r="H1068" i="4"/>
  <c r="G1068" i="4"/>
  <c r="O1068" i="4" s="1"/>
  <c r="H1086" i="4"/>
  <c r="G1086" i="4"/>
  <c r="O1086" i="4" s="1"/>
  <c r="H1103" i="4"/>
  <c r="G1103" i="4"/>
  <c r="O1103" i="4" s="1"/>
  <c r="H1125" i="4"/>
  <c r="G1125" i="4"/>
  <c r="H1149" i="4"/>
  <c r="G1149" i="4"/>
  <c r="O1149" i="4" s="1"/>
  <c r="H1167" i="4"/>
  <c r="G1167" i="4"/>
  <c r="G1185" i="4"/>
  <c r="H1185" i="4"/>
  <c r="G1209" i="4"/>
  <c r="H1209" i="4"/>
  <c r="G1226" i="4"/>
  <c r="H1226" i="4"/>
  <c r="H1254" i="4"/>
  <c r="G1254" i="4"/>
  <c r="H1274" i="4"/>
  <c r="G1274" i="4"/>
  <c r="H1291" i="4"/>
  <c r="G1291" i="4"/>
  <c r="H1307" i="4"/>
  <c r="G1307" i="4"/>
  <c r="H1324" i="4"/>
  <c r="G1324" i="4"/>
  <c r="H1340" i="4"/>
  <c r="G1340" i="4"/>
  <c r="H1356" i="4"/>
  <c r="G1356" i="4"/>
  <c r="H1390" i="4"/>
  <c r="G1390" i="4"/>
  <c r="H1513" i="4"/>
  <c r="G1513" i="4"/>
  <c r="O1513" i="4" s="1"/>
  <c r="G17" i="4"/>
  <c r="H17" i="4"/>
  <c r="H48" i="4"/>
  <c r="G48" i="4"/>
  <c r="O48" i="4" s="1"/>
  <c r="H60" i="4"/>
  <c r="G60" i="4"/>
  <c r="H68" i="4"/>
  <c r="G68" i="4"/>
  <c r="O68" i="4" s="1"/>
  <c r="H76" i="4"/>
  <c r="G76" i="4"/>
  <c r="H100" i="4"/>
  <c r="G100" i="4"/>
  <c r="O100" i="4" s="1"/>
  <c r="H116" i="4"/>
  <c r="G116" i="4"/>
  <c r="O116" i="4" s="1"/>
  <c r="H133" i="4"/>
  <c r="G133" i="4"/>
  <c r="O133" i="4" s="1"/>
  <c r="H149" i="4"/>
  <c r="G149" i="4"/>
  <c r="O149" i="4" s="1"/>
  <c r="H165" i="4"/>
  <c r="G165" i="4"/>
  <c r="O165" i="4" s="1"/>
  <c r="G182" i="4"/>
  <c r="O182" i="4" s="1"/>
  <c r="H182" i="4"/>
  <c r="G192" i="4"/>
  <c r="O192" i="4" s="1"/>
  <c r="H192" i="4"/>
  <c r="G208" i="4"/>
  <c r="O208" i="4" s="1"/>
  <c r="H208" i="4"/>
  <c r="G224" i="4"/>
  <c r="O224" i="4" s="1"/>
  <c r="H224" i="4"/>
  <c r="G240" i="4"/>
  <c r="O240" i="4" s="1"/>
  <c r="H240" i="4"/>
  <c r="G256" i="4"/>
  <c r="O256" i="4" s="1"/>
  <c r="H256" i="4"/>
  <c r="G273" i="4"/>
  <c r="O273" i="4" s="1"/>
  <c r="H273" i="4"/>
  <c r="G289" i="4"/>
  <c r="O289" i="4" s="1"/>
  <c r="H289" i="4"/>
  <c r="G305" i="4"/>
  <c r="H305" i="4"/>
  <c r="G321" i="4"/>
  <c r="O321" i="4" s="1"/>
  <c r="H321" i="4"/>
  <c r="G337" i="4"/>
  <c r="O337" i="4" s="1"/>
  <c r="G345" i="4"/>
  <c r="O345" i="4" s="1"/>
  <c r="H345" i="4"/>
  <c r="G369" i="4"/>
  <c r="H440" i="4"/>
  <c r="G440" i="4"/>
  <c r="O440" i="4" s="1"/>
  <c r="H502" i="4"/>
  <c r="G502" i="4"/>
  <c r="O502" i="4" s="1"/>
  <c r="H510" i="4"/>
  <c r="G510" i="4"/>
  <c r="O510" i="4" s="1"/>
  <c r="H535" i="4"/>
  <c r="G535" i="4"/>
  <c r="O535" i="4" s="1"/>
  <c r="H551" i="4"/>
  <c r="G551" i="4"/>
  <c r="O551" i="4" s="1"/>
  <c r="H567" i="4"/>
  <c r="G567" i="4"/>
  <c r="O567" i="4" s="1"/>
  <c r="H583" i="4"/>
  <c r="G583" i="4"/>
  <c r="O583" i="4" s="1"/>
  <c r="H615" i="4"/>
  <c r="G615" i="4"/>
  <c r="O615" i="4" s="1"/>
  <c r="H631" i="4"/>
  <c r="G631" i="4"/>
  <c r="H659" i="4"/>
  <c r="G659" i="4"/>
  <c r="O659" i="4" s="1"/>
  <c r="H676" i="4"/>
  <c r="G676" i="4"/>
  <c r="O676" i="4" s="1"/>
  <c r="H694" i="4"/>
  <c r="G694" i="4"/>
  <c r="O694" i="4" s="1"/>
  <c r="H710" i="4"/>
  <c r="G710" i="4"/>
  <c r="O710" i="4" s="1"/>
  <c r="H728" i="4"/>
  <c r="G728" i="4"/>
  <c r="O728" i="4" s="1"/>
  <c r="H744" i="4"/>
  <c r="G744" i="4"/>
  <c r="O744" i="4" s="1"/>
  <c r="H769" i="4"/>
  <c r="G769" i="4"/>
  <c r="O769" i="4" s="1"/>
  <c r="H785" i="4"/>
  <c r="G785" i="4"/>
  <c r="O785" i="4" s="1"/>
  <c r="H801" i="4"/>
  <c r="G801" i="4"/>
  <c r="O801" i="4" s="1"/>
  <c r="H817" i="4"/>
  <c r="G817" i="4"/>
  <c r="O817" i="4" s="1"/>
  <c r="H842" i="4"/>
  <c r="G842" i="4"/>
  <c r="O842" i="4" s="1"/>
  <c r="H850" i="4"/>
  <c r="G850" i="4"/>
  <c r="O850" i="4" s="1"/>
  <c r="H869" i="4"/>
  <c r="G869" i="4"/>
  <c r="O869" i="4" s="1"/>
  <c r="H886" i="4"/>
  <c r="G886" i="4"/>
  <c r="H904" i="4"/>
  <c r="G904" i="4"/>
  <c r="O904" i="4" s="1"/>
  <c r="H922" i="4"/>
  <c r="G922" i="4"/>
  <c r="O922" i="4" s="1"/>
  <c r="H939" i="4"/>
  <c r="G939" i="4"/>
  <c r="O939" i="4" s="1"/>
  <c r="H948" i="4"/>
  <c r="G948" i="4"/>
  <c r="O948" i="4" s="1"/>
  <c r="H964" i="4"/>
  <c r="G964" i="4"/>
  <c r="O964" i="4" s="1"/>
  <c r="H980" i="4"/>
  <c r="G980" i="4"/>
  <c r="H996" i="4"/>
  <c r="G996" i="4"/>
  <c r="O996" i="4" s="1"/>
  <c r="H1045" i="4"/>
  <c r="G1045" i="4"/>
  <c r="H1060" i="4"/>
  <c r="G1060" i="4"/>
  <c r="O1060" i="4" s="1"/>
  <c r="H1076" i="4"/>
  <c r="G1076" i="4"/>
  <c r="H1094" i="4"/>
  <c r="O1094" i="4"/>
  <c r="H1113" i="4"/>
  <c r="G1113" i="4"/>
  <c r="O1113" i="4" s="1"/>
  <c r="H1133" i="4"/>
  <c r="G1133" i="4"/>
  <c r="H1141" i="4"/>
  <c r="G1141" i="4"/>
  <c r="O1141" i="4" s="1"/>
  <c r="H1159" i="4"/>
  <c r="G1159" i="4"/>
  <c r="H1175" i="4"/>
  <c r="G1175" i="4"/>
  <c r="G1193" i="4"/>
  <c r="H1193" i="4"/>
  <c r="G1201" i="4"/>
  <c r="H1201" i="4"/>
  <c r="G1217" i="4"/>
  <c r="H1217" i="4"/>
  <c r="H1240" i="4"/>
  <c r="G1240" i="4"/>
  <c r="H1262" i="4"/>
  <c r="G1262" i="4"/>
  <c r="H1282" i="4"/>
  <c r="G1282" i="4"/>
  <c r="H1299" i="4"/>
  <c r="G1299" i="4"/>
  <c r="H1316" i="4"/>
  <c r="G1316" i="4"/>
  <c r="H1332" i="4"/>
  <c r="G1332" i="4"/>
  <c r="H1348" i="4"/>
  <c r="G1348" i="4"/>
  <c r="H1364" i="4"/>
  <c r="G1364" i="4"/>
  <c r="H1372" i="4"/>
  <c r="G1372" i="4"/>
  <c r="H1381" i="4"/>
  <c r="G1381" i="4"/>
  <c r="H1398" i="4"/>
  <c r="G1398" i="4"/>
  <c r="H1408" i="4"/>
  <c r="G1408" i="4"/>
  <c r="H1416" i="4"/>
  <c r="G1416" i="4"/>
  <c r="H1424" i="4"/>
  <c r="G1424" i="4"/>
  <c r="H1433" i="4"/>
  <c r="G1433" i="4"/>
  <c r="O1433" i="4" s="1"/>
  <c r="H1441" i="4"/>
  <c r="G1441" i="4"/>
  <c r="O1441" i="4" s="1"/>
  <c r="H1449" i="4"/>
  <c r="G1449" i="4"/>
  <c r="O1449" i="4" s="1"/>
  <c r="H1457" i="4"/>
  <c r="G1457" i="4"/>
  <c r="O1457" i="4" s="1"/>
  <c r="H1465" i="4"/>
  <c r="G1465" i="4"/>
  <c r="O1465" i="4" s="1"/>
  <c r="H1473" i="4"/>
  <c r="G1473" i="4"/>
  <c r="O1473" i="4" s="1"/>
  <c r="H1481" i="4"/>
  <c r="G1481" i="4"/>
  <c r="O1481" i="4" s="1"/>
  <c r="H1489" i="4"/>
  <c r="G1489" i="4"/>
  <c r="H1497" i="4"/>
  <c r="G1497" i="4"/>
  <c r="O1497" i="4" s="1"/>
  <c r="H1505" i="4"/>
  <c r="G1505" i="4"/>
  <c r="O1505" i="4" s="1"/>
  <c r="H1521" i="4"/>
  <c r="G1521" i="4"/>
  <c r="O1521" i="4" s="1"/>
  <c r="H1529" i="4"/>
  <c r="G1529" i="4"/>
  <c r="O1529" i="4" s="1"/>
  <c r="H1539" i="4"/>
  <c r="G1539" i="4"/>
  <c r="O1539" i="4" s="1"/>
  <c r="H1547" i="4"/>
  <c r="G1547" i="4"/>
  <c r="O1547" i="4" s="1"/>
  <c r="H1555" i="4"/>
  <c r="G1555" i="4"/>
  <c r="O1555" i="4" s="1"/>
  <c r="H1563" i="4"/>
  <c r="G1563" i="4"/>
  <c r="O1563" i="4" s="1"/>
  <c r="H1571" i="4"/>
  <c r="G1571" i="4"/>
  <c r="O1571" i="4" s="1"/>
  <c r="H1579" i="4"/>
  <c r="G1579" i="4"/>
  <c r="O1579" i="4" s="1"/>
  <c r="H1587" i="4"/>
  <c r="G1587" i="4"/>
  <c r="O1587" i="4" s="1"/>
  <c r="H1595" i="4"/>
  <c r="G1595" i="4"/>
  <c r="O1595" i="4" s="1"/>
  <c r="H1603" i="4"/>
  <c r="G1603" i="4"/>
  <c r="O1603" i="4" s="1"/>
  <c r="H1611" i="4"/>
  <c r="G1611" i="4"/>
  <c r="O1611" i="4" s="1"/>
  <c r="H1619" i="4"/>
  <c r="G1619" i="4"/>
  <c r="O1619" i="4" s="1"/>
  <c r="H1627" i="4"/>
  <c r="G1627" i="4"/>
  <c r="O1627" i="4" s="1"/>
  <c r="H1635" i="4"/>
  <c r="G1635" i="4"/>
  <c r="H1643" i="4"/>
  <c r="G1643" i="4"/>
  <c r="O1643" i="4" s="1"/>
  <c r="H1653" i="4"/>
  <c r="G1653" i="4"/>
  <c r="O1653" i="4" s="1"/>
  <c r="H1662" i="4"/>
  <c r="G1662" i="4"/>
  <c r="O1662" i="4" s="1"/>
  <c r="H10" i="4"/>
  <c r="G10" i="4"/>
  <c r="H18" i="4"/>
  <c r="G18" i="4"/>
  <c r="H30" i="4"/>
  <c r="G30" i="4"/>
  <c r="G49" i="4"/>
  <c r="O49" i="4" s="1"/>
  <c r="H49" i="4"/>
  <c r="G61" i="4"/>
  <c r="O61" i="4" s="1"/>
  <c r="H61" i="4"/>
  <c r="G69" i="4"/>
  <c r="O69" i="4" s="1"/>
  <c r="H69" i="4"/>
  <c r="G77" i="4"/>
  <c r="O77" i="4" s="1"/>
  <c r="H77" i="4"/>
  <c r="G85" i="4"/>
  <c r="O85" i="4" s="1"/>
  <c r="H85" i="4"/>
  <c r="G101" i="4"/>
  <c r="O101" i="4" s="1"/>
  <c r="H101" i="4"/>
  <c r="G109" i="4"/>
  <c r="O109" i="4" s="1"/>
  <c r="H109" i="4"/>
  <c r="G117" i="4"/>
  <c r="O117" i="4" s="1"/>
  <c r="H117" i="4"/>
  <c r="G126" i="4"/>
  <c r="O126" i="4" s="1"/>
  <c r="G134" i="4"/>
  <c r="O134" i="4" s="1"/>
  <c r="H134" i="4"/>
  <c r="G142" i="4"/>
  <c r="O142" i="4" s="1"/>
  <c r="H142" i="4"/>
  <c r="G150" i="4"/>
  <c r="O150" i="4" s="1"/>
  <c r="H150" i="4"/>
  <c r="G158" i="4"/>
  <c r="O158" i="4" s="1"/>
  <c r="H158" i="4"/>
  <c r="H167" i="4"/>
  <c r="G167" i="4"/>
  <c r="O167" i="4" s="1"/>
  <c r="H175" i="4"/>
  <c r="G175" i="4"/>
  <c r="O175" i="4" s="1"/>
  <c r="H183" i="4"/>
  <c r="G183" i="4"/>
  <c r="O183" i="4" s="1"/>
  <c r="H201" i="4"/>
  <c r="G201" i="4"/>
  <c r="O201" i="4" s="1"/>
  <c r="H209" i="4"/>
  <c r="G209" i="4"/>
  <c r="O209" i="4" s="1"/>
  <c r="H217" i="4"/>
  <c r="G217" i="4"/>
  <c r="O217" i="4" s="1"/>
  <c r="H225" i="4"/>
  <c r="G225" i="4"/>
  <c r="O225" i="4" s="1"/>
  <c r="H233" i="4"/>
  <c r="G233" i="4"/>
  <c r="O233" i="4" s="1"/>
  <c r="H241" i="4"/>
  <c r="G241" i="4"/>
  <c r="O241" i="4" s="1"/>
  <c r="H249" i="4"/>
  <c r="G249" i="4"/>
  <c r="O249" i="4" s="1"/>
  <c r="H257" i="4"/>
  <c r="G257" i="4"/>
  <c r="O257" i="4" s="1"/>
  <c r="H266" i="4"/>
  <c r="G266" i="4"/>
  <c r="O266" i="4" s="1"/>
  <c r="G274" i="4"/>
  <c r="H282" i="4"/>
  <c r="G282" i="4"/>
  <c r="O282" i="4" s="1"/>
  <c r="H290" i="4"/>
  <c r="G290" i="4"/>
  <c r="O290" i="4" s="1"/>
  <c r="H298" i="4"/>
  <c r="G298" i="4"/>
  <c r="O298" i="4" s="1"/>
  <c r="H314" i="4"/>
  <c r="G314" i="4"/>
  <c r="O314" i="4" s="1"/>
  <c r="H322" i="4"/>
  <c r="G322" i="4"/>
  <c r="O322" i="4" s="1"/>
  <c r="H330" i="4"/>
  <c r="H338" i="4"/>
  <c r="G338" i="4"/>
  <c r="O338" i="4" s="1"/>
  <c r="H346" i="4"/>
  <c r="G346" i="4"/>
  <c r="H354" i="4"/>
  <c r="G354" i="4"/>
  <c r="O354" i="4" s="1"/>
  <c r="H362" i="4"/>
  <c r="G362" i="4"/>
  <c r="O362" i="4" s="1"/>
  <c r="H370" i="4"/>
  <c r="G370" i="4"/>
  <c r="O370" i="4" s="1"/>
  <c r="H378" i="4"/>
  <c r="G378" i="4"/>
  <c r="O378" i="4" s="1"/>
  <c r="H386" i="4"/>
  <c r="G386" i="4"/>
  <c r="O386" i="4" s="1"/>
  <c r="H396" i="4"/>
  <c r="G396" i="4"/>
  <c r="O396" i="4" s="1"/>
  <c r="H404" i="4"/>
  <c r="G404" i="4"/>
  <c r="O404" i="4" s="1"/>
  <c r="H412" i="4"/>
  <c r="G412" i="4"/>
  <c r="O412" i="4" s="1"/>
  <c r="H422" i="4"/>
  <c r="G422" i="4"/>
  <c r="O422" i="4" s="1"/>
  <c r="G433" i="4"/>
  <c r="O433" i="4" s="1"/>
  <c r="H433" i="4"/>
  <c r="G441" i="4"/>
  <c r="O441" i="4" s="1"/>
  <c r="H441" i="4"/>
  <c r="G449" i="4"/>
  <c r="O449" i="4" s="1"/>
  <c r="H449" i="4"/>
  <c r="H457" i="4"/>
  <c r="G457" i="4"/>
  <c r="O457" i="4" s="1"/>
  <c r="H503" i="4"/>
  <c r="G503" i="4"/>
  <c r="O503" i="4" s="1"/>
  <c r="H511" i="4"/>
  <c r="G511" i="4"/>
  <c r="O511" i="4" s="1"/>
  <c r="H519" i="4"/>
  <c r="G519" i="4"/>
  <c r="O519" i="4" s="1"/>
  <c r="H528" i="4"/>
  <c r="G528" i="4"/>
  <c r="H536" i="4"/>
  <c r="G536" i="4"/>
  <c r="O536" i="4" s="1"/>
  <c r="H544" i="4"/>
  <c r="G544" i="4"/>
  <c r="O544" i="4" s="1"/>
  <c r="H552" i="4"/>
  <c r="G552" i="4"/>
  <c r="O552" i="4" s="1"/>
  <c r="H560" i="4"/>
  <c r="G560" i="4"/>
  <c r="H568" i="4"/>
  <c r="G568" i="4"/>
  <c r="O568" i="4" s="1"/>
  <c r="H576" i="4"/>
  <c r="G576" i="4"/>
  <c r="O576" i="4" s="1"/>
  <c r="H584" i="4"/>
  <c r="G584" i="4"/>
  <c r="O584" i="4" s="1"/>
  <c r="H592" i="4"/>
  <c r="G592" i="4"/>
  <c r="O592" i="4" s="1"/>
  <c r="H600" i="4"/>
  <c r="G600" i="4"/>
  <c r="O600" i="4" s="1"/>
  <c r="H608" i="4"/>
  <c r="G608" i="4"/>
  <c r="O608" i="4" s="1"/>
  <c r="H616" i="4"/>
  <c r="G616" i="4"/>
  <c r="O616" i="4" s="1"/>
  <c r="H624" i="4"/>
  <c r="G624" i="4"/>
  <c r="O624" i="4" s="1"/>
  <c r="H632" i="4"/>
  <c r="G632" i="4"/>
  <c r="H643" i="4"/>
  <c r="G643" i="4"/>
  <c r="O643" i="4" s="1"/>
  <c r="H652" i="4"/>
  <c r="G652" i="4"/>
  <c r="O652" i="4" s="1"/>
  <c r="H660" i="4"/>
  <c r="G660" i="4"/>
  <c r="O660" i="4" s="1"/>
  <c r="H669" i="4"/>
  <c r="G669" i="4"/>
  <c r="O669" i="4" s="1"/>
  <c r="H677" i="4"/>
  <c r="G677" i="4"/>
  <c r="O677" i="4" s="1"/>
  <c r="H685" i="4"/>
  <c r="G685" i="4"/>
  <c r="O685" i="4" s="1"/>
  <c r="H695" i="4"/>
  <c r="G695" i="4"/>
  <c r="O695" i="4" s="1"/>
  <c r="H703" i="4"/>
  <c r="G703" i="4"/>
  <c r="O703" i="4" s="1"/>
  <c r="H711" i="4"/>
  <c r="G711" i="4"/>
  <c r="O711" i="4" s="1"/>
  <c r="H719" i="4"/>
  <c r="G719" i="4"/>
  <c r="O719" i="4" s="1"/>
  <c r="H729" i="4"/>
  <c r="G729" i="4"/>
  <c r="O729" i="4" s="1"/>
  <c r="H737" i="4"/>
  <c r="G737" i="4"/>
  <c r="O737" i="4" s="1"/>
  <c r="H745" i="4"/>
  <c r="G745" i="4"/>
  <c r="O745" i="4" s="1"/>
  <c r="H754" i="4"/>
  <c r="G754" i="4"/>
  <c r="O754" i="4" s="1"/>
  <c r="H762" i="4"/>
  <c r="G762" i="4"/>
  <c r="O762" i="4" s="1"/>
  <c r="H770" i="4"/>
  <c r="G770" i="4"/>
  <c r="O770" i="4" s="1"/>
  <c r="H778" i="4"/>
  <c r="G778" i="4"/>
  <c r="O778" i="4" s="1"/>
  <c r="H786" i="4"/>
  <c r="G786" i="4"/>
  <c r="O786" i="4" s="1"/>
  <c r="H794" i="4"/>
  <c r="G794" i="4"/>
  <c r="O794" i="4" s="1"/>
  <c r="H802" i="4"/>
  <c r="G802" i="4"/>
  <c r="O802" i="4" s="1"/>
  <c r="H810" i="4"/>
  <c r="G810" i="4"/>
  <c r="O810" i="4" s="1"/>
  <c r="H819" i="4"/>
  <c r="G819" i="4"/>
  <c r="O819" i="4" s="1"/>
  <c r="H827" i="4"/>
  <c r="G827" i="4"/>
  <c r="O827" i="4" s="1"/>
  <c r="H835" i="4"/>
  <c r="G835" i="4"/>
  <c r="O835" i="4" s="1"/>
  <c r="H843" i="4"/>
  <c r="G843" i="4"/>
  <c r="O843" i="4" s="1"/>
  <c r="H851" i="4"/>
  <c r="G851" i="4"/>
  <c r="O851" i="4" s="1"/>
  <c r="H859" i="4"/>
  <c r="G859" i="4"/>
  <c r="O859" i="4" s="1"/>
  <c r="H870" i="4"/>
  <c r="G870" i="4"/>
  <c r="O870" i="4" s="1"/>
  <c r="H879" i="4"/>
  <c r="G879" i="4"/>
  <c r="O879" i="4" s="1"/>
  <c r="H887" i="4"/>
  <c r="G887" i="4"/>
  <c r="H897" i="4"/>
  <c r="G897" i="4"/>
  <c r="O897" i="4" s="1"/>
  <c r="H905" i="4"/>
  <c r="G905" i="4"/>
  <c r="O905" i="4" s="1"/>
  <c r="H913" i="4"/>
  <c r="G913" i="4"/>
  <c r="O913" i="4" s="1"/>
  <c r="H923" i="4"/>
  <c r="G923" i="4"/>
  <c r="O923" i="4" s="1"/>
  <c r="H932" i="4"/>
  <c r="G932" i="4"/>
  <c r="O932" i="4" s="1"/>
  <c r="H940" i="4"/>
  <c r="G940" i="4"/>
  <c r="O940" i="4" s="1"/>
  <c r="H949" i="4"/>
  <c r="G949" i="4"/>
  <c r="O949" i="4" s="1"/>
  <c r="H957" i="4"/>
  <c r="G957" i="4"/>
  <c r="O957" i="4" s="1"/>
  <c r="H965" i="4"/>
  <c r="G965" i="4"/>
  <c r="H973" i="4"/>
  <c r="G973" i="4"/>
  <c r="O973" i="4" s="1"/>
  <c r="H981" i="4"/>
  <c r="G981" i="4"/>
  <c r="O981" i="4" s="1"/>
  <c r="H989" i="4"/>
  <c r="G989" i="4"/>
  <c r="O989" i="4" s="1"/>
  <c r="H997" i="4"/>
  <c r="G997" i="4"/>
  <c r="H1005" i="4"/>
  <c r="G1005" i="4"/>
  <c r="O1005" i="4" s="1"/>
  <c r="H1018" i="4"/>
  <c r="G1018" i="4"/>
  <c r="O1018" i="4" s="1"/>
  <c r="G1028" i="4"/>
  <c r="O1028" i="4" s="1"/>
  <c r="H1028" i="4"/>
  <c r="G1036" i="4"/>
  <c r="O1036" i="4" s="1"/>
  <c r="H1036" i="4"/>
  <c r="G1046" i="4"/>
  <c r="O1046" i="4" s="1"/>
  <c r="H1046" i="4"/>
  <c r="G1061" i="4"/>
  <c r="O1061" i="4" s="1"/>
  <c r="H1061" i="4"/>
  <c r="G1069" i="4"/>
  <c r="O1069" i="4" s="1"/>
  <c r="H1069" i="4"/>
  <c r="G1077" i="4"/>
  <c r="O1077" i="4" s="1"/>
  <c r="H1077" i="4"/>
  <c r="G1087" i="4"/>
  <c r="O1087" i="4" s="1"/>
  <c r="H1087" i="4"/>
  <c r="G1095" i="4"/>
  <c r="O1095" i="4" s="1"/>
  <c r="H1095" i="4"/>
  <c r="G1104" i="4"/>
  <c r="O1104" i="4" s="1"/>
  <c r="H1104" i="4"/>
  <c r="G1114" i="4"/>
  <c r="O1114" i="4" s="1"/>
  <c r="H1114" i="4"/>
  <c r="G1126" i="4"/>
  <c r="H1126" i="4"/>
  <c r="G1134" i="4"/>
  <c r="H1134" i="4"/>
  <c r="G1142" i="4"/>
  <c r="O1142" i="4" s="1"/>
  <c r="H1142" i="4"/>
  <c r="G1152" i="4"/>
  <c r="O1152" i="4" s="1"/>
  <c r="H1152" i="4"/>
  <c r="G1160" i="4"/>
  <c r="H1160" i="4"/>
  <c r="G1168" i="4"/>
  <c r="H1168" i="4"/>
  <c r="G1176" i="4"/>
  <c r="H1176" i="4"/>
  <c r="H1186" i="4"/>
  <c r="G1186" i="4"/>
  <c r="H1194" i="4"/>
  <c r="G1194" i="4"/>
  <c r="H1202" i="4"/>
  <c r="G1202" i="4"/>
  <c r="H1210" i="4"/>
  <c r="G1210" i="4"/>
  <c r="H1218" i="4"/>
  <c r="G1218" i="4"/>
  <c r="H1228" i="4"/>
  <c r="G1228" i="4"/>
  <c r="G1247" i="4"/>
  <c r="H1247" i="4"/>
  <c r="G1255" i="4"/>
  <c r="H1255" i="4"/>
  <c r="G1275" i="4"/>
  <c r="H1275" i="4"/>
  <c r="H1283" i="4"/>
  <c r="G1283" i="4"/>
  <c r="H1292" i="4"/>
  <c r="G1292" i="4"/>
  <c r="H1300" i="4"/>
  <c r="G1300" i="4"/>
  <c r="H1308" i="4"/>
  <c r="G1308" i="4"/>
  <c r="H1317" i="4"/>
  <c r="G1317" i="4"/>
  <c r="H1325" i="4"/>
  <c r="G1325" i="4"/>
  <c r="H1333" i="4"/>
  <c r="G1333" i="4"/>
  <c r="H1341" i="4"/>
  <c r="G1341" i="4"/>
  <c r="H1349" i="4"/>
  <c r="G1349" i="4"/>
  <c r="H1357" i="4"/>
  <c r="G1357" i="4"/>
  <c r="H1365" i="4"/>
  <c r="G1365" i="4"/>
  <c r="H1373" i="4"/>
  <c r="G1373" i="4"/>
  <c r="H1382" i="4"/>
  <c r="G1382" i="4"/>
  <c r="H1391" i="4"/>
  <c r="G1391" i="4"/>
  <c r="O1391" i="4" s="1"/>
  <c r="H1399" i="4"/>
  <c r="G1399" i="4"/>
  <c r="H1409" i="4"/>
  <c r="G1409" i="4"/>
  <c r="H1417" i="4"/>
  <c r="G1417" i="4"/>
  <c r="H1425" i="4"/>
  <c r="G1425" i="4"/>
  <c r="H1434" i="4"/>
  <c r="G1434" i="4"/>
  <c r="O1434" i="4" s="1"/>
  <c r="H1442" i="4"/>
  <c r="G1442" i="4"/>
  <c r="O1442" i="4" s="1"/>
  <c r="H1450" i="4"/>
  <c r="G1450" i="4"/>
  <c r="O1450" i="4" s="1"/>
  <c r="H1458" i="4"/>
  <c r="G1458" i="4"/>
  <c r="O1458" i="4" s="1"/>
  <c r="H1466" i="4"/>
  <c r="G1466" i="4"/>
  <c r="O1466" i="4" s="1"/>
  <c r="H1474" i="4"/>
  <c r="G1474" i="4"/>
  <c r="O1474" i="4" s="1"/>
  <c r="H1482" i="4"/>
  <c r="G1482" i="4"/>
  <c r="O1482" i="4" s="1"/>
  <c r="H1490" i="4"/>
  <c r="G1490" i="4"/>
  <c r="O1490" i="4" s="1"/>
  <c r="H1498" i="4"/>
  <c r="G1498" i="4"/>
  <c r="O1498" i="4" s="1"/>
  <c r="H1506" i="4"/>
  <c r="G1506" i="4"/>
  <c r="O1506" i="4" s="1"/>
  <c r="H1514" i="4"/>
  <c r="G1514" i="4"/>
  <c r="O1514" i="4" s="1"/>
  <c r="H1522" i="4"/>
  <c r="G1522" i="4"/>
  <c r="O1522" i="4" s="1"/>
  <c r="H1530" i="4"/>
  <c r="G1530" i="4"/>
  <c r="H1540" i="4"/>
  <c r="G1540" i="4"/>
  <c r="O1540" i="4" s="1"/>
  <c r="H1548" i="4"/>
  <c r="G1548" i="4"/>
  <c r="O1548" i="4" s="1"/>
  <c r="H1556" i="4"/>
  <c r="G1556" i="4"/>
  <c r="O1556" i="4" s="1"/>
  <c r="H1564" i="4"/>
  <c r="G1564" i="4"/>
  <c r="O1564" i="4" s="1"/>
  <c r="H1572" i="4"/>
  <c r="G1572" i="4"/>
  <c r="O1572" i="4" s="1"/>
  <c r="H1580" i="4"/>
  <c r="G1580" i="4"/>
  <c r="O1580" i="4" s="1"/>
  <c r="H1588" i="4"/>
  <c r="G1588" i="4"/>
  <c r="O1588" i="4" s="1"/>
  <c r="H1596" i="4"/>
  <c r="G1596" i="4"/>
  <c r="O1596" i="4" s="1"/>
  <c r="H1604" i="4"/>
  <c r="G1604" i="4"/>
  <c r="O1604" i="4" s="1"/>
  <c r="H1612" i="4"/>
  <c r="G1612" i="4"/>
  <c r="O1612" i="4" s="1"/>
  <c r="H1620" i="4"/>
  <c r="G1620" i="4"/>
  <c r="O1620" i="4" s="1"/>
  <c r="H1628" i="4"/>
  <c r="G1628" i="4"/>
  <c r="O1628" i="4" s="1"/>
  <c r="H1636" i="4"/>
  <c r="G1636" i="4"/>
  <c r="H1646" i="4"/>
  <c r="G1646" i="4"/>
  <c r="O1646" i="4" s="1"/>
  <c r="H1654" i="4"/>
  <c r="G1654" i="4"/>
  <c r="O1654" i="4" s="1"/>
  <c r="H1663" i="4"/>
  <c r="G1663" i="4"/>
  <c r="O1663" i="4" s="1"/>
  <c r="H653" i="4"/>
  <c r="G653" i="4"/>
  <c r="O653" i="4" s="1"/>
  <c r="H661" i="4"/>
  <c r="G661" i="4"/>
  <c r="O661" i="4" s="1"/>
  <c r="H670" i="4"/>
  <c r="G670" i="4"/>
  <c r="H678" i="4"/>
  <c r="G678" i="4"/>
  <c r="O678" i="4" s="1"/>
  <c r="H686" i="4"/>
  <c r="G686" i="4"/>
  <c r="O686" i="4" s="1"/>
  <c r="H696" i="4"/>
  <c r="G696" i="4"/>
  <c r="O696" i="4" s="1"/>
  <c r="H704" i="4"/>
  <c r="G704" i="4"/>
  <c r="O704" i="4" s="1"/>
  <c r="H712" i="4"/>
  <c r="G712" i="4"/>
  <c r="O712" i="4" s="1"/>
  <c r="H720" i="4"/>
  <c r="G720" i="4"/>
  <c r="O720" i="4" s="1"/>
  <c r="G730" i="4"/>
  <c r="O730" i="4" s="1"/>
  <c r="H730" i="4"/>
  <c r="H738" i="4"/>
  <c r="G738" i="4"/>
  <c r="O738" i="4" s="1"/>
  <c r="H746" i="4"/>
  <c r="G746" i="4"/>
  <c r="O746" i="4" s="1"/>
  <c r="H755" i="4"/>
  <c r="G755" i="4"/>
  <c r="H763" i="4"/>
  <c r="G763" i="4"/>
  <c r="O763" i="4" s="1"/>
  <c r="H771" i="4"/>
  <c r="G771" i="4"/>
  <c r="O771" i="4" s="1"/>
  <c r="H779" i="4"/>
  <c r="G779" i="4"/>
  <c r="O779" i="4" s="1"/>
  <c r="H787" i="4"/>
  <c r="G787" i="4"/>
  <c r="O787" i="4" s="1"/>
  <c r="H795" i="4"/>
  <c r="G795" i="4"/>
  <c r="H803" i="4"/>
  <c r="G803" i="4"/>
  <c r="O803" i="4" s="1"/>
  <c r="H811" i="4"/>
  <c r="G811" i="4"/>
  <c r="O811" i="4" s="1"/>
  <c r="H820" i="4"/>
  <c r="G820" i="4"/>
  <c r="O820" i="4" s="1"/>
  <c r="H828" i="4"/>
  <c r="G828" i="4"/>
  <c r="O828" i="4" s="1"/>
  <c r="H836" i="4"/>
  <c r="G836" i="4"/>
  <c r="O836" i="4" s="1"/>
  <c r="H844" i="4"/>
  <c r="G844" i="4"/>
  <c r="O844" i="4" s="1"/>
  <c r="H852" i="4"/>
  <c r="G852" i="4"/>
  <c r="O852" i="4" s="1"/>
  <c r="H860" i="4"/>
  <c r="G860" i="4"/>
  <c r="H871" i="4"/>
  <c r="G871" i="4"/>
  <c r="O871" i="4" s="1"/>
  <c r="H880" i="4"/>
  <c r="G880" i="4"/>
  <c r="O880" i="4" s="1"/>
  <c r="H889" i="4"/>
  <c r="G889" i="4"/>
  <c r="O889" i="4" s="1"/>
  <c r="H898" i="4"/>
  <c r="G898" i="4"/>
  <c r="O898" i="4" s="1"/>
  <c r="H906" i="4"/>
  <c r="G906" i="4"/>
  <c r="O906" i="4" s="1"/>
  <c r="H914" i="4"/>
  <c r="G914" i="4"/>
  <c r="O914" i="4" s="1"/>
  <c r="H924" i="4"/>
  <c r="G924" i="4"/>
  <c r="O924" i="4" s="1"/>
  <c r="H933" i="4"/>
  <c r="G933" i="4"/>
  <c r="O933" i="4" s="1"/>
  <c r="H941" i="4"/>
  <c r="G941" i="4"/>
  <c r="H950" i="4"/>
  <c r="G950" i="4"/>
  <c r="O950" i="4" s="1"/>
  <c r="H958" i="4"/>
  <c r="G958" i="4"/>
  <c r="O958" i="4" s="1"/>
  <c r="H966" i="4"/>
  <c r="G966" i="4"/>
  <c r="H974" i="4"/>
  <c r="G974" i="4"/>
  <c r="O974" i="4" s="1"/>
  <c r="H982" i="4"/>
  <c r="G982" i="4"/>
  <c r="O982" i="4" s="1"/>
  <c r="H990" i="4"/>
  <c r="G990" i="4"/>
  <c r="O990" i="4" s="1"/>
  <c r="H998" i="4"/>
  <c r="G998" i="4"/>
  <c r="O998" i="4" s="1"/>
  <c r="H1006" i="4"/>
  <c r="G1006" i="4"/>
  <c r="O1006" i="4" s="1"/>
  <c r="H1011" i="4"/>
  <c r="G1011" i="4"/>
  <c r="O1011" i="4" s="1"/>
  <c r="H1019" i="4"/>
  <c r="G1019" i="4"/>
  <c r="H1029" i="4"/>
  <c r="G1029" i="4"/>
  <c r="O1029" i="4" s="1"/>
  <c r="H1039" i="4"/>
  <c r="G1039" i="4"/>
  <c r="H1047" i="4"/>
  <c r="G1047" i="4"/>
  <c r="O1047" i="4" s="1"/>
  <c r="H1062" i="4"/>
  <c r="G1062" i="4"/>
  <c r="O1062" i="4" s="1"/>
  <c r="H1070" i="4"/>
  <c r="G1070" i="4"/>
  <c r="O1070" i="4" s="1"/>
  <c r="H1078" i="4"/>
  <c r="G1078" i="4"/>
  <c r="O1078" i="4" s="1"/>
  <c r="H1088" i="4"/>
  <c r="G1088" i="4"/>
  <c r="O1088" i="4" s="1"/>
  <c r="H1096" i="4"/>
  <c r="G1096" i="4"/>
  <c r="O1096" i="4" s="1"/>
  <c r="H1105" i="4"/>
  <c r="G1105" i="4"/>
  <c r="O1105" i="4" s="1"/>
  <c r="H1119" i="4"/>
  <c r="G1119" i="4"/>
  <c r="O1119" i="4" s="1"/>
  <c r="H1127" i="4"/>
  <c r="G1127" i="4"/>
  <c r="H1135" i="4"/>
  <c r="G1135" i="4"/>
  <c r="H1143" i="4"/>
  <c r="G1143" i="4"/>
  <c r="O1143" i="4" s="1"/>
  <c r="H1153" i="4"/>
  <c r="G1153" i="4"/>
  <c r="H1161" i="4"/>
  <c r="G1161" i="4"/>
  <c r="H1169" i="4"/>
  <c r="G1169" i="4"/>
  <c r="H1177" i="4"/>
  <c r="G1177" i="4"/>
  <c r="H1187" i="4"/>
  <c r="G1187" i="4"/>
  <c r="H1195" i="4"/>
  <c r="G1195" i="4"/>
  <c r="H1203" i="4"/>
  <c r="G1203" i="4"/>
  <c r="H1211" i="4"/>
  <c r="G1211" i="4"/>
  <c r="H1219" i="4"/>
  <c r="G1219" i="4"/>
  <c r="H1229" i="4"/>
  <c r="G1229" i="4"/>
  <c r="H1248" i="4"/>
  <c r="G1248" i="4"/>
  <c r="H1256" i="4"/>
  <c r="G1256" i="4"/>
  <c r="H1265" i="4"/>
  <c r="G1265" i="4"/>
  <c r="H1276" i="4"/>
  <c r="G1276" i="4"/>
  <c r="H1284" i="4"/>
  <c r="G1284" i="4"/>
  <c r="H1293" i="4"/>
  <c r="G1293" i="4"/>
  <c r="H1301" i="4"/>
  <c r="G1301" i="4"/>
  <c r="H1309" i="4"/>
  <c r="G1309" i="4"/>
  <c r="H1318" i="4"/>
  <c r="G1318" i="4"/>
  <c r="H1326" i="4"/>
  <c r="G1326" i="4"/>
  <c r="H1334" i="4"/>
  <c r="G1334" i="4"/>
  <c r="H1342" i="4"/>
  <c r="G1342" i="4"/>
  <c r="H1350" i="4"/>
  <c r="G1350" i="4"/>
  <c r="H1358" i="4"/>
  <c r="G1358" i="4"/>
  <c r="H1366" i="4"/>
  <c r="G1366" i="4"/>
  <c r="H1374" i="4"/>
  <c r="G1374" i="4"/>
  <c r="H1383" i="4"/>
  <c r="G1383" i="4"/>
  <c r="H1392" i="4"/>
  <c r="G1392" i="4"/>
  <c r="H1400" i="4"/>
  <c r="G1400" i="4"/>
  <c r="H1410" i="4"/>
  <c r="G1410" i="4"/>
  <c r="H1418" i="4"/>
  <c r="G1418" i="4"/>
  <c r="H1426" i="4"/>
  <c r="G1426" i="4"/>
  <c r="H1435" i="4"/>
  <c r="G1435" i="4"/>
  <c r="O1435" i="4" s="1"/>
  <c r="H1443" i="4"/>
  <c r="G1443" i="4"/>
  <c r="H1451" i="4"/>
  <c r="G1451" i="4"/>
  <c r="O1451" i="4" s="1"/>
  <c r="H1459" i="4"/>
  <c r="G1459" i="4"/>
  <c r="O1459" i="4" s="1"/>
  <c r="H1467" i="4"/>
  <c r="G1467" i="4"/>
  <c r="O1467" i="4" s="1"/>
  <c r="H1475" i="4"/>
  <c r="G1475" i="4"/>
  <c r="O1475" i="4" s="1"/>
  <c r="H1483" i="4"/>
  <c r="G1483" i="4"/>
  <c r="O1483" i="4" s="1"/>
  <c r="H1491" i="4"/>
  <c r="G1491" i="4"/>
  <c r="H1499" i="4"/>
  <c r="G1499" i="4"/>
  <c r="O1499" i="4" s="1"/>
  <c r="H1507" i="4"/>
  <c r="G1507" i="4"/>
  <c r="O1507" i="4" s="1"/>
  <c r="H1515" i="4"/>
  <c r="G1515" i="4"/>
  <c r="O1515" i="4" s="1"/>
  <c r="H1523" i="4"/>
  <c r="G1523" i="4"/>
  <c r="O1523" i="4" s="1"/>
  <c r="H1531" i="4"/>
  <c r="G1531" i="4"/>
  <c r="O1531" i="4" s="1"/>
  <c r="H1541" i="4"/>
  <c r="G1541" i="4"/>
  <c r="O1541" i="4" s="1"/>
  <c r="H1549" i="4"/>
  <c r="G1549" i="4"/>
  <c r="O1549" i="4" s="1"/>
  <c r="H1557" i="4"/>
  <c r="G1557" i="4"/>
  <c r="O1557" i="4" s="1"/>
  <c r="H1565" i="4"/>
  <c r="G1565" i="4"/>
  <c r="H1573" i="4"/>
  <c r="G1573" i="4"/>
  <c r="O1573" i="4" s="1"/>
  <c r="H1581" i="4"/>
  <c r="G1581" i="4"/>
  <c r="O1581" i="4" s="1"/>
  <c r="H1589" i="4"/>
  <c r="G1589" i="4"/>
  <c r="O1589" i="4" s="1"/>
  <c r="H1597" i="4"/>
  <c r="G1597" i="4"/>
  <c r="O1597" i="4" s="1"/>
  <c r="H1605" i="4"/>
  <c r="G1605" i="4"/>
  <c r="O1605" i="4" s="1"/>
  <c r="H1613" i="4"/>
  <c r="G1613" i="4"/>
  <c r="O1613" i="4" s="1"/>
  <c r="H1621" i="4"/>
  <c r="G1621" i="4"/>
  <c r="O1621" i="4" s="1"/>
  <c r="H1629" i="4"/>
  <c r="G1629" i="4"/>
  <c r="O1629" i="4" s="1"/>
  <c r="H1637" i="4"/>
  <c r="G1637" i="4"/>
  <c r="O1637" i="4" s="1"/>
  <c r="H1647" i="4"/>
  <c r="G1647" i="4"/>
  <c r="O1647" i="4" s="1"/>
  <c r="H1655" i="4"/>
  <c r="G1655" i="4"/>
  <c r="O1655" i="4" s="1"/>
  <c r="H1664" i="4"/>
  <c r="G1664" i="4"/>
  <c r="O1664" i="4" s="1"/>
  <c r="H331" i="4"/>
  <c r="G331" i="4"/>
  <c r="O331" i="4" s="1"/>
  <c r="H339" i="4"/>
  <c r="G339" i="4"/>
  <c r="O339" i="4" s="1"/>
  <c r="H347" i="4"/>
  <c r="G347" i="4"/>
  <c r="O347" i="4" s="1"/>
  <c r="H355" i="4"/>
  <c r="G355" i="4"/>
  <c r="O355" i="4" s="1"/>
  <c r="H363" i="4"/>
  <c r="G363" i="4"/>
  <c r="O363" i="4" s="1"/>
  <c r="H371" i="4"/>
  <c r="G371" i="4"/>
  <c r="O371" i="4" s="1"/>
  <c r="H379" i="4"/>
  <c r="G379" i="4"/>
  <c r="O379" i="4" s="1"/>
  <c r="H387" i="4"/>
  <c r="G387" i="4"/>
  <c r="O387" i="4" s="1"/>
  <c r="G397" i="4"/>
  <c r="O397" i="4" s="1"/>
  <c r="H397" i="4"/>
  <c r="G405" i="4"/>
  <c r="O405" i="4" s="1"/>
  <c r="H405" i="4"/>
  <c r="G413" i="4"/>
  <c r="H426" i="4"/>
  <c r="G426" i="4"/>
  <c r="O426" i="4" s="1"/>
  <c r="H434" i="4"/>
  <c r="G434" i="4"/>
  <c r="O434" i="4" s="1"/>
  <c r="H442" i="4"/>
  <c r="G442" i="4"/>
  <c r="O442" i="4" s="1"/>
  <c r="H450" i="4"/>
  <c r="G450" i="4"/>
  <c r="O450" i="4" s="1"/>
  <c r="H458" i="4"/>
  <c r="G458" i="4"/>
  <c r="H504" i="4"/>
  <c r="G504" i="4"/>
  <c r="O504" i="4" s="1"/>
  <c r="H512" i="4"/>
  <c r="G512" i="4"/>
  <c r="O512" i="4" s="1"/>
  <c r="H520" i="4"/>
  <c r="G520" i="4"/>
  <c r="H529" i="4"/>
  <c r="G529" i="4"/>
  <c r="H537" i="4"/>
  <c r="G537" i="4"/>
  <c r="O537" i="4" s="1"/>
  <c r="H545" i="4"/>
  <c r="G545" i="4"/>
  <c r="O545" i="4" s="1"/>
  <c r="G553" i="4"/>
  <c r="O553" i="4" s="1"/>
  <c r="H553" i="4"/>
  <c r="H561" i="4"/>
  <c r="G561" i="4"/>
  <c r="H569" i="4"/>
  <c r="G569" i="4"/>
  <c r="O569" i="4" s="1"/>
  <c r="H577" i="4"/>
  <c r="G577" i="4"/>
  <c r="O577" i="4" s="1"/>
  <c r="G585" i="4"/>
  <c r="O585" i="4" s="1"/>
  <c r="H585" i="4"/>
  <c r="H593" i="4"/>
  <c r="G593" i="4"/>
  <c r="O593" i="4" s="1"/>
  <c r="H601" i="4"/>
  <c r="G601" i="4"/>
  <c r="O601" i="4" s="1"/>
  <c r="H609" i="4"/>
  <c r="G609" i="4"/>
  <c r="O609" i="4" s="1"/>
  <c r="G617" i="4"/>
  <c r="O617" i="4" s="1"/>
  <c r="H617" i="4"/>
  <c r="H625" i="4"/>
  <c r="G625" i="4"/>
  <c r="O625" i="4" s="1"/>
  <c r="H633" i="4"/>
  <c r="G633" i="4"/>
  <c r="H645" i="4"/>
  <c r="G645" i="4"/>
  <c r="O645" i="4" s="1"/>
  <c r="H12" i="4"/>
  <c r="G12" i="4"/>
  <c r="H20" i="4"/>
  <c r="G20" i="4"/>
  <c r="H32" i="4"/>
  <c r="G32" i="4"/>
  <c r="H51" i="4"/>
  <c r="G51" i="4"/>
  <c r="O51" i="4" s="1"/>
  <c r="H63" i="4"/>
  <c r="G63" i="4"/>
  <c r="O63" i="4" s="1"/>
  <c r="H71" i="4"/>
  <c r="G71" i="4"/>
  <c r="O71" i="4" s="1"/>
  <c r="H79" i="4"/>
  <c r="G79" i="4"/>
  <c r="O79" i="4" s="1"/>
  <c r="H87" i="4"/>
  <c r="G87" i="4"/>
  <c r="O87" i="4" s="1"/>
  <c r="G95" i="4"/>
  <c r="O95" i="4" s="1"/>
  <c r="H103" i="4"/>
  <c r="G103" i="4"/>
  <c r="O103" i="4" s="1"/>
  <c r="H111" i="4"/>
  <c r="G111" i="4"/>
  <c r="O111" i="4" s="1"/>
  <c r="H119" i="4"/>
  <c r="G119" i="4"/>
  <c r="O119" i="4" s="1"/>
  <c r="H128" i="4"/>
  <c r="G128" i="4"/>
  <c r="O128" i="4" s="1"/>
  <c r="H136" i="4"/>
  <c r="G136" i="4"/>
  <c r="O136" i="4" s="1"/>
  <c r="H144" i="4"/>
  <c r="G144" i="4"/>
  <c r="O144" i="4" s="1"/>
  <c r="H152" i="4"/>
  <c r="G152" i="4"/>
  <c r="O152" i="4" s="1"/>
  <c r="H160" i="4"/>
  <c r="G160" i="4"/>
  <c r="O160" i="4" s="1"/>
  <c r="H169" i="4"/>
  <c r="G169" i="4"/>
  <c r="O169" i="4" s="1"/>
  <c r="H177" i="4"/>
  <c r="G177" i="4"/>
  <c r="O177" i="4" s="1"/>
  <c r="H187" i="4"/>
  <c r="G187" i="4"/>
  <c r="H195" i="4"/>
  <c r="G195" i="4"/>
  <c r="O195" i="4" s="1"/>
  <c r="H203" i="4"/>
  <c r="G203" i="4"/>
  <c r="O203" i="4" s="1"/>
  <c r="H211" i="4"/>
  <c r="G211" i="4"/>
  <c r="O211" i="4" s="1"/>
  <c r="H219" i="4"/>
  <c r="G219" i="4"/>
  <c r="O219" i="4" s="1"/>
  <c r="H227" i="4"/>
  <c r="G227" i="4"/>
  <c r="O227" i="4" s="1"/>
  <c r="H235" i="4"/>
  <c r="G235" i="4"/>
  <c r="O235" i="4" s="1"/>
  <c r="H243" i="4"/>
  <c r="G243" i="4"/>
  <c r="O243" i="4" s="1"/>
  <c r="H251" i="4"/>
  <c r="G251" i="4"/>
  <c r="O251" i="4" s="1"/>
  <c r="H259" i="4"/>
  <c r="G259" i="4"/>
  <c r="O259" i="4" s="1"/>
  <c r="H268" i="4"/>
  <c r="G268" i="4"/>
  <c r="H276" i="4"/>
  <c r="G276" i="4"/>
  <c r="O276" i="4" s="1"/>
  <c r="H284" i="4"/>
  <c r="G284" i="4"/>
  <c r="O284" i="4" s="1"/>
  <c r="H292" i="4"/>
  <c r="G292" i="4"/>
  <c r="O292" i="4" s="1"/>
  <c r="H300" i="4"/>
  <c r="G300" i="4"/>
  <c r="O300" i="4" s="1"/>
  <c r="H308" i="4"/>
  <c r="G308" i="4"/>
  <c r="O308" i="4" s="1"/>
  <c r="H316" i="4"/>
  <c r="G316" i="4"/>
  <c r="O316" i="4" s="1"/>
  <c r="H324" i="4"/>
  <c r="G324" i="4"/>
  <c r="O324" i="4" s="1"/>
  <c r="H332" i="4"/>
  <c r="G332" i="4"/>
  <c r="O332" i="4" s="1"/>
  <c r="H340" i="4"/>
  <c r="G340" i="4"/>
  <c r="O340" i="4" s="1"/>
  <c r="H348" i="4"/>
  <c r="G348" i="4"/>
  <c r="O348" i="4" s="1"/>
  <c r="H356" i="4"/>
  <c r="G356" i="4"/>
  <c r="O356" i="4" s="1"/>
  <c r="H364" i="4"/>
  <c r="G364" i="4"/>
  <c r="O364" i="4" s="1"/>
  <c r="H372" i="4"/>
  <c r="G372" i="4"/>
  <c r="O372" i="4" s="1"/>
  <c r="H380" i="4"/>
  <c r="G380" i="4"/>
  <c r="O380" i="4" s="1"/>
  <c r="H388" i="4"/>
  <c r="G388" i="4"/>
  <c r="O388" i="4" s="1"/>
  <c r="H398" i="4"/>
  <c r="G398" i="4"/>
  <c r="O398" i="4" s="1"/>
  <c r="H406" i="4"/>
  <c r="G406" i="4"/>
  <c r="O406" i="4" s="1"/>
  <c r="H416" i="4"/>
  <c r="G416" i="4"/>
  <c r="O416" i="4" s="1"/>
  <c r="H427" i="4"/>
  <c r="G427" i="4"/>
  <c r="O427" i="4" s="1"/>
  <c r="H435" i="4"/>
  <c r="G435" i="4"/>
  <c r="O435" i="4" s="1"/>
  <c r="H443" i="4"/>
  <c r="G443" i="4"/>
  <c r="O443" i="4" s="1"/>
  <c r="H451" i="4"/>
  <c r="G451" i="4"/>
  <c r="O451" i="4" s="1"/>
  <c r="H459" i="4"/>
  <c r="G459" i="4"/>
  <c r="O459" i="4" s="1"/>
  <c r="H505" i="4"/>
  <c r="G505" i="4"/>
  <c r="O505" i="4" s="1"/>
  <c r="H513" i="4"/>
  <c r="G513" i="4"/>
  <c r="O513" i="4" s="1"/>
  <c r="H522" i="4"/>
  <c r="G522" i="4"/>
  <c r="O522" i="4" s="1"/>
  <c r="H530" i="4"/>
  <c r="G530" i="4"/>
  <c r="H538" i="4"/>
  <c r="G538" i="4"/>
  <c r="O538" i="4" s="1"/>
  <c r="H546" i="4"/>
  <c r="G546" i="4"/>
  <c r="O546" i="4" s="1"/>
  <c r="H554" i="4"/>
  <c r="G554" i="4"/>
  <c r="O554" i="4" s="1"/>
  <c r="H562" i="4"/>
  <c r="G562" i="4"/>
  <c r="O562" i="4" s="1"/>
  <c r="H570" i="4"/>
  <c r="G570" i="4"/>
  <c r="O570" i="4" s="1"/>
  <c r="H578" i="4"/>
  <c r="G578" i="4"/>
  <c r="O578" i="4" s="1"/>
  <c r="H586" i="4"/>
  <c r="G586" i="4"/>
  <c r="O586" i="4" s="1"/>
  <c r="H594" i="4"/>
  <c r="G594" i="4"/>
  <c r="O594" i="4" s="1"/>
  <c r="H602" i="4"/>
  <c r="G602" i="4"/>
  <c r="O602" i="4" s="1"/>
  <c r="H610" i="4"/>
  <c r="G610" i="4"/>
  <c r="H618" i="4"/>
  <c r="G618" i="4"/>
  <c r="O618" i="4" s="1"/>
  <c r="H626" i="4"/>
  <c r="G626" i="4"/>
  <c r="O626" i="4" s="1"/>
  <c r="H637" i="4"/>
  <c r="G637" i="4"/>
  <c r="O637" i="4" s="1"/>
  <c r="H646" i="4"/>
  <c r="G646" i="4"/>
  <c r="O646" i="4" s="1"/>
  <c r="H654" i="4"/>
  <c r="G654" i="4"/>
  <c r="O654" i="4" s="1"/>
  <c r="H662" i="4"/>
  <c r="G662" i="4"/>
  <c r="O662" i="4" s="1"/>
  <c r="H671" i="4"/>
  <c r="G671" i="4"/>
  <c r="O671" i="4" s="1"/>
  <c r="H679" i="4"/>
  <c r="G679" i="4"/>
  <c r="O679" i="4" s="1"/>
  <c r="H687" i="4"/>
  <c r="G687" i="4"/>
  <c r="O687" i="4" s="1"/>
  <c r="H697" i="4"/>
  <c r="G697" i="4"/>
  <c r="O697" i="4" s="1"/>
  <c r="H705" i="4"/>
  <c r="G705" i="4"/>
  <c r="O705" i="4" s="1"/>
  <c r="H713" i="4"/>
  <c r="G713" i="4"/>
  <c r="O713" i="4" s="1"/>
  <c r="H721" i="4"/>
  <c r="G721" i="4"/>
  <c r="H731" i="4"/>
  <c r="G731" i="4"/>
  <c r="O731" i="4" s="1"/>
  <c r="H739" i="4"/>
  <c r="G739" i="4"/>
  <c r="O739" i="4" s="1"/>
  <c r="H747" i="4"/>
  <c r="G747" i="4"/>
  <c r="H756" i="4"/>
  <c r="G756" i="4"/>
  <c r="O756" i="4" s="1"/>
  <c r="H764" i="4"/>
  <c r="G764" i="4"/>
  <c r="O764" i="4" s="1"/>
  <c r="H772" i="4"/>
  <c r="G772" i="4"/>
  <c r="O772" i="4" s="1"/>
  <c r="H780" i="4"/>
  <c r="G780" i="4"/>
  <c r="O780" i="4" s="1"/>
  <c r="H788" i="4"/>
  <c r="G788" i="4"/>
  <c r="O788" i="4" s="1"/>
  <c r="H796" i="4"/>
  <c r="G796" i="4"/>
  <c r="O796" i="4" s="1"/>
  <c r="H804" i="4"/>
  <c r="G804" i="4"/>
  <c r="O804" i="4" s="1"/>
  <c r="H812" i="4"/>
  <c r="G812" i="4"/>
  <c r="O812" i="4" s="1"/>
  <c r="H821" i="4"/>
  <c r="G821" i="4"/>
  <c r="O821" i="4" s="1"/>
  <c r="H829" i="4"/>
  <c r="G829" i="4"/>
  <c r="O829" i="4" s="1"/>
  <c r="H837" i="4"/>
  <c r="G837" i="4"/>
  <c r="O837" i="4" s="1"/>
  <c r="H845" i="4"/>
  <c r="G845" i="4"/>
  <c r="O845" i="4" s="1"/>
  <c r="H853" i="4"/>
  <c r="G853" i="4"/>
  <c r="O853" i="4" s="1"/>
  <c r="H861" i="4"/>
  <c r="G861" i="4"/>
  <c r="H872" i="4"/>
  <c r="G872" i="4"/>
  <c r="H881" i="4"/>
  <c r="G881" i="4"/>
  <c r="O881" i="4" s="1"/>
  <c r="H891" i="4"/>
  <c r="G891" i="4"/>
  <c r="H899" i="4"/>
  <c r="G899" i="4"/>
  <c r="O899" i="4" s="1"/>
  <c r="H907" i="4"/>
  <c r="G907" i="4"/>
  <c r="O907" i="4" s="1"/>
  <c r="H915" i="4"/>
  <c r="G915" i="4"/>
  <c r="O915" i="4" s="1"/>
  <c r="H925" i="4"/>
  <c r="G925" i="4"/>
  <c r="O925" i="4" s="1"/>
  <c r="H934" i="4"/>
  <c r="G934" i="4"/>
  <c r="O934" i="4" s="1"/>
  <c r="H942" i="4"/>
  <c r="G942" i="4"/>
  <c r="O942" i="4" s="1"/>
  <c r="H951" i="4"/>
  <c r="G951" i="4"/>
  <c r="H959" i="4"/>
  <c r="G959" i="4"/>
  <c r="H967" i="4"/>
  <c r="G967" i="4"/>
  <c r="O967" i="4" s="1"/>
  <c r="H975" i="4"/>
  <c r="G975" i="4"/>
  <c r="O975" i="4" s="1"/>
  <c r="H983" i="4"/>
  <c r="G983" i="4"/>
  <c r="H991" i="4"/>
  <c r="G991" i="4"/>
  <c r="O991" i="4" s="1"/>
  <c r="H999" i="4"/>
  <c r="G999" i="4"/>
  <c r="O999" i="4" s="1"/>
  <c r="H1007" i="4"/>
  <c r="G1007" i="4"/>
  <c r="H1012" i="4"/>
  <c r="G1012" i="4"/>
  <c r="O1012" i="4" s="1"/>
  <c r="H1020" i="4"/>
  <c r="G1020" i="4"/>
  <c r="O1020" i="4" s="1"/>
  <c r="H1030" i="4"/>
  <c r="G1030" i="4"/>
  <c r="O1030" i="4" s="1"/>
  <c r="H1040" i="4"/>
  <c r="G1040" i="4"/>
  <c r="O1040" i="4" s="1"/>
  <c r="H1048" i="4"/>
  <c r="G1048" i="4"/>
  <c r="O1048" i="4" s="1"/>
  <c r="H1063" i="4"/>
  <c r="G1063" i="4"/>
  <c r="O1063" i="4" s="1"/>
  <c r="H1071" i="4"/>
  <c r="G1071" i="4"/>
  <c r="O1071" i="4" s="1"/>
  <c r="H1079" i="4"/>
  <c r="G1079" i="4"/>
  <c r="O1079" i="4" s="1"/>
  <c r="H1089" i="4"/>
  <c r="G1089" i="4"/>
  <c r="O1089" i="4" s="1"/>
  <c r="H1097" i="4"/>
  <c r="G1097" i="4"/>
  <c r="O1097" i="4" s="1"/>
  <c r="H1107" i="4"/>
  <c r="G1107" i="4"/>
  <c r="O1107" i="4" s="1"/>
  <c r="H1120" i="4"/>
  <c r="G1120" i="4"/>
  <c r="O1120" i="4" s="1"/>
  <c r="H1128" i="4"/>
  <c r="G1128" i="4"/>
  <c r="H1136" i="4"/>
  <c r="G1136" i="4"/>
  <c r="H1144" i="4"/>
  <c r="G1144" i="4"/>
  <c r="O1144" i="4" s="1"/>
  <c r="H1154" i="4"/>
  <c r="G1154" i="4"/>
  <c r="H1162" i="4"/>
  <c r="G1162" i="4"/>
  <c r="H1170" i="4"/>
  <c r="G1170" i="4"/>
  <c r="H1178" i="4"/>
  <c r="G1178" i="4"/>
  <c r="H1188" i="4"/>
  <c r="G1188" i="4"/>
  <c r="H1196" i="4"/>
  <c r="G1196" i="4"/>
  <c r="H1204" i="4"/>
  <c r="G1204" i="4"/>
  <c r="H1212" i="4"/>
  <c r="G1212" i="4"/>
  <c r="H1220" i="4"/>
  <c r="G1220" i="4"/>
  <c r="H1230" i="4"/>
  <c r="G1230" i="4"/>
  <c r="G1249" i="4"/>
  <c r="O1249" i="4" s="1"/>
  <c r="H1249" i="4"/>
  <c r="G1257" i="4"/>
  <c r="H1257" i="4"/>
  <c r="G1266" i="4"/>
  <c r="H1266" i="4"/>
  <c r="G1277" i="4"/>
  <c r="H1277" i="4"/>
  <c r="G1285" i="4"/>
  <c r="H1285" i="4"/>
  <c r="H1294" i="4"/>
  <c r="G1294" i="4"/>
  <c r="H1302" i="4"/>
  <c r="G1302" i="4"/>
  <c r="G1310" i="4"/>
  <c r="H1310" i="4"/>
  <c r="H1319" i="4"/>
  <c r="G1319" i="4"/>
  <c r="H1327" i="4"/>
  <c r="G1327" i="4"/>
  <c r="H1335" i="4"/>
  <c r="G1335" i="4"/>
  <c r="H1343" i="4"/>
  <c r="G1343" i="4"/>
  <c r="H1351" i="4"/>
  <c r="G1351" i="4"/>
  <c r="H1359" i="4"/>
  <c r="G1359" i="4"/>
  <c r="H1367" i="4"/>
  <c r="G1367" i="4"/>
  <c r="H1376" i="4"/>
  <c r="G1376" i="4"/>
  <c r="H1384" i="4"/>
  <c r="G1384" i="4"/>
  <c r="H1393" i="4"/>
  <c r="G1393" i="4"/>
  <c r="H1401" i="4"/>
  <c r="G1401" i="4"/>
  <c r="H1411" i="4"/>
  <c r="G1411" i="4"/>
  <c r="H1419" i="4"/>
  <c r="G1419" i="4"/>
  <c r="H1427" i="4"/>
  <c r="G1427" i="4"/>
  <c r="H1436" i="4"/>
  <c r="G1436" i="4"/>
  <c r="H1444" i="4"/>
  <c r="G1444" i="4"/>
  <c r="O1444" i="4" s="1"/>
  <c r="H1452" i="4"/>
  <c r="G1452" i="4"/>
  <c r="O1452" i="4" s="1"/>
  <c r="H1460" i="4"/>
  <c r="G1460" i="4"/>
  <c r="O1460" i="4" s="1"/>
  <c r="H1468" i="4"/>
  <c r="G1468" i="4"/>
  <c r="O1468" i="4" s="1"/>
  <c r="H1476" i="4"/>
  <c r="G1476" i="4"/>
  <c r="O1476" i="4" s="1"/>
  <c r="H1484" i="4"/>
  <c r="G1484" i="4"/>
  <c r="O1484" i="4" s="1"/>
  <c r="H1492" i="4"/>
  <c r="G1492" i="4"/>
  <c r="H1500" i="4"/>
  <c r="G1500" i="4"/>
  <c r="O1500" i="4" s="1"/>
  <c r="H1508" i="4"/>
  <c r="G1508" i="4"/>
  <c r="O1508" i="4" s="1"/>
  <c r="H1516" i="4"/>
  <c r="G1516" i="4"/>
  <c r="O1516" i="4" s="1"/>
  <c r="H1524" i="4"/>
  <c r="G1524" i="4"/>
  <c r="H1534" i="4"/>
  <c r="G1534" i="4"/>
  <c r="O1534" i="4" s="1"/>
  <c r="H1542" i="4"/>
  <c r="G1542" i="4"/>
  <c r="O1542" i="4" s="1"/>
  <c r="H1550" i="4"/>
  <c r="G1550" i="4"/>
  <c r="O1550" i="4" s="1"/>
  <c r="H1558" i="4"/>
  <c r="G1558" i="4"/>
  <c r="O1558" i="4" s="1"/>
  <c r="H1566" i="4"/>
  <c r="G1566" i="4"/>
  <c r="O1566" i="4" s="1"/>
  <c r="H1574" i="4"/>
  <c r="G1574" i="4"/>
  <c r="O1574" i="4" s="1"/>
  <c r="H1582" i="4"/>
  <c r="G1582" i="4"/>
  <c r="O1582" i="4" s="1"/>
  <c r="H1590" i="4"/>
  <c r="G1590" i="4"/>
  <c r="O1590" i="4" s="1"/>
  <c r="H1598" i="4"/>
  <c r="G1598" i="4"/>
  <c r="O1598" i="4" s="1"/>
  <c r="H1606" i="4"/>
  <c r="G1606" i="4"/>
  <c r="O1606" i="4" s="1"/>
  <c r="H1614" i="4"/>
  <c r="G1614" i="4"/>
  <c r="O1614" i="4" s="1"/>
  <c r="H1622" i="4"/>
  <c r="G1622" i="4"/>
  <c r="O1622" i="4" s="1"/>
  <c r="H1630" i="4"/>
  <c r="G1630" i="4"/>
  <c r="O1630" i="4" s="1"/>
  <c r="H1638" i="4"/>
  <c r="G1638" i="4"/>
  <c r="O1638" i="4" s="1"/>
  <c r="H1648" i="4"/>
  <c r="G1648" i="4"/>
  <c r="O1648" i="4" s="1"/>
  <c r="H1656" i="4"/>
  <c r="G1656" i="4"/>
  <c r="O1656" i="4" s="1"/>
  <c r="H1665" i="4"/>
  <c r="G1665" i="4"/>
  <c r="O1665" i="4" s="1"/>
  <c r="G277" i="4"/>
  <c r="O277" i="4" s="1"/>
  <c r="H277" i="4"/>
  <c r="G285" i="4"/>
  <c r="O285" i="4" s="1"/>
  <c r="H285" i="4"/>
  <c r="G293" i="4"/>
  <c r="O293" i="4" s="1"/>
  <c r="H293" i="4"/>
  <c r="G301" i="4"/>
  <c r="O301" i="4" s="1"/>
  <c r="H301" i="4"/>
  <c r="G309" i="4"/>
  <c r="O309" i="4" s="1"/>
  <c r="H309" i="4"/>
  <c r="G317" i="4"/>
  <c r="O317" i="4" s="1"/>
  <c r="H317" i="4"/>
  <c r="G325" i="4"/>
  <c r="O325" i="4" s="1"/>
  <c r="H325" i="4"/>
  <c r="G333" i="4"/>
  <c r="O333" i="4" s="1"/>
  <c r="G341" i="4"/>
  <c r="O341" i="4" s="1"/>
  <c r="H341" i="4"/>
  <c r="G349" i="4"/>
  <c r="O349" i="4" s="1"/>
  <c r="H349" i="4"/>
  <c r="G357" i="4"/>
  <c r="O357" i="4" s="1"/>
  <c r="H357" i="4"/>
  <c r="G365" i="4"/>
  <c r="O365" i="4" s="1"/>
  <c r="H365" i="4"/>
  <c r="G373" i="4"/>
  <c r="O373" i="4" s="1"/>
  <c r="H373" i="4"/>
  <c r="G381" i="4"/>
  <c r="O381" i="4" s="1"/>
  <c r="H381" i="4"/>
  <c r="G389" i="4"/>
  <c r="O389" i="4" s="1"/>
  <c r="H389" i="4"/>
  <c r="H399" i="4"/>
  <c r="G399" i="4"/>
  <c r="O399" i="4" s="1"/>
  <c r="H407" i="4"/>
  <c r="G407" i="4"/>
  <c r="O407" i="4" s="1"/>
  <c r="G417" i="4"/>
  <c r="O417" i="4" s="1"/>
  <c r="H417" i="4"/>
  <c r="G428" i="4"/>
  <c r="H436" i="4"/>
  <c r="G436" i="4"/>
  <c r="O436" i="4" s="1"/>
  <c r="H444" i="4"/>
  <c r="G444" i="4"/>
  <c r="O444" i="4" s="1"/>
  <c r="H452" i="4"/>
  <c r="G452" i="4"/>
  <c r="O452" i="4" s="1"/>
  <c r="H460" i="4"/>
  <c r="G460" i="4"/>
  <c r="O460" i="4" s="1"/>
  <c r="H506" i="4"/>
  <c r="G506" i="4"/>
  <c r="O506" i="4" s="1"/>
  <c r="H514" i="4"/>
  <c r="G514" i="4"/>
  <c r="O514" i="4" s="1"/>
  <c r="H523" i="4"/>
  <c r="G523" i="4"/>
  <c r="H531" i="4"/>
  <c r="G531" i="4"/>
  <c r="O531" i="4" s="1"/>
  <c r="H539" i="4"/>
  <c r="G539" i="4"/>
  <c r="O539" i="4" s="1"/>
  <c r="H547" i="4"/>
  <c r="G547" i="4"/>
  <c r="O547" i="4" s="1"/>
  <c r="H555" i="4"/>
  <c r="G555" i="4"/>
  <c r="O555" i="4" s="1"/>
  <c r="H563" i="4"/>
  <c r="G563" i="4"/>
  <c r="O563" i="4" s="1"/>
  <c r="H571" i="4"/>
  <c r="G571" i="4"/>
  <c r="O571" i="4" s="1"/>
  <c r="H579" i="4"/>
  <c r="G579" i="4"/>
  <c r="O579" i="4" s="1"/>
  <c r="H587" i="4"/>
  <c r="G587" i="4"/>
  <c r="H595" i="4"/>
  <c r="G595" i="4"/>
  <c r="O595" i="4" s="1"/>
  <c r="H603" i="4"/>
  <c r="G603" i="4"/>
  <c r="O603" i="4" s="1"/>
  <c r="H611" i="4"/>
  <c r="G611" i="4"/>
  <c r="O611" i="4" s="1"/>
  <c r="H619" i="4"/>
  <c r="G619" i="4"/>
  <c r="O619" i="4" s="1"/>
  <c r="H627" i="4"/>
  <c r="G627" i="4"/>
  <c r="H638" i="4"/>
  <c r="G638" i="4"/>
  <c r="O638" i="4" s="1"/>
  <c r="H647" i="4"/>
  <c r="G647" i="4"/>
  <c r="O647" i="4" s="1"/>
  <c r="H655" i="4"/>
  <c r="G655" i="4"/>
  <c r="O655" i="4" s="1"/>
  <c r="G663" i="4"/>
  <c r="O663" i="4" s="1"/>
  <c r="H663" i="4"/>
  <c r="H672" i="4"/>
  <c r="G672" i="4"/>
  <c r="O672" i="4" s="1"/>
  <c r="H680" i="4"/>
  <c r="G680" i="4"/>
  <c r="O680" i="4" s="1"/>
  <c r="H688" i="4"/>
  <c r="G688" i="4"/>
  <c r="O688" i="4" s="1"/>
  <c r="G698" i="4"/>
  <c r="O698" i="4" s="1"/>
  <c r="H698" i="4"/>
  <c r="H706" i="4"/>
  <c r="G706" i="4"/>
  <c r="O706" i="4" s="1"/>
  <c r="H714" i="4"/>
  <c r="G714" i="4"/>
  <c r="O714" i="4" s="1"/>
  <c r="H722" i="4"/>
  <c r="G722" i="4"/>
  <c r="O722" i="4" s="1"/>
  <c r="H732" i="4"/>
  <c r="G732" i="4"/>
  <c r="O732" i="4" s="1"/>
  <c r="H740" i="4"/>
  <c r="G740" i="4"/>
  <c r="O740" i="4" s="1"/>
  <c r="H748" i="4"/>
  <c r="G748" i="4"/>
  <c r="H757" i="4"/>
  <c r="G757" i="4"/>
  <c r="O757" i="4" s="1"/>
  <c r="H765" i="4"/>
  <c r="G765" i="4"/>
  <c r="O765" i="4" s="1"/>
  <c r="H773" i="4"/>
  <c r="G773" i="4"/>
  <c r="O773" i="4" s="1"/>
  <c r="H781" i="4"/>
  <c r="G781" i="4"/>
  <c r="O781" i="4" s="1"/>
  <c r="H789" i="4"/>
  <c r="G789" i="4"/>
  <c r="O789" i="4" s="1"/>
  <c r="H797" i="4"/>
  <c r="G797" i="4"/>
  <c r="O797" i="4" s="1"/>
  <c r="H805" i="4"/>
  <c r="G805" i="4"/>
  <c r="O805" i="4" s="1"/>
  <c r="H813" i="4"/>
  <c r="G813" i="4"/>
  <c r="O813" i="4" s="1"/>
  <c r="H822" i="4"/>
  <c r="G822" i="4"/>
  <c r="O822" i="4" s="1"/>
  <c r="J830" i="4"/>
  <c r="H830" i="4"/>
  <c r="G830" i="4"/>
  <c r="O830" i="4" s="1"/>
  <c r="H838" i="4"/>
  <c r="G838" i="4"/>
  <c r="O838" i="4" s="1"/>
  <c r="H846" i="4"/>
  <c r="G846" i="4"/>
  <c r="O846" i="4" s="1"/>
  <c r="H854" i="4"/>
  <c r="G854" i="4"/>
  <c r="O854" i="4" s="1"/>
  <c r="H862" i="4"/>
  <c r="G862" i="4"/>
  <c r="O862" i="4" s="1"/>
  <c r="H873" i="4"/>
  <c r="G873" i="4"/>
  <c r="O873" i="4" s="1"/>
  <c r="H882" i="4"/>
  <c r="G882" i="4"/>
  <c r="O882" i="4" s="1"/>
  <c r="H892" i="4"/>
  <c r="G892" i="4"/>
  <c r="O892" i="4" s="1"/>
  <c r="H900" i="4"/>
  <c r="G900" i="4"/>
  <c r="O900" i="4" s="1"/>
  <c r="H908" i="4"/>
  <c r="G908" i="4"/>
  <c r="O908" i="4" s="1"/>
  <c r="H916" i="4"/>
  <c r="G916" i="4"/>
  <c r="O916" i="4" s="1"/>
  <c r="H926" i="4"/>
  <c r="G926" i="4"/>
  <c r="O926" i="4" s="1"/>
  <c r="H935" i="4"/>
  <c r="G935" i="4"/>
  <c r="O935" i="4" s="1"/>
  <c r="H943" i="4"/>
  <c r="G943" i="4"/>
  <c r="O943" i="4" s="1"/>
  <c r="H952" i="4"/>
  <c r="G952" i="4"/>
  <c r="O952" i="4" s="1"/>
  <c r="H960" i="4"/>
  <c r="G960" i="4"/>
  <c r="H968" i="4"/>
  <c r="G968" i="4"/>
  <c r="O968" i="4" s="1"/>
  <c r="H976" i="4"/>
  <c r="G976" i="4"/>
  <c r="O976" i="4" s="1"/>
  <c r="H984" i="4"/>
  <c r="G984" i="4"/>
  <c r="O984" i="4" s="1"/>
  <c r="H992" i="4"/>
  <c r="G992" i="4"/>
  <c r="O992" i="4" s="1"/>
  <c r="H1000" i="4"/>
  <c r="G1000" i="4"/>
  <c r="O1000" i="4" s="1"/>
  <c r="H1008" i="4"/>
  <c r="G1008" i="4"/>
  <c r="O1008" i="4" s="1"/>
  <c r="H1013" i="4"/>
  <c r="G1013" i="4"/>
  <c r="O1013" i="4" s="1"/>
  <c r="H1021" i="4"/>
  <c r="G1021" i="4"/>
  <c r="O1021" i="4" s="1"/>
  <c r="H1031" i="4"/>
  <c r="G1031" i="4"/>
  <c r="O1031" i="4" s="1"/>
  <c r="H1041" i="4"/>
  <c r="G1041" i="4"/>
  <c r="O1041" i="4" s="1"/>
  <c r="H1049" i="4"/>
  <c r="G1049" i="4"/>
  <c r="O1049" i="4" s="1"/>
  <c r="H1064" i="4"/>
  <c r="G1064" i="4"/>
  <c r="O1064" i="4" s="1"/>
  <c r="H1072" i="4"/>
  <c r="G1072" i="4"/>
  <c r="O1072" i="4" s="1"/>
  <c r="H1081" i="4"/>
  <c r="G1081" i="4"/>
  <c r="O1081" i="4" s="1"/>
  <c r="H1090" i="4"/>
  <c r="G1090" i="4"/>
  <c r="O1090" i="4" s="1"/>
  <c r="H1098" i="4"/>
  <c r="G1098" i="4"/>
  <c r="H1108" i="4"/>
  <c r="G1108" i="4"/>
  <c r="O1108" i="4" s="1"/>
  <c r="H1121" i="4"/>
  <c r="G1121" i="4"/>
  <c r="O1121" i="4" s="1"/>
  <c r="H1129" i="4"/>
  <c r="G1129" i="4"/>
  <c r="H1137" i="4"/>
  <c r="G1137" i="4"/>
  <c r="O1137" i="4" s="1"/>
  <c r="H1145" i="4"/>
  <c r="G1145" i="4"/>
  <c r="O1145" i="4" s="1"/>
  <c r="H1155" i="4"/>
  <c r="G1155" i="4"/>
  <c r="H1163" i="4"/>
  <c r="G1163" i="4"/>
  <c r="H1171" i="4"/>
  <c r="G1171" i="4"/>
  <c r="H1179" i="4"/>
  <c r="G1179" i="4"/>
  <c r="H1189" i="4"/>
  <c r="G1189" i="4"/>
  <c r="H1197" i="4"/>
  <c r="G1197" i="4"/>
  <c r="H1205" i="4"/>
  <c r="G1205" i="4"/>
  <c r="H1213" i="4"/>
  <c r="G1213" i="4"/>
  <c r="H1221" i="4"/>
  <c r="G1221" i="4"/>
  <c r="H1236" i="4"/>
  <c r="G1236" i="4"/>
  <c r="H1250" i="4"/>
  <c r="G1250" i="4"/>
  <c r="O1250" i="4" s="1"/>
  <c r="H1258" i="4"/>
  <c r="G1258" i="4"/>
  <c r="H1278" i="4"/>
  <c r="G1278" i="4"/>
  <c r="H1286" i="4"/>
  <c r="G1286" i="4"/>
  <c r="H1295" i="4"/>
  <c r="H1303" i="4"/>
  <c r="G1303" i="4"/>
  <c r="H1312" i="4"/>
  <c r="G1312" i="4"/>
  <c r="H1320" i="4"/>
  <c r="G1320" i="4"/>
  <c r="H1328" i="4"/>
  <c r="G1328" i="4"/>
  <c r="H1336" i="4"/>
  <c r="G1336" i="4"/>
  <c r="H1344" i="4"/>
  <c r="G1344" i="4"/>
  <c r="H1352" i="4"/>
  <c r="G1352" i="4"/>
  <c r="H1360" i="4"/>
  <c r="G1360" i="4"/>
  <c r="H1368" i="4"/>
  <c r="G1368" i="4"/>
  <c r="H1377" i="4"/>
  <c r="G1377" i="4"/>
  <c r="H1385" i="4"/>
  <c r="G1385" i="4"/>
  <c r="H1394" i="4"/>
  <c r="G1394" i="4"/>
  <c r="H1402" i="4"/>
  <c r="G1402" i="4"/>
  <c r="H1412" i="4"/>
  <c r="G1412" i="4"/>
  <c r="H1420" i="4"/>
  <c r="G1420" i="4"/>
  <c r="H1428" i="4"/>
  <c r="G1428" i="4"/>
  <c r="H1437" i="4"/>
  <c r="G1437" i="4"/>
  <c r="O1437" i="4" s="1"/>
  <c r="H1445" i="4"/>
  <c r="G1445" i="4"/>
  <c r="O1445" i="4" s="1"/>
  <c r="H1453" i="4"/>
  <c r="G1453" i="4"/>
  <c r="H1461" i="4"/>
  <c r="G1461" i="4"/>
  <c r="O1461" i="4" s="1"/>
  <c r="H1469" i="4"/>
  <c r="G1469" i="4"/>
  <c r="O1469" i="4" s="1"/>
  <c r="H1477" i="4"/>
  <c r="G1477" i="4"/>
  <c r="O1477" i="4" s="1"/>
  <c r="H1485" i="4"/>
  <c r="G1485" i="4"/>
  <c r="O1485" i="4" s="1"/>
  <c r="H1493" i="4"/>
  <c r="G1493" i="4"/>
  <c r="O1493" i="4" s="1"/>
  <c r="H1501" i="4"/>
  <c r="G1501" i="4"/>
  <c r="O1501" i="4" s="1"/>
  <c r="H1509" i="4"/>
  <c r="G1509" i="4"/>
  <c r="O1509" i="4" s="1"/>
  <c r="H1517" i="4"/>
  <c r="G1517" i="4"/>
  <c r="O1517" i="4" s="1"/>
  <c r="H1525" i="4"/>
  <c r="G1525" i="4"/>
  <c r="O1525" i="4" s="1"/>
  <c r="H1535" i="4"/>
  <c r="G1535" i="4"/>
  <c r="O1535" i="4" s="1"/>
  <c r="H1543" i="4"/>
  <c r="G1543" i="4"/>
  <c r="O1543" i="4" s="1"/>
  <c r="H1551" i="4"/>
  <c r="G1551" i="4"/>
  <c r="O1551" i="4" s="1"/>
  <c r="H1559" i="4"/>
  <c r="G1559" i="4"/>
  <c r="O1559" i="4" s="1"/>
  <c r="H1567" i="4"/>
  <c r="G1567" i="4"/>
  <c r="O1567" i="4" s="1"/>
  <c r="H1575" i="4"/>
  <c r="G1575" i="4"/>
  <c r="O1575" i="4" s="1"/>
  <c r="H1583" i="4"/>
  <c r="G1583" i="4"/>
  <c r="O1583" i="4" s="1"/>
  <c r="H1591" i="4"/>
  <c r="G1591" i="4"/>
  <c r="O1591" i="4" s="1"/>
  <c r="H1599" i="4"/>
  <c r="G1599" i="4"/>
  <c r="O1599" i="4" s="1"/>
  <c r="H1607" i="4"/>
  <c r="G1607" i="4"/>
  <c r="O1607" i="4" s="1"/>
  <c r="H1615" i="4"/>
  <c r="G1615" i="4"/>
  <c r="O1615" i="4" s="1"/>
  <c r="H1623" i="4"/>
  <c r="G1623" i="4"/>
  <c r="O1623" i="4" s="1"/>
  <c r="H1631" i="4"/>
  <c r="G1631" i="4"/>
  <c r="O1631" i="4" s="1"/>
  <c r="H1639" i="4"/>
  <c r="G1639" i="4"/>
  <c r="O1639" i="4" s="1"/>
  <c r="H1649" i="4"/>
  <c r="G1649" i="4"/>
  <c r="O1649" i="4" s="1"/>
  <c r="H1657" i="4"/>
  <c r="G1657" i="4"/>
  <c r="O1657" i="4" s="1"/>
  <c r="H11" i="4"/>
  <c r="G11" i="4"/>
  <c r="H62" i="4"/>
  <c r="G62" i="4"/>
  <c r="O62" i="4" s="1"/>
  <c r="H86" i="4"/>
  <c r="G86" i="4"/>
  <c r="O86" i="4" s="1"/>
  <c r="H110" i="4"/>
  <c r="G110" i="4"/>
  <c r="O110" i="4" s="1"/>
  <c r="H135" i="4"/>
  <c r="G135" i="4"/>
  <c r="O135" i="4" s="1"/>
  <c r="H159" i="4"/>
  <c r="G159" i="4"/>
  <c r="O159" i="4" s="1"/>
  <c r="H186" i="4"/>
  <c r="G186" i="4"/>
  <c r="O186" i="4" s="1"/>
  <c r="G210" i="4"/>
  <c r="O210" i="4" s="1"/>
  <c r="H234" i="4"/>
  <c r="G234" i="4"/>
  <c r="O234" i="4" s="1"/>
  <c r="H258" i="4"/>
  <c r="G258" i="4"/>
  <c r="O258" i="4" s="1"/>
  <c r="H275" i="4"/>
  <c r="G275" i="4"/>
  <c r="O275" i="4" s="1"/>
  <c r="H291" i="4"/>
  <c r="G291" i="4"/>
  <c r="O291" i="4" s="1"/>
  <c r="H315" i="4"/>
  <c r="G315" i="4"/>
  <c r="H22" i="4"/>
  <c r="G22" i="4"/>
  <c r="O22" i="4" s="1"/>
  <c r="H64" i="4"/>
  <c r="G64" i="4"/>
  <c r="O64" i="4" s="1"/>
  <c r="H96" i="4"/>
  <c r="G96" i="4"/>
  <c r="O96" i="4" s="1"/>
  <c r="H120" i="4"/>
  <c r="G120" i="4"/>
  <c r="H137" i="4"/>
  <c r="G137" i="4"/>
  <c r="O137" i="4" s="1"/>
  <c r="H153" i="4"/>
  <c r="G153" i="4"/>
  <c r="O153" i="4" s="1"/>
  <c r="G178" i="4"/>
  <c r="O178" i="4" s="1"/>
  <c r="H178" i="4"/>
  <c r="G204" i="4"/>
  <c r="O204" i="4" s="1"/>
  <c r="H204" i="4"/>
  <c r="G220" i="4"/>
  <c r="H220" i="4"/>
  <c r="G236" i="4"/>
  <c r="H236" i="4"/>
  <c r="G260" i="4"/>
  <c r="O260" i="4" s="1"/>
  <c r="H260" i="4"/>
  <c r="J6" i="4"/>
  <c r="H6" i="4"/>
  <c r="G53" i="4"/>
  <c r="O53" i="4" s="1"/>
  <c r="H53" i="4"/>
  <c r="G89" i="4"/>
  <c r="O89" i="4" s="1"/>
  <c r="H89" i="4"/>
  <c r="G113" i="4"/>
  <c r="O113" i="4" s="1"/>
  <c r="H113" i="4"/>
  <c r="H171" i="4"/>
  <c r="G171" i="4"/>
  <c r="O171" i="4" s="1"/>
  <c r="H197" i="4"/>
  <c r="G197" i="4"/>
  <c r="O197" i="4" s="1"/>
  <c r="H221" i="4"/>
  <c r="G221" i="4"/>
  <c r="O221" i="4" s="1"/>
  <c r="H245" i="4"/>
  <c r="G245" i="4"/>
  <c r="O245" i="4" s="1"/>
  <c r="G270" i="4"/>
  <c r="O270" i="4" s="1"/>
  <c r="H294" i="4"/>
  <c r="G294" i="4"/>
  <c r="O294" i="4" s="1"/>
  <c r="H310" i="4"/>
  <c r="G310" i="4"/>
  <c r="O310" i="4" s="1"/>
  <c r="H326" i="4"/>
  <c r="G326" i="4"/>
  <c r="O326" i="4" s="1"/>
  <c r="H342" i="4"/>
  <c r="G342" i="4"/>
  <c r="O342" i="4" s="1"/>
  <c r="H358" i="4"/>
  <c r="G358" i="4"/>
  <c r="O358" i="4" s="1"/>
  <c r="H366" i="4"/>
  <c r="G366" i="4"/>
  <c r="O366" i="4" s="1"/>
  <c r="H382" i="4"/>
  <c r="G382" i="4"/>
  <c r="O382" i="4" s="1"/>
  <c r="H400" i="4"/>
  <c r="G400" i="4"/>
  <c r="O400" i="4" s="1"/>
  <c r="G418" i="4"/>
  <c r="G437" i="4"/>
  <c r="O437" i="4" s="1"/>
  <c r="H437" i="4"/>
  <c r="G453" i="4"/>
  <c r="O453" i="4" s="1"/>
  <c r="H453" i="4"/>
  <c r="H515" i="4"/>
  <c r="G515" i="4"/>
  <c r="O515" i="4" s="1"/>
  <c r="H532" i="4"/>
  <c r="G532" i="4"/>
  <c r="O532" i="4" s="1"/>
  <c r="H548" i="4"/>
  <c r="G548" i="4"/>
  <c r="O548" i="4" s="1"/>
  <c r="H564" i="4"/>
  <c r="G564" i="4"/>
  <c r="O564" i="4" s="1"/>
  <c r="H580" i="4"/>
  <c r="G580" i="4"/>
  <c r="O580" i="4" s="1"/>
  <c r="H596" i="4"/>
  <c r="G596" i="4"/>
  <c r="O596" i="4" s="1"/>
  <c r="H612" i="4"/>
  <c r="G612" i="4"/>
  <c r="H628" i="4"/>
  <c r="G628" i="4"/>
  <c r="O628" i="4" s="1"/>
  <c r="H639" i="4"/>
  <c r="G639" i="4"/>
  <c r="O639" i="4" s="1"/>
  <c r="H648" i="4"/>
  <c r="G648" i="4"/>
  <c r="O648" i="4" s="1"/>
  <c r="H656" i="4"/>
  <c r="G656" i="4"/>
  <c r="O656" i="4" s="1"/>
  <c r="H664" i="4"/>
  <c r="G664" i="4"/>
  <c r="H673" i="4"/>
  <c r="G673" i="4"/>
  <c r="O673" i="4" s="1"/>
  <c r="H681" i="4"/>
  <c r="G681" i="4"/>
  <c r="O681" i="4" s="1"/>
  <c r="H689" i="4"/>
  <c r="G689" i="4"/>
  <c r="H699" i="4"/>
  <c r="G699" i="4"/>
  <c r="O699" i="4" s="1"/>
  <c r="H707" i="4"/>
  <c r="G707" i="4"/>
  <c r="O707" i="4" s="1"/>
  <c r="H715" i="4"/>
  <c r="G715" i="4"/>
  <c r="O715" i="4" s="1"/>
  <c r="H723" i="4"/>
  <c r="G723" i="4"/>
  <c r="O723" i="4" s="1"/>
  <c r="H733" i="4"/>
  <c r="G733" i="4"/>
  <c r="O733" i="4" s="1"/>
  <c r="H741" i="4"/>
  <c r="G741" i="4"/>
  <c r="O741" i="4" s="1"/>
  <c r="H758" i="4"/>
  <c r="G758" i="4"/>
  <c r="O758" i="4" s="1"/>
  <c r="H766" i="4"/>
  <c r="G766" i="4"/>
  <c r="O766" i="4" s="1"/>
  <c r="H774" i="4"/>
  <c r="G774" i="4"/>
  <c r="O774" i="4" s="1"/>
  <c r="H782" i="4"/>
  <c r="G782" i="4"/>
  <c r="O782" i="4" s="1"/>
  <c r="H790" i="4"/>
  <c r="G790" i="4"/>
  <c r="O790" i="4" s="1"/>
  <c r="H798" i="4"/>
  <c r="G798" i="4"/>
  <c r="O798" i="4" s="1"/>
  <c r="H806" i="4"/>
  <c r="G806" i="4"/>
  <c r="O806" i="4" s="1"/>
  <c r="H814" i="4"/>
  <c r="G814" i="4"/>
  <c r="O814" i="4" s="1"/>
  <c r="H823" i="4"/>
  <c r="G823" i="4"/>
  <c r="O823" i="4" s="1"/>
  <c r="H831" i="4"/>
  <c r="G831" i="4"/>
  <c r="O831" i="4" s="1"/>
  <c r="H839" i="4"/>
  <c r="G839" i="4"/>
  <c r="O839" i="4" s="1"/>
  <c r="H847" i="4"/>
  <c r="G847" i="4"/>
  <c r="O847" i="4" s="1"/>
  <c r="H855" i="4"/>
  <c r="G855" i="4"/>
  <c r="O855" i="4" s="1"/>
  <c r="H874" i="4"/>
  <c r="G874" i="4"/>
  <c r="O874" i="4" s="1"/>
  <c r="H883" i="4"/>
  <c r="G883" i="4"/>
  <c r="O883" i="4" s="1"/>
  <c r="H893" i="4"/>
  <c r="H901" i="4"/>
  <c r="G901" i="4"/>
  <c r="O901" i="4" s="1"/>
  <c r="H909" i="4"/>
  <c r="G909" i="4"/>
  <c r="O909" i="4" s="1"/>
  <c r="H917" i="4"/>
  <c r="G917" i="4"/>
  <c r="O917" i="4" s="1"/>
  <c r="H927" i="4"/>
  <c r="G927" i="4"/>
  <c r="O927" i="4" s="1"/>
  <c r="H936" i="4"/>
  <c r="G936" i="4"/>
  <c r="O936" i="4" s="1"/>
  <c r="H945" i="4"/>
  <c r="G945" i="4"/>
  <c r="O945" i="4" s="1"/>
  <c r="H953" i="4"/>
  <c r="G953" i="4"/>
  <c r="O953" i="4" s="1"/>
  <c r="H961" i="4"/>
  <c r="G961" i="4"/>
  <c r="O961" i="4" s="1"/>
  <c r="H969" i="4"/>
  <c r="G969" i="4"/>
  <c r="O969" i="4" s="1"/>
  <c r="H977" i="4"/>
  <c r="G977" i="4"/>
  <c r="O977" i="4" s="1"/>
  <c r="H985" i="4"/>
  <c r="G985" i="4"/>
  <c r="O985" i="4" s="1"/>
  <c r="H993" i="4"/>
  <c r="G993" i="4"/>
  <c r="O993" i="4" s="1"/>
  <c r="H1001" i="4"/>
  <c r="G1001" i="4"/>
  <c r="O1001" i="4" s="1"/>
  <c r="H1009" i="4"/>
  <c r="G1009" i="4"/>
  <c r="O1009" i="4" s="1"/>
  <c r="H1014" i="4"/>
  <c r="G1014" i="4"/>
  <c r="O1014" i="4" s="1"/>
  <c r="H1023" i="4"/>
  <c r="G1023" i="4"/>
  <c r="O1023" i="4" s="1"/>
  <c r="H1032" i="4"/>
  <c r="G1032" i="4"/>
  <c r="H1042" i="4"/>
  <c r="G1042" i="4"/>
  <c r="O1042" i="4" s="1"/>
  <c r="H1050" i="4"/>
  <c r="G1050" i="4"/>
  <c r="O1050" i="4" s="1"/>
  <c r="H1065" i="4"/>
  <c r="G1065" i="4"/>
  <c r="O1065" i="4" s="1"/>
  <c r="H1073" i="4"/>
  <c r="G1073" i="4"/>
  <c r="O1073" i="4" s="1"/>
  <c r="H1082" i="4"/>
  <c r="G1082" i="4"/>
  <c r="O1082" i="4" s="1"/>
  <c r="H1091" i="4"/>
  <c r="G1091" i="4"/>
  <c r="O1091" i="4" s="1"/>
  <c r="H1099" i="4"/>
  <c r="G1099" i="4"/>
  <c r="O1099" i="4" s="1"/>
  <c r="H1109" i="4"/>
  <c r="G1109" i="4"/>
  <c r="H1122" i="4"/>
  <c r="G1122" i="4"/>
  <c r="O1122" i="4" s="1"/>
  <c r="H1130" i="4"/>
  <c r="G1130" i="4"/>
  <c r="H1138" i="4"/>
  <c r="G1138" i="4"/>
  <c r="O1138" i="4" s="1"/>
  <c r="H1146" i="4"/>
  <c r="G1146" i="4"/>
  <c r="O1146" i="4" s="1"/>
  <c r="H1156" i="4"/>
  <c r="G1156" i="4"/>
  <c r="H1164" i="4"/>
  <c r="G1164" i="4"/>
  <c r="H1172" i="4"/>
  <c r="G1172" i="4"/>
  <c r="H1180" i="4"/>
  <c r="G1180" i="4"/>
  <c r="H1190" i="4"/>
  <c r="G1190" i="4"/>
  <c r="H1198" i="4"/>
  <c r="G1198" i="4"/>
  <c r="H1206" i="4"/>
  <c r="G1206" i="4"/>
  <c r="H1214" i="4"/>
  <c r="G1214" i="4"/>
  <c r="H1222" i="4"/>
  <c r="G1222" i="4"/>
  <c r="H1237" i="4"/>
  <c r="G1237" i="4"/>
  <c r="H1251" i="4"/>
  <c r="G1251" i="4"/>
  <c r="H1259" i="4"/>
  <c r="G1259" i="4"/>
  <c r="H1279" i="4"/>
  <c r="G1279" i="4"/>
  <c r="H1287" i="4"/>
  <c r="G1287" i="4"/>
  <c r="H1296" i="4"/>
  <c r="G1296" i="4"/>
  <c r="H1304" i="4"/>
  <c r="G1304" i="4"/>
  <c r="H1313" i="4"/>
  <c r="G1313" i="4"/>
  <c r="H1321" i="4"/>
  <c r="G1321" i="4"/>
  <c r="H1329" i="4"/>
  <c r="G1329" i="4"/>
  <c r="H1337" i="4"/>
  <c r="G1337" i="4"/>
  <c r="H1345" i="4"/>
  <c r="G1345" i="4"/>
  <c r="H1353" i="4"/>
  <c r="G1353" i="4"/>
  <c r="H1361" i="4"/>
  <c r="G1361" i="4"/>
  <c r="H1369" i="4"/>
  <c r="G1369" i="4"/>
  <c r="H1378" i="4"/>
  <c r="G1378" i="4"/>
  <c r="H1386" i="4"/>
  <c r="G1386" i="4"/>
  <c r="H1395" i="4"/>
  <c r="G1395" i="4"/>
  <c r="H1403" i="4"/>
  <c r="G1403" i="4"/>
  <c r="H1413" i="4"/>
  <c r="G1413" i="4"/>
  <c r="H1421" i="4"/>
  <c r="G1421" i="4"/>
  <c r="H1429" i="4"/>
  <c r="G1429" i="4"/>
  <c r="H1438" i="4"/>
  <c r="G1438" i="4"/>
  <c r="O1438" i="4" s="1"/>
  <c r="H1446" i="4"/>
  <c r="G1446" i="4"/>
  <c r="O1446" i="4" s="1"/>
  <c r="H1454" i="4"/>
  <c r="G1454" i="4"/>
  <c r="O1454" i="4" s="1"/>
  <c r="H1462" i="4"/>
  <c r="G1462" i="4"/>
  <c r="O1462" i="4" s="1"/>
  <c r="H1470" i="4"/>
  <c r="G1470" i="4"/>
  <c r="O1470" i="4" s="1"/>
  <c r="H1478" i="4"/>
  <c r="G1478" i="4"/>
  <c r="O1478" i="4" s="1"/>
  <c r="H1486" i="4"/>
  <c r="G1486" i="4"/>
  <c r="O1486" i="4" s="1"/>
  <c r="H1494" i="4"/>
  <c r="G1494" i="4"/>
  <c r="O1494" i="4" s="1"/>
  <c r="H1502" i="4"/>
  <c r="G1502" i="4"/>
  <c r="O1502" i="4" s="1"/>
  <c r="H1510" i="4"/>
  <c r="G1510" i="4"/>
  <c r="O1510" i="4" s="1"/>
  <c r="H1518" i="4"/>
  <c r="G1518" i="4"/>
  <c r="O1518" i="4" s="1"/>
  <c r="H1526" i="4"/>
  <c r="G1526" i="4"/>
  <c r="O1526" i="4" s="1"/>
  <c r="H1536" i="4"/>
  <c r="G1536" i="4"/>
  <c r="O1536" i="4" s="1"/>
  <c r="H1544" i="4"/>
  <c r="G1544" i="4"/>
  <c r="O1544" i="4" s="1"/>
  <c r="H1552" i="4"/>
  <c r="G1552" i="4"/>
  <c r="H1560" i="4"/>
  <c r="G1560" i="4"/>
  <c r="O1560" i="4" s="1"/>
  <c r="H1568" i="4"/>
  <c r="G1568" i="4"/>
  <c r="O1568" i="4" s="1"/>
  <c r="H1576" i="4"/>
  <c r="G1576" i="4"/>
  <c r="O1576" i="4" s="1"/>
  <c r="H1584" i="4"/>
  <c r="G1584" i="4"/>
  <c r="O1584" i="4" s="1"/>
  <c r="H1592" i="4"/>
  <c r="G1592" i="4"/>
  <c r="O1592" i="4" s="1"/>
  <c r="H1600" i="4"/>
  <c r="G1600" i="4"/>
  <c r="H1608" i="4"/>
  <c r="G1608" i="4"/>
  <c r="O1608" i="4" s="1"/>
  <c r="H1616" i="4"/>
  <c r="G1616" i="4"/>
  <c r="O1616" i="4" s="1"/>
  <c r="H1624" i="4"/>
  <c r="G1624" i="4"/>
  <c r="O1624" i="4" s="1"/>
  <c r="H1632" i="4"/>
  <c r="G1632" i="4"/>
  <c r="O1632" i="4" s="1"/>
  <c r="H1640" i="4"/>
  <c r="G1640" i="4"/>
  <c r="O1640" i="4" s="1"/>
  <c r="H1650" i="4"/>
  <c r="G1650" i="4"/>
  <c r="H1659" i="4"/>
  <c r="G1659" i="4"/>
  <c r="O1659" i="4" s="1"/>
  <c r="H19" i="4"/>
  <c r="G19" i="4"/>
  <c r="H50" i="4"/>
  <c r="G50" i="4"/>
  <c r="O50" i="4" s="1"/>
  <c r="H70" i="4"/>
  <c r="G70" i="4"/>
  <c r="O70" i="4" s="1"/>
  <c r="G94" i="4"/>
  <c r="O94" i="4" s="1"/>
  <c r="H118" i="4"/>
  <c r="G118" i="4"/>
  <c r="O118" i="4" s="1"/>
  <c r="H143" i="4"/>
  <c r="G143" i="4"/>
  <c r="O143" i="4" s="1"/>
  <c r="H194" i="4"/>
  <c r="G194" i="4"/>
  <c r="O194" i="4" s="1"/>
  <c r="H226" i="4"/>
  <c r="G226" i="4"/>
  <c r="O226" i="4" s="1"/>
  <c r="H250" i="4"/>
  <c r="G250" i="4"/>
  <c r="O250" i="4" s="1"/>
  <c r="H307" i="4"/>
  <c r="G307" i="4"/>
  <c r="O307" i="4" s="1"/>
  <c r="G13" i="4"/>
  <c r="H13" i="4"/>
  <c r="H52" i="4"/>
  <c r="G52" i="4"/>
  <c r="O52" i="4" s="1"/>
  <c r="H80" i="4"/>
  <c r="G80" i="4"/>
  <c r="O80" i="4" s="1"/>
  <c r="H112" i="4"/>
  <c r="G112" i="4"/>
  <c r="O112" i="4" s="1"/>
  <c r="G170" i="4"/>
  <c r="O170" i="4" s="1"/>
  <c r="H170" i="4"/>
  <c r="G196" i="4"/>
  <c r="O196" i="4" s="1"/>
  <c r="G212" i="4"/>
  <c r="O212" i="4" s="1"/>
  <c r="H212" i="4"/>
  <c r="G252" i="4"/>
  <c r="O252" i="4" s="1"/>
  <c r="H252" i="4"/>
  <c r="H14" i="4"/>
  <c r="G14" i="4"/>
  <c r="H36" i="4"/>
  <c r="G36" i="4"/>
  <c r="G73" i="4"/>
  <c r="O73" i="4" s="1"/>
  <c r="H73" i="4"/>
  <c r="G105" i="4"/>
  <c r="O105" i="4" s="1"/>
  <c r="H105" i="4"/>
  <c r="G130" i="4"/>
  <c r="O130" i="4" s="1"/>
  <c r="H130" i="4"/>
  <c r="G146" i="4"/>
  <c r="O146" i="4" s="1"/>
  <c r="H146" i="4"/>
  <c r="G162" i="4"/>
  <c r="O162" i="4" s="1"/>
  <c r="H162" i="4"/>
  <c r="H189" i="4"/>
  <c r="G189" i="4"/>
  <c r="H213" i="4"/>
  <c r="G213" i="4"/>
  <c r="O213" i="4" s="1"/>
  <c r="H237" i="4"/>
  <c r="G237" i="4"/>
  <c r="O237" i="4" s="1"/>
  <c r="H261" i="4"/>
  <c r="G261" i="4"/>
  <c r="O261" i="4" s="1"/>
  <c r="H278" i="4"/>
  <c r="G278" i="4"/>
  <c r="O278" i="4" s="1"/>
  <c r="G302" i="4"/>
  <c r="O302" i="4" s="1"/>
  <c r="H318" i="4"/>
  <c r="G318" i="4"/>
  <c r="O318" i="4" s="1"/>
  <c r="H334" i="4"/>
  <c r="G334" i="4"/>
  <c r="O334" i="4" s="1"/>
  <c r="H350" i="4"/>
  <c r="G350" i="4"/>
  <c r="O350" i="4" s="1"/>
  <c r="H374" i="4"/>
  <c r="G374" i="4"/>
  <c r="O374" i="4" s="1"/>
  <c r="H390" i="4"/>
  <c r="G390" i="4"/>
  <c r="O390" i="4" s="1"/>
  <c r="H408" i="4"/>
  <c r="G408" i="4"/>
  <c r="O408" i="4" s="1"/>
  <c r="G429" i="4"/>
  <c r="O429" i="4" s="1"/>
  <c r="H429" i="4"/>
  <c r="G445" i="4"/>
  <c r="O445" i="4" s="1"/>
  <c r="H445" i="4"/>
  <c r="H461" i="4"/>
  <c r="G461" i="4"/>
  <c r="H524" i="4"/>
  <c r="G524" i="4"/>
  <c r="O524" i="4" s="1"/>
  <c r="H540" i="4"/>
  <c r="G540" i="4"/>
  <c r="O540" i="4" s="1"/>
  <c r="H556" i="4"/>
  <c r="G556" i="4"/>
  <c r="O556" i="4" s="1"/>
  <c r="H572" i="4"/>
  <c r="G572" i="4"/>
  <c r="O572" i="4" s="1"/>
  <c r="H588" i="4"/>
  <c r="G588" i="4"/>
  <c r="H604" i="4"/>
  <c r="G604" i="4"/>
  <c r="O604" i="4" s="1"/>
  <c r="H620" i="4"/>
  <c r="G620" i="4"/>
  <c r="O620" i="4" s="1"/>
  <c r="J7" i="4"/>
  <c r="H7" i="4"/>
  <c r="H15" i="4"/>
  <c r="G15" i="4"/>
  <c r="H26" i="4"/>
  <c r="G26" i="4"/>
  <c r="H44" i="4"/>
  <c r="G44" i="4"/>
  <c r="H54" i="4"/>
  <c r="G54" i="4"/>
  <c r="H66" i="4"/>
  <c r="G66" i="4"/>
  <c r="O66" i="4" s="1"/>
  <c r="H74" i="4"/>
  <c r="G74" i="4"/>
  <c r="O74" i="4" s="1"/>
  <c r="H82" i="4"/>
  <c r="G82" i="4"/>
  <c r="O82" i="4" s="1"/>
  <c r="H90" i="4"/>
  <c r="G90" i="4"/>
  <c r="H98" i="4"/>
  <c r="G98" i="4"/>
  <c r="O98" i="4" s="1"/>
  <c r="H106" i="4"/>
  <c r="G106" i="4"/>
  <c r="O106" i="4" s="1"/>
  <c r="H114" i="4"/>
  <c r="G114" i="4"/>
  <c r="O114" i="4" s="1"/>
  <c r="H123" i="4"/>
  <c r="G123" i="4"/>
  <c r="O123" i="4" s="1"/>
  <c r="H131" i="4"/>
  <c r="G131" i="4"/>
  <c r="O131" i="4" s="1"/>
  <c r="H139" i="4"/>
  <c r="G139" i="4"/>
  <c r="O139" i="4" s="1"/>
  <c r="H147" i="4"/>
  <c r="G147" i="4"/>
  <c r="O147" i="4" s="1"/>
  <c r="H155" i="4"/>
  <c r="G155" i="4"/>
  <c r="O155" i="4" s="1"/>
  <c r="H163" i="4"/>
  <c r="G163" i="4"/>
  <c r="O163" i="4" s="1"/>
  <c r="H172" i="4"/>
  <c r="G172" i="4"/>
  <c r="O172" i="4" s="1"/>
  <c r="H180" i="4"/>
  <c r="G180" i="4"/>
  <c r="O180" i="4" s="1"/>
  <c r="H190" i="4"/>
  <c r="G190" i="4"/>
  <c r="H198" i="4"/>
  <c r="G198" i="4"/>
  <c r="O198" i="4" s="1"/>
  <c r="H206" i="4"/>
  <c r="G206" i="4"/>
  <c r="O206" i="4" s="1"/>
  <c r="H214" i="4"/>
  <c r="G214" i="4"/>
  <c r="O214" i="4" s="1"/>
  <c r="H222" i="4"/>
  <c r="G222" i="4"/>
  <c r="O222" i="4" s="1"/>
  <c r="H230" i="4"/>
  <c r="G230" i="4"/>
  <c r="O230" i="4" s="1"/>
  <c r="G238" i="4"/>
  <c r="O238" i="4" s="1"/>
  <c r="H246" i="4"/>
  <c r="G246" i="4"/>
  <c r="O246" i="4" s="1"/>
  <c r="H254" i="4"/>
  <c r="G254" i="4"/>
  <c r="O254" i="4" s="1"/>
  <c r="H262" i="4"/>
  <c r="G262" i="4"/>
  <c r="O262" i="4" s="1"/>
  <c r="H271" i="4"/>
  <c r="G271" i="4"/>
  <c r="H279" i="4"/>
  <c r="G279" i="4"/>
  <c r="O279" i="4" s="1"/>
  <c r="H287" i="4"/>
  <c r="G287" i="4"/>
  <c r="O287" i="4" s="1"/>
  <c r="H303" i="4"/>
  <c r="G303" i="4"/>
  <c r="O303" i="4" s="1"/>
  <c r="H311" i="4"/>
  <c r="G311" i="4"/>
  <c r="H319" i="4"/>
  <c r="G319" i="4"/>
  <c r="O319" i="4" s="1"/>
  <c r="G335" i="4"/>
  <c r="O335" i="4" s="1"/>
  <c r="G343" i="4"/>
  <c r="O343" i="4" s="1"/>
  <c r="H351" i="4"/>
  <c r="G351" i="4"/>
  <c r="O351" i="4" s="1"/>
  <c r="H359" i="4"/>
  <c r="G359" i="4"/>
  <c r="O359" i="4" s="1"/>
  <c r="H367" i="4"/>
  <c r="G367" i="4"/>
  <c r="O367" i="4" s="1"/>
  <c r="H375" i="4"/>
  <c r="G375" i="4"/>
  <c r="O375" i="4" s="1"/>
  <c r="H383" i="4"/>
  <c r="G383" i="4"/>
  <c r="O383" i="4" s="1"/>
  <c r="H391" i="4"/>
  <c r="G391" i="4"/>
  <c r="O391" i="4" s="1"/>
  <c r="G401" i="4"/>
  <c r="O401" i="4" s="1"/>
  <c r="H401" i="4"/>
  <c r="G409" i="4"/>
  <c r="O409" i="4" s="1"/>
  <c r="H409" i="4"/>
  <c r="H419" i="4"/>
  <c r="G419" i="4"/>
  <c r="O419" i="4" s="1"/>
  <c r="H430" i="4"/>
  <c r="G430" i="4"/>
  <c r="O430" i="4" s="1"/>
  <c r="H438" i="4"/>
  <c r="G438" i="4"/>
  <c r="O438" i="4" s="1"/>
  <c r="H446" i="4"/>
  <c r="G446" i="4"/>
  <c r="O446" i="4" s="1"/>
  <c r="G454" i="4"/>
  <c r="O454" i="4" s="1"/>
  <c r="H454" i="4"/>
  <c r="H508" i="4"/>
  <c r="G508" i="4"/>
  <c r="O508" i="4" s="1"/>
  <c r="H516" i="4"/>
  <c r="G516" i="4"/>
  <c r="O516" i="4" s="1"/>
  <c r="H525" i="4"/>
  <c r="G525" i="4"/>
  <c r="O525" i="4" s="1"/>
  <c r="G533" i="4"/>
  <c r="O533" i="4" s="1"/>
  <c r="H533" i="4"/>
  <c r="H541" i="4"/>
  <c r="G541" i="4"/>
  <c r="O541" i="4" s="1"/>
  <c r="H549" i="4"/>
  <c r="G549" i="4"/>
  <c r="O549" i="4" s="1"/>
  <c r="H557" i="4"/>
  <c r="G557" i="4"/>
  <c r="O557" i="4" s="1"/>
  <c r="G565" i="4"/>
  <c r="O565" i="4" s="1"/>
  <c r="H565" i="4"/>
  <c r="H573" i="4"/>
  <c r="G573" i="4"/>
  <c r="O573" i="4" s="1"/>
  <c r="H581" i="4"/>
  <c r="G581" i="4"/>
  <c r="O581" i="4" s="1"/>
  <c r="H589" i="4"/>
  <c r="G589" i="4"/>
  <c r="O589" i="4" s="1"/>
  <c r="G597" i="4"/>
  <c r="O597" i="4" s="1"/>
  <c r="H597" i="4"/>
  <c r="H605" i="4"/>
  <c r="G605" i="4"/>
  <c r="O605" i="4" s="1"/>
  <c r="H613" i="4"/>
  <c r="G613" i="4"/>
  <c r="H621" i="4"/>
  <c r="G621" i="4"/>
  <c r="O621" i="4" s="1"/>
  <c r="G629" i="4"/>
  <c r="O629" i="4" s="1"/>
  <c r="H629" i="4"/>
  <c r="H640" i="4"/>
  <c r="G640" i="4"/>
  <c r="O640" i="4" s="1"/>
  <c r="H649" i="4"/>
  <c r="G649" i="4"/>
  <c r="H657" i="4"/>
  <c r="G657" i="4"/>
  <c r="O657" i="4" s="1"/>
  <c r="H666" i="4"/>
  <c r="G666" i="4"/>
  <c r="O666" i="4" s="1"/>
  <c r="H674" i="4"/>
  <c r="G674" i="4"/>
  <c r="O674" i="4" s="1"/>
  <c r="H682" i="4"/>
  <c r="G682" i="4"/>
  <c r="O682" i="4" s="1"/>
  <c r="H690" i="4"/>
  <c r="G690" i="4"/>
  <c r="H700" i="4"/>
  <c r="G700" i="4"/>
  <c r="O700" i="4" s="1"/>
  <c r="H708" i="4"/>
  <c r="G708" i="4"/>
  <c r="O708" i="4" s="1"/>
  <c r="H716" i="4"/>
  <c r="G716" i="4"/>
  <c r="O716" i="4" s="1"/>
  <c r="H724" i="4"/>
  <c r="G724" i="4"/>
  <c r="O724" i="4" s="1"/>
  <c r="H734" i="4"/>
  <c r="G734" i="4"/>
  <c r="O734" i="4" s="1"/>
  <c r="G751" i="4"/>
  <c r="O751" i="4" s="1"/>
  <c r="H751" i="4"/>
  <c r="H759" i="4"/>
  <c r="G759" i="4"/>
  <c r="H767" i="4"/>
  <c r="G767" i="4"/>
  <c r="H775" i="4"/>
  <c r="G775" i="4"/>
  <c r="O775" i="4" s="1"/>
  <c r="H783" i="4"/>
  <c r="G783" i="4"/>
  <c r="H791" i="4"/>
  <c r="G791" i="4"/>
  <c r="O791" i="4" s="1"/>
  <c r="H799" i="4"/>
  <c r="G799" i="4"/>
  <c r="O799" i="4" s="1"/>
  <c r="H807" i="4"/>
  <c r="G807" i="4"/>
  <c r="O807" i="4" s="1"/>
  <c r="H815" i="4"/>
  <c r="G815" i="4"/>
  <c r="H824" i="4"/>
  <c r="G824" i="4"/>
  <c r="O824" i="4" s="1"/>
  <c r="H832" i="4"/>
  <c r="G832" i="4"/>
  <c r="O832" i="4" s="1"/>
  <c r="H840" i="4"/>
  <c r="G840" i="4"/>
  <c r="O840" i="4" s="1"/>
  <c r="H848" i="4"/>
  <c r="G848" i="4"/>
  <c r="O848" i="4" s="1"/>
  <c r="H856" i="4"/>
  <c r="G856" i="4"/>
  <c r="O856" i="4" s="1"/>
  <c r="H867" i="4"/>
  <c r="G867" i="4"/>
  <c r="O867" i="4" s="1"/>
  <c r="H876" i="4"/>
  <c r="G876" i="4"/>
  <c r="O876" i="4" s="1"/>
  <c r="H884" i="4"/>
  <c r="H894" i="4"/>
  <c r="H902" i="4"/>
  <c r="G902" i="4"/>
  <c r="O902" i="4" s="1"/>
  <c r="H910" i="4"/>
  <c r="G910" i="4"/>
  <c r="O910" i="4" s="1"/>
  <c r="H918" i="4"/>
  <c r="G918" i="4"/>
  <c r="H929" i="4"/>
  <c r="G929" i="4"/>
  <c r="O929" i="4" s="1"/>
  <c r="H937" i="4"/>
  <c r="G937" i="4"/>
  <c r="O937" i="4" s="1"/>
  <c r="H946" i="4"/>
  <c r="G946" i="4"/>
  <c r="H954" i="4"/>
  <c r="G954" i="4"/>
  <c r="O954" i="4" s="1"/>
  <c r="H962" i="4"/>
  <c r="G962" i="4"/>
  <c r="O962" i="4" s="1"/>
  <c r="H970" i="4"/>
  <c r="G970" i="4"/>
  <c r="O970" i="4" s="1"/>
  <c r="H978" i="4"/>
  <c r="G978" i="4"/>
  <c r="O978" i="4" s="1"/>
  <c r="H986" i="4"/>
  <c r="G986" i="4"/>
  <c r="O986" i="4" s="1"/>
  <c r="H994" i="4"/>
  <c r="G994" i="4"/>
  <c r="O994" i="4" s="1"/>
  <c r="H1002" i="4"/>
  <c r="G1002" i="4"/>
  <c r="H1015" i="4"/>
  <c r="G1015" i="4"/>
  <c r="H1024" i="4"/>
  <c r="G1024" i="4"/>
  <c r="H1033" i="4"/>
  <c r="G1033" i="4"/>
  <c r="O1033" i="4" s="1"/>
  <c r="H1043" i="4"/>
  <c r="G1043" i="4"/>
  <c r="H1051" i="4"/>
  <c r="G1051" i="4"/>
  <c r="O1051" i="4" s="1"/>
  <c r="H1066" i="4"/>
  <c r="G1066" i="4"/>
  <c r="O1066" i="4" s="1"/>
  <c r="H1074" i="4"/>
  <c r="G1074" i="4"/>
  <c r="O1074" i="4" s="1"/>
  <c r="H1083" i="4"/>
  <c r="G1083" i="4"/>
  <c r="O1083" i="4" s="1"/>
  <c r="H1092" i="4"/>
  <c r="G1092" i="4"/>
  <c r="O1092" i="4" s="1"/>
  <c r="H1100" i="4"/>
  <c r="G1100" i="4"/>
  <c r="O1100" i="4" s="1"/>
  <c r="H1111" i="4"/>
  <c r="G1111" i="4"/>
  <c r="O1111" i="4" s="1"/>
  <c r="H1123" i="4"/>
  <c r="G1123" i="4"/>
  <c r="O1123" i="4" s="1"/>
  <c r="H1131" i="4"/>
  <c r="G1131" i="4"/>
  <c r="H1139" i="4"/>
  <c r="G1139" i="4"/>
  <c r="O1139" i="4" s="1"/>
  <c r="H1147" i="4"/>
  <c r="G1147" i="4"/>
  <c r="O1147" i="4" s="1"/>
  <c r="H1157" i="4"/>
  <c r="G1157" i="4"/>
  <c r="O1157" i="4" s="1"/>
  <c r="H1165" i="4"/>
  <c r="G1165" i="4"/>
  <c r="H1173" i="4"/>
  <c r="G1173" i="4"/>
  <c r="H1181" i="4"/>
  <c r="G1181" i="4"/>
  <c r="G1191" i="4"/>
  <c r="H1191" i="4"/>
  <c r="G1199" i="4"/>
  <c r="H1199" i="4"/>
  <c r="G1207" i="4"/>
  <c r="H1207" i="4"/>
  <c r="G1215" i="4"/>
  <c r="H1215" i="4"/>
  <c r="G1223" i="4"/>
  <c r="H1223" i="4"/>
  <c r="H1238" i="4"/>
  <c r="G1238" i="4"/>
  <c r="H1252" i="4"/>
  <c r="G1252" i="4"/>
  <c r="H1260" i="4"/>
  <c r="G1260" i="4"/>
  <c r="O1260" i="4" s="1"/>
  <c r="H1280" i="4"/>
  <c r="G1280" i="4"/>
  <c r="H1288" i="4"/>
  <c r="G1288" i="4"/>
  <c r="H1297" i="4"/>
  <c r="G1297" i="4"/>
  <c r="H1305" i="4"/>
  <c r="G1305" i="4"/>
  <c r="H1314" i="4"/>
  <c r="G1314" i="4"/>
  <c r="H1322" i="4"/>
  <c r="G1322" i="4"/>
  <c r="H1330" i="4"/>
  <c r="G1330" i="4"/>
  <c r="H1338" i="4"/>
  <c r="G1338" i="4"/>
  <c r="H1346" i="4"/>
  <c r="G1346" i="4"/>
  <c r="H1354" i="4"/>
  <c r="G1354" i="4"/>
  <c r="H1362" i="4"/>
  <c r="G1362" i="4"/>
  <c r="H1370" i="4"/>
  <c r="G1370" i="4"/>
  <c r="H1379" i="4"/>
  <c r="G1379" i="4"/>
  <c r="H1388" i="4"/>
  <c r="G1388" i="4"/>
  <c r="H1396" i="4"/>
  <c r="G1396" i="4"/>
  <c r="H1406" i="4"/>
  <c r="G1406" i="4"/>
  <c r="H1414" i="4"/>
  <c r="G1414" i="4"/>
  <c r="H1422" i="4"/>
  <c r="G1422" i="4"/>
  <c r="H1430" i="4"/>
  <c r="G1430" i="4"/>
  <c r="H1439" i="4"/>
  <c r="G1439" i="4"/>
  <c r="O1439" i="4" s="1"/>
  <c r="H1447" i="4"/>
  <c r="G1447" i="4"/>
  <c r="O1447" i="4" s="1"/>
  <c r="H1455" i="4"/>
  <c r="G1455" i="4"/>
  <c r="H1463" i="4"/>
  <c r="G1463" i="4"/>
  <c r="O1463" i="4" s="1"/>
  <c r="H1471" i="4"/>
  <c r="G1471" i="4"/>
  <c r="O1471" i="4" s="1"/>
  <c r="H1479" i="4"/>
  <c r="G1479" i="4"/>
  <c r="H1487" i="4"/>
  <c r="G1487" i="4"/>
  <c r="O1487" i="4" s="1"/>
  <c r="H1495" i="4"/>
  <c r="G1495" i="4"/>
  <c r="O1495" i="4" s="1"/>
  <c r="H1503" i="4"/>
  <c r="G1503" i="4"/>
  <c r="O1503" i="4" s="1"/>
  <c r="H1511" i="4"/>
  <c r="G1511" i="4"/>
  <c r="O1511" i="4" s="1"/>
  <c r="H1519" i="4"/>
  <c r="G1519" i="4"/>
  <c r="O1519" i="4" s="1"/>
  <c r="H1527" i="4"/>
  <c r="G1527" i="4"/>
  <c r="O1527" i="4" s="1"/>
  <c r="H1537" i="4"/>
  <c r="G1537" i="4"/>
  <c r="O1537" i="4" s="1"/>
  <c r="H1545" i="4"/>
  <c r="G1545" i="4"/>
  <c r="O1545" i="4" s="1"/>
  <c r="H1553" i="4"/>
  <c r="G1553" i="4"/>
  <c r="O1553" i="4" s="1"/>
  <c r="H1561" i="4"/>
  <c r="G1561" i="4"/>
  <c r="O1561" i="4" s="1"/>
  <c r="H1569" i="4"/>
  <c r="G1569" i="4"/>
  <c r="O1569" i="4" s="1"/>
  <c r="H1577" i="4"/>
  <c r="G1577" i="4"/>
  <c r="O1577" i="4" s="1"/>
  <c r="H1585" i="4"/>
  <c r="G1585" i="4"/>
  <c r="O1585" i="4" s="1"/>
  <c r="H1593" i="4"/>
  <c r="G1593" i="4"/>
  <c r="O1593" i="4" s="1"/>
  <c r="H1601" i="4"/>
  <c r="G1601" i="4"/>
  <c r="O1601" i="4" s="1"/>
  <c r="H1609" i="4"/>
  <c r="G1609" i="4"/>
  <c r="O1609" i="4" s="1"/>
  <c r="H1617" i="4"/>
  <c r="G1617" i="4"/>
  <c r="O1617" i="4" s="1"/>
  <c r="H1625" i="4"/>
  <c r="G1625" i="4"/>
  <c r="O1625" i="4" s="1"/>
  <c r="H1633" i="4"/>
  <c r="G1633" i="4"/>
  <c r="O1633" i="4" s="1"/>
  <c r="H1641" i="4"/>
  <c r="G1641" i="4"/>
  <c r="O1641" i="4" s="1"/>
  <c r="H1651" i="4"/>
  <c r="G1651" i="4"/>
  <c r="H1660" i="4"/>
  <c r="G1660" i="4"/>
  <c r="O1660" i="4" s="1"/>
  <c r="H31" i="4"/>
  <c r="G31" i="4"/>
  <c r="H78" i="4"/>
  <c r="G78" i="4"/>
  <c r="O78" i="4" s="1"/>
  <c r="H102" i="4"/>
  <c r="G102" i="4"/>
  <c r="O102" i="4" s="1"/>
  <c r="H127" i="4"/>
  <c r="G127" i="4"/>
  <c r="O127" i="4" s="1"/>
  <c r="H151" i="4"/>
  <c r="G151" i="4"/>
  <c r="O151" i="4" s="1"/>
  <c r="H176" i="4"/>
  <c r="G176" i="4"/>
  <c r="O176" i="4" s="1"/>
  <c r="H202" i="4"/>
  <c r="G202" i="4"/>
  <c r="O202" i="4" s="1"/>
  <c r="H218" i="4"/>
  <c r="G218" i="4"/>
  <c r="O218" i="4" s="1"/>
  <c r="G242" i="4"/>
  <c r="O242" i="4" s="1"/>
  <c r="H267" i="4"/>
  <c r="G267" i="4"/>
  <c r="H283" i="4"/>
  <c r="G283" i="4"/>
  <c r="O283" i="4" s="1"/>
  <c r="H299" i="4"/>
  <c r="G299" i="4"/>
  <c r="H323" i="4"/>
  <c r="G323" i="4"/>
  <c r="O323" i="4" s="1"/>
  <c r="H5" i="4"/>
  <c r="G33" i="4"/>
  <c r="O33" i="4" s="1"/>
  <c r="H33" i="4"/>
  <c r="H72" i="4"/>
  <c r="G72" i="4"/>
  <c r="O72" i="4" s="1"/>
  <c r="H88" i="4"/>
  <c r="G88" i="4"/>
  <c r="O88" i="4" s="1"/>
  <c r="H104" i="4"/>
  <c r="G104" i="4"/>
  <c r="O104" i="4" s="1"/>
  <c r="H129" i="4"/>
  <c r="G129" i="4"/>
  <c r="O129" i="4" s="1"/>
  <c r="H145" i="4"/>
  <c r="G145" i="4"/>
  <c r="O145" i="4" s="1"/>
  <c r="H161" i="4"/>
  <c r="G161" i="4"/>
  <c r="O161" i="4" s="1"/>
  <c r="G188" i="4"/>
  <c r="H188" i="4"/>
  <c r="G228" i="4"/>
  <c r="O228" i="4" s="1"/>
  <c r="H228" i="4"/>
  <c r="G244" i="4"/>
  <c r="O244" i="4" s="1"/>
  <c r="H244" i="4"/>
  <c r="G269" i="4"/>
  <c r="O269" i="4" s="1"/>
  <c r="H269" i="4"/>
  <c r="H23" i="4"/>
  <c r="G23" i="4"/>
  <c r="G65" i="4"/>
  <c r="O65" i="4" s="1"/>
  <c r="H65" i="4"/>
  <c r="G81" i="4"/>
  <c r="O81" i="4" s="1"/>
  <c r="H81" i="4"/>
  <c r="G97" i="4"/>
  <c r="O97" i="4" s="1"/>
  <c r="H97" i="4"/>
  <c r="G122" i="4"/>
  <c r="O122" i="4" s="1"/>
  <c r="H122" i="4"/>
  <c r="G138" i="4"/>
  <c r="O138" i="4" s="1"/>
  <c r="H138" i="4"/>
  <c r="G154" i="4"/>
  <c r="O154" i="4" s="1"/>
  <c r="H154" i="4"/>
  <c r="H179" i="4"/>
  <c r="G179" i="4"/>
  <c r="O179" i="4" s="1"/>
  <c r="H205" i="4"/>
  <c r="G205" i="4"/>
  <c r="O205" i="4" s="1"/>
  <c r="H229" i="4"/>
  <c r="G229" i="4"/>
  <c r="O229" i="4" s="1"/>
  <c r="H253" i="4"/>
  <c r="G253" i="4"/>
  <c r="O253" i="4" s="1"/>
  <c r="H286" i="4"/>
  <c r="G286" i="4"/>
  <c r="O286" i="4" s="1"/>
  <c r="H507" i="4"/>
  <c r="G507" i="4"/>
  <c r="O507" i="4" s="1"/>
  <c r="H8" i="4"/>
  <c r="J8" i="4"/>
  <c r="G8" i="4"/>
  <c r="H16" i="4"/>
  <c r="G16" i="4"/>
  <c r="G28" i="4"/>
  <c r="H47" i="4"/>
  <c r="G47" i="4"/>
  <c r="O47" i="4" s="1"/>
  <c r="G57" i="4"/>
  <c r="H57" i="4"/>
  <c r="H67" i="4"/>
  <c r="G67" i="4"/>
  <c r="O67" i="4" s="1"/>
  <c r="H75" i="4"/>
  <c r="G75" i="4"/>
  <c r="O75" i="4" s="1"/>
  <c r="H83" i="4"/>
  <c r="G83" i="4"/>
  <c r="O83" i="4" s="1"/>
  <c r="G91" i="4"/>
  <c r="H99" i="4"/>
  <c r="G99" i="4"/>
  <c r="O99" i="4" s="1"/>
  <c r="H107" i="4"/>
  <c r="G107" i="4"/>
  <c r="O107" i="4" s="1"/>
  <c r="G115" i="4"/>
  <c r="O115" i="4" s="1"/>
  <c r="H124" i="4"/>
  <c r="G124" i="4"/>
  <c r="O124" i="4" s="1"/>
  <c r="H132" i="4"/>
  <c r="G132" i="4"/>
  <c r="O132" i="4" s="1"/>
  <c r="H140" i="4"/>
  <c r="G140" i="4"/>
  <c r="O140" i="4" s="1"/>
  <c r="H148" i="4"/>
  <c r="G148" i="4"/>
  <c r="O148" i="4" s="1"/>
  <c r="H156" i="4"/>
  <c r="G156" i="4"/>
  <c r="O156" i="4" s="1"/>
  <c r="H164" i="4"/>
  <c r="G164" i="4"/>
  <c r="O164" i="4" s="1"/>
  <c r="H173" i="4"/>
  <c r="G173" i="4"/>
  <c r="O173" i="4" s="1"/>
  <c r="H181" i="4"/>
  <c r="G181" i="4"/>
  <c r="O181" i="4" s="1"/>
  <c r="H191" i="4"/>
  <c r="G191" i="4"/>
  <c r="O191" i="4" s="1"/>
  <c r="H199" i="4"/>
  <c r="G199" i="4"/>
  <c r="H207" i="4"/>
  <c r="G207" i="4"/>
  <c r="O207" i="4" s="1"/>
  <c r="H215" i="4"/>
  <c r="G215" i="4"/>
  <c r="O215" i="4" s="1"/>
  <c r="H223" i="4"/>
  <c r="G223" i="4"/>
  <c r="O223" i="4" s="1"/>
  <c r="H231" i="4"/>
  <c r="G231" i="4"/>
  <c r="O231" i="4" s="1"/>
  <c r="H239" i="4"/>
  <c r="G239" i="4"/>
  <c r="O239" i="4" s="1"/>
  <c r="H247" i="4"/>
  <c r="G247" i="4"/>
  <c r="O247" i="4" s="1"/>
  <c r="H255" i="4"/>
  <c r="G255" i="4"/>
  <c r="O255" i="4" s="1"/>
  <c r="H263" i="4"/>
  <c r="G263" i="4"/>
  <c r="H272" i="4"/>
  <c r="G272" i="4"/>
  <c r="O272" i="4" s="1"/>
  <c r="H280" i="4"/>
  <c r="G280" i="4"/>
  <c r="O280" i="4" s="1"/>
  <c r="H288" i="4"/>
  <c r="G288" i="4"/>
  <c r="O288" i="4" s="1"/>
  <c r="G304" i="4"/>
  <c r="O304" i="4" s="1"/>
  <c r="G312" i="4"/>
  <c r="O312" i="4" s="1"/>
  <c r="H320" i="4"/>
  <c r="G320" i="4"/>
  <c r="O320" i="4" s="1"/>
  <c r="H328" i="4"/>
  <c r="G328" i="4"/>
  <c r="O328" i="4" s="1"/>
  <c r="H336" i="4"/>
  <c r="G336" i="4"/>
  <c r="H344" i="4"/>
  <c r="G344" i="4"/>
  <c r="O344" i="4" s="1"/>
  <c r="H352" i="4"/>
  <c r="G352" i="4"/>
  <c r="O352" i="4" s="1"/>
  <c r="H360" i="4"/>
  <c r="G360" i="4"/>
  <c r="O360" i="4" s="1"/>
  <c r="H368" i="4"/>
  <c r="G368" i="4"/>
  <c r="O368" i="4" s="1"/>
  <c r="H376" i="4"/>
  <c r="G376" i="4"/>
  <c r="O376" i="4" s="1"/>
  <c r="H384" i="4"/>
  <c r="G384" i="4"/>
  <c r="O384" i="4" s="1"/>
  <c r="H394" i="4"/>
  <c r="G394" i="4"/>
  <c r="O394" i="4" s="1"/>
  <c r="H402" i="4"/>
  <c r="G402" i="4"/>
  <c r="O402" i="4" s="1"/>
  <c r="H410" i="4"/>
  <c r="G410" i="4"/>
  <c r="O410" i="4" s="1"/>
  <c r="H420" i="4"/>
  <c r="G420" i="4"/>
  <c r="O420" i="4" s="1"/>
  <c r="H431" i="4"/>
  <c r="G431" i="4"/>
  <c r="O431" i="4" s="1"/>
  <c r="H439" i="4"/>
  <c r="G439" i="4"/>
  <c r="O439" i="4" s="1"/>
  <c r="H447" i="4"/>
  <c r="G447" i="4"/>
  <c r="O447" i="4" s="1"/>
  <c r="H455" i="4"/>
  <c r="G455" i="4"/>
  <c r="O455" i="4" s="1"/>
  <c r="G501" i="4"/>
  <c r="O501" i="4" s="1"/>
  <c r="H501" i="4"/>
  <c r="H509" i="4"/>
  <c r="G509" i="4"/>
  <c r="O509" i="4" s="1"/>
  <c r="H517" i="4"/>
  <c r="G517" i="4"/>
  <c r="O517" i="4" s="1"/>
  <c r="H526" i="4"/>
  <c r="G526" i="4"/>
  <c r="H534" i="4"/>
  <c r="G534" i="4"/>
  <c r="O534" i="4" s="1"/>
  <c r="H542" i="4"/>
  <c r="G542" i="4"/>
  <c r="O542" i="4" s="1"/>
  <c r="H550" i="4"/>
  <c r="G550" i="4"/>
  <c r="O550" i="4" s="1"/>
  <c r="H558" i="4"/>
  <c r="G558" i="4"/>
  <c r="O558" i="4" s="1"/>
  <c r="H566" i="4"/>
  <c r="G566" i="4"/>
  <c r="O566" i="4" s="1"/>
  <c r="H574" i="4"/>
  <c r="G574" i="4"/>
  <c r="O574" i="4" s="1"/>
  <c r="H582" i="4"/>
  <c r="G582" i="4"/>
  <c r="O582" i="4" s="1"/>
  <c r="H590" i="4"/>
  <c r="G590" i="4"/>
  <c r="O590" i="4" s="1"/>
  <c r="H598" i="4"/>
  <c r="G598" i="4"/>
  <c r="O598" i="4" s="1"/>
  <c r="H606" i="4"/>
  <c r="G606" i="4"/>
  <c r="O606" i="4" s="1"/>
  <c r="H614" i="4"/>
  <c r="G614" i="4"/>
  <c r="O614" i="4" s="1"/>
  <c r="H622" i="4"/>
  <c r="G622" i="4"/>
  <c r="O622" i="4" s="1"/>
  <c r="H630" i="4"/>
  <c r="G630" i="4"/>
  <c r="H641" i="4"/>
  <c r="G641" i="4"/>
  <c r="O641" i="4" s="1"/>
  <c r="H650" i="4"/>
  <c r="G650" i="4"/>
  <c r="O650" i="4" s="1"/>
  <c r="H658" i="4"/>
  <c r="G658" i="4"/>
  <c r="O658" i="4" s="1"/>
  <c r="H667" i="4"/>
  <c r="G667" i="4"/>
  <c r="O667" i="4" s="1"/>
  <c r="H675" i="4"/>
  <c r="G675" i="4"/>
  <c r="O675" i="4" s="1"/>
  <c r="H683" i="4"/>
  <c r="G683" i="4"/>
  <c r="O683" i="4" s="1"/>
  <c r="H691" i="4"/>
  <c r="G691" i="4"/>
  <c r="O691" i="4" s="1"/>
  <c r="H701" i="4"/>
  <c r="G701" i="4"/>
  <c r="O701" i="4" s="1"/>
  <c r="H709" i="4"/>
  <c r="G709" i="4"/>
  <c r="O709" i="4" s="1"/>
  <c r="H717" i="4"/>
  <c r="G717" i="4"/>
  <c r="O717" i="4" s="1"/>
  <c r="H727" i="4"/>
  <c r="G727" i="4"/>
  <c r="O727" i="4" s="1"/>
  <c r="H735" i="4"/>
  <c r="G735" i="4"/>
  <c r="O735" i="4" s="1"/>
  <c r="H752" i="4"/>
  <c r="G752" i="4"/>
  <c r="O752" i="4" s="1"/>
  <c r="H760" i="4"/>
  <c r="G760" i="4"/>
  <c r="H768" i="4"/>
  <c r="G768" i="4"/>
  <c r="O768" i="4" s="1"/>
  <c r="H776" i="4"/>
  <c r="G776" i="4"/>
  <c r="O776" i="4" s="1"/>
  <c r="H784" i="4"/>
  <c r="G784" i="4"/>
  <c r="O784" i="4" s="1"/>
  <c r="H792" i="4"/>
  <c r="G792" i="4"/>
  <c r="O792" i="4" s="1"/>
  <c r="H800" i="4"/>
  <c r="G800" i="4"/>
  <c r="O800" i="4" s="1"/>
  <c r="H808" i="4"/>
  <c r="G808" i="4"/>
  <c r="O808" i="4" s="1"/>
  <c r="H816" i="4"/>
  <c r="G816" i="4"/>
  <c r="O816" i="4" s="1"/>
  <c r="H825" i="4"/>
  <c r="G825" i="4"/>
  <c r="O825" i="4" s="1"/>
  <c r="H833" i="4"/>
  <c r="G833" i="4"/>
  <c r="O833" i="4" s="1"/>
  <c r="H841" i="4"/>
  <c r="G841" i="4"/>
  <c r="O841" i="4" s="1"/>
  <c r="H849" i="4"/>
  <c r="G849" i="4"/>
  <c r="O849" i="4" s="1"/>
  <c r="H857" i="4"/>
  <c r="G857" i="4"/>
  <c r="O857" i="4" s="1"/>
  <c r="H868" i="4"/>
  <c r="G868" i="4"/>
  <c r="O868" i="4" s="1"/>
  <c r="H877" i="4"/>
  <c r="G877" i="4"/>
  <c r="O877" i="4" s="1"/>
  <c r="H885" i="4"/>
  <c r="H895" i="4"/>
  <c r="G895" i="4"/>
  <c r="O895" i="4" s="1"/>
  <c r="H903" i="4"/>
  <c r="G903" i="4"/>
  <c r="O903" i="4" s="1"/>
  <c r="H911" i="4"/>
  <c r="G911" i="4"/>
  <c r="O911" i="4" s="1"/>
  <c r="H919" i="4"/>
  <c r="G919" i="4"/>
  <c r="O919" i="4" s="1"/>
  <c r="H930" i="4"/>
  <c r="G930" i="4"/>
  <c r="O930" i="4" s="1"/>
  <c r="H938" i="4"/>
  <c r="G938" i="4"/>
  <c r="H947" i="4"/>
  <c r="G947" i="4"/>
  <c r="O947" i="4" s="1"/>
  <c r="H955" i="4"/>
  <c r="G955" i="4"/>
  <c r="O955" i="4" s="1"/>
  <c r="H963" i="4"/>
  <c r="G963" i="4"/>
  <c r="O963" i="4" s="1"/>
  <c r="H971" i="4"/>
  <c r="G971" i="4"/>
  <c r="H979" i="4"/>
  <c r="G979" i="4"/>
  <c r="H987" i="4"/>
  <c r="G987" i="4"/>
  <c r="O987" i="4" s="1"/>
  <c r="H995" i="4"/>
  <c r="G995" i="4"/>
  <c r="O995" i="4" s="1"/>
  <c r="H1003" i="4"/>
  <c r="G1003" i="4"/>
  <c r="H1016" i="4"/>
  <c r="G1016" i="4"/>
  <c r="O1016" i="4" s="1"/>
  <c r="G1025" i="4"/>
  <c r="O1025" i="4" s="1"/>
  <c r="H1025" i="4"/>
  <c r="G1034" i="4"/>
  <c r="H1034" i="4"/>
  <c r="G1044" i="4"/>
  <c r="O1044" i="4" s="1"/>
  <c r="H1044" i="4"/>
  <c r="G1059" i="4"/>
  <c r="O1059" i="4" s="1"/>
  <c r="H1059" i="4"/>
  <c r="G1067" i="4"/>
  <c r="O1067" i="4" s="1"/>
  <c r="H1067" i="4"/>
  <c r="G1075" i="4"/>
  <c r="O1075" i="4" s="1"/>
  <c r="H1075" i="4"/>
  <c r="G1085" i="4"/>
  <c r="O1085" i="4" s="1"/>
  <c r="H1085" i="4"/>
  <c r="G1093" i="4"/>
  <c r="O1093" i="4" s="1"/>
  <c r="H1093" i="4"/>
  <c r="G1101" i="4"/>
  <c r="H1101" i="4"/>
  <c r="G1112" i="4"/>
  <c r="O1112" i="4" s="1"/>
  <c r="H1112" i="4"/>
  <c r="G1124" i="4"/>
  <c r="H1124" i="4"/>
  <c r="G1132" i="4"/>
  <c r="H1132" i="4"/>
  <c r="G1140" i="4"/>
  <c r="O1140" i="4" s="1"/>
  <c r="H1140" i="4"/>
  <c r="G1148" i="4"/>
  <c r="H1148" i="4"/>
  <c r="G1158" i="4"/>
  <c r="O1158" i="4" s="1"/>
  <c r="H1158" i="4"/>
  <c r="G1166" i="4"/>
  <c r="O1166" i="4" s="1"/>
  <c r="H1166" i="4"/>
  <c r="G1174" i="4"/>
  <c r="H1174" i="4"/>
  <c r="H1184" i="4"/>
  <c r="G1184" i="4"/>
  <c r="H1192" i="4"/>
  <c r="G1192" i="4"/>
  <c r="H1200" i="4"/>
  <c r="G1200" i="4"/>
  <c r="H1208" i="4"/>
  <c r="G1208" i="4"/>
  <c r="H1216" i="4"/>
  <c r="G1216" i="4"/>
  <c r="H1224" i="4"/>
  <c r="G1224" i="4"/>
  <c r="H1239" i="4"/>
  <c r="G1239" i="4"/>
  <c r="O1239" i="4" s="1"/>
  <c r="H1253" i="4"/>
  <c r="G1253" i="4"/>
  <c r="H1261" i="4"/>
  <c r="G1261" i="4"/>
  <c r="H1281" i="4"/>
  <c r="G1281" i="4"/>
  <c r="H1290" i="4"/>
  <c r="G1290" i="4"/>
  <c r="H1298" i="4"/>
  <c r="G1298" i="4"/>
  <c r="H1306" i="4"/>
  <c r="G1306" i="4"/>
  <c r="H1315" i="4"/>
  <c r="G1315" i="4"/>
  <c r="H1323" i="4"/>
  <c r="G1323" i="4"/>
  <c r="H1331" i="4"/>
  <c r="G1331" i="4"/>
  <c r="H1339" i="4"/>
  <c r="G1339" i="4"/>
  <c r="H1347" i="4"/>
  <c r="G1347" i="4"/>
  <c r="H1355" i="4"/>
  <c r="G1355" i="4"/>
  <c r="H1363" i="4"/>
  <c r="G1363" i="4"/>
  <c r="H1371" i="4"/>
  <c r="G1371" i="4"/>
  <c r="H1380" i="4"/>
  <c r="G1380" i="4"/>
  <c r="H1389" i="4"/>
  <c r="G1389" i="4"/>
  <c r="H1397" i="4"/>
  <c r="G1397" i="4"/>
  <c r="H1407" i="4"/>
  <c r="G1407" i="4"/>
  <c r="H1415" i="4"/>
  <c r="G1415" i="4"/>
  <c r="H1423" i="4"/>
  <c r="G1423" i="4"/>
  <c r="H1431" i="4"/>
  <c r="G1431" i="4"/>
  <c r="H1440" i="4"/>
  <c r="G1440" i="4"/>
  <c r="O1440" i="4" s="1"/>
  <c r="H1448" i="4"/>
  <c r="G1448" i="4"/>
  <c r="O1448" i="4" s="1"/>
  <c r="H1456" i="4"/>
  <c r="G1456" i="4"/>
  <c r="H1464" i="4"/>
  <c r="G1464" i="4"/>
  <c r="O1464" i="4" s="1"/>
  <c r="H1472" i="4"/>
  <c r="G1472" i="4"/>
  <c r="O1472" i="4" s="1"/>
  <c r="H1480" i="4"/>
  <c r="G1480" i="4"/>
  <c r="O1480" i="4" s="1"/>
  <c r="H1488" i="4"/>
  <c r="G1488" i="4"/>
  <c r="O1488" i="4" s="1"/>
  <c r="H1496" i="4"/>
  <c r="G1496" i="4"/>
  <c r="O1496" i="4" s="1"/>
  <c r="H1504" i="4"/>
  <c r="G1504" i="4"/>
  <c r="O1504" i="4" s="1"/>
  <c r="H1512" i="4"/>
  <c r="G1512" i="4"/>
  <c r="O1512" i="4" s="1"/>
  <c r="H1520" i="4"/>
  <c r="G1520" i="4"/>
  <c r="O1520" i="4" s="1"/>
  <c r="H1528" i="4"/>
  <c r="G1528" i="4"/>
  <c r="O1528" i="4" s="1"/>
  <c r="H1538" i="4"/>
  <c r="G1538" i="4"/>
  <c r="O1538" i="4" s="1"/>
  <c r="H1546" i="4"/>
  <c r="G1546" i="4"/>
  <c r="H1554" i="4"/>
  <c r="G1554" i="4"/>
  <c r="O1554" i="4" s="1"/>
  <c r="H1562" i="4"/>
  <c r="G1562" i="4"/>
  <c r="O1562" i="4" s="1"/>
  <c r="H1570" i="4"/>
  <c r="G1570" i="4"/>
  <c r="H1578" i="4"/>
  <c r="G1578" i="4"/>
  <c r="O1578" i="4" s="1"/>
  <c r="H1586" i="4"/>
  <c r="G1586" i="4"/>
  <c r="O1586" i="4" s="1"/>
  <c r="H1594" i="4"/>
  <c r="G1594" i="4"/>
  <c r="O1594" i="4" s="1"/>
  <c r="H1602" i="4"/>
  <c r="G1602" i="4"/>
  <c r="O1602" i="4" s="1"/>
  <c r="H1610" i="4"/>
  <c r="G1610" i="4"/>
  <c r="O1610" i="4" s="1"/>
  <c r="H1618" i="4"/>
  <c r="G1618" i="4"/>
  <c r="O1618" i="4" s="1"/>
  <c r="H1626" i="4"/>
  <c r="G1626" i="4"/>
  <c r="O1626" i="4" s="1"/>
  <c r="H1634" i="4"/>
  <c r="G1634" i="4"/>
  <c r="O1634" i="4" s="1"/>
  <c r="H1642" i="4"/>
  <c r="G1642" i="4"/>
  <c r="O1642" i="4" s="1"/>
  <c r="H1652" i="4"/>
  <c r="G1652" i="4"/>
  <c r="O1652" i="4" s="1"/>
  <c r="H1661" i="4"/>
  <c r="G1661" i="4"/>
  <c r="O1661" i="4" s="1"/>
  <c r="J862" i="4"/>
  <c r="F38" i="4"/>
  <c r="F43" i="4"/>
  <c r="F45" i="4"/>
  <c r="F46" i="4"/>
  <c r="J46" i="4" s="1"/>
  <c r="J645" i="4"/>
  <c r="K645" i="4"/>
  <c r="K49" i="4"/>
  <c r="J49" i="4"/>
  <c r="K48" i="4"/>
  <c r="J48" i="4"/>
  <c r="J13" i="4"/>
  <c r="K13" i="4"/>
  <c r="K21" i="4"/>
  <c r="J29" i="4"/>
  <c r="K29" i="4"/>
  <c r="K53" i="4"/>
  <c r="J53" i="4"/>
  <c r="K61" i="4"/>
  <c r="J61" i="4"/>
  <c r="K69" i="4"/>
  <c r="J69" i="4"/>
  <c r="K77" i="4"/>
  <c r="J77" i="4"/>
  <c r="K85" i="4"/>
  <c r="J85" i="4"/>
  <c r="K93" i="4"/>
  <c r="J93" i="4"/>
  <c r="K101" i="4"/>
  <c r="J101" i="4"/>
  <c r="K109" i="4"/>
  <c r="J109" i="4"/>
  <c r="K117" i="4"/>
  <c r="J117" i="4"/>
  <c r="K126" i="4"/>
  <c r="J126" i="4"/>
  <c r="K134" i="4"/>
  <c r="J134" i="4"/>
  <c r="K142" i="4"/>
  <c r="J142" i="4"/>
  <c r="K150" i="4"/>
  <c r="J150" i="4"/>
  <c r="K158" i="4"/>
  <c r="J158" i="4"/>
  <c r="K167" i="4"/>
  <c r="J167" i="4"/>
  <c r="J175" i="4"/>
  <c r="K175" i="4"/>
  <c r="J183" i="4"/>
  <c r="K183" i="4"/>
  <c r="J193" i="4"/>
  <c r="K193" i="4"/>
  <c r="J201" i="4"/>
  <c r="K201" i="4"/>
  <c r="J209" i="4"/>
  <c r="K209" i="4"/>
  <c r="J217" i="4"/>
  <c r="K217" i="4"/>
  <c r="J225" i="4"/>
  <c r="K225" i="4"/>
  <c r="J233" i="4"/>
  <c r="K233" i="4"/>
  <c r="J241" i="4"/>
  <c r="K241" i="4"/>
  <c r="J249" i="4"/>
  <c r="K249" i="4"/>
  <c r="J257" i="4"/>
  <c r="K257" i="4"/>
  <c r="J266" i="4"/>
  <c r="K266" i="4"/>
  <c r="K274" i="4"/>
  <c r="J274" i="4"/>
  <c r="K282" i="4"/>
  <c r="J282" i="4"/>
  <c r="K290" i="4"/>
  <c r="J290" i="4"/>
  <c r="K298" i="4"/>
  <c r="J298" i="4"/>
  <c r="K314" i="4"/>
  <c r="J314" i="4"/>
  <c r="K322" i="4"/>
  <c r="J322" i="4"/>
  <c r="K330" i="4"/>
  <c r="J330" i="4"/>
  <c r="K338" i="4"/>
  <c r="J338" i="4"/>
  <c r="K346" i="4"/>
  <c r="J346" i="4"/>
  <c r="K354" i="4"/>
  <c r="J354" i="4"/>
  <c r="K362" i="4"/>
  <c r="J362" i="4"/>
  <c r="K370" i="4"/>
  <c r="J370" i="4"/>
  <c r="K378" i="4"/>
  <c r="J378" i="4"/>
  <c r="K386" i="4"/>
  <c r="J386" i="4"/>
  <c r="K396" i="4"/>
  <c r="J396" i="4"/>
  <c r="K404" i="4"/>
  <c r="J404" i="4"/>
  <c r="K412" i="4"/>
  <c r="J412" i="4"/>
  <c r="K422" i="4"/>
  <c r="J422" i="4"/>
  <c r="K433" i="4"/>
  <c r="J433" i="4"/>
  <c r="K441" i="4"/>
  <c r="J441" i="4"/>
  <c r="K449" i="4"/>
  <c r="J449" i="4"/>
  <c r="K457" i="4"/>
  <c r="J457" i="4"/>
  <c r="K503" i="4"/>
  <c r="J503" i="4"/>
  <c r="K511" i="4"/>
  <c r="J511" i="4"/>
  <c r="K519" i="4"/>
  <c r="J519" i="4"/>
  <c r="J528" i="4"/>
  <c r="K528" i="4"/>
  <c r="J536" i="4"/>
  <c r="K536" i="4"/>
  <c r="J544" i="4"/>
  <c r="K544" i="4"/>
  <c r="J552" i="4"/>
  <c r="K552" i="4"/>
  <c r="J560" i="4"/>
  <c r="K560" i="4"/>
  <c r="J568" i="4"/>
  <c r="K568" i="4"/>
  <c r="J576" i="4"/>
  <c r="K576" i="4"/>
  <c r="J584" i="4"/>
  <c r="K584" i="4"/>
  <c r="K592" i="4"/>
  <c r="J592" i="4"/>
  <c r="J600" i="4"/>
  <c r="K600" i="4"/>
  <c r="J608" i="4"/>
  <c r="K608" i="4"/>
  <c r="K616" i="4"/>
  <c r="J616" i="4"/>
  <c r="K624" i="4"/>
  <c r="J624" i="4"/>
  <c r="J632" i="4"/>
  <c r="K632" i="4"/>
  <c r="K643" i="4"/>
  <c r="J643" i="4"/>
  <c r="K652" i="4"/>
  <c r="J652" i="4"/>
  <c r="K660" i="4"/>
  <c r="J660" i="4"/>
  <c r="K669" i="4"/>
  <c r="J669" i="4"/>
  <c r="K677" i="4"/>
  <c r="J677" i="4"/>
  <c r="K685" i="4"/>
  <c r="J685" i="4"/>
  <c r="K695" i="4"/>
  <c r="J695" i="4"/>
  <c r="K703" i="4"/>
  <c r="J703" i="4"/>
  <c r="K711" i="4"/>
  <c r="J711" i="4"/>
  <c r="K719" i="4"/>
  <c r="J719" i="4"/>
  <c r="K729" i="4"/>
  <c r="J729" i="4"/>
  <c r="K737" i="4"/>
  <c r="J737" i="4"/>
  <c r="K745" i="4"/>
  <c r="J745" i="4"/>
  <c r="K754" i="4"/>
  <c r="J754" i="4"/>
  <c r="K762" i="4"/>
  <c r="J762" i="4"/>
  <c r="K770" i="4"/>
  <c r="J770" i="4"/>
  <c r="K778" i="4"/>
  <c r="J778" i="4"/>
  <c r="K786" i="4"/>
  <c r="J786" i="4"/>
  <c r="K794" i="4"/>
  <c r="J794" i="4"/>
  <c r="K802" i="4"/>
  <c r="J802" i="4"/>
  <c r="K810" i="4"/>
  <c r="J810" i="4"/>
  <c r="K819" i="4"/>
  <c r="J819" i="4"/>
  <c r="K827" i="4"/>
  <c r="J827" i="4"/>
  <c r="K835" i="4"/>
  <c r="J835" i="4"/>
  <c r="K843" i="4"/>
  <c r="J843" i="4"/>
  <c r="K851" i="4"/>
  <c r="J851" i="4"/>
  <c r="K859" i="4"/>
  <c r="J859" i="4"/>
  <c r="K6" i="4"/>
  <c r="K14" i="4"/>
  <c r="J14" i="4"/>
  <c r="K22" i="4"/>
  <c r="J22" i="4"/>
  <c r="K30" i="4"/>
  <c r="J30" i="4"/>
  <c r="J54" i="4"/>
  <c r="K54" i="4"/>
  <c r="J62" i="4"/>
  <c r="K62" i="4"/>
  <c r="J70" i="4"/>
  <c r="K70" i="4"/>
  <c r="J78" i="4"/>
  <c r="K78" i="4"/>
  <c r="J86" i="4"/>
  <c r="K86" i="4"/>
  <c r="J94" i="4"/>
  <c r="K94" i="4"/>
  <c r="J102" i="4"/>
  <c r="K102" i="4"/>
  <c r="J110" i="4"/>
  <c r="K110" i="4"/>
  <c r="J118" i="4"/>
  <c r="K118" i="4"/>
  <c r="J127" i="4"/>
  <c r="K127" i="4"/>
  <c r="J135" i="4"/>
  <c r="K135" i="4"/>
  <c r="J143" i="4"/>
  <c r="K143" i="4"/>
  <c r="K151" i="4"/>
  <c r="J151" i="4"/>
  <c r="K159" i="4"/>
  <c r="J159" i="4"/>
  <c r="J176" i="4"/>
  <c r="K176" i="4"/>
  <c r="K186" i="4"/>
  <c r="J186" i="4"/>
  <c r="J194" i="4"/>
  <c r="K194" i="4"/>
  <c r="K202" i="4"/>
  <c r="J202" i="4"/>
  <c r="K210" i="4"/>
  <c r="J210" i="4"/>
  <c r="K218" i="4"/>
  <c r="J218" i="4"/>
  <c r="K226" i="4"/>
  <c r="J226" i="4"/>
  <c r="K234" i="4"/>
  <c r="J234" i="4"/>
  <c r="K242" i="4"/>
  <c r="J242" i="4"/>
  <c r="J250" i="4"/>
  <c r="K250" i="4"/>
  <c r="J258" i="4"/>
  <c r="K258" i="4"/>
  <c r="J267" i="4"/>
  <c r="K267" i="4"/>
  <c r="K275" i="4"/>
  <c r="J275" i="4"/>
  <c r="K283" i="4"/>
  <c r="J283" i="4"/>
  <c r="K291" i="4"/>
  <c r="J291" i="4"/>
  <c r="K299" i="4"/>
  <c r="J299" i="4"/>
  <c r="J307" i="4"/>
  <c r="K307" i="4"/>
  <c r="K315" i="4"/>
  <c r="J315" i="4"/>
  <c r="J323" i="4"/>
  <c r="K323" i="4"/>
  <c r="K331" i="4"/>
  <c r="J331" i="4"/>
  <c r="J339" i="4"/>
  <c r="K339" i="4"/>
  <c r="K347" i="4"/>
  <c r="J347" i="4"/>
  <c r="K355" i="4"/>
  <c r="J355" i="4"/>
  <c r="K363" i="4"/>
  <c r="J363" i="4"/>
  <c r="K371" i="4"/>
  <c r="J371" i="4"/>
  <c r="K379" i="4"/>
  <c r="J379" i="4"/>
  <c r="K387" i="4"/>
  <c r="J387" i="4"/>
  <c r="K397" i="4"/>
  <c r="J397" i="4"/>
  <c r="K405" i="4"/>
  <c r="J405" i="4"/>
  <c r="K413" i="4"/>
  <c r="J413" i="4"/>
  <c r="J426" i="4"/>
  <c r="K426" i="4"/>
  <c r="K434" i="4"/>
  <c r="J434" i="4"/>
  <c r="J442" i="4"/>
  <c r="K442" i="4"/>
  <c r="K450" i="4"/>
  <c r="J450" i="4"/>
  <c r="J458" i="4"/>
  <c r="K458" i="4"/>
  <c r="K504" i="4"/>
  <c r="J504" i="4"/>
  <c r="J512" i="4"/>
  <c r="K512" i="4"/>
  <c r="J520" i="4"/>
  <c r="K520" i="4"/>
  <c r="J529" i="4"/>
  <c r="K529" i="4"/>
  <c r="K537" i="4"/>
  <c r="J537" i="4"/>
  <c r="K545" i="4"/>
  <c r="J545" i="4"/>
  <c r="K553" i="4"/>
  <c r="J553" i="4"/>
  <c r="J561" i="4"/>
  <c r="K561" i="4"/>
  <c r="K569" i="4"/>
  <c r="J569" i="4"/>
  <c r="K577" i="4"/>
  <c r="J577" i="4"/>
  <c r="K585" i="4"/>
  <c r="J585" i="4"/>
  <c r="J593" i="4"/>
  <c r="K593" i="4"/>
  <c r="K601" i="4"/>
  <c r="J601" i="4"/>
  <c r="J609" i="4"/>
  <c r="K609" i="4"/>
  <c r="J617" i="4"/>
  <c r="K617" i="4"/>
  <c r="J625" i="4"/>
  <c r="K625" i="4"/>
  <c r="K633" i="4"/>
  <c r="J633" i="4"/>
  <c r="K653" i="4"/>
  <c r="J653" i="4"/>
  <c r="K661" i="4"/>
  <c r="J661" i="4"/>
  <c r="J670" i="4"/>
  <c r="K670" i="4"/>
  <c r="J678" i="4"/>
  <c r="K678" i="4"/>
  <c r="K686" i="4"/>
  <c r="J686" i="4"/>
  <c r="K696" i="4"/>
  <c r="J696" i="4"/>
  <c r="K704" i="4"/>
  <c r="J704" i="4"/>
  <c r="K712" i="4"/>
  <c r="J712" i="4"/>
  <c r="K720" i="4"/>
  <c r="J720" i="4"/>
  <c r="K730" i="4"/>
  <c r="J730" i="4"/>
  <c r="K738" i="4"/>
  <c r="J738" i="4"/>
  <c r="K746" i="4"/>
  <c r="J746" i="4"/>
  <c r="K755" i="4"/>
  <c r="J755" i="4"/>
  <c r="K763" i="4"/>
  <c r="J763" i="4"/>
  <c r="K771" i="4"/>
  <c r="J771" i="4"/>
  <c r="K779" i="4"/>
  <c r="J779" i="4"/>
  <c r="K787" i="4"/>
  <c r="J787" i="4"/>
  <c r="K795" i="4"/>
  <c r="J795" i="4"/>
  <c r="K803" i="4"/>
  <c r="J803" i="4"/>
  <c r="K811" i="4"/>
  <c r="J811" i="4"/>
  <c r="K820" i="4"/>
  <c r="J820" i="4"/>
  <c r="K828" i="4"/>
  <c r="J828" i="4"/>
  <c r="K836" i="4"/>
  <c r="J836" i="4"/>
  <c r="K844" i="4"/>
  <c r="J844" i="4"/>
  <c r="J852" i="4"/>
  <c r="K852" i="4"/>
  <c r="K860" i="4"/>
  <c r="J860" i="4"/>
  <c r="K7" i="4"/>
  <c r="K15" i="4"/>
  <c r="J15" i="4"/>
  <c r="K23" i="4"/>
  <c r="J23" i="4"/>
  <c r="K31" i="4"/>
  <c r="J31" i="4"/>
  <c r="K47" i="4"/>
  <c r="J47" i="4"/>
  <c r="K55" i="4"/>
  <c r="J55" i="4"/>
  <c r="K63" i="4"/>
  <c r="J63" i="4"/>
  <c r="K71" i="4"/>
  <c r="J71" i="4"/>
  <c r="K79" i="4"/>
  <c r="J79" i="4"/>
  <c r="K87" i="4"/>
  <c r="J87" i="4"/>
  <c r="K95" i="4"/>
  <c r="J95" i="4"/>
  <c r="K103" i="4"/>
  <c r="J103" i="4"/>
  <c r="K111" i="4"/>
  <c r="J111" i="4"/>
  <c r="K119" i="4"/>
  <c r="J119" i="4"/>
  <c r="K128" i="4"/>
  <c r="J128" i="4"/>
  <c r="K136" i="4"/>
  <c r="J136" i="4"/>
  <c r="K144" i="4"/>
  <c r="J144" i="4"/>
  <c r="K152" i="4"/>
  <c r="J152" i="4"/>
  <c r="K160" i="4"/>
  <c r="J160" i="4"/>
  <c r="K169" i="4"/>
  <c r="J169" i="4"/>
  <c r="K177" i="4"/>
  <c r="J177" i="4"/>
  <c r="K187" i="4"/>
  <c r="J187" i="4"/>
  <c r="K195" i="4"/>
  <c r="J195" i="4"/>
  <c r="K203" i="4"/>
  <c r="J203" i="4"/>
  <c r="K211" i="4"/>
  <c r="J211" i="4"/>
  <c r="K219" i="4"/>
  <c r="J219" i="4"/>
  <c r="K227" i="4"/>
  <c r="J227" i="4"/>
  <c r="K235" i="4"/>
  <c r="J235" i="4"/>
  <c r="K243" i="4"/>
  <c r="J243" i="4"/>
  <c r="K251" i="4"/>
  <c r="J251" i="4"/>
  <c r="K259" i="4"/>
  <c r="J259" i="4"/>
  <c r="J268" i="4"/>
  <c r="K268" i="4"/>
  <c r="K276" i="4"/>
  <c r="J276" i="4"/>
  <c r="K284" i="4"/>
  <c r="J284" i="4"/>
  <c r="K292" i="4"/>
  <c r="J292" i="4"/>
  <c r="K300" i="4"/>
  <c r="J300" i="4"/>
  <c r="J308" i="4"/>
  <c r="K308" i="4"/>
  <c r="K316" i="4"/>
  <c r="J316" i="4"/>
  <c r="J324" i="4"/>
  <c r="K324" i="4"/>
  <c r="K332" i="4"/>
  <c r="J332" i="4"/>
  <c r="J340" i="4"/>
  <c r="K340" i="4"/>
  <c r="K348" i="4"/>
  <c r="J348" i="4"/>
  <c r="K356" i="4"/>
  <c r="J356" i="4"/>
  <c r="K364" i="4"/>
  <c r="J364" i="4"/>
  <c r="K372" i="4"/>
  <c r="J372" i="4"/>
  <c r="K380" i="4"/>
  <c r="J380" i="4"/>
  <c r="K388" i="4"/>
  <c r="J388" i="4"/>
  <c r="J398" i="4"/>
  <c r="K398" i="4"/>
  <c r="K406" i="4"/>
  <c r="J406" i="4"/>
  <c r="K416" i="4"/>
  <c r="J416" i="4"/>
  <c r="K427" i="4"/>
  <c r="J427" i="4"/>
  <c r="J435" i="4"/>
  <c r="K435" i="4"/>
  <c r="J443" i="4"/>
  <c r="K443" i="4"/>
  <c r="J451" i="4"/>
  <c r="K451" i="4"/>
  <c r="K459" i="4"/>
  <c r="J459" i="4"/>
  <c r="J505" i="4"/>
  <c r="K505" i="4"/>
  <c r="K513" i="4"/>
  <c r="J513" i="4"/>
  <c r="J522" i="4"/>
  <c r="K522" i="4"/>
  <c r="J530" i="4"/>
  <c r="K530" i="4"/>
  <c r="J538" i="4"/>
  <c r="K538" i="4"/>
  <c r="J546" i="4"/>
  <c r="K546" i="4"/>
  <c r="J554" i="4"/>
  <c r="K554" i="4"/>
  <c r="J562" i="4"/>
  <c r="K562" i="4"/>
  <c r="J570" i="4"/>
  <c r="K570" i="4"/>
  <c r="J578" i="4"/>
  <c r="K578" i="4"/>
  <c r="K586" i="4"/>
  <c r="J586" i="4"/>
  <c r="K594" i="4"/>
  <c r="J594" i="4"/>
  <c r="K602" i="4"/>
  <c r="J602" i="4"/>
  <c r="K610" i="4"/>
  <c r="J610" i="4"/>
  <c r="K618" i="4"/>
  <c r="J618" i="4"/>
  <c r="K626" i="4"/>
  <c r="J626" i="4"/>
  <c r="K637" i="4"/>
  <c r="J637" i="4"/>
  <c r="J646" i="4"/>
  <c r="K646" i="4"/>
  <c r="J654" i="4"/>
  <c r="K654" i="4"/>
  <c r="K662" i="4"/>
  <c r="J662" i="4"/>
  <c r="K671" i="4"/>
  <c r="J671" i="4"/>
  <c r="J679" i="4"/>
  <c r="K679" i="4"/>
  <c r="J687" i="4"/>
  <c r="K687" i="4"/>
  <c r="K697" i="4"/>
  <c r="J697" i="4"/>
  <c r="K705" i="4"/>
  <c r="J705" i="4"/>
  <c r="K713" i="4"/>
  <c r="J713" i="4"/>
  <c r="K721" i="4"/>
  <c r="J721" i="4"/>
  <c r="K731" i="4"/>
  <c r="J731" i="4"/>
  <c r="K739" i="4"/>
  <c r="J739" i="4"/>
  <c r="K747" i="4"/>
  <c r="J747" i="4"/>
  <c r="K756" i="4"/>
  <c r="J756" i="4"/>
  <c r="K764" i="4"/>
  <c r="J764" i="4"/>
  <c r="K772" i="4"/>
  <c r="J772" i="4"/>
  <c r="K780" i="4"/>
  <c r="J780" i="4"/>
  <c r="K788" i="4"/>
  <c r="J788" i="4"/>
  <c r="K796" i="4"/>
  <c r="J796" i="4"/>
  <c r="K804" i="4"/>
  <c r="J804" i="4"/>
  <c r="K812" i="4"/>
  <c r="J812" i="4"/>
  <c r="K821" i="4"/>
  <c r="J821" i="4"/>
  <c r="K829" i="4"/>
  <c r="J829" i="4"/>
  <c r="K837" i="4"/>
  <c r="J837" i="4"/>
  <c r="K845" i="4"/>
  <c r="J845" i="4"/>
  <c r="K853" i="4"/>
  <c r="J853" i="4"/>
  <c r="K861" i="4"/>
  <c r="J861" i="4"/>
  <c r="K8" i="4"/>
  <c r="K16" i="4"/>
  <c r="J16" i="4"/>
  <c r="K24" i="4"/>
  <c r="J24" i="4"/>
  <c r="K32" i="4"/>
  <c r="J32" i="4"/>
  <c r="K56" i="4"/>
  <c r="J56" i="4"/>
  <c r="K64" i="4"/>
  <c r="J64" i="4"/>
  <c r="K72" i="4"/>
  <c r="J72" i="4"/>
  <c r="K80" i="4"/>
  <c r="J80" i="4"/>
  <c r="K88" i="4"/>
  <c r="J88" i="4"/>
  <c r="K96" i="4"/>
  <c r="J96" i="4"/>
  <c r="K104" i="4"/>
  <c r="J104" i="4"/>
  <c r="K112" i="4"/>
  <c r="J112" i="4"/>
  <c r="K120" i="4"/>
  <c r="J120" i="4"/>
  <c r="K129" i="4"/>
  <c r="J129" i="4"/>
  <c r="K137" i="4"/>
  <c r="J137" i="4"/>
  <c r="K145" i="4"/>
  <c r="J145" i="4"/>
  <c r="K153" i="4"/>
  <c r="J153" i="4"/>
  <c r="K161" i="4"/>
  <c r="J161" i="4"/>
  <c r="K170" i="4"/>
  <c r="J170" i="4"/>
  <c r="K178" i="4"/>
  <c r="J178" i="4"/>
  <c r="K188" i="4"/>
  <c r="J188" i="4"/>
  <c r="K196" i="4"/>
  <c r="J196" i="4"/>
  <c r="K204" i="4"/>
  <c r="J204" i="4"/>
  <c r="K212" i="4"/>
  <c r="J212" i="4"/>
  <c r="K220" i="4"/>
  <c r="J220" i="4"/>
  <c r="K228" i="4"/>
  <c r="J228" i="4"/>
  <c r="K236" i="4"/>
  <c r="J236" i="4"/>
  <c r="K244" i="4"/>
  <c r="J244" i="4"/>
  <c r="K252" i="4"/>
  <c r="J252" i="4"/>
  <c r="K260" i="4"/>
  <c r="J260" i="4"/>
  <c r="K269" i="4"/>
  <c r="J269" i="4"/>
  <c r="K277" i="4"/>
  <c r="J277" i="4"/>
  <c r="K285" i="4"/>
  <c r="J285" i="4"/>
  <c r="K293" i="4"/>
  <c r="J293" i="4"/>
  <c r="K301" i="4"/>
  <c r="J301" i="4"/>
  <c r="J309" i="4"/>
  <c r="K309" i="4"/>
  <c r="J317" i="4"/>
  <c r="K317" i="4"/>
  <c r="J325" i="4"/>
  <c r="K325" i="4"/>
  <c r="J333" i="4"/>
  <c r="K333" i="4"/>
  <c r="J341" i="4"/>
  <c r="K341" i="4"/>
  <c r="K349" i="4"/>
  <c r="J349" i="4"/>
  <c r="K357" i="4"/>
  <c r="J357" i="4"/>
  <c r="K365" i="4"/>
  <c r="J365" i="4"/>
  <c r="K373" i="4"/>
  <c r="J373" i="4"/>
  <c r="K381" i="4"/>
  <c r="J381" i="4"/>
  <c r="J389" i="4"/>
  <c r="K389" i="4"/>
  <c r="K399" i="4"/>
  <c r="J399" i="4"/>
  <c r="J407" i="4"/>
  <c r="K407" i="4"/>
  <c r="K417" i="4"/>
  <c r="J417" i="4"/>
  <c r="J428" i="4"/>
  <c r="K428" i="4"/>
  <c r="K436" i="4"/>
  <c r="J436" i="4"/>
  <c r="J444" i="4"/>
  <c r="K444" i="4"/>
  <c r="J452" i="4"/>
  <c r="K452" i="4"/>
  <c r="J460" i="4"/>
  <c r="K460" i="4"/>
  <c r="K506" i="4"/>
  <c r="J506" i="4"/>
  <c r="J514" i="4"/>
  <c r="K514" i="4"/>
  <c r="K523" i="4"/>
  <c r="J523" i="4"/>
  <c r="K531" i="4"/>
  <c r="J531" i="4"/>
  <c r="K539" i="4"/>
  <c r="J539" i="4"/>
  <c r="K547" i="4"/>
  <c r="J547" i="4"/>
  <c r="K555" i="4"/>
  <c r="J555" i="4"/>
  <c r="K563" i="4"/>
  <c r="J563" i="4"/>
  <c r="K571" i="4"/>
  <c r="J571" i="4"/>
  <c r="K579" i="4"/>
  <c r="J579" i="4"/>
  <c r="K587" i="4"/>
  <c r="J587" i="4"/>
  <c r="K595" i="4"/>
  <c r="J595" i="4"/>
  <c r="J603" i="4"/>
  <c r="K603" i="4"/>
  <c r="J611" i="4"/>
  <c r="K611" i="4"/>
  <c r="K619" i="4"/>
  <c r="J619" i="4"/>
  <c r="K627" i="4"/>
  <c r="J627" i="4"/>
  <c r="K638" i="4"/>
  <c r="J638" i="4"/>
  <c r="K647" i="4"/>
  <c r="J647" i="4"/>
  <c r="K655" i="4"/>
  <c r="J655" i="4"/>
  <c r="J663" i="4"/>
  <c r="K663" i="4"/>
  <c r="K672" i="4"/>
  <c r="J672" i="4"/>
  <c r="K680" i="4"/>
  <c r="J680" i="4"/>
  <c r="K688" i="4"/>
  <c r="J688" i="4"/>
  <c r="K698" i="4"/>
  <c r="J698" i="4"/>
  <c r="K706" i="4"/>
  <c r="J706" i="4"/>
  <c r="K714" i="4"/>
  <c r="J714" i="4"/>
  <c r="K722" i="4"/>
  <c r="J722" i="4"/>
  <c r="J732" i="4"/>
  <c r="K732" i="4"/>
  <c r="J740" i="4"/>
  <c r="K740" i="4"/>
  <c r="K748" i="4"/>
  <c r="J748" i="4"/>
  <c r="J757" i="4"/>
  <c r="K757" i="4"/>
  <c r="J765" i="4"/>
  <c r="K765" i="4"/>
  <c r="J773" i="4"/>
  <c r="K773" i="4"/>
  <c r="K781" i="4"/>
  <c r="J781" i="4"/>
  <c r="J789" i="4"/>
  <c r="K789" i="4"/>
  <c r="J797" i="4"/>
  <c r="K797" i="4"/>
  <c r="J805" i="4"/>
  <c r="K805" i="4"/>
  <c r="K813" i="4"/>
  <c r="J813" i="4"/>
  <c r="K822" i="4"/>
  <c r="J822" i="4"/>
  <c r="K830" i="4"/>
  <c r="J838" i="4"/>
  <c r="K838" i="4"/>
  <c r="K846" i="4"/>
  <c r="J846" i="4"/>
  <c r="K854" i="4"/>
  <c r="J854" i="4"/>
  <c r="K862" i="4"/>
  <c r="J9" i="4"/>
  <c r="K9" i="4"/>
  <c r="J17" i="4"/>
  <c r="K17" i="4"/>
  <c r="J25" i="4"/>
  <c r="K25" i="4"/>
  <c r="J33" i="4"/>
  <c r="K33" i="4"/>
  <c r="K57" i="4"/>
  <c r="J57" i="4"/>
  <c r="K65" i="4"/>
  <c r="J65" i="4"/>
  <c r="K73" i="4"/>
  <c r="J73" i="4"/>
  <c r="K81" i="4"/>
  <c r="J81" i="4"/>
  <c r="K89" i="4"/>
  <c r="J89" i="4"/>
  <c r="K97" i="4"/>
  <c r="J97" i="4"/>
  <c r="K105" i="4"/>
  <c r="J105" i="4"/>
  <c r="K113" i="4"/>
  <c r="J113" i="4"/>
  <c r="K122" i="4"/>
  <c r="J122" i="4"/>
  <c r="K130" i="4"/>
  <c r="J130" i="4"/>
  <c r="K138" i="4"/>
  <c r="J138" i="4"/>
  <c r="K146" i="4"/>
  <c r="J146" i="4"/>
  <c r="K154" i="4"/>
  <c r="J154" i="4"/>
  <c r="K162" i="4"/>
  <c r="J162" i="4"/>
  <c r="J171" i="4"/>
  <c r="K171" i="4"/>
  <c r="J179" i="4"/>
  <c r="K179" i="4"/>
  <c r="J189" i="4"/>
  <c r="K189" i="4"/>
  <c r="J197" i="4"/>
  <c r="K197" i="4"/>
  <c r="J205" i="4"/>
  <c r="K205" i="4"/>
  <c r="J213" i="4"/>
  <c r="K213" i="4"/>
  <c r="J221" i="4"/>
  <c r="K221" i="4"/>
  <c r="J229" i="4"/>
  <c r="K229" i="4"/>
  <c r="J237" i="4"/>
  <c r="K237" i="4"/>
  <c r="J245" i="4"/>
  <c r="K245" i="4"/>
  <c r="J253" i="4"/>
  <c r="K253" i="4"/>
  <c r="J261" i="4"/>
  <c r="K261" i="4"/>
  <c r="J270" i="4"/>
  <c r="K270" i="4"/>
  <c r="K278" i="4"/>
  <c r="J278" i="4"/>
  <c r="K286" i="4"/>
  <c r="J286" i="4"/>
  <c r="K294" i="4"/>
  <c r="J294" i="4"/>
  <c r="K302" i="4"/>
  <c r="J302" i="4"/>
  <c r="K310" i="4"/>
  <c r="J310" i="4"/>
  <c r="K318" i="4"/>
  <c r="J318" i="4"/>
  <c r="K326" i="4"/>
  <c r="J326" i="4"/>
  <c r="K334" i="4"/>
  <c r="J334" i="4"/>
  <c r="K342" i="4"/>
  <c r="J342" i="4"/>
  <c r="K350" i="4"/>
  <c r="J350" i="4"/>
  <c r="K358" i="4"/>
  <c r="J358" i="4"/>
  <c r="K366" i="4"/>
  <c r="J366" i="4"/>
  <c r="K374" i="4"/>
  <c r="J374" i="4"/>
  <c r="K382" i="4"/>
  <c r="J382" i="4"/>
  <c r="K390" i="4"/>
  <c r="J390" i="4"/>
  <c r="K400" i="4"/>
  <c r="J400" i="4"/>
  <c r="K408" i="4"/>
  <c r="J408" i="4"/>
  <c r="K418" i="4"/>
  <c r="J418" i="4"/>
  <c r="K429" i="4"/>
  <c r="J429" i="4"/>
  <c r="K437" i="4"/>
  <c r="J437" i="4"/>
  <c r="K445" i="4"/>
  <c r="J445" i="4"/>
  <c r="K453" i="4"/>
  <c r="J453" i="4"/>
  <c r="K461" i="4"/>
  <c r="J461" i="4"/>
  <c r="K507" i="4"/>
  <c r="J507" i="4"/>
  <c r="K515" i="4"/>
  <c r="J515" i="4"/>
  <c r="K524" i="4"/>
  <c r="J524" i="4"/>
  <c r="K532" i="4"/>
  <c r="J532" i="4"/>
  <c r="K540" i="4"/>
  <c r="J540" i="4"/>
  <c r="K548" i="4"/>
  <c r="J548" i="4"/>
  <c r="K556" i="4"/>
  <c r="J556" i="4"/>
  <c r="K564" i="4"/>
  <c r="J564" i="4"/>
  <c r="J572" i="4"/>
  <c r="K572" i="4"/>
  <c r="K580" i="4"/>
  <c r="J580" i="4"/>
  <c r="J588" i="4"/>
  <c r="K588" i="4"/>
  <c r="K596" i="4"/>
  <c r="J596" i="4"/>
  <c r="K604" i="4"/>
  <c r="J604" i="4"/>
  <c r="K612" i="4"/>
  <c r="J612" i="4"/>
  <c r="J620" i="4"/>
  <c r="K620" i="4"/>
  <c r="K628" i="4"/>
  <c r="J628" i="4"/>
  <c r="K639" i="4"/>
  <c r="J639" i="4"/>
  <c r="K648" i="4"/>
  <c r="J648" i="4"/>
  <c r="K656" i="4"/>
  <c r="J656" i="4"/>
  <c r="K664" i="4"/>
  <c r="J664" i="4"/>
  <c r="K673" i="4"/>
  <c r="J673" i="4"/>
  <c r="K681" i="4"/>
  <c r="J681" i="4"/>
  <c r="K689" i="4"/>
  <c r="J689" i="4"/>
  <c r="K699" i="4"/>
  <c r="J699" i="4"/>
  <c r="K707" i="4"/>
  <c r="J707" i="4"/>
  <c r="K715" i="4"/>
  <c r="J715" i="4"/>
  <c r="K723" i="4"/>
  <c r="J723" i="4"/>
  <c r="J733" i="4"/>
  <c r="K733" i="4"/>
  <c r="J741" i="4"/>
  <c r="K741" i="4"/>
  <c r="J749" i="4"/>
  <c r="K749" i="4"/>
  <c r="K758" i="4"/>
  <c r="J758" i="4"/>
  <c r="J766" i="4"/>
  <c r="K766" i="4"/>
  <c r="J774" i="4"/>
  <c r="K774" i="4"/>
  <c r="J782" i="4"/>
  <c r="K782" i="4"/>
  <c r="K790" i="4"/>
  <c r="J790" i="4"/>
  <c r="J798" i="4"/>
  <c r="K798" i="4"/>
  <c r="J806" i="4"/>
  <c r="K806" i="4"/>
  <c r="J814" i="4"/>
  <c r="K814" i="4"/>
  <c r="K823" i="4"/>
  <c r="J823" i="4"/>
  <c r="K831" i="4"/>
  <c r="J831" i="4"/>
  <c r="J839" i="4"/>
  <c r="K839" i="4"/>
  <c r="J847" i="4"/>
  <c r="K847" i="4"/>
  <c r="K855" i="4"/>
  <c r="J855" i="4"/>
  <c r="K10" i="4"/>
  <c r="J10" i="4"/>
  <c r="K18" i="4"/>
  <c r="J18" i="4"/>
  <c r="K26" i="4"/>
  <c r="J26" i="4"/>
  <c r="K34" i="4"/>
  <c r="J34" i="4"/>
  <c r="J50" i="4"/>
  <c r="K50" i="4"/>
  <c r="J58" i="4"/>
  <c r="K58" i="4"/>
  <c r="J66" i="4"/>
  <c r="K66" i="4"/>
  <c r="J74" i="4"/>
  <c r="K74" i="4"/>
  <c r="J82" i="4"/>
  <c r="K82" i="4"/>
  <c r="J90" i="4"/>
  <c r="K90" i="4"/>
  <c r="J98" i="4"/>
  <c r="K98" i="4"/>
  <c r="J106" i="4"/>
  <c r="K106" i="4"/>
  <c r="J114" i="4"/>
  <c r="K114" i="4"/>
  <c r="J123" i="4"/>
  <c r="K123" i="4"/>
  <c r="J131" i="4"/>
  <c r="K131" i="4"/>
  <c r="J139" i="4"/>
  <c r="K139" i="4"/>
  <c r="J147" i="4"/>
  <c r="K147" i="4"/>
  <c r="K155" i="4"/>
  <c r="J155" i="4"/>
  <c r="K163" i="4"/>
  <c r="J163" i="4"/>
  <c r="K172" i="4"/>
  <c r="J172" i="4"/>
  <c r="K180" i="4"/>
  <c r="J180" i="4"/>
  <c r="K190" i="4"/>
  <c r="J190" i="4"/>
  <c r="K198" i="4"/>
  <c r="J198" i="4"/>
  <c r="K206" i="4"/>
  <c r="J206" i="4"/>
  <c r="K214" i="4"/>
  <c r="J214" i="4"/>
  <c r="K222" i="4"/>
  <c r="J222" i="4"/>
  <c r="K230" i="4"/>
  <c r="J230" i="4"/>
  <c r="K238" i="4"/>
  <c r="J238" i="4"/>
  <c r="K246" i="4"/>
  <c r="J246" i="4"/>
  <c r="J254" i="4"/>
  <c r="K254" i="4"/>
  <c r="J262" i="4"/>
  <c r="K262" i="4"/>
  <c r="J271" i="4"/>
  <c r="K271" i="4"/>
  <c r="J279" i="4"/>
  <c r="K279" i="4"/>
  <c r="K287" i="4"/>
  <c r="J287" i="4"/>
  <c r="J303" i="4"/>
  <c r="K303" i="4"/>
  <c r="K311" i="4"/>
  <c r="J311" i="4"/>
  <c r="J319" i="4"/>
  <c r="K319" i="4"/>
  <c r="J335" i="4"/>
  <c r="K335" i="4"/>
  <c r="J343" i="4"/>
  <c r="K343" i="4"/>
  <c r="K351" i="4"/>
  <c r="J351" i="4"/>
  <c r="J359" i="4"/>
  <c r="K359" i="4"/>
  <c r="J367" i="4"/>
  <c r="K367" i="4"/>
  <c r="J375" i="4"/>
  <c r="K375" i="4"/>
  <c r="K383" i="4"/>
  <c r="J383" i="4"/>
  <c r="J391" i="4"/>
  <c r="K391" i="4"/>
  <c r="K401" i="4"/>
  <c r="J401" i="4"/>
  <c r="J409" i="4"/>
  <c r="K409" i="4"/>
  <c r="J419" i="4"/>
  <c r="K419" i="4"/>
  <c r="K430" i="4"/>
  <c r="J430" i="4"/>
  <c r="J438" i="4"/>
  <c r="K438" i="4"/>
  <c r="K446" i="4"/>
  <c r="J446" i="4"/>
  <c r="K454" i="4"/>
  <c r="J454" i="4"/>
  <c r="K462" i="4"/>
  <c r="J462" i="4"/>
  <c r="K508" i="4"/>
  <c r="J508" i="4"/>
  <c r="K516" i="4"/>
  <c r="J516" i="4"/>
  <c r="J525" i="4"/>
  <c r="K525" i="4"/>
  <c r="J533" i="4"/>
  <c r="K533" i="4"/>
  <c r="J541" i="4"/>
  <c r="K541" i="4"/>
  <c r="J549" i="4"/>
  <c r="K549" i="4"/>
  <c r="J557" i="4"/>
  <c r="K557" i="4"/>
  <c r="J565" i="4"/>
  <c r="K565" i="4"/>
  <c r="J573" i="4"/>
  <c r="K573" i="4"/>
  <c r="J581" i="4"/>
  <c r="K581" i="4"/>
  <c r="K589" i="4"/>
  <c r="J589" i="4"/>
  <c r="J597" i="4"/>
  <c r="K597" i="4"/>
  <c r="K605" i="4"/>
  <c r="J605" i="4"/>
  <c r="K613" i="4"/>
  <c r="J613" i="4"/>
  <c r="J621" i="4"/>
  <c r="K621" i="4"/>
  <c r="J629" i="4"/>
  <c r="K629" i="4"/>
  <c r="K640" i="4"/>
  <c r="J640" i="4"/>
  <c r="K649" i="4"/>
  <c r="J649" i="4"/>
  <c r="J657" i="4"/>
  <c r="K657" i="4"/>
  <c r="K666" i="4"/>
  <c r="J666" i="4"/>
  <c r="K674" i="4"/>
  <c r="J674" i="4"/>
  <c r="K682" i="4"/>
  <c r="J682" i="4"/>
  <c r="J690" i="4"/>
  <c r="K690" i="4"/>
  <c r="J700" i="4"/>
  <c r="K700" i="4"/>
  <c r="J708" i="4"/>
  <c r="K708" i="4"/>
  <c r="K716" i="4"/>
  <c r="J716" i="4"/>
  <c r="J724" i="4"/>
  <c r="K724" i="4"/>
  <c r="K734" i="4"/>
  <c r="J734" i="4"/>
  <c r="J742" i="4"/>
  <c r="K742" i="4"/>
  <c r="J751" i="4"/>
  <c r="K751" i="4"/>
  <c r="J759" i="4"/>
  <c r="K759" i="4"/>
  <c r="K767" i="4"/>
  <c r="J767" i="4"/>
  <c r="J775" i="4"/>
  <c r="K775" i="4"/>
  <c r="J783" i="4"/>
  <c r="K783" i="4"/>
  <c r="J791" i="4"/>
  <c r="K791" i="4"/>
  <c r="K799" i="4"/>
  <c r="J799" i="4"/>
  <c r="J807" i="4"/>
  <c r="K807" i="4"/>
  <c r="J815" i="4"/>
  <c r="K815" i="4"/>
  <c r="J824" i="4"/>
  <c r="K824" i="4"/>
  <c r="K832" i="4"/>
  <c r="J832" i="4"/>
  <c r="K840" i="4"/>
  <c r="J840" i="4"/>
  <c r="K848" i="4"/>
  <c r="J848" i="4"/>
  <c r="J856" i="4"/>
  <c r="K856" i="4"/>
  <c r="K11" i="4"/>
  <c r="J11" i="4"/>
  <c r="K19" i="4"/>
  <c r="J19" i="4"/>
  <c r="K27" i="4"/>
  <c r="J27" i="4"/>
  <c r="K35" i="4"/>
  <c r="J35" i="4"/>
  <c r="K51" i="4"/>
  <c r="J51" i="4"/>
  <c r="K59" i="4"/>
  <c r="J59" i="4"/>
  <c r="K67" i="4"/>
  <c r="J67" i="4"/>
  <c r="K75" i="4"/>
  <c r="J75" i="4"/>
  <c r="K83" i="4"/>
  <c r="J83" i="4"/>
  <c r="K91" i="4"/>
  <c r="J91" i="4"/>
  <c r="K99" i="4"/>
  <c r="J99" i="4"/>
  <c r="K107" i="4"/>
  <c r="J107" i="4"/>
  <c r="K115" i="4"/>
  <c r="J115" i="4"/>
  <c r="K124" i="4"/>
  <c r="J124" i="4"/>
  <c r="K132" i="4"/>
  <c r="J132" i="4"/>
  <c r="K140" i="4"/>
  <c r="J140" i="4"/>
  <c r="K148" i="4"/>
  <c r="J148" i="4"/>
  <c r="J156" i="4"/>
  <c r="K156" i="4"/>
  <c r="K164" i="4"/>
  <c r="J164" i="4"/>
  <c r="K173" i="4"/>
  <c r="J173" i="4"/>
  <c r="J181" i="4"/>
  <c r="K181" i="4"/>
  <c r="K191" i="4"/>
  <c r="J191" i="4"/>
  <c r="J199" i="4"/>
  <c r="K199" i="4"/>
  <c r="K207" i="4"/>
  <c r="J207" i="4"/>
  <c r="K215" i="4"/>
  <c r="J215" i="4"/>
  <c r="K223" i="4"/>
  <c r="J223" i="4"/>
  <c r="K231" i="4"/>
  <c r="J231" i="4"/>
  <c r="K239" i="4"/>
  <c r="J239" i="4"/>
  <c r="K247" i="4"/>
  <c r="J247" i="4"/>
  <c r="K255" i="4"/>
  <c r="J255" i="4"/>
  <c r="K263" i="4"/>
  <c r="J263" i="4"/>
  <c r="K272" i="4"/>
  <c r="J272" i="4"/>
  <c r="J280" i="4"/>
  <c r="K280" i="4"/>
  <c r="J288" i="4"/>
  <c r="K288" i="4"/>
  <c r="J304" i="4"/>
  <c r="K304" i="4"/>
  <c r="J312" i="4"/>
  <c r="K312" i="4"/>
  <c r="K320" i="4"/>
  <c r="J320" i="4"/>
  <c r="J328" i="4"/>
  <c r="K328" i="4"/>
  <c r="K336" i="4"/>
  <c r="J336" i="4"/>
  <c r="K344" i="4"/>
  <c r="J344" i="4"/>
  <c r="J352" i="4"/>
  <c r="K352" i="4"/>
  <c r="K360" i="4"/>
  <c r="J360" i="4"/>
  <c r="J368" i="4"/>
  <c r="K368" i="4"/>
  <c r="J376" i="4"/>
  <c r="K376" i="4"/>
  <c r="J384" i="4"/>
  <c r="K384" i="4"/>
  <c r="K394" i="4"/>
  <c r="J394" i="4"/>
  <c r="J402" i="4"/>
  <c r="K402" i="4"/>
  <c r="K410" i="4"/>
  <c r="J410" i="4"/>
  <c r="K420" i="4"/>
  <c r="J420" i="4"/>
  <c r="K431" i="4"/>
  <c r="J431" i="4"/>
  <c r="K439" i="4"/>
  <c r="J439" i="4"/>
  <c r="K447" i="4"/>
  <c r="J447" i="4"/>
  <c r="K455" i="4"/>
  <c r="J455" i="4"/>
  <c r="K501" i="4"/>
  <c r="J501" i="4"/>
  <c r="K509" i="4"/>
  <c r="J509" i="4"/>
  <c r="J517" i="4"/>
  <c r="K517" i="4"/>
  <c r="K526" i="4"/>
  <c r="J526" i="4"/>
  <c r="K534" i="4"/>
  <c r="J534" i="4"/>
  <c r="K542" i="4"/>
  <c r="J542" i="4"/>
  <c r="K550" i="4"/>
  <c r="J550" i="4"/>
  <c r="K558" i="4"/>
  <c r="J558" i="4"/>
  <c r="K566" i="4"/>
  <c r="J566" i="4"/>
  <c r="K574" i="4"/>
  <c r="J574" i="4"/>
  <c r="K582" i="4"/>
  <c r="J582" i="4"/>
  <c r="K590" i="4"/>
  <c r="J590" i="4"/>
  <c r="K598" i="4"/>
  <c r="J598" i="4"/>
  <c r="K606" i="4"/>
  <c r="J606" i="4"/>
  <c r="K614" i="4"/>
  <c r="J614" i="4"/>
  <c r="K622" i="4"/>
  <c r="J622" i="4"/>
  <c r="K630" i="4"/>
  <c r="J630" i="4"/>
  <c r="K641" i="4"/>
  <c r="J641" i="4"/>
  <c r="K650" i="4"/>
  <c r="J650" i="4"/>
  <c r="K658" i="4"/>
  <c r="J658" i="4"/>
  <c r="J667" i="4"/>
  <c r="K667" i="4"/>
  <c r="J675" i="4"/>
  <c r="K675" i="4"/>
  <c r="J683" i="4"/>
  <c r="K683" i="4"/>
  <c r="K691" i="4"/>
  <c r="J691" i="4"/>
  <c r="J701" i="4"/>
  <c r="K701" i="4"/>
  <c r="J709" i="4"/>
  <c r="K709" i="4"/>
  <c r="J717" i="4"/>
  <c r="K717" i="4"/>
  <c r="K727" i="4"/>
  <c r="J727" i="4"/>
  <c r="K735" i="4"/>
  <c r="J735" i="4"/>
  <c r="K752" i="4"/>
  <c r="J752" i="4"/>
  <c r="K760" i="4"/>
  <c r="J760" i="4"/>
  <c r="K768" i="4"/>
  <c r="J768" i="4"/>
  <c r="K776" i="4"/>
  <c r="J776" i="4"/>
  <c r="K784" i="4"/>
  <c r="J784" i="4"/>
  <c r="K792" i="4"/>
  <c r="J792" i="4"/>
  <c r="K800" i="4"/>
  <c r="J800" i="4"/>
  <c r="K808" i="4"/>
  <c r="J808" i="4"/>
  <c r="K816" i="4"/>
  <c r="J816" i="4"/>
  <c r="K825" i="4"/>
  <c r="J825" i="4"/>
  <c r="K833" i="4"/>
  <c r="J833" i="4"/>
  <c r="K841" i="4"/>
  <c r="J841" i="4"/>
  <c r="K849" i="4"/>
  <c r="J849" i="4"/>
  <c r="K857" i="4"/>
  <c r="J857" i="4"/>
  <c r="K12" i="4"/>
  <c r="J12" i="4"/>
  <c r="K20" i="4"/>
  <c r="J20" i="4"/>
  <c r="K28" i="4"/>
  <c r="J28" i="4"/>
  <c r="K36" i="4"/>
  <c r="J36" i="4"/>
  <c r="K44" i="4"/>
  <c r="J44" i="4"/>
  <c r="K52" i="4"/>
  <c r="J52" i="4"/>
  <c r="K60" i="4"/>
  <c r="J60" i="4"/>
  <c r="K68" i="4"/>
  <c r="J68" i="4"/>
  <c r="K76" i="4"/>
  <c r="J76" i="4"/>
  <c r="K84" i="4"/>
  <c r="J84" i="4"/>
  <c r="K100" i="4"/>
  <c r="J100" i="4"/>
  <c r="K108" i="4"/>
  <c r="J108" i="4"/>
  <c r="K116" i="4"/>
  <c r="J116" i="4"/>
  <c r="K125" i="4"/>
  <c r="J125" i="4"/>
  <c r="K133" i="4"/>
  <c r="J133" i="4"/>
  <c r="K141" i="4"/>
  <c r="J141" i="4"/>
  <c r="K149" i="4"/>
  <c r="J149" i="4"/>
  <c r="K157" i="4"/>
  <c r="J157" i="4"/>
  <c r="K165" i="4"/>
  <c r="J165" i="4"/>
  <c r="K174" i="4"/>
  <c r="J174" i="4"/>
  <c r="K182" i="4"/>
  <c r="J182" i="4"/>
  <c r="K192" i="4"/>
  <c r="J192" i="4"/>
  <c r="K200" i="4"/>
  <c r="J200" i="4"/>
  <c r="K208" i="4"/>
  <c r="J208" i="4"/>
  <c r="K216" i="4"/>
  <c r="J216" i="4"/>
  <c r="K224" i="4"/>
  <c r="J224" i="4"/>
  <c r="K232" i="4"/>
  <c r="J232" i="4"/>
  <c r="K240" i="4"/>
  <c r="J240" i="4"/>
  <c r="K248" i="4"/>
  <c r="J248" i="4"/>
  <c r="K256" i="4"/>
  <c r="J256" i="4"/>
  <c r="K265" i="4"/>
  <c r="J265" i="4"/>
  <c r="K273" i="4"/>
  <c r="J273" i="4"/>
  <c r="K281" i="4"/>
  <c r="J281" i="4"/>
  <c r="J289" i="4"/>
  <c r="K289" i="4"/>
  <c r="J297" i="4"/>
  <c r="K297" i="4"/>
  <c r="J305" i="4"/>
  <c r="K305" i="4"/>
  <c r="J321" i="4"/>
  <c r="K321" i="4"/>
  <c r="J329" i="4"/>
  <c r="K329" i="4"/>
  <c r="J337" i="4"/>
  <c r="K337" i="4"/>
  <c r="J345" i="4"/>
  <c r="K345" i="4"/>
  <c r="K353" i="4"/>
  <c r="J353" i="4"/>
  <c r="J361" i="4"/>
  <c r="K361" i="4"/>
  <c r="K369" i="4"/>
  <c r="J369" i="4"/>
  <c r="J377" i="4"/>
  <c r="K377" i="4"/>
  <c r="K385" i="4"/>
  <c r="J385" i="4"/>
  <c r="J395" i="4"/>
  <c r="K395" i="4"/>
  <c r="K403" i="4"/>
  <c r="J403" i="4"/>
  <c r="J411" i="4"/>
  <c r="K411" i="4"/>
  <c r="K421" i="4"/>
  <c r="J421" i="4"/>
  <c r="K432" i="4"/>
  <c r="J432" i="4"/>
  <c r="K440" i="4"/>
  <c r="J440" i="4"/>
  <c r="K448" i="4"/>
  <c r="J448" i="4"/>
  <c r="K456" i="4"/>
  <c r="J456" i="4"/>
  <c r="K502" i="4"/>
  <c r="J502" i="4"/>
  <c r="J510" i="4"/>
  <c r="K510" i="4"/>
  <c r="J518" i="4"/>
  <c r="K518" i="4"/>
  <c r="K527" i="4"/>
  <c r="J527" i="4"/>
  <c r="K535" i="4"/>
  <c r="J535" i="4"/>
  <c r="K543" i="4"/>
  <c r="J543" i="4"/>
  <c r="K551" i="4"/>
  <c r="J551" i="4"/>
  <c r="K559" i="4"/>
  <c r="J559" i="4"/>
  <c r="K567" i="4"/>
  <c r="J567" i="4"/>
  <c r="K575" i="4"/>
  <c r="J575" i="4"/>
  <c r="K583" i="4"/>
  <c r="J583" i="4"/>
  <c r="K591" i="4"/>
  <c r="J591" i="4"/>
  <c r="J599" i="4"/>
  <c r="K599" i="4"/>
  <c r="J607" i="4"/>
  <c r="K607" i="4"/>
  <c r="K615" i="4"/>
  <c r="J615" i="4"/>
  <c r="J623" i="4"/>
  <c r="K623" i="4"/>
  <c r="K631" i="4"/>
  <c r="J631" i="4"/>
  <c r="J642" i="4"/>
  <c r="K642" i="4"/>
  <c r="K651" i="4"/>
  <c r="J651" i="4"/>
  <c r="K659" i="4"/>
  <c r="J659" i="4"/>
  <c r="K668" i="4"/>
  <c r="J668" i="4"/>
  <c r="J676" i="4"/>
  <c r="K676" i="4"/>
  <c r="J684" i="4"/>
  <c r="K684" i="4"/>
  <c r="K694" i="4"/>
  <c r="J694" i="4"/>
  <c r="K702" i="4"/>
  <c r="J702" i="4"/>
  <c r="J710" i="4"/>
  <c r="K710" i="4"/>
  <c r="J718" i="4"/>
  <c r="K718" i="4"/>
  <c r="K728" i="4"/>
  <c r="J728" i="4"/>
  <c r="K736" i="4"/>
  <c r="J736" i="4"/>
  <c r="K744" i="4"/>
  <c r="J744" i="4"/>
  <c r="K753" i="4"/>
  <c r="J753" i="4"/>
  <c r="K761" i="4"/>
  <c r="J761" i="4"/>
  <c r="K769" i="4"/>
  <c r="J769" i="4"/>
  <c r="K777" i="4"/>
  <c r="J777" i="4"/>
  <c r="K785" i="4"/>
  <c r="J785" i="4"/>
  <c r="K793" i="4"/>
  <c r="J793" i="4"/>
  <c r="K801" i="4"/>
  <c r="J801" i="4"/>
  <c r="K809" i="4"/>
  <c r="J809" i="4"/>
  <c r="K817" i="4"/>
  <c r="J817" i="4"/>
  <c r="K826" i="4"/>
  <c r="J826" i="4"/>
  <c r="J834" i="4"/>
  <c r="K834" i="4"/>
  <c r="K842" i="4"/>
  <c r="J842" i="4"/>
  <c r="K850" i="4"/>
  <c r="J850" i="4"/>
  <c r="K858" i="4"/>
  <c r="J858" i="4"/>
  <c r="O1167" i="4" l="1"/>
  <c r="O1156" i="4"/>
  <c r="O1344" i="4"/>
  <c r="O1343" i="4"/>
  <c r="O1349" i="4"/>
  <c r="O1429" i="4"/>
  <c r="O1335" i="4"/>
  <c r="O1312" i="4"/>
  <c r="O1415" i="4"/>
  <c r="O1315" i="4"/>
  <c r="O1407" i="4"/>
  <c r="N1153" i="4"/>
  <c r="O1153" i="4" s="1"/>
  <c r="O887" i="4"/>
  <c r="N1154" i="4"/>
  <c r="O1154" i="4" s="1"/>
  <c r="O90" i="4"/>
  <c r="O861" i="4"/>
  <c r="O1002" i="4"/>
  <c r="O1098" i="4"/>
  <c r="O1355" i="4"/>
  <c r="O1290" i="4"/>
  <c r="O1201" i="4"/>
  <c r="O1408" i="4"/>
  <c r="O1259" i="4"/>
  <c r="O1045" i="4"/>
  <c r="O1039" i="4"/>
  <c r="O979" i="4"/>
  <c r="O1015" i="4"/>
  <c r="O891" i="4"/>
  <c r="O1176" i="4"/>
  <c r="O1420" i="4"/>
  <c r="O1425" i="4"/>
  <c r="O1325" i="4"/>
  <c r="O1292" i="4"/>
  <c r="O1392" i="4"/>
  <c r="O1326" i="4"/>
  <c r="O1293" i="4"/>
  <c r="O1177" i="4"/>
  <c r="O1348" i="4"/>
  <c r="O886" i="4"/>
  <c r="O649" i="4"/>
  <c r="O760" i="4"/>
  <c r="O759" i="4"/>
  <c r="O120" i="4"/>
  <c r="O1258" i="4"/>
  <c r="O462" i="4"/>
  <c r="O1350" i="4"/>
  <c r="O1169" i="4"/>
  <c r="O1394" i="4"/>
  <c r="O1409" i="4"/>
  <c r="O1363" i="4"/>
  <c r="O1298" i="4"/>
  <c r="O1175" i="4"/>
  <c r="O1277" i="4"/>
  <c r="O1278" i="4"/>
  <c r="O1168" i="4"/>
  <c r="O1393" i="4"/>
  <c r="O1251" i="4"/>
  <c r="O1353" i="4"/>
  <c r="O1155" i="4"/>
  <c r="O1364" i="4"/>
  <c r="O1299" i="4"/>
  <c r="O1261" i="4"/>
  <c r="O1216" i="4"/>
  <c r="O1184" i="4"/>
  <c r="O1397" i="4"/>
  <c r="O1402" i="4"/>
  <c r="O1248" i="4"/>
  <c r="O1275" i="4"/>
  <c r="O1362" i="4"/>
  <c r="O1172" i="4"/>
  <c r="O1428" i="4"/>
  <c r="O1410" i="4"/>
  <c r="O1342" i="4"/>
  <c r="O1276" i="4"/>
  <c r="O1229" i="4"/>
  <c r="O1332" i="4"/>
  <c r="O1262" i="4"/>
  <c r="O1411" i="4"/>
  <c r="O1354" i="4"/>
  <c r="O1238" i="4"/>
  <c r="O1237" i="4"/>
  <c r="O1164" i="4"/>
  <c r="O1334" i="4"/>
  <c r="O1301" i="4"/>
  <c r="O1178" i="4"/>
  <c r="O1247" i="4"/>
  <c r="O1365" i="4"/>
  <c r="O1333" i="4"/>
  <c r="O1300" i="4"/>
  <c r="O1424" i="4"/>
  <c r="O1356" i="4"/>
  <c r="O1291" i="4"/>
  <c r="O1314" i="4"/>
  <c r="O1313" i="4"/>
  <c r="O1324" i="4"/>
  <c r="O1341" i="4"/>
  <c r="O1351" i="4"/>
  <c r="O1390" i="4"/>
  <c r="J1672" i="4"/>
  <c r="G1672" i="4"/>
  <c r="O263" i="4"/>
  <c r="O1436" i="4"/>
  <c r="O30" i="4"/>
  <c r="O520" i="4"/>
  <c r="O1491" i="4"/>
  <c r="O76" i="4"/>
  <c r="O265" i="4"/>
  <c r="O1034" i="4"/>
  <c r="O336" i="4"/>
  <c r="O1492" i="4"/>
  <c r="O1126" i="4"/>
  <c r="O18" i="4"/>
  <c r="O17" i="4"/>
  <c r="O188" i="4"/>
  <c r="O26" i="4"/>
  <c r="O189" i="4"/>
  <c r="O19" i="4"/>
  <c r="O1600" i="4"/>
  <c r="O1109" i="4"/>
  <c r="O1032" i="4"/>
  <c r="O220" i="4"/>
  <c r="O11" i="4"/>
  <c r="O627" i="4"/>
  <c r="O428" i="4"/>
  <c r="O1135" i="4"/>
  <c r="O1019" i="4"/>
  <c r="O755" i="4"/>
  <c r="O1636" i="4"/>
  <c r="O997" i="4"/>
  <c r="O965" i="4"/>
  <c r="O560" i="4"/>
  <c r="O528" i="4"/>
  <c r="O421" i="4"/>
  <c r="O1043" i="4"/>
  <c r="O613" i="4"/>
  <c r="O268" i="4"/>
  <c r="O9" i="4"/>
  <c r="O13" i="4"/>
  <c r="O236" i="4"/>
  <c r="O12" i="4"/>
  <c r="O966" i="4"/>
  <c r="O860" i="4"/>
  <c r="O632" i="4"/>
  <c r="O1148" i="4"/>
  <c r="O815" i="4"/>
  <c r="O1524" i="4"/>
  <c r="O1427" i="4"/>
  <c r="O530" i="4"/>
  <c r="O413" i="4"/>
  <c r="O1456" i="4"/>
  <c r="O1101" i="4"/>
  <c r="O630" i="4"/>
  <c r="O28" i="4"/>
  <c r="O1024" i="4"/>
  <c r="O918" i="4"/>
  <c r="O311" i="4"/>
  <c r="O271" i="4"/>
  <c r="O315" i="4"/>
  <c r="O960" i="4"/>
  <c r="O1136" i="4"/>
  <c r="O959" i="4"/>
  <c r="O721" i="4"/>
  <c r="O187" i="4"/>
  <c r="O10" i="4"/>
  <c r="O1635" i="4"/>
  <c r="O1076" i="4"/>
  <c r="O980" i="4"/>
  <c r="O631" i="4"/>
  <c r="O559" i="4"/>
  <c r="O1134" i="4"/>
  <c r="O267" i="4"/>
  <c r="O15" i="4"/>
  <c r="O587" i="4"/>
  <c r="O523" i="4"/>
  <c r="O32" i="4"/>
  <c r="O633" i="4"/>
  <c r="O1443" i="4"/>
  <c r="O1161" i="4"/>
  <c r="O1127" i="4"/>
  <c r="O1530" i="4"/>
  <c r="O346" i="4"/>
  <c r="O274" i="4"/>
  <c r="O60" i="4"/>
  <c r="O1570" i="4"/>
  <c r="O1479" i="4"/>
  <c r="O689" i="4"/>
  <c r="O91" i="4"/>
  <c r="O44" i="4"/>
  <c r="O14" i="4"/>
  <c r="O23" i="4"/>
  <c r="O31" i="4"/>
  <c r="O783" i="4"/>
  <c r="O418" i="4"/>
  <c r="O16" i="4"/>
  <c r="O299" i="4"/>
  <c r="O1546" i="4"/>
  <c r="O1132" i="4"/>
  <c r="O526" i="4"/>
  <c r="O1651" i="4"/>
  <c r="O1455" i="4"/>
  <c r="O1131" i="4"/>
  <c r="O946" i="4"/>
  <c r="O767" i="4"/>
  <c r="O690" i="4"/>
  <c r="O588" i="4"/>
  <c r="O664" i="4"/>
  <c r="O1236" i="4"/>
  <c r="O1129" i="4"/>
  <c r="O1128" i="4"/>
  <c r="O983" i="4"/>
  <c r="O951" i="4"/>
  <c r="O747" i="4"/>
  <c r="O610" i="4"/>
  <c r="O1489" i="4"/>
  <c r="O1133" i="4"/>
  <c r="O305" i="4"/>
  <c r="O93" i="4"/>
  <c r="O1124" i="4"/>
  <c r="O199" i="4"/>
  <c r="O461" i="4"/>
  <c r="O612" i="4"/>
  <c r="O1007" i="4"/>
  <c r="O872" i="4"/>
  <c r="O718" i="4"/>
  <c r="O57" i="4"/>
  <c r="O1426" i="4"/>
  <c r="O795" i="4"/>
  <c r="O1003" i="4"/>
  <c r="O971" i="4"/>
  <c r="O938" i="4"/>
  <c r="O8" i="4"/>
  <c r="O190" i="4"/>
  <c r="O54" i="4"/>
  <c r="O36" i="4"/>
  <c r="O1650" i="4"/>
  <c r="O1552" i="4"/>
  <c r="O1130" i="4"/>
  <c r="O1453" i="4"/>
  <c r="O748" i="4"/>
  <c r="O20" i="4"/>
  <c r="O561" i="4"/>
  <c r="O529" i="4"/>
  <c r="O458" i="4"/>
  <c r="O1565" i="4"/>
  <c r="O941" i="4"/>
  <c r="O670" i="4"/>
  <c r="O369" i="4"/>
  <c r="O1125" i="4"/>
  <c r="K38" i="4"/>
  <c r="H38" i="4"/>
  <c r="K1672" i="4"/>
  <c r="H1669" i="4"/>
  <c r="H46" i="4"/>
  <c r="G46" i="4"/>
  <c r="O46" i="4" s="1"/>
  <c r="G45" i="4"/>
  <c r="H45" i="4"/>
  <c r="H43" i="4"/>
  <c r="G43" i="4"/>
  <c r="K46" i="4"/>
  <c r="G38" i="4"/>
  <c r="J38" i="4"/>
  <c r="J43" i="4"/>
  <c r="K43" i="4"/>
  <c r="K45" i="4"/>
  <c r="J45" i="4"/>
  <c r="F37" i="4"/>
  <c r="K1673" i="4"/>
  <c r="J1669" i="4"/>
  <c r="J1673" i="4"/>
  <c r="J1668" i="4"/>
  <c r="H1672" i="4"/>
  <c r="G1673" i="4"/>
  <c r="G1669" i="4"/>
  <c r="D33" i="36" l="1"/>
  <c r="D34" i="36" s="1"/>
  <c r="D36" i="36" s="1"/>
  <c r="D35" i="36"/>
  <c r="J1674" i="4"/>
  <c r="G1674" i="4"/>
  <c r="K1674" i="4"/>
  <c r="L1426" i="4"/>
  <c r="O43" i="4"/>
  <c r="O45" i="4"/>
  <c r="L1427" i="4"/>
  <c r="O38" i="4"/>
  <c r="L1430" i="4"/>
  <c r="L1428" i="4"/>
  <c r="L1429" i="4"/>
  <c r="F296" i="4"/>
  <c r="G296" i="4" s="1"/>
  <c r="F327" i="4"/>
  <c r="G37" i="4"/>
  <c r="H37" i="4"/>
  <c r="J37" i="4"/>
  <c r="K37" i="4"/>
  <c r="O296" i="4" l="1"/>
  <c r="O37" i="4"/>
  <c r="H296" i="4"/>
  <c r="K296" i="4"/>
  <c r="J296" i="4"/>
  <c r="L1326" i="4"/>
  <c r="L1361" i="4"/>
  <c r="L1303" i="4"/>
  <c r="L1322" i="4"/>
  <c r="L1383" i="4"/>
  <c r="L1229" i="4"/>
  <c r="L1356" i="4"/>
  <c r="L1213" i="4"/>
  <c r="L1407" i="4"/>
  <c r="L1238" i="4"/>
  <c r="L1335" i="4"/>
  <c r="L1302" i="4"/>
  <c r="L1321" i="4"/>
  <c r="L1380" i="4"/>
  <c r="L1252" i="4"/>
  <c r="L1410" i="4"/>
  <c r="L1331" i="4"/>
  <c r="L1357" i="4"/>
  <c r="L1215" i="4"/>
  <c r="L1281" i="4"/>
  <c r="L1218" i="4"/>
  <c r="L1316" i="4"/>
  <c r="L1313" i="4"/>
  <c r="L1338" i="4"/>
  <c r="L1417" i="4"/>
  <c r="L1328" i="4"/>
  <c r="L1279" i="4"/>
  <c r="L1382" i="4"/>
  <c r="L1358" i="4"/>
  <c r="L1237" i="4"/>
  <c r="L1287" i="4"/>
  <c r="L1312" i="4"/>
  <c r="L1170" i="4"/>
  <c r="L1292" i="4"/>
  <c r="L1398" i="4"/>
  <c r="L1290" i="4"/>
  <c r="L1367" i="4"/>
  <c r="L1315" i="4"/>
  <c r="L1255" i="4"/>
  <c r="L1222" i="4"/>
  <c r="L1265" i="4"/>
  <c r="L1381" i="4"/>
  <c r="L1422" i="4"/>
  <c r="L1275" i="4"/>
  <c r="L1299" i="4"/>
  <c r="L1351" i="4"/>
  <c r="L1405" i="4"/>
  <c r="L1221" i="4"/>
  <c r="L1317" i="4"/>
  <c r="L1201" i="4"/>
  <c r="L1377" i="4"/>
  <c r="L1400" i="4"/>
  <c r="L1431" i="4"/>
  <c r="L1217" i="4"/>
  <c r="L1260" i="4"/>
  <c r="L1250" i="4"/>
  <c r="L1285" i="4"/>
  <c r="L1424" i="4"/>
  <c r="L1334" i="4"/>
  <c r="L1349" i="4"/>
  <c r="L1403" i="4"/>
  <c r="L1254" i="4"/>
  <c r="L1294" i="4"/>
  <c r="L1192" i="4"/>
  <c r="L1376" i="4"/>
  <c r="L1314" i="4"/>
  <c r="L1408" i="4"/>
  <c r="L1301" i="4"/>
  <c r="L1333" i="4"/>
  <c r="L1387" i="4"/>
  <c r="L1288" i="4"/>
  <c r="L1339" i="4"/>
  <c r="L1277" i="4"/>
  <c r="L1311" i="4"/>
  <c r="L1336" i="4"/>
  <c r="L1359" i="4"/>
  <c r="L1173" i="4"/>
  <c r="L1411" i="4"/>
  <c r="L1378" i="4"/>
  <c r="L1259" i="4"/>
  <c r="L1284" i="4"/>
  <c r="L1300" i="4"/>
  <c r="L1401" i="4"/>
  <c r="L1188" i="4"/>
  <c r="L1425" i="4"/>
  <c r="L1419" i="4"/>
  <c r="L1258" i="4"/>
  <c r="L1409" i="4"/>
  <c r="L1320" i="4"/>
  <c r="L1319" i="4"/>
  <c r="L1374" i="4"/>
  <c r="L1354" i="4"/>
  <c r="L1329" i="4"/>
  <c r="L1421" i="4"/>
  <c r="L1248" i="4"/>
  <c r="L1340" i="4"/>
  <c r="L1393" i="4"/>
  <c r="L1423" i="4"/>
  <c r="L1397" i="4"/>
  <c r="L1343" i="4"/>
  <c r="L1369" i="4"/>
  <c r="L1402" i="4"/>
  <c r="L1174" i="4"/>
  <c r="L1282" i="4"/>
  <c r="L1296" i="4"/>
  <c r="L1389" i="4"/>
  <c r="L1249" i="4"/>
  <c r="L1413" i="4"/>
  <c r="L1416" i="4"/>
  <c r="L1228" i="4"/>
  <c r="L1189" i="4"/>
  <c r="L1186" i="4"/>
  <c r="L1388" i="4"/>
  <c r="L1262" i="4"/>
  <c r="L1346" i="4"/>
  <c r="L1355" i="4"/>
  <c r="L1341" i="4"/>
  <c r="L1253" i="4"/>
  <c r="L1171" i="4"/>
  <c r="L1185" i="4"/>
  <c r="L1385" i="4"/>
  <c r="L1307" i="4"/>
  <c r="L1295" i="4"/>
  <c r="L1350" i="4"/>
  <c r="L1247" i="4"/>
  <c r="L1220" i="4"/>
  <c r="L1257" i="4"/>
  <c r="L1325" i="4"/>
  <c r="L1240" i="4"/>
  <c r="L1280" i="4"/>
  <c r="L1298" i="4"/>
  <c r="L1327" i="4"/>
  <c r="L1384" i="4"/>
  <c r="H327" i="4"/>
  <c r="G327" i="4"/>
  <c r="G1667" i="4" s="1"/>
  <c r="J327" i="4"/>
  <c r="K327" i="4"/>
  <c r="J1667" i="4" l="1"/>
  <c r="J1670" i="4" s="1"/>
  <c r="L1415" i="4"/>
  <c r="L1232" i="4"/>
  <c r="L1309" i="4"/>
  <c r="L1363" i="4"/>
  <c r="L1156" i="4"/>
  <c r="L1210" i="4"/>
  <c r="L1366" i="4"/>
  <c r="L1182" i="4"/>
  <c r="L1293" i="4"/>
  <c r="L1203" i="4"/>
  <c r="L1195" i="4"/>
  <c r="L1223" i="4"/>
  <c r="L1318" i="4"/>
  <c r="L1200" i="4"/>
  <c r="L1184" i="4"/>
  <c r="L1191" i="4"/>
  <c r="L1231" i="4"/>
  <c r="L1386" i="4"/>
  <c r="L1418" i="4"/>
  <c r="L1263" i="4"/>
  <c r="L1344" i="4"/>
  <c r="L1323" i="4"/>
  <c r="L1196" i="4"/>
  <c r="L1278" i="4"/>
  <c r="L1154" i="4"/>
  <c r="L1172" i="4"/>
  <c r="L1264" i="4"/>
  <c r="L1399" i="4"/>
  <c r="L1198" i="4"/>
  <c r="L1177" i="4"/>
  <c r="L1206" i="4"/>
  <c r="L1194" i="4"/>
  <c r="L1197" i="4"/>
  <c r="L1368" i="4"/>
  <c r="L1159" i="4"/>
  <c r="O327" i="4"/>
  <c r="L1193" i="4"/>
  <c r="L1158" i="4"/>
  <c r="L1404" i="4"/>
  <c r="L1165" i="4"/>
  <c r="L1219" i="4"/>
  <c r="L1162" i="4"/>
  <c r="L1396" i="4"/>
  <c r="L1364" i="4"/>
  <c r="L1168" i="4"/>
  <c r="L1406" i="4"/>
  <c r="L1251" i="4"/>
  <c r="L1169" i="4"/>
  <c r="L1324" i="4"/>
  <c r="L1392" i="4"/>
  <c r="L1163" i="4"/>
  <c r="L1271" i="4"/>
  <c r="L1276" i="4"/>
  <c r="L1305" i="4"/>
  <c r="L1352" i="4"/>
  <c r="L1345" i="4"/>
  <c r="L1205" i="4"/>
  <c r="L1179" i="4"/>
  <c r="L1155" i="4"/>
  <c r="L1414" i="4"/>
  <c r="L1214" i="4"/>
  <c r="L1161" i="4"/>
  <c r="L1224" i="4"/>
  <c r="L1273" i="4"/>
  <c r="L1227" i="4"/>
  <c r="L1204" i="4"/>
  <c r="L1211" i="4"/>
  <c r="L1283" i="4"/>
  <c r="L1308" i="4"/>
  <c r="L1274" i="4"/>
  <c r="L1390" i="4"/>
  <c r="L1261" i="4"/>
  <c r="L1420" i="4"/>
  <c r="L1157" i="4"/>
  <c r="L1212" i="4"/>
  <c r="L1236" i="4"/>
  <c r="L1233" i="4"/>
  <c r="L1234" i="4"/>
  <c r="L1394" i="4"/>
  <c r="L1360" i="4"/>
  <c r="L1337" i="4"/>
  <c r="L1348" i="4"/>
  <c r="L1306" i="4"/>
  <c r="L1353" i="4"/>
  <c r="L1291" i="4"/>
  <c r="L1166" i="4"/>
  <c r="L1164" i="4"/>
  <c r="L1371" i="4"/>
  <c r="L1342" i="4"/>
  <c r="L1391" i="4"/>
  <c r="L1304" i="4"/>
  <c r="L1297" i="4"/>
  <c r="L1272" i="4"/>
  <c r="L1266" i="4"/>
  <c r="L1190" i="4"/>
  <c r="L1362" i="4"/>
  <c r="L1239" i="4"/>
  <c r="L1372" i="4"/>
  <c r="L1208" i="4"/>
  <c r="L1187" i="4"/>
  <c r="L1226" i="4"/>
  <c r="L1370" i="4"/>
  <c r="L1286" i="4"/>
  <c r="L1199" i="4"/>
  <c r="L1209" i="4"/>
  <c r="L1375" i="4"/>
  <c r="L1207" i="4"/>
  <c r="L1332" i="4"/>
  <c r="L1379" i="4"/>
  <c r="L1395" i="4"/>
  <c r="L1230" i="4"/>
  <c r="L1365" i="4"/>
  <c r="L1330" i="4"/>
  <c r="L1269" i="4"/>
  <c r="L1178" i="4"/>
  <c r="L1216" i="4"/>
  <c r="L1412" i="4"/>
  <c r="L1256" i="4"/>
  <c r="L1373" i="4"/>
  <c r="L1347" i="4"/>
  <c r="L1310" i="4"/>
  <c r="L1181" i="4"/>
  <c r="L1270" i="4"/>
  <c r="L1202" i="4"/>
  <c r="L1176" i="4"/>
  <c r="L1175" i="4"/>
  <c r="L1180" i="4"/>
  <c r="L1267" i="4"/>
  <c r="L1167" i="4"/>
  <c r="L1160" i="4"/>
  <c r="L1268" i="4"/>
  <c r="G1" i="36" l="1"/>
  <c r="E3" i="36" l="1"/>
  <c r="E31" i="36"/>
  <c r="E28" i="36"/>
  <c r="E32" i="36"/>
  <c r="E30" i="36"/>
  <c r="E27" i="36"/>
  <c r="E17" i="36"/>
  <c r="E13" i="36"/>
  <c r="E14" i="36"/>
  <c r="E12" i="36"/>
  <c r="E18" i="36"/>
  <c r="E9" i="36"/>
  <c r="E21" i="36"/>
  <c r="E22" i="36"/>
  <c r="E19" i="36"/>
  <c r="E15" i="36"/>
  <c r="E16" i="36"/>
  <c r="E29" i="36"/>
  <c r="E11" i="36"/>
  <c r="E6" i="36"/>
  <c r="E7" i="36"/>
  <c r="E8" i="36"/>
  <c r="E10" i="36"/>
  <c r="E20" i="36"/>
  <c r="E24" i="36"/>
  <c r="E23" i="36"/>
  <c r="H1673" i="4" l="1"/>
  <c r="H1667" i="4" l="1"/>
  <c r="H1674" i="4"/>
  <c r="K5" i="4" l="1"/>
  <c r="K1667" i="4" l="1"/>
  <c r="K1668" i="4"/>
  <c r="K1669" i="4"/>
  <c r="K1670" i="4" l="1"/>
  <c r="L1153" i="4" l="1"/>
  <c r="L1152" i="4" l="1"/>
  <c r="H742" i="4" l="1"/>
  <c r="H1668" i="4" s="1"/>
  <c r="H1670" i="4" s="1"/>
  <c r="G742" i="4"/>
  <c r="O742" i="4" l="1"/>
  <c r="G1668" i="4"/>
  <c r="G1670" i="4" l="1"/>
</calcChain>
</file>

<file path=xl/sharedStrings.xml><?xml version="1.0" encoding="utf-8"?>
<sst xmlns="http://schemas.openxmlformats.org/spreadsheetml/2006/main" count="7665" uniqueCount="2029">
  <si>
    <t>ITAÚ INVEST CASA DE BOLSA SOCIEDAD ANÓNIMA</t>
  </si>
  <si>
    <t xml:space="preserve">Estados Financieros por el periodo del </t>
  </si>
  <si>
    <t>REF.</t>
  </si>
  <si>
    <t>Información General de la Entidad</t>
  </si>
  <si>
    <t xml:space="preserve">Balance General </t>
  </si>
  <si>
    <t>Estado de Resultados</t>
  </si>
  <si>
    <t>Estado de Flujo de Efectivo</t>
  </si>
  <si>
    <t>Estado de Variación del Patrimonio Neto</t>
  </si>
  <si>
    <t>Notas a los Estados Financieros (Nota 1 a Nota 4)</t>
  </si>
  <si>
    <t>Notas a los Estados Financieros (Nota 5 - Inciso 5.a a 5.d)</t>
  </si>
  <si>
    <t>Notas a los Estados Financieros (Nota 5 - Inciso 5.e)</t>
  </si>
  <si>
    <t>INFORMACIÓN GENERAL DE LA ENTIDAD</t>
  </si>
  <si>
    <t>1.</t>
  </si>
  <si>
    <t>IDENTIFICACIÓN</t>
  </si>
  <si>
    <t>Nombre o Razón social</t>
  </si>
  <si>
    <t>ITAÚ INVEST CASA DE BOLSA S.A.</t>
  </si>
  <si>
    <t>Registro CNV</t>
  </si>
  <si>
    <t>RES. N° 69E/18 del 30 de Octubre de 2018 (actualización RES. 7E/21 del 19 de Febrero de 2021)</t>
  </si>
  <si>
    <t>Código Bolsa de Valores</t>
  </si>
  <si>
    <t>CB026</t>
  </si>
  <si>
    <t>Dirección oficina principal</t>
  </si>
  <si>
    <t>Avda. Santa Teresa y Herminio Maldonado, Torres del Paseo 2, Piso 2.</t>
  </si>
  <si>
    <t>Teléfono</t>
  </si>
  <si>
    <t>(021) 417 1101/2</t>
  </si>
  <si>
    <t>E-mail</t>
  </si>
  <si>
    <t>finanzas.itauinvest@itauinvest.com.py</t>
  </si>
  <si>
    <t>Sitio página Web</t>
  </si>
  <si>
    <t>www.itauinvest.com.py</t>
  </si>
  <si>
    <t>Domicilio legal</t>
  </si>
  <si>
    <t>2.</t>
  </si>
  <si>
    <t>ANTECEDENTES DE CONSTITUCIÓN DE LA SOCIEDAD</t>
  </si>
  <si>
    <t>Escritura N° | Fecha</t>
  </si>
  <si>
    <t>47 de fecha 18 de setiembre 2017.</t>
  </si>
  <si>
    <t>Inscripción en el Registro Público</t>
  </si>
  <si>
    <t>Nº 01 Folio 01-11 y siguientes de fecha 12 de octubre de 2017.</t>
  </si>
  <si>
    <t>01 de Octubre de 2020</t>
  </si>
  <si>
    <t>N° 544 de fecha 14 de octubre de 2020.</t>
  </si>
  <si>
    <t>N° 03 Folio 25 y siguientes de fecha 11 de enero de 2021.</t>
  </si>
  <si>
    <t>3.</t>
  </si>
  <si>
    <t>ADMINISTRACIÓN</t>
  </si>
  <si>
    <t>CARGO</t>
  </si>
  <si>
    <t>NOMBRE Y APELLIDO</t>
  </si>
  <si>
    <t>Representante(s) Legal(es)</t>
  </si>
  <si>
    <t>Maria Fernanda Carrón</t>
  </si>
  <si>
    <t>Directorio</t>
  </si>
  <si>
    <t>Presidente</t>
  </si>
  <si>
    <t>Director(es) Titular(es)</t>
  </si>
  <si>
    <t>Celeste Arrellaga</t>
  </si>
  <si>
    <t>Juan Manuel Fernandez</t>
  </si>
  <si>
    <t>Fernando Ferrari</t>
  </si>
  <si>
    <t>Fernando Barrán</t>
  </si>
  <si>
    <t>Síndico Titular</t>
  </si>
  <si>
    <t>Plana Ejecutiva</t>
  </si>
  <si>
    <t>Ceo</t>
  </si>
  <si>
    <t>Head de Operaciones y TI</t>
  </si>
  <si>
    <t>Head Digital</t>
  </si>
  <si>
    <t>Maria Jose Fernandez</t>
  </si>
  <si>
    <t>Oficial de Cumplimiento</t>
  </si>
  <si>
    <t xml:space="preserve">María Laura González Palacios </t>
  </si>
  <si>
    <t>4.</t>
  </si>
  <si>
    <t>CAPITAL Y PROPIEDAD</t>
  </si>
  <si>
    <t>Capital emitido</t>
  </si>
  <si>
    <t>Capital suscripto</t>
  </si>
  <si>
    <t>Capital integrado</t>
  </si>
  <si>
    <t>Valor nominal de las acciones</t>
  </si>
  <si>
    <t>CUADRO DE CAPITAL INTEGRADO</t>
  </si>
  <si>
    <t>N°</t>
  </si>
  <si>
    <t>ACCIONISTA</t>
  </si>
  <si>
    <t>SERIE</t>
  </si>
  <si>
    <t>NÚMERO DE ACCIONES</t>
  </si>
  <si>
    <t>CANTIDAD DE ACCIONES</t>
  </si>
  <si>
    <t>CLASE</t>
  </si>
  <si>
    <t>VOTO</t>
  </si>
  <si>
    <t>MONTO</t>
  </si>
  <si>
    <t>% DE PARTICIPACIÓN DE CAPITAL INTEGRADO</t>
  </si>
  <si>
    <t>ITB Holding Brasil Participações Ltda.</t>
  </si>
  <si>
    <t>-</t>
  </si>
  <si>
    <t>Ordinarias</t>
  </si>
  <si>
    <t>ITAÚ Consultoría de Valores Mobiliarios e Participações S.A.</t>
  </si>
  <si>
    <t>CUADRO DE CAPITAL SUSCRIPTO</t>
  </si>
  <si>
    <t>% DE PARTICIPACIÓN DE CAPITAL SUSCRIPTO</t>
  </si>
  <si>
    <t>BENEFICIARIOS FINALES</t>
  </si>
  <si>
    <t>ITB Holding Brasil Participacoes LTDA.</t>
  </si>
  <si>
    <t>Accionistas ITB Holding Brasil Participacoes LTDA.</t>
  </si>
  <si>
    <t>Itaú Unibanco S.A.</t>
  </si>
  <si>
    <t>Accionistas Itaú Unibanco S.A.</t>
  </si>
  <si>
    <t>Itaú Unibanco Holding S.A.</t>
  </si>
  <si>
    <t>Accionistas Itaú Unibanco Holding S.A.</t>
  </si>
  <si>
    <t>IUPAR - Itaú Unibanco Participacoes S.A.</t>
  </si>
  <si>
    <t>Itaúsa</t>
  </si>
  <si>
    <t>Free Float</t>
  </si>
  <si>
    <t>Accionistas IUPAR - Itaaú Unibanco Participacoes S.A.</t>
  </si>
  <si>
    <t>Cía E. Johnston de Participacoes</t>
  </si>
  <si>
    <t>Accionistas Cía E. Johnston de Participacoes - Benef. Finales Itaú Invest CBSA.</t>
  </si>
  <si>
    <t>Fernando Roberto Moreira Salles</t>
  </si>
  <si>
    <t>Joao Moreira Salles</t>
  </si>
  <si>
    <t>Pedro Moreira Salles</t>
  </si>
  <si>
    <t>Walther Moreira Salles Junior</t>
  </si>
  <si>
    <t>Accionistas Itaúsa - Benef. Finales Itaú Invest CBSA</t>
  </si>
  <si>
    <t>Familia Egydio de Souza Aranha</t>
  </si>
  <si>
    <t>* Free Float - Acciones negociadas en mercados de acceso público</t>
  </si>
  <si>
    <t>5.</t>
  </si>
  <si>
    <r>
      <t>AUDITOR EXTERNO INDEPENDIENTE</t>
    </r>
    <r>
      <rPr>
        <sz val="12"/>
        <color rgb="FF000000"/>
        <rFont val="Times New Roman"/>
        <family val="1"/>
      </rPr>
      <t xml:space="preserve"> </t>
    </r>
  </si>
  <si>
    <t>5.1.</t>
  </si>
  <si>
    <t>5.2.</t>
  </si>
  <si>
    <t>6.</t>
  </si>
  <si>
    <t>PERSONAS VINCULADAS</t>
  </si>
  <si>
    <t>Director</t>
  </si>
  <si>
    <t>Fernando Ferrani</t>
  </si>
  <si>
    <t>María Laura González</t>
  </si>
  <si>
    <t>Accionista</t>
  </si>
  <si>
    <t>Banco Itaú Paraguay S.A.</t>
  </si>
  <si>
    <t>Vinculada</t>
  </si>
  <si>
    <t xml:space="preserve">Itaú Seguros Paraguay S.A. </t>
  </si>
  <si>
    <t>Itaú Asset Management A.F.P.I.S.A.</t>
  </si>
  <si>
    <t>Radice S.A.E.C.A.</t>
  </si>
  <si>
    <t>Sudameris Bank S.A.E.C.A.</t>
  </si>
  <si>
    <t xml:space="preserve">(*) SOCIEDAD CONTROLANTE:  </t>
  </si>
  <si>
    <t xml:space="preserve">Domicilio legal: </t>
  </si>
  <si>
    <t xml:space="preserve">Pc Alfredo Egydio S Aranha, nº 100, Torre Conceição, 7º Andar, Prq Jabaquara, São Paulo\/SP </t>
  </si>
  <si>
    <r>
      <t>Participación</t>
    </r>
    <r>
      <rPr>
        <sz val="12"/>
        <color theme="1"/>
        <rFont val="Times New Roman"/>
        <family val="1"/>
      </rPr>
      <t xml:space="preserve">: </t>
    </r>
  </si>
  <si>
    <t>Actividad principal:</t>
  </si>
  <si>
    <t>Holding Financiero</t>
  </si>
  <si>
    <t>Firmado digitalmente por:</t>
  </si>
  <si>
    <t>Contadora</t>
  </si>
  <si>
    <t>***  I  : Cuenta Imputable</t>
  </si>
  <si>
    <t>***  NI : Cuenta No Imputable</t>
  </si>
  <si>
    <t>***</t>
  </si>
  <si>
    <t>Cuenta</t>
  </si>
  <si>
    <t>ACTIVO</t>
  </si>
  <si>
    <t>ACTIVO CORRIENTE</t>
  </si>
  <si>
    <t>DISPONIBILIDADES</t>
  </si>
  <si>
    <t>Bancos</t>
  </si>
  <si>
    <t>Bancos Locales</t>
  </si>
  <si>
    <t>Bancos - Itau</t>
  </si>
  <si>
    <t>Bancos Cuentas Clearing</t>
  </si>
  <si>
    <t>Moneda Nacional</t>
  </si>
  <si>
    <t>Moneda Extranjera</t>
  </si>
  <si>
    <t>Bancos Cuentas Administracion</t>
  </si>
  <si>
    <t>Bancos Cuentas Cartera Propia</t>
  </si>
  <si>
    <t>Otros Bancos</t>
  </si>
  <si>
    <t>Bancos Cuenta Administracion</t>
  </si>
  <si>
    <t>Bancos Cuenta Cartera Propia</t>
  </si>
  <si>
    <t>Bancos del Exterior</t>
  </si>
  <si>
    <t>Allfunds Bank</t>
  </si>
  <si>
    <t>CRÉDITOS VIGENTES</t>
  </si>
  <si>
    <t>Deudores por intermediación</t>
  </si>
  <si>
    <t>Deudores por intermediación - Local</t>
  </si>
  <si>
    <t>Deudores por intermediación - No Vincula</t>
  </si>
  <si>
    <t>Comisiones por cobrar por intermediación</t>
  </si>
  <si>
    <t>Comisiones por cobrar Gs</t>
  </si>
  <si>
    <t>Comisiones por cobrar U$S</t>
  </si>
  <si>
    <t>Documentos y cuentas por cobrar</t>
  </si>
  <si>
    <t>Créditos otorgados</t>
  </si>
  <si>
    <t>Garantías otorgadas a terceros</t>
  </si>
  <si>
    <t>Deudores varios Vigentes</t>
  </si>
  <si>
    <t>Cuentas a Cobrar a personas y empresas r</t>
  </si>
  <si>
    <t>Cuentas a cobrar personas y empresas rel</t>
  </si>
  <si>
    <t>Comisiones de Distribución IAM Gs. PF</t>
  </si>
  <si>
    <t>Comisiones de Distribución IAM USD. PF</t>
  </si>
  <si>
    <t>Comisiones de Distribución IAM Gs. PJ</t>
  </si>
  <si>
    <t>Impuestos Nacionales</t>
  </si>
  <si>
    <t>Anticipo Impuesto a la Renta</t>
  </si>
  <si>
    <t>IVA Crédito Fiscal 10%</t>
  </si>
  <si>
    <t>INVERSIONES TEMPORARIAS</t>
  </si>
  <si>
    <t>Títulos de Renta Variable</t>
  </si>
  <si>
    <t>Títulos Valores de Renta Variable - Loca</t>
  </si>
  <si>
    <t>Emitidos por el Sector Financiero</t>
  </si>
  <si>
    <t>Acciones en otras empresas</t>
  </si>
  <si>
    <t>Acciones - Gs</t>
  </si>
  <si>
    <t>Títulos Renta Fija</t>
  </si>
  <si>
    <t>Títulos Valores de Renta Fija - Local</t>
  </si>
  <si>
    <t>Bonos Subordinados</t>
  </si>
  <si>
    <t>Bonos Subordinados - U$S</t>
  </si>
  <si>
    <t>Emitidos por Entidades del Sector Privad</t>
  </si>
  <si>
    <t>Bonos Corporativos</t>
  </si>
  <si>
    <t>Bonos Corporativos - U$S</t>
  </si>
  <si>
    <t>Emitidos por Empresas Vinculadas</t>
  </si>
  <si>
    <t>Bonos Financieros</t>
  </si>
  <si>
    <t>Bonos Financieros - Gs - VINCULADAS</t>
  </si>
  <si>
    <t>Bonos Financieros - U$S - VINCULADAS</t>
  </si>
  <si>
    <t>Colocación de Valores en el Mercado Secu</t>
  </si>
  <si>
    <t>Primas Diferidas por Diferencia de Preci</t>
  </si>
  <si>
    <t>Dif. Precio (+) Bonos Financieros - Gs V</t>
  </si>
  <si>
    <t>Dif. Precio (+) Bonos Financieros - U$S</t>
  </si>
  <si>
    <t>Prima por Diferencia de Precios (-)</t>
  </si>
  <si>
    <t>Dif. Precio (-) Bonos Subordinados - U$S</t>
  </si>
  <si>
    <t>Dif. Precio (-) Bonos Corporativos - U$S</t>
  </si>
  <si>
    <t>Dif. Precio (-) Bonos Financieros - Gs V</t>
  </si>
  <si>
    <t>Intereses Devengados s/ Renta Fija</t>
  </si>
  <si>
    <t>Intereses a Cobrar s/ Renta Fija</t>
  </si>
  <si>
    <t>Int. a Cobrar - Bonos Subord. - U$S</t>
  </si>
  <si>
    <t>Int. a Cobrar - Bonos Corporativos - U$S</t>
  </si>
  <si>
    <t>Int. a Cobrar - Bonos Financieros - Gs V</t>
  </si>
  <si>
    <t>Int. a Cobrar - Bonos Financieros - U$S</t>
  </si>
  <si>
    <t>(Intereses a Devengar)</t>
  </si>
  <si>
    <t>Int. a Deveng. Bonos Sub - U$S</t>
  </si>
  <si>
    <t>Int. a Deveng. Bonos Corp. - U$S</t>
  </si>
  <si>
    <t>Int. a Deveng. Bonos Finan. - Gs VINC.</t>
  </si>
  <si>
    <t>Int. a Deveng. Bonos Finan. - U$S VINC.</t>
  </si>
  <si>
    <t>Operaciones de Reporto</t>
  </si>
  <si>
    <t>Operaciones de Reporto - Local</t>
  </si>
  <si>
    <t>Valores entregados por Reporto</t>
  </si>
  <si>
    <t>Deudores por títulos Renta Fija en Repor</t>
  </si>
  <si>
    <t>Deudores Títulos Renta Fija en Repo Gs</t>
  </si>
  <si>
    <t>Deudores Titulos Renta Fija en Repo U$S</t>
  </si>
  <si>
    <t>Intereses a Cobrar – Tit en Repo</t>
  </si>
  <si>
    <t>Intereses a Cobrar – Tit en Repo USD</t>
  </si>
  <si>
    <t>Intereses a Devengar – Tit en Repo</t>
  </si>
  <si>
    <t>Int. a Devengar – Tit en Repo USD</t>
  </si>
  <si>
    <t>Dif. de Precio (-) TI en Repo U$S</t>
  </si>
  <si>
    <t>Prima por Valor de Compra Repo (+)</t>
  </si>
  <si>
    <t>Dif. de Precio (+) TI en Repo Gs</t>
  </si>
  <si>
    <t>Dif. de Precio (+) TI en Repo USD</t>
  </si>
  <si>
    <t>Operaciones de Recompra Futura</t>
  </si>
  <si>
    <t>Operaciones de Recompra Futura - Local</t>
  </si>
  <si>
    <t>Valores entregados bajo Recompra Futura</t>
  </si>
  <si>
    <t>Valores entreg. bajo Recompra Futura GS</t>
  </si>
  <si>
    <t>Bonos Financieros GS - VINC</t>
  </si>
  <si>
    <t>OTROS ACTIVOS CORRIENTES</t>
  </si>
  <si>
    <t>Gastos Pagados por Adelantado</t>
  </si>
  <si>
    <t>Otros Gastos Pagados por adelantado</t>
  </si>
  <si>
    <t>Suscripciones pagadas por adelantado USD</t>
  </si>
  <si>
    <t>Licencia USD</t>
  </si>
  <si>
    <t>Certificados Digitales</t>
  </si>
  <si>
    <t>ACTIVO NO CORRIENTE</t>
  </si>
  <si>
    <t>INVERSIONES PERMANENTES</t>
  </si>
  <si>
    <t>Titulos con Disp. Restringida - Vinc.</t>
  </si>
  <si>
    <t>ACCION DE LA BOLSA DE VALORES</t>
  </si>
  <si>
    <t>Acción BVPASA - ITAU Casa de Bolsa</t>
  </si>
  <si>
    <t>Revalorización Acción BVPASA</t>
  </si>
  <si>
    <t>ACTIVOS INTANGIBLES Y CARGOS DIFERIDOS</t>
  </si>
  <si>
    <t>Activos Intangibles y Cargos Diferidos</t>
  </si>
  <si>
    <t>Activos Intangibles</t>
  </si>
  <si>
    <t>Licencia</t>
  </si>
  <si>
    <t>Licencia - Gs.</t>
  </si>
  <si>
    <t>Gastos de Desarrollo</t>
  </si>
  <si>
    <t>Implementacion de Software</t>
  </si>
  <si>
    <t>(-) Amortización acumulada</t>
  </si>
  <si>
    <t>Gastos de desarrollo</t>
  </si>
  <si>
    <t>Cargos Diferidos</t>
  </si>
  <si>
    <t>Programas Informaticos</t>
  </si>
  <si>
    <t>Programas Informaticos USD</t>
  </si>
  <si>
    <t>Amortización Programas Informáticos</t>
  </si>
  <si>
    <t>PASIVO</t>
  </si>
  <si>
    <t>PASIVO CORRIENTE</t>
  </si>
  <si>
    <t>DEUDAS VIGENTES</t>
  </si>
  <si>
    <t>Acreedores por intermediación</t>
  </si>
  <si>
    <t>Acreedores por intermediación - Local</t>
  </si>
  <si>
    <t>Operaciones a Liquidar</t>
  </si>
  <si>
    <t>Operaciones a Liquidar Gs</t>
  </si>
  <si>
    <t>Operaciones a Liquidar - U$S</t>
  </si>
  <si>
    <t>Operac. a Liquidar Fondos Int.</t>
  </si>
  <si>
    <t>Operac. a Liquidar Fondos Int. U$S</t>
  </si>
  <si>
    <t>Proveedores de Bienes y/o Servicios</t>
  </si>
  <si>
    <t>Proveedores de Bienes y/o Servicios Gs</t>
  </si>
  <si>
    <t>Proveedores de Bienes y/o Servicios U$S</t>
  </si>
  <si>
    <t>Otras Cuentas por pagar</t>
  </si>
  <si>
    <t>Otras Cuentas por Pagar</t>
  </si>
  <si>
    <t>Otras Cuentas por Pagar Gs.</t>
  </si>
  <si>
    <t>OBLIGACIONES FINANCIERAS A CORTO PLAZO</t>
  </si>
  <si>
    <t>Operaciones de Reverse Reporto - Local</t>
  </si>
  <si>
    <t>Operaciones de Reverse Reporto</t>
  </si>
  <si>
    <t>Prima por diferencia de precio a pagar -</t>
  </si>
  <si>
    <t>(-) Prima por diferencia de precio a dev</t>
  </si>
  <si>
    <t>Prima por Recompra Futura</t>
  </si>
  <si>
    <t>Prima a pagar por Recompra futura</t>
  </si>
  <si>
    <t>Prima a devengar por Recompra futura</t>
  </si>
  <si>
    <t>PROVISIONES</t>
  </si>
  <si>
    <t>Sueldos y Cargas Sociales</t>
  </si>
  <si>
    <t>Sueldos y Cargas Sociales a Pagar</t>
  </si>
  <si>
    <t>Cargas Sociales</t>
  </si>
  <si>
    <t>Retribuciones Especiales a pagar</t>
  </si>
  <si>
    <t>Vacaciones a pagar</t>
  </si>
  <si>
    <t>Obligaciones Fiscales</t>
  </si>
  <si>
    <t>Retención IVA a Pagar</t>
  </si>
  <si>
    <t>Retención RENTA a Pagar</t>
  </si>
  <si>
    <t>Otras Provisiones</t>
  </si>
  <si>
    <t>Fondo de Garantía a pagar</t>
  </si>
  <si>
    <t>Fondos de Garantía a pagar Gs.</t>
  </si>
  <si>
    <t>Fondos de Garantía a pagar U$S</t>
  </si>
  <si>
    <t>PATRIMONIO NETO</t>
  </si>
  <si>
    <t>CAPITAL SOCIAL</t>
  </si>
  <si>
    <t>Capital Social</t>
  </si>
  <si>
    <t>Capital Integrado</t>
  </si>
  <si>
    <t>Capital Integrado en Efectivo</t>
  </si>
  <si>
    <t>REVALUACIÓN DE ACCIONES</t>
  </si>
  <si>
    <t>Revaluación de Acciones</t>
  </si>
  <si>
    <t>RESULTADOS</t>
  </si>
  <si>
    <t>Resultados</t>
  </si>
  <si>
    <t>Resultados Acumulados</t>
  </si>
  <si>
    <t>Resultado del Ejercicio</t>
  </si>
  <si>
    <t>CUENTAS DE ORDEN</t>
  </si>
  <si>
    <t>Cuentas de Orden Deudoras</t>
  </si>
  <si>
    <t>Valores recibidos en custodia</t>
  </si>
  <si>
    <t>Valores recibidos en custodia - Local</t>
  </si>
  <si>
    <t>Bonos Financieros - Gs</t>
  </si>
  <si>
    <t>Bonos Financieros Títulos - Gs</t>
  </si>
  <si>
    <t>Bonos Financieros - U$S</t>
  </si>
  <si>
    <t>Bonos Financieros Títulos - U$S</t>
  </si>
  <si>
    <t>Bonos Subordinados - Gs</t>
  </si>
  <si>
    <t>Bonos Subordinados Títulos - Gs</t>
  </si>
  <si>
    <t>Bonos Subordinados Títulos - U$S</t>
  </si>
  <si>
    <t>CDA - Gs</t>
  </si>
  <si>
    <t>CDA Títulos - Gs</t>
  </si>
  <si>
    <t>CDA Cupones - Gs</t>
  </si>
  <si>
    <t>CDA - U$S</t>
  </si>
  <si>
    <t>CDA Títulos - U$S</t>
  </si>
  <si>
    <t>CDA Cupones - U$S</t>
  </si>
  <si>
    <t>Bonos Corporativos - Gs</t>
  </si>
  <si>
    <t>Bonos Corporativos Títulos - Gs</t>
  </si>
  <si>
    <t>Bonos Corporativos Títulos - U$S</t>
  </si>
  <si>
    <t>Bonos Financieros - Gs VINCULADAS</t>
  </si>
  <si>
    <t>Bonos Financieros Títulos - Gs VINCULADA</t>
  </si>
  <si>
    <t>Bonos Financieros - U$S VINCULADAS</t>
  </si>
  <si>
    <t>Bonos Financieros Títulos - U$S VINCULAD</t>
  </si>
  <si>
    <t>CDA - U$S VINCULADAS</t>
  </si>
  <si>
    <t>CDA Títulos - U$S VINCULADAS</t>
  </si>
  <si>
    <t>CDA Cupones - U$S VINCULADAS</t>
  </si>
  <si>
    <t>Acciones Gs</t>
  </si>
  <si>
    <t>Acciones Títulos Gs</t>
  </si>
  <si>
    <t>Bonos Públicos Gs</t>
  </si>
  <si>
    <t>Bonos Públicos Títulos Gs</t>
  </si>
  <si>
    <t>Valores recibidos en Custodia del Exter</t>
  </si>
  <si>
    <t>Fondos Internacionales</t>
  </si>
  <si>
    <t>Fondos Internacionales - U$S</t>
  </si>
  <si>
    <t>Valores Entregados en Repo</t>
  </si>
  <si>
    <t>Cuentas de Orden Acreedores</t>
  </si>
  <si>
    <t>Valores recibos en Custodia del Exter</t>
  </si>
  <si>
    <t>Acuerdos de Repo</t>
  </si>
  <si>
    <t>INGRESOS</t>
  </si>
  <si>
    <t>INGRESOS OPERATIVOS</t>
  </si>
  <si>
    <t>Comisiones Cobradas</t>
  </si>
  <si>
    <t>Comisiones por operaciones en rueda</t>
  </si>
  <si>
    <t>Por intermediación de acciones</t>
  </si>
  <si>
    <t>Por intermediación de acciones Gs</t>
  </si>
  <si>
    <t>Por intermediación de renta fija</t>
  </si>
  <si>
    <t>Por intermediación de renta fija Gs</t>
  </si>
  <si>
    <t>Por intermediación de renta fija Gs - PF</t>
  </si>
  <si>
    <t>Por intermediación de renta fija Gs - PJ</t>
  </si>
  <si>
    <t>Por int. de renta fija Gs - Prim. PJ WMS</t>
  </si>
  <si>
    <t>Por int. de renta fija Gs- Prim. PF WMS</t>
  </si>
  <si>
    <t>Por intermediación de renta fija U$S</t>
  </si>
  <si>
    <t>Por intermediación de renta fija U$S- PF</t>
  </si>
  <si>
    <t>Por int. de renta fija U$S- Prim. PJ WMS</t>
  </si>
  <si>
    <t>Por int. de renta fija U$S- Prim. PF WMS</t>
  </si>
  <si>
    <t>Por int. de renta fija U$S-Prim. PJ Inst</t>
  </si>
  <si>
    <t>Otras Comisiones Cobradas</t>
  </si>
  <si>
    <t>Comision por Caución Bursátil GS - VINC</t>
  </si>
  <si>
    <t>Comision por Caución Bursátil USD - VINC</t>
  </si>
  <si>
    <t>Comisiones por contratos de colocación p</t>
  </si>
  <si>
    <t>Por contratos de de colocación primaria</t>
  </si>
  <si>
    <t>Por contratos de coloc. Primaria - PJ</t>
  </si>
  <si>
    <t>Por contratos de coloc. Primaria - VINC</t>
  </si>
  <si>
    <t>Por Intermediación de Renta Fija</t>
  </si>
  <si>
    <t>Por Intermediación de Renta Fija Gs</t>
  </si>
  <si>
    <t>Por Intermediación de Renta Fija Gs - PF</t>
  </si>
  <si>
    <t>Por Intermediación de Renta Fija Gs - PJ</t>
  </si>
  <si>
    <t>Por Intermediación de Renta Fija U$S</t>
  </si>
  <si>
    <t>Por Intermediación de Renta Fija U$S PF</t>
  </si>
  <si>
    <t>Por Intermediación de Renta Fija U$S PJ</t>
  </si>
  <si>
    <t>Comisiones por Intermediación - Fondos</t>
  </si>
  <si>
    <t>Comisiones por Intermediación - AllFunds</t>
  </si>
  <si>
    <t>Por Intermediación AllFunds - PF</t>
  </si>
  <si>
    <t>Ingresos por servicios prestados</t>
  </si>
  <si>
    <t>Custodia de Valores</t>
  </si>
  <si>
    <t>Custodia de Valores - Gs</t>
  </si>
  <si>
    <t>Custodia de Valores - PF</t>
  </si>
  <si>
    <t>Custodia de Valores - PJ</t>
  </si>
  <si>
    <t>Custodia de Valores - ISPY</t>
  </si>
  <si>
    <t>Custodia de Valores - USD</t>
  </si>
  <si>
    <t>Custodia de Valores - IAM</t>
  </si>
  <si>
    <t>Distribución de Fondos</t>
  </si>
  <si>
    <t>Comisiones de Distribución IAM USD. PJ</t>
  </si>
  <si>
    <t>Ingresos y rentas de cartera propia</t>
  </si>
  <si>
    <t>Intereses y dividendos de cartera propia</t>
  </si>
  <si>
    <t>CDA - Gs VINCULADAS</t>
  </si>
  <si>
    <t>Por diferencia de valor de títulos valor</t>
  </si>
  <si>
    <t>Primas por valor de compra</t>
  </si>
  <si>
    <t>Prima por valor de venta</t>
  </si>
  <si>
    <t>Bonos Publicos - GS VINCULADAS</t>
  </si>
  <si>
    <t>CDA Gs - FONDO MUTUO IAM CORTO PLAZO GS</t>
  </si>
  <si>
    <t>CDA U$S -FONDO MUTUO IAM CORTO PLAZO USD</t>
  </si>
  <si>
    <t>Ingresos personas relacionadas</t>
  </si>
  <si>
    <t>Operaciones y servicios a personas relac</t>
  </si>
  <si>
    <t>Operaciones y servicios a ISPY - GS</t>
  </si>
  <si>
    <t>OTROS INGRESOS OPERATIVOS</t>
  </si>
  <si>
    <t>Otros Ingresos Operativos</t>
  </si>
  <si>
    <t>Aranceles - BVPASA Gs</t>
  </si>
  <si>
    <t>Aranceles BVPASA Gs - PF</t>
  </si>
  <si>
    <t>Aranceles BVPASA Gs - PJ</t>
  </si>
  <si>
    <t>Aranceles BVPASA Gs - BIPY</t>
  </si>
  <si>
    <t>Aranceles BVPASA Gs – ISPY</t>
  </si>
  <si>
    <t>Aranc. BVPASA Gs - BIPY - PRIM</t>
  </si>
  <si>
    <t>Aranc. BVPASA Gs - Prim. PJ WMS</t>
  </si>
  <si>
    <t>Aranc. BVPASA Gs - Prim. PF WMS</t>
  </si>
  <si>
    <t>Aranceles - BVPASA U$S</t>
  </si>
  <si>
    <t>Aranceles BVPASA U$S - PF</t>
  </si>
  <si>
    <t>Aranceles BVPASA U$S - PJ</t>
  </si>
  <si>
    <t>Aranceles BVPASA U$S - BIPY</t>
  </si>
  <si>
    <t>Aranc. BVPASA U$S - BIPY - PRIM</t>
  </si>
  <si>
    <t>Aranc. BVPASA U$S - Prim. PJ Inst</t>
  </si>
  <si>
    <t>Aranc. BVPASA U$S - Prim. PJ WMS</t>
  </si>
  <si>
    <t>Aranc. BVPASA U$S - Prim. PF WMS</t>
  </si>
  <si>
    <t>Gastos Adm. Susc. Fondos Int.</t>
  </si>
  <si>
    <t>Por Gastos Adm. Susc. Fondos Int. - PF</t>
  </si>
  <si>
    <t>Por Gastos Adm. Susc. Fondos Int. - PJ</t>
  </si>
  <si>
    <t>Fondo de Garantía</t>
  </si>
  <si>
    <t>Fondo de Garantía Gs.</t>
  </si>
  <si>
    <t>Fondo de Garantía Gs - PF</t>
  </si>
  <si>
    <t>Fondo de Garantía Gs - PJ</t>
  </si>
  <si>
    <t>Fondo de Garantía Gs - BIPY</t>
  </si>
  <si>
    <t>Fondo de Garantía Gs – ISPY</t>
  </si>
  <si>
    <t>Fondo de Gar. Gs - BIPY - PRIM</t>
  </si>
  <si>
    <t>Fondo de Gar. Gs - Prim. PJ WMS</t>
  </si>
  <si>
    <t>Fondo de Gar. Gs - Prim. PF WMS</t>
  </si>
  <si>
    <t>Fondo de Garantía U$S</t>
  </si>
  <si>
    <t>Fondo de Garantía U$S - PF</t>
  </si>
  <si>
    <t>Fondo de Garantía U$S - PJ</t>
  </si>
  <si>
    <t>Fondo de Gar. U$S - BIPY - PRIM</t>
  </si>
  <si>
    <t>Fondo de Gar. U$S - Prim. PJ Inst</t>
  </si>
  <si>
    <t>Fondo de Gar. U$S - Prim. PF WMS</t>
  </si>
  <si>
    <t>Fondo de Gar. U$S - Prim. PJ WMS</t>
  </si>
  <si>
    <t>INGRESOS FINANCIEROS</t>
  </si>
  <si>
    <t>Intereses cobrados</t>
  </si>
  <si>
    <t>Intereses Cobrados</t>
  </si>
  <si>
    <t>Ganancia por Diferencia de Cambio</t>
  </si>
  <si>
    <t>Diferencia de cambio cuentas activas</t>
  </si>
  <si>
    <t>Diferencia de cambio cuentas pasivas</t>
  </si>
  <si>
    <t>OTROS INGRESOS NO OPERATIVOS</t>
  </si>
  <si>
    <t>Otros Ingresos no Operativos</t>
  </si>
  <si>
    <t>Ingresos por ajustes y redondeos</t>
  </si>
  <si>
    <t>Ingresos extraordinarios</t>
  </si>
  <si>
    <t>Otros ingresos no operativos</t>
  </si>
  <si>
    <t>Otros Ingresos No Operativos - VINC</t>
  </si>
  <si>
    <t>EGRESOS</t>
  </si>
  <si>
    <t>EGRESOS OPERATIVOS</t>
  </si>
  <si>
    <t>GASTOS DE OPERACIÓN</t>
  </si>
  <si>
    <t>Gastos por comisiones y servicios</t>
  </si>
  <si>
    <t>Comisiones Serv. de Custodia Bco Itau</t>
  </si>
  <si>
    <t>Aranceles por negociación Bolsa de Valor</t>
  </si>
  <si>
    <t>Aranceles pagados - BVPASA Gs</t>
  </si>
  <si>
    <t>Aranceles pagados - BVPASA U$S</t>
  </si>
  <si>
    <t>Fondo de Garantía - Gs</t>
  </si>
  <si>
    <t>Fondo de Garantía - U$S</t>
  </si>
  <si>
    <t>Otros gastos operativos</t>
  </si>
  <si>
    <t>Primas por valor de compra futura (repo)</t>
  </si>
  <si>
    <t>Diferencia de precios por valor de compr</t>
  </si>
  <si>
    <t>Acciones</t>
  </si>
  <si>
    <t>Dif de Precios por Valor de Venta</t>
  </si>
  <si>
    <t>Bonos Públicos - Gs</t>
  </si>
  <si>
    <t>Bonos Corporativos Gs. - PROV</t>
  </si>
  <si>
    <t>Bonos Financieros - GS</t>
  </si>
  <si>
    <t>Aranceles pagados CNV</t>
  </si>
  <si>
    <t>Aranceles pagados CNV Gs.</t>
  </si>
  <si>
    <t>GASTOS DE COMERCIALIZACION</t>
  </si>
  <si>
    <t>Gastos de Comercialización</t>
  </si>
  <si>
    <t>Gastos de pubicidad y marketing</t>
  </si>
  <si>
    <t>Gastos de Representación</t>
  </si>
  <si>
    <t>Actualizacion Pagina Web</t>
  </si>
  <si>
    <t>GASTOS DE ADMINISTRACION</t>
  </si>
  <si>
    <t>Remuneraciones</t>
  </si>
  <si>
    <t>Sueldos y Jornales</t>
  </si>
  <si>
    <t>Aguinaldos</t>
  </si>
  <si>
    <t>Vacaciones</t>
  </si>
  <si>
    <t>Bonificación Familiar</t>
  </si>
  <si>
    <t>Otras Remuneraciones</t>
  </si>
  <si>
    <t>Aguinaldos GND</t>
  </si>
  <si>
    <t>Aporte Patronal IPS 16,5%</t>
  </si>
  <si>
    <t>Indemnización y Preaviso</t>
  </si>
  <si>
    <t>Gratificaciones por desempeño</t>
  </si>
  <si>
    <t>Capacitación y Entrenamiento</t>
  </si>
  <si>
    <t>Seguros Privados al Personal</t>
  </si>
  <si>
    <t>Seguro Médico</t>
  </si>
  <si>
    <t>Gastos al Personal</t>
  </si>
  <si>
    <t>Sueldos Gerentes</t>
  </si>
  <si>
    <t>Sindicos</t>
  </si>
  <si>
    <t>Retribuciones Especiales</t>
  </si>
  <si>
    <t>Honorarios Profesionales</t>
  </si>
  <si>
    <t>Auditoría Externa</t>
  </si>
  <si>
    <t>Honorarios de Escribanía</t>
  </si>
  <si>
    <t>Servicios Contables</t>
  </si>
  <si>
    <t>Otros Honorarios Profesionales</t>
  </si>
  <si>
    <t>Previsión, amortización y depreciaciones</t>
  </si>
  <si>
    <t>Amortización Activos Intangibles y Cargo</t>
  </si>
  <si>
    <t>Amortización de Programas Informáticos</t>
  </si>
  <si>
    <t>Amortización Licencias</t>
  </si>
  <si>
    <t>Amortización Gastos de Desarrollo</t>
  </si>
  <si>
    <t>Mantenimiento y Reparaciones</t>
  </si>
  <si>
    <t>Alquileres Pagados</t>
  </si>
  <si>
    <t>Arrendamiento de Servidores - Vinc.</t>
  </si>
  <si>
    <t>Impuestos, tasas y contribuciones</t>
  </si>
  <si>
    <t>Patentes y Tasas Municipales</t>
  </si>
  <si>
    <t>Tasas y Contribuciones</t>
  </si>
  <si>
    <t>Canon Seprelad</t>
  </si>
  <si>
    <t>Gastos Generales</t>
  </si>
  <si>
    <t>Comunicaciones - VINCULADAS</t>
  </si>
  <si>
    <t>Correo y Franqueo</t>
  </si>
  <si>
    <t>Movildad y Transporte</t>
  </si>
  <si>
    <t>Papelería,Útiles e Impresos</t>
  </si>
  <si>
    <t>Insumos de Computación</t>
  </si>
  <si>
    <t>Cuotas y Suscripciones</t>
  </si>
  <si>
    <t>Demostraciones y Agasajos</t>
  </si>
  <si>
    <t>Gastos de refrigerios</t>
  </si>
  <si>
    <t>Expensas - VINCULADAS</t>
  </si>
  <si>
    <t>Gastos de Cafetería - VINCULADAS</t>
  </si>
  <si>
    <t>Gastos de Mant./Inst. de Software</t>
  </si>
  <si>
    <t>Gastos de Mantenimiento Software</t>
  </si>
  <si>
    <t>Otros Gastos Administrativos</t>
  </si>
  <si>
    <t>EGRESOS FINANCIEROS</t>
  </si>
  <si>
    <t>Egresos Financieros</t>
  </si>
  <si>
    <t>Intereses y Gastos de Sobregiros</t>
  </si>
  <si>
    <t>Gastos Bancarios</t>
  </si>
  <si>
    <t>Gastos Bancarios - No Deducible</t>
  </si>
  <si>
    <t>Pérdida por Diferencia de Cambio</t>
  </si>
  <si>
    <t>EGRESOS FISCALES</t>
  </si>
  <si>
    <t>Egresos Fiscales</t>
  </si>
  <si>
    <t>Gastos Fiscales</t>
  </si>
  <si>
    <t>Impuesto a la Renta</t>
  </si>
  <si>
    <t>Retención Renta</t>
  </si>
  <si>
    <t>IVA Costo</t>
  </si>
  <si>
    <t>Gastos no Deducibles</t>
  </si>
  <si>
    <t>Gastos no Deducibles - Gs</t>
  </si>
  <si>
    <t>Gastos no Deducibles - U$S</t>
  </si>
  <si>
    <t>Recargos y Multas</t>
  </si>
  <si>
    <t>Recargos y Multas - IPS/MTESS</t>
  </si>
  <si>
    <t>Recargos y Multas - SET</t>
  </si>
  <si>
    <t>Egresos No Operativos</t>
  </si>
  <si>
    <t>Egresos por Ajuste de Redondeo</t>
  </si>
  <si>
    <t>Egresos por Error Operativo GND</t>
  </si>
  <si>
    <t>Por intermediación de renta fija en rueda</t>
  </si>
  <si>
    <t>Por intermediación de renta variable en rueda</t>
  </si>
  <si>
    <t>Retencion IVA</t>
  </si>
  <si>
    <t>Retencion RENTA</t>
  </si>
  <si>
    <t>Emitidos por el Estado y Entidades Públi</t>
  </si>
  <si>
    <t>Bonos Públicos</t>
  </si>
  <si>
    <t>CDA</t>
  </si>
  <si>
    <t>Dif. Precio (+) CDA - U$S</t>
  </si>
  <si>
    <t>Dif. Precio (+) Bonos Corporativos - Gs</t>
  </si>
  <si>
    <t>Dif. Precio (+) Bonos Corporativos - U$S</t>
  </si>
  <si>
    <t>Dif. Precio (-) Bonos Financieros - U$S</t>
  </si>
  <si>
    <t>Dif. Precio (-) CDA - Gs</t>
  </si>
  <si>
    <t>Dif. Precio (-) CDA - U$S</t>
  </si>
  <si>
    <t>Dif. Precio (-) Bonos Corporativos - Gs</t>
  </si>
  <si>
    <t>Dif. Precio (-) Bonos Públicos GS</t>
  </si>
  <si>
    <t>Int. a Cobrar - CDA - Gs</t>
  </si>
  <si>
    <t>Int. a Cobrar - CDA - U$S</t>
  </si>
  <si>
    <t>Int. a Cobrar - Bonos Corporativos - Gs</t>
  </si>
  <si>
    <t>Int. a Cobrar - Bonos Públicos Gs</t>
  </si>
  <si>
    <t>Int. a Deveng. Bonos Fin. - U$S</t>
  </si>
  <si>
    <t>Int. a Deveng. CDA - Gs</t>
  </si>
  <si>
    <t>Int. a Deveng. CDA - U$S</t>
  </si>
  <si>
    <t>Int. a Deveng. Bonos Corp. - Gs</t>
  </si>
  <si>
    <t>Int. a Deveng. Bonos Públicos Gs</t>
  </si>
  <si>
    <t>Prima por Valor de Compra Repo</t>
  </si>
  <si>
    <t>Aranceles - BVPASA</t>
  </si>
  <si>
    <t>Auditoría Externa Gs.</t>
  </si>
  <si>
    <t>Mantenimiento de Software - VINC</t>
  </si>
  <si>
    <t>Cuentas a pagar a personas y empresas re</t>
  </si>
  <si>
    <t>Cuentas a Pagar Tarjeta de Crédito</t>
  </si>
  <si>
    <t>Sobregiro en cuenta corriente</t>
  </si>
  <si>
    <t>Bancos - ITAU</t>
  </si>
  <si>
    <t>Bancos - Cuenta propia</t>
  </si>
  <si>
    <t>Aguinaldos por Pagar</t>
  </si>
  <si>
    <t>Impuesto a la Renta a Pagar</t>
  </si>
  <si>
    <t>Honorarios a Profesionales Externos</t>
  </si>
  <si>
    <t>Auditoria Externa Gs.</t>
  </si>
  <si>
    <t>Acciones Dividentos Gs</t>
  </si>
  <si>
    <t>Distribución de Fondos USD</t>
  </si>
  <si>
    <t>Comis Distib. Fondos Internacionales</t>
  </si>
  <si>
    <t>Operaciones a Liquidar M/L</t>
  </si>
  <si>
    <t>Operaciones a Liquidar M/E</t>
  </si>
  <si>
    <t>Dif. Precio (+) CDA - Gs</t>
  </si>
  <si>
    <t>Previsiones s/ Títulos de Renta Fija</t>
  </si>
  <si>
    <t>Prev.- Bonos Corporativos - U$S</t>
  </si>
  <si>
    <t>Seguros Pagados por Adelantado</t>
  </si>
  <si>
    <t>Accidentes Personales</t>
  </si>
  <si>
    <t>Seguro de Salud</t>
  </si>
  <si>
    <t>Colectivo Empleados y Obreros</t>
  </si>
  <si>
    <t>OTROS ACTIVOS NO CORRIENTES</t>
  </si>
  <si>
    <t>Licencias USD</t>
  </si>
  <si>
    <t>Otras Obligaciones Diversas</t>
  </si>
  <si>
    <t>IVA Debito Fiscal a Pagar</t>
  </si>
  <si>
    <t>Otros honorarios profesionales Gs.</t>
  </si>
  <si>
    <t>Descuentos Obtenidos</t>
  </si>
  <si>
    <t>Acciones GS</t>
  </si>
  <si>
    <t>Previsión - Bonos Corporativos USD</t>
  </si>
  <si>
    <t>Gastos de Viaje</t>
  </si>
  <si>
    <t>Horas Extras</t>
  </si>
  <si>
    <t>Uniformes</t>
  </si>
  <si>
    <t>Seguros</t>
  </si>
  <si>
    <t>Seguros pagados</t>
  </si>
  <si>
    <t>Gastos de Informes</t>
  </si>
  <si>
    <t>BALANCE GENERAL</t>
  </si>
  <si>
    <t>(Cifras expresadas en guaraníes)</t>
  </si>
  <si>
    <t xml:space="preserve">PASIVO Y PATRIMONIO NETO </t>
  </si>
  <si>
    <t xml:space="preserve">Efectivo y equivalentes de efectivo </t>
  </si>
  <si>
    <t>(Nota 5.d)</t>
  </si>
  <si>
    <t xml:space="preserve">Documentos y cuentas por pagar </t>
  </si>
  <si>
    <t>Acreedores por Intermediación</t>
  </si>
  <si>
    <t>(Nota 5.j)</t>
  </si>
  <si>
    <t>(Nota 5.e)</t>
  </si>
  <si>
    <t>Acreedores Varios</t>
  </si>
  <si>
    <t>(Nota 5.k)</t>
  </si>
  <si>
    <t>Cuentas a Pagar a Personas y Empresas Relacionadas</t>
  </si>
  <si>
    <t>(Nota 5.l)</t>
  </si>
  <si>
    <t>Títulos de Renta Fija</t>
  </si>
  <si>
    <t xml:space="preserve">Prestamos financieros </t>
  </si>
  <si>
    <t>Títulos de Renta Fija en Reporto</t>
  </si>
  <si>
    <t xml:space="preserve">Provisiones </t>
  </si>
  <si>
    <t>(Nota 5.m)</t>
  </si>
  <si>
    <t>(Previsión s/ Títulos de Renta Fija)</t>
  </si>
  <si>
    <t>IVA a pagar</t>
  </si>
  <si>
    <t xml:space="preserve">Créditos </t>
  </si>
  <si>
    <t>(Nota 5.f)</t>
  </si>
  <si>
    <t>Retención IVA a pagar</t>
  </si>
  <si>
    <t>Retención Renta a pagar</t>
  </si>
  <si>
    <t>Cuentas por cobrar personas y empresas relacionadas</t>
  </si>
  <si>
    <t>Otros pasivos corrientes</t>
  </si>
  <si>
    <t>Otros Activos</t>
  </si>
  <si>
    <t>(Nota 5.g)</t>
  </si>
  <si>
    <t>Deudas con terceros por operaciones de reporto</t>
  </si>
  <si>
    <t>Otros Activos Corrientes</t>
  </si>
  <si>
    <t>TOTAL PASIVO CORRIENTE</t>
  </si>
  <si>
    <t>TOTAL ACTIVO CORRIENTE</t>
  </si>
  <si>
    <t>TOTAL PASIVO</t>
  </si>
  <si>
    <t xml:space="preserve">Inversiones permanentes </t>
  </si>
  <si>
    <t xml:space="preserve">Títulos de Renta Fija    </t>
  </si>
  <si>
    <t xml:space="preserve">TOTAL PATRIMONIO NETO </t>
  </si>
  <si>
    <t>Acción de la Bolsa de Valores</t>
  </si>
  <si>
    <t>(Según el estado de variación del Patrimonio neto)</t>
  </si>
  <si>
    <t xml:space="preserve">Activo Intangibles y Cargos Diferidos </t>
  </si>
  <si>
    <t>(Nota 5.i)</t>
  </si>
  <si>
    <t>Licencias</t>
  </si>
  <si>
    <t>(Amortización Acumulada)</t>
  </si>
  <si>
    <t>Otros Activos No Corrientes</t>
  </si>
  <si>
    <t>TOTAL ACTIVO NO CORRIENTE</t>
  </si>
  <si>
    <t>TOTAL ACTIVO</t>
  </si>
  <si>
    <t>TOTAL PASIVO Y PATRIMONIO NETO</t>
  </si>
  <si>
    <t>Cuenta de Orden Deudoras</t>
  </si>
  <si>
    <t>Cuenta de Orden Acreedoras</t>
  </si>
  <si>
    <t xml:space="preserve">  Contadora</t>
  </si>
  <si>
    <t>CUENTAS</t>
  </si>
  <si>
    <t>Efectivo pagado a empleados</t>
  </si>
  <si>
    <t>TOTAL</t>
  </si>
  <si>
    <t>Efectivo</t>
  </si>
  <si>
    <t>Fondo Fijo</t>
  </si>
  <si>
    <t>Recaudaciones a Depositar</t>
  </si>
  <si>
    <t>Recaudaciones a Depositar U$S</t>
  </si>
  <si>
    <t>Bancos - XXXXX</t>
  </si>
  <si>
    <t>Bancos Cuentas Clering</t>
  </si>
  <si>
    <t>Deudores por intermediación - Del Exteri</t>
  </si>
  <si>
    <t>Deudores por intermediación - Vinculadas</t>
  </si>
  <si>
    <t>Préstamos a Directores y Personal Superi</t>
  </si>
  <si>
    <t>Préstamos a Personas y Empresas Vinculad</t>
  </si>
  <si>
    <t>Préstamos al Personal</t>
  </si>
  <si>
    <t>Préstamos a Terceros</t>
  </si>
  <si>
    <t>Cuentas por Cobrar</t>
  </si>
  <si>
    <t>Servicios Prestados por cobrar - Gs.</t>
  </si>
  <si>
    <t>Servicios Prestados por cobrar - U$S</t>
  </si>
  <si>
    <t>Otras cuentas por cobrar</t>
  </si>
  <si>
    <t>Otras cuentas por cobrar - Gs.</t>
  </si>
  <si>
    <t>Otras cuentas por cobrar - U$S</t>
  </si>
  <si>
    <t>Intereses Devengados</t>
  </si>
  <si>
    <t>Intereses Documentados</t>
  </si>
  <si>
    <t>Otras cuentas por cobrar a personas y em</t>
  </si>
  <si>
    <t>Accionistas</t>
  </si>
  <si>
    <t>Capital Suscrito a Pagar</t>
  </si>
  <si>
    <t>Anticipos al Personal</t>
  </si>
  <si>
    <t>Anticipo de Sueldos y Jornales</t>
  </si>
  <si>
    <t>Anticipo de Aguinaldo</t>
  </si>
  <si>
    <t>Derechos sobre títulos por Contratos Und</t>
  </si>
  <si>
    <t>Cuentas por cobrar operativas</t>
  </si>
  <si>
    <t>Cuentas por cobrar operativas - Vinculad</t>
  </si>
  <si>
    <t>Casa Matriz</t>
  </si>
  <si>
    <t>Sucursales</t>
  </si>
  <si>
    <t>Agencias</t>
  </si>
  <si>
    <t>IVA Crédito Fiscal 5%</t>
  </si>
  <si>
    <t>Retencion IDU</t>
  </si>
  <si>
    <t>Otras cuentas operativas por cobrar</t>
  </si>
  <si>
    <t>Anticipos a Proveedores</t>
  </si>
  <si>
    <t>Anticipos a Proveedores Gs</t>
  </si>
  <si>
    <t>Anticipos a Proveedores U$S</t>
  </si>
  <si>
    <t>Anticipos a Rendir</t>
  </si>
  <si>
    <t>Anticipos a rendir - Varios Gs.</t>
  </si>
  <si>
    <t>Anticipos a rendir - Varios U$S</t>
  </si>
  <si>
    <t>Previsiones</t>
  </si>
  <si>
    <t>Previsión para incobrables</t>
  </si>
  <si>
    <t>Previsión para incobrables terceros</t>
  </si>
  <si>
    <t>Previsión para incobrables personas y em</t>
  </si>
  <si>
    <t>CRÉDITOS VENCIDOS</t>
  </si>
  <si>
    <t>Créditos en gestión de cobro</t>
  </si>
  <si>
    <t>Créditos en gestión de cobro - Local</t>
  </si>
  <si>
    <t>Deudores varios</t>
  </si>
  <si>
    <t>Inversiones Especiales</t>
  </si>
  <si>
    <t>Dividendos y Participaciones - Renta Var</t>
  </si>
  <si>
    <t>(Previsiones s/Títulos Valores de Renta</t>
  </si>
  <si>
    <t>Títulos Valores de Renta Variable - Exte</t>
  </si>
  <si>
    <t>Bonos Públicos U$S</t>
  </si>
  <si>
    <t>BBCP</t>
  </si>
  <si>
    <t>BBCP - Gs</t>
  </si>
  <si>
    <t>BBCP - U$S</t>
  </si>
  <si>
    <t>Títulos de Crédito</t>
  </si>
  <si>
    <t>Títulos de Crédito - Gs</t>
  </si>
  <si>
    <t>Títulos de Crédito - U$S</t>
  </si>
  <si>
    <t>Bonos Subordinados - Gs - VINCULADAS</t>
  </si>
  <si>
    <t>Bonos Subordinados - U$S - VINCLUADAS</t>
  </si>
  <si>
    <t>CDA - Gs - VINCULADAS</t>
  </si>
  <si>
    <t>CDA - U$S - VINCULADAS</t>
  </si>
  <si>
    <t>Otras Inversiones</t>
  </si>
  <si>
    <t>Depósitos Restringidos</t>
  </si>
  <si>
    <t>Depósitos Restringidos - Gs</t>
  </si>
  <si>
    <t>Depósitos Restringidos - U$S</t>
  </si>
  <si>
    <t>Inversiones Especiales - Gs</t>
  </si>
  <si>
    <t>Inversiones Especiales - U$S</t>
  </si>
  <si>
    <t>Dif. Precio (+) Bonos Financieros - Gs</t>
  </si>
  <si>
    <t>Dif. Precio (+) Bonos Subordinados - Gs</t>
  </si>
  <si>
    <t>Dif. Precio (+) Bonos Subordinados - U$S</t>
  </si>
  <si>
    <t>Dif. Precio (+) BBCP - Gs</t>
  </si>
  <si>
    <t>Dif. Precio (+) BBCP - U$S</t>
  </si>
  <si>
    <t>Dif. Precio (+) Títulos de Crédito - Gs</t>
  </si>
  <si>
    <t>Dif. Precio (+) Títulos de Crédito - U$S</t>
  </si>
  <si>
    <t>Dif. Precio (+) CDA - Gs VINCULADAS</t>
  </si>
  <si>
    <t>Dif. Precio (+) CDA - U$S VINCULADAS</t>
  </si>
  <si>
    <t>Dif. Precio (+) BBCP - Gs VINCULADAS</t>
  </si>
  <si>
    <t>Dif. Precio (+) BBCP - U$S VINCULADAS</t>
  </si>
  <si>
    <t>Dif. Precio (+) Depósitos Restringidos -</t>
  </si>
  <si>
    <t>Dif. Precio (+) Inversiones Especiales -</t>
  </si>
  <si>
    <t>Dif. Precio (+) Bonos Públicos Gs</t>
  </si>
  <si>
    <t>Dif. Precio (+) Bonos Públicos - U$S</t>
  </si>
  <si>
    <t>Dif. Precio (-) Bonos Financieros - Gs</t>
  </si>
  <si>
    <t>Dif. Precio (-) Bonos Subordinados - Gs</t>
  </si>
  <si>
    <t>Dif. Precio (-) BBCP - Gs</t>
  </si>
  <si>
    <t>Dif. Precio (-) BBCP - U$S</t>
  </si>
  <si>
    <t>Dif. Precio (-) Títulos de Crédito - Gs</t>
  </si>
  <si>
    <t>Dif. Precio (-) Títulos de Crédito - U$S</t>
  </si>
  <si>
    <t>Dif. Precio (-) CDA - Gs VINCULADAS</t>
  </si>
  <si>
    <t>Dif. Precio (-) CDA - U$S VINCULADAS</t>
  </si>
  <si>
    <t>Dif. Precio (-) BBCP - Gs VINCULADAS</t>
  </si>
  <si>
    <t>Dif. Precio (-) BBCP - U$S VINCULADAS</t>
  </si>
  <si>
    <t>Dif. Precio (-) Depósitos Restringidos -</t>
  </si>
  <si>
    <t>Dif. Precio (-) Inversiones Especiales -</t>
  </si>
  <si>
    <t>Dif. Precio (-) Bonos Públicos U$S</t>
  </si>
  <si>
    <t>Int. a Cobrar - Bonos Financieros - Gs</t>
  </si>
  <si>
    <t>Int. a Cobrar - Bonos Subord. - Gs</t>
  </si>
  <si>
    <t>Int. a Cobrar - BBCP - Gs</t>
  </si>
  <si>
    <t>Int. a Cobrar - BBCP - U$S</t>
  </si>
  <si>
    <t>Int. a Cobrar - Títulos de Crédito - Gs</t>
  </si>
  <si>
    <t>Int. a Cobrar - Títulos de Crédito - U$S</t>
  </si>
  <si>
    <t>Int. a Cobrar - Bonos Subordinados - Gs</t>
  </si>
  <si>
    <t>Int. a Cobrar - Bonos Subordinados - U$S</t>
  </si>
  <si>
    <t>Int. a Cobrar - CDA - Gs VINCULADAS</t>
  </si>
  <si>
    <t>Int. a Cobrar - CDA - U$S VINCULADAS</t>
  </si>
  <si>
    <t>Int. a Cobrar - BBCP - Gs VINCULADAS</t>
  </si>
  <si>
    <t>Int. a Cobrar - BBCP U$S VINCULADAS</t>
  </si>
  <si>
    <t>Int. a Cobrar - Depósitos Restringidos -</t>
  </si>
  <si>
    <t>Int. a Cobrar - Inversiones Especiales -</t>
  </si>
  <si>
    <t>Int. a Cobrar - Bonos Públicos U$S</t>
  </si>
  <si>
    <t>Int. a Deveng. Bonos Fin. - Gs</t>
  </si>
  <si>
    <t>Int. a Deveng. Bonos Sub. - Gs</t>
  </si>
  <si>
    <t>Int. a Deveng. BBCP - Gs</t>
  </si>
  <si>
    <t>Int. a Deveng. BBCP - U$S</t>
  </si>
  <si>
    <t>Int. a Deveng. Títulos de Créd - Gs</t>
  </si>
  <si>
    <t>Int. a Deveng. Títulos de Créd. - U$S</t>
  </si>
  <si>
    <t>Int. a Deveng. Bonos Sub. - Gs VINC.</t>
  </si>
  <si>
    <t>Int. a Deveng. B. Sub - U$S VINC</t>
  </si>
  <si>
    <t>Int. a Deveng. CDA - Gs VINC.</t>
  </si>
  <si>
    <t>Int. a Deveng. CDA - U$S VINC.</t>
  </si>
  <si>
    <t>Int. a Deveng. Bonos Corp. - Gs VINC.</t>
  </si>
  <si>
    <t>Int. a Deveng. Bonos Corp. - U$S VINC.</t>
  </si>
  <si>
    <t>Int. a Deveng. BBCP - Gs VINC.</t>
  </si>
  <si>
    <t>Int. a Deveng. BBCP - U$S VINC.</t>
  </si>
  <si>
    <t>Int. a Deveng. Títulos de Créd. - Gs VIN</t>
  </si>
  <si>
    <t>Int. a Deveng. Títulos de Créd. - U$S VI</t>
  </si>
  <si>
    <t>Int. a Deveng. Dep. Rest.- Gs VINC.</t>
  </si>
  <si>
    <t>Int. a Deveng. Dep. Rest.- U$S VINC.</t>
  </si>
  <si>
    <t>Int. a Deveng. Inver. Esp. - Gs VINC.</t>
  </si>
  <si>
    <t>Int. a Deveng. Inver. Esp. - U$S VINC.</t>
  </si>
  <si>
    <t>Int. a Deveng. Bonos Públicos U$S</t>
  </si>
  <si>
    <t>Previsiones s/Títulos Valores de Renta</t>
  </si>
  <si>
    <t>Prev.- Bonos Financieros - Gs</t>
  </si>
  <si>
    <t>Prev.- Bonos Financieros - U$S</t>
  </si>
  <si>
    <t>Prev.- Bonos Subordinados - Gs</t>
  </si>
  <si>
    <t>Prev.- Bonos Subordinados - U$S</t>
  </si>
  <si>
    <t>Prev.- CDA - Gs</t>
  </si>
  <si>
    <t>Prev.- CDA - U$S</t>
  </si>
  <si>
    <t>Prev.- Bonos Corporativos - Gs</t>
  </si>
  <si>
    <t>Prev.- BBCP - Gs</t>
  </si>
  <si>
    <t>Prev.- BBCP - U$S</t>
  </si>
  <si>
    <t>Prev.- Títulos de Crédito - Gs</t>
  </si>
  <si>
    <t>Prev.- Títulos de Crédito - U$S</t>
  </si>
  <si>
    <t>Prev.- Bonos Financieros - Gs VINCULADAS</t>
  </si>
  <si>
    <t>Prev.- Bonos Financieros - U$S VINCULADA</t>
  </si>
  <si>
    <t>Prev.- Bonos Subordinados - Gs VINCULADA</t>
  </si>
  <si>
    <t>Prev.- Bonos Subordinados - U$S VINCULAD</t>
  </si>
  <si>
    <t>Prev.- CDA - Gs VINCULADAS</t>
  </si>
  <si>
    <t>Prev.- CDA - U$S VINCULADAS</t>
  </si>
  <si>
    <t>Prev.- Bonos Corporativos - Gs VINCULADA</t>
  </si>
  <si>
    <t>Prev.- Bonos Corporativos - U$S VINCULAD</t>
  </si>
  <si>
    <t>Prev.- BBCP - Gs VINCULADAS</t>
  </si>
  <si>
    <t>Prev.- BBCP - U$S VINCULADAS</t>
  </si>
  <si>
    <t>Prev.- Títulos de Crédito - Gs VINCULADA</t>
  </si>
  <si>
    <t>Prev.- Títulos de Crédito - U$S VINCULAD</t>
  </si>
  <si>
    <t>Prev.- Depósitos Restringidos - Gs VINCU</t>
  </si>
  <si>
    <t>Prev.- Depósitos Restringidos - U$S VINC</t>
  </si>
  <si>
    <t>Prev.- Inversiones Especiales - Gs VINCU</t>
  </si>
  <si>
    <t>Prev.- Inversiones Especiales - U$S VINC</t>
  </si>
  <si>
    <t>Prev.- Bonos Públicos Gs</t>
  </si>
  <si>
    <t>Prev.- Bonos Públicos - U$S</t>
  </si>
  <si>
    <t>Títulos Valores de Renta Fija - Exterior</t>
  </si>
  <si>
    <t>Emitidos por el Estado y Ent. del Ext.</t>
  </si>
  <si>
    <t>Deudores Titulos Renta Fija en Repo GS VINC</t>
  </si>
  <si>
    <t>Deudores Titulos Renta Variable en Repo GS</t>
  </si>
  <si>
    <t>Dif. de Precio (-) TI en Repo GS</t>
  </si>
  <si>
    <t>Dif. de Precio (-) TI en Repo VINC</t>
  </si>
  <si>
    <t>Valores recibidos por Reporto</t>
  </si>
  <si>
    <t>Bonos Financieros - Gs V</t>
  </si>
  <si>
    <t>BBCP - Gs VINCULADAS</t>
  </si>
  <si>
    <t>BBCP - U$S VINCULADAS</t>
  </si>
  <si>
    <t xml:space="preserve">Prima por Diferencia de Precio a Cobrar </t>
  </si>
  <si>
    <t>Prima por Diferencia de Precio a Devenga</t>
  </si>
  <si>
    <t>Existencia en Depósito</t>
  </si>
  <si>
    <t>Materiales de Escritorio</t>
  </si>
  <si>
    <t>Papelería e Impresos</t>
  </si>
  <si>
    <t>Incendio</t>
  </si>
  <si>
    <t>Robo</t>
  </si>
  <si>
    <t>Automóviles</t>
  </si>
  <si>
    <t>Cauciones</t>
  </si>
  <si>
    <t>Acciones de Empresas</t>
  </si>
  <si>
    <t>Acciones de Empresas Gs</t>
  </si>
  <si>
    <t>Dividendos y Participaciones - Acciones</t>
  </si>
  <si>
    <t>Dividendos a Devengar - Acciones</t>
  </si>
  <si>
    <t>Diferencia de Precios Diferido - Accione</t>
  </si>
  <si>
    <t>Previsiones s/Títulos Valores de Renta V</t>
  </si>
  <si>
    <t>Bonos Corporativos Gs</t>
  </si>
  <si>
    <t>Int. a Dev. - Bonos Corporativos - Gs</t>
  </si>
  <si>
    <t>PROPIEDAD, PLANTA Y EQUIPOS</t>
  </si>
  <si>
    <t>BIENES DE USO</t>
  </si>
  <si>
    <t>Bienes de Uso</t>
  </si>
  <si>
    <t>Valor revaluado</t>
  </si>
  <si>
    <t>Inmuebles</t>
  </si>
  <si>
    <t>Instalaciones</t>
  </si>
  <si>
    <t>Equipos de Oficina</t>
  </si>
  <si>
    <t>Equipos de Computación</t>
  </si>
  <si>
    <t>Rodados</t>
  </si>
  <si>
    <t>Construcciones en Curso</t>
  </si>
  <si>
    <t>(-) Depreciación acumulada</t>
  </si>
  <si>
    <t>Deprec. Acumulada Inmuebles</t>
  </si>
  <si>
    <t>Deprec. Acumulada Instalaciones</t>
  </si>
  <si>
    <t>Deprec. Acumulada Equipos de Oficina</t>
  </si>
  <si>
    <t>Deprec. Acumulada Equipos de Computación</t>
  </si>
  <si>
    <t>Deprec. Acumulada Rodados</t>
  </si>
  <si>
    <t>Marcas</t>
  </si>
  <si>
    <t>Marcas - Gs.</t>
  </si>
  <si>
    <t>Marcas - U$S</t>
  </si>
  <si>
    <t>Mejoras en Propiedad de Terceros</t>
  </si>
  <si>
    <t>Resultado por Cambio de Sistema Contable</t>
  </si>
  <si>
    <t>Gastor Pagagos por Adelantados</t>
  </si>
  <si>
    <t>Anticipo de Clientes</t>
  </si>
  <si>
    <t>Anticipo de Clientes Gs</t>
  </si>
  <si>
    <t>Anticipo de Clientes U$S</t>
  </si>
  <si>
    <t>Colocación de Valores Mercado Secundario</t>
  </si>
  <si>
    <t>Prima por Diferencia de Precios Valor Fu</t>
  </si>
  <si>
    <t>Otras Cuentas por Pagar U$S</t>
  </si>
  <si>
    <t>Acreedores Varios Gs.</t>
  </si>
  <si>
    <t>Acreedores Varios U$S</t>
  </si>
  <si>
    <t>Sobregiro en cuenta corriente - Local</t>
  </si>
  <si>
    <t>Bancos Cuentas CLERING</t>
  </si>
  <si>
    <t>Bancos Cuenta Administrativa</t>
  </si>
  <si>
    <t>Préstamos en bancos y otras entidades fi</t>
  </si>
  <si>
    <t>Prestamos Bancarios y/o Financieros</t>
  </si>
  <si>
    <t>Prestamos Bancarios y/o Financieros Gs.</t>
  </si>
  <si>
    <t>Prestamos Bancarios y/o Financieros U$S</t>
  </si>
  <si>
    <t>Intereses devengados por pagar s/ obliga</t>
  </si>
  <si>
    <t>Intereses documentados s/obligaciones fi</t>
  </si>
  <si>
    <t>Intereses documentados a devengar s/ obl</t>
  </si>
  <si>
    <t>Diferencia de precio a pagar - REPO Gs</t>
  </si>
  <si>
    <t>Diferencia de precio a pagar - REPO ME</t>
  </si>
  <si>
    <t>Diferencia de precio a devengar - REPO G</t>
  </si>
  <si>
    <t>Diferencia de precio a devengar - REPO M</t>
  </si>
  <si>
    <t xml:space="preserve">Acreedores por títulos de renta fija en </t>
  </si>
  <si>
    <t>Acreedores Titulos Renta Fija en Repo Gs</t>
  </si>
  <si>
    <t>Acreedores Titulos Renta Fija en Repo U$</t>
  </si>
  <si>
    <t>Acreedores Titulos Renta Fija en Repo GS Vinc</t>
  </si>
  <si>
    <t>Acreedores Titulos Renta Variable Repo Gs</t>
  </si>
  <si>
    <t>Honorarios Directores</t>
  </si>
  <si>
    <t>Honorarios Síndicos</t>
  </si>
  <si>
    <t>Gratificaciones al Personal Superior</t>
  </si>
  <si>
    <t>Provisión Falla de Caja</t>
  </si>
  <si>
    <t>Provisión para Indemnizaciones</t>
  </si>
  <si>
    <t>Sueldos y Jornales a Pagar</t>
  </si>
  <si>
    <t>IVA Débito Fiscal 10%</t>
  </si>
  <si>
    <t>IVA Débito Fiscal 5%</t>
  </si>
  <si>
    <t>Impuestos y Tasas Municipales</t>
  </si>
  <si>
    <t>Multas y Recargos por Pagar</t>
  </si>
  <si>
    <t>Asesoría Legal</t>
  </si>
  <si>
    <t>Asesoría Informática</t>
  </si>
  <si>
    <t>Honorarios de Escribanía por Pagar</t>
  </si>
  <si>
    <t>Alquileres Cobrados por Adelantado</t>
  </si>
  <si>
    <t>Publicidad y Propaganda por Pagar</t>
  </si>
  <si>
    <t>Mantenimiento y Reparaciones por Pagar</t>
  </si>
  <si>
    <t>Garantía de Alquiler</t>
  </si>
  <si>
    <t>Servicios Básicos por Pagar</t>
  </si>
  <si>
    <t>Servicios de Seguridad y Vigilancia por</t>
  </si>
  <si>
    <t>Comisiones por Servicios de Cobranzas po</t>
  </si>
  <si>
    <t>Afiliaciones por Pagar</t>
  </si>
  <si>
    <t>Sobrante de Caja</t>
  </si>
  <si>
    <t>Administración y Portería a Pagar</t>
  </si>
  <si>
    <t>BVPASA a Pagar</t>
  </si>
  <si>
    <t>Aranceles a pagar BVPASA</t>
  </si>
  <si>
    <t>Aranceles a pagar BVPASA U$S</t>
  </si>
  <si>
    <t>OTROS PASIVOS CORRIENTES</t>
  </si>
  <si>
    <t>Agregar…</t>
  </si>
  <si>
    <t>PASIVO NO CORRIENTE</t>
  </si>
  <si>
    <t>OBLIGACIONES FINANCIERAS A LARGO PLAZO</t>
  </si>
  <si>
    <t>Capital Suscripto</t>
  </si>
  <si>
    <t>Capital Integrado en Títulos o Valores</t>
  </si>
  <si>
    <t>Capital a Integrar</t>
  </si>
  <si>
    <t>Aportes a Capitalizar</t>
  </si>
  <si>
    <t>RESERVAS</t>
  </si>
  <si>
    <t>Reservas</t>
  </si>
  <si>
    <t>Reserva legal</t>
  </si>
  <si>
    <t>Reservas Estatutarias</t>
  </si>
  <si>
    <t>Reservas Facultativas</t>
  </si>
  <si>
    <t>Reservas de Revalúo</t>
  </si>
  <si>
    <t>Por intermediación de acciones U$S</t>
  </si>
  <si>
    <t>Por Operaciones Bursatiles</t>
  </si>
  <si>
    <t>Comisiones de Reporto Bursatil - GS</t>
  </si>
  <si>
    <t>Comisiones de Reporto Bursatil - U$S</t>
  </si>
  <si>
    <t>Comisiones por operaciones fuera de rued</t>
  </si>
  <si>
    <t>Por intermediación de Renta fija Gs-Vinc</t>
  </si>
  <si>
    <t>Por intermed. Renta fija Gs -PROVIDENCIA</t>
  </si>
  <si>
    <t>Comisiones por Operaciones Extrabursat.</t>
  </si>
  <si>
    <t>Por intermed. Renta fija Gs - Itaú Seguros</t>
  </si>
  <si>
    <t>Administracion de Cartera</t>
  </si>
  <si>
    <t>Administración de cartera Gs.</t>
  </si>
  <si>
    <t>Administración de cartera U$S</t>
  </si>
  <si>
    <t>Custodia de Valores - BIPY</t>
  </si>
  <si>
    <t>Custodia de Valores - FONDOS</t>
  </si>
  <si>
    <t>Asesoría Financiera</t>
  </si>
  <si>
    <t>Asesoría Financiera - Gs</t>
  </si>
  <si>
    <t>Asesoría Financiera - U$S</t>
  </si>
  <si>
    <t>Bonos Subordinados - Gs VINCULADAS</t>
  </si>
  <si>
    <t>Bonos Subordinados - U$S VINCULADAS</t>
  </si>
  <si>
    <t>Bonos Corporativos - Gs VINCULADAS</t>
  </si>
  <si>
    <t>Bonos Corporativos - U$S VINCULADAS</t>
  </si>
  <si>
    <t>Títulos de Crédito - Gs VINCULADAS</t>
  </si>
  <si>
    <t>Títulos de Crédito - U$S VINCULADAS</t>
  </si>
  <si>
    <t>Depósitos Restringidos - Gs VINCULADAS</t>
  </si>
  <si>
    <t>Depósitos Restringidos - U$S VINCULADAS</t>
  </si>
  <si>
    <t>Inversiones Especiales - Gs VINCULADAS</t>
  </si>
  <si>
    <t>Inversiones Especiales - U$S VINCULADAS</t>
  </si>
  <si>
    <t>Bonos Públicos - U$S</t>
  </si>
  <si>
    <t>Dividendos por participaciones accionari</t>
  </si>
  <si>
    <t>Resultado B.Sub. - U$S VINC</t>
  </si>
  <si>
    <t>Acciones - Gs.</t>
  </si>
  <si>
    <t>Acciones - U$S</t>
  </si>
  <si>
    <t>CDA Gs - PROVIDENCIA S.A DE SEGUROS</t>
  </si>
  <si>
    <t>Bonos Corp. Gs - PROVIDENCIA S.A DE SEG.</t>
  </si>
  <si>
    <t>Bonos Subord Gs - PROVIDENCIA S.A DE SEG</t>
  </si>
  <si>
    <t>Bonos Publicos Gs-PROVIDENCIA S.A DE SEG</t>
  </si>
  <si>
    <t>Ingresos por operaciones y servicios ext</t>
  </si>
  <si>
    <t>Recupero de Gastos</t>
  </si>
  <si>
    <t>Recupero de Gastos Gs</t>
  </si>
  <si>
    <t>Recupero de Gastos GS - VINC</t>
  </si>
  <si>
    <t>Intereses a Cobrar Personas relacionadas</t>
  </si>
  <si>
    <t>Representante de Obligacionistas</t>
  </si>
  <si>
    <t>Servicios por transferencia de Cartera</t>
  </si>
  <si>
    <t>Otros Ingresos Operativos - GS</t>
  </si>
  <si>
    <t>Recupero de Gastos - GS</t>
  </si>
  <si>
    <t>Ajustes de resultados anteriores</t>
  </si>
  <si>
    <t>Comisiones Pagadas</t>
  </si>
  <si>
    <t>Comisiones Pagadas Personas y empresas r</t>
  </si>
  <si>
    <t>Comisiones por colocaciones bursátiles</t>
  </si>
  <si>
    <t>Comisiones por colocaciones bursátiles -</t>
  </si>
  <si>
    <t>Bonos Financieros Gs - VINCULADAS</t>
  </si>
  <si>
    <t>Previsión - Bonos Corporativos GS</t>
  </si>
  <si>
    <t>Folletos e Impresiones</t>
  </si>
  <si>
    <t>Otros Gastos de Comercialización</t>
  </si>
  <si>
    <t>Comisiones</t>
  </si>
  <si>
    <t>Alimentación al Personal</t>
  </si>
  <si>
    <t>Dieta a Directores</t>
  </si>
  <si>
    <t>Asesoría en Computación</t>
  </si>
  <si>
    <t>Gastos de Escribania - Vinc.</t>
  </si>
  <si>
    <t>Depreciación de Propiedades y Equipos</t>
  </si>
  <si>
    <t>Depreciacion Muebles e Instalaciones</t>
  </si>
  <si>
    <t>Depreciacion Maquinarias y Equipos</t>
  </si>
  <si>
    <t>Depreciacion Equipos de Computación</t>
  </si>
  <si>
    <t>Depreciacion Rodados</t>
  </si>
  <si>
    <t>Maquinarias en Leasing</t>
  </si>
  <si>
    <t>Equipos de Oficina en Leasing</t>
  </si>
  <si>
    <t>Equipos de Computación en Leasing</t>
  </si>
  <si>
    <t>Rodados en Leasing</t>
  </si>
  <si>
    <t>Amortización de Gastos de Organización</t>
  </si>
  <si>
    <t>Amortización Mejoras en Propiedad de Ter</t>
  </si>
  <si>
    <t>Muebles e Instalaciones</t>
  </si>
  <si>
    <t>Maquinarias y Equipos</t>
  </si>
  <si>
    <t>Impuesto Inmobiliario</t>
  </si>
  <si>
    <t>Otros Impuestos Nacionales</t>
  </si>
  <si>
    <t>Agua</t>
  </si>
  <si>
    <t>Custodia y Vigilancia</t>
  </si>
  <si>
    <t>Donaciones y Contribuciones</t>
  </si>
  <si>
    <t>Recargos y Multas - CNV</t>
  </si>
  <si>
    <t>Resultado del ejercicio</t>
  </si>
  <si>
    <t>Totales</t>
  </si>
  <si>
    <t>ESTADO DE RESULTADOS</t>
  </si>
  <si>
    <t xml:space="preserve">INGRESOS OPERATIVOS </t>
  </si>
  <si>
    <t>Comisiones por operaciones fuera de rueda</t>
  </si>
  <si>
    <t>Por intermediación de renta fija fuera de rueda</t>
  </si>
  <si>
    <t>Comisiones por contratos de colocación primaria</t>
  </si>
  <si>
    <t>Comisiones por contratos de colocación primaria de renta fija</t>
  </si>
  <si>
    <t>Ingresos por custodia de valores</t>
  </si>
  <si>
    <t>Ingresos por intereses y dividendos de cartera propia</t>
  </si>
  <si>
    <t>Ingresos por venta de cartera propia</t>
  </si>
  <si>
    <t>Ingresos por venta de cartera propia a personas y empresas relacionadas</t>
  </si>
  <si>
    <t>(Nota 5.o)</t>
  </si>
  <si>
    <t>Ingresos por operaciones y servicios a personas relacionadas</t>
  </si>
  <si>
    <t>Ingresos por operaciones y servicios extrabursátiles</t>
  </si>
  <si>
    <t>Otros ingresos operativos</t>
  </si>
  <si>
    <t>GASTOS OPERATIVOS</t>
  </si>
  <si>
    <t>Aranceles por negociación Bolsa de Valores</t>
  </si>
  <si>
    <t>Previsión sobre títulos de Renta Fija</t>
  </si>
  <si>
    <t>RESULTADO OPERATIVO BRUTO</t>
  </si>
  <si>
    <t xml:space="preserve">GASTOS DE COMERCIALIZACIÓN </t>
  </si>
  <si>
    <t>Publicidad y propaganda</t>
  </si>
  <si>
    <t>Folletos e impresos</t>
  </si>
  <si>
    <t>GASTOS DE ADMINISTRACIÓN</t>
  </si>
  <si>
    <t>Servicios personales</t>
  </si>
  <si>
    <t>Mantenimiento</t>
  </si>
  <si>
    <t>Alquileres</t>
  </si>
  <si>
    <t>Gastos generales</t>
  </si>
  <si>
    <t>Multas</t>
  </si>
  <si>
    <t>Otros gastos de administración</t>
  </si>
  <si>
    <t>RESULTADO OPERATIVO NETO</t>
  </si>
  <si>
    <t xml:space="preserve">OTROS INGRESOS Y EGRESOS </t>
  </si>
  <si>
    <t>(Nota 5.r)</t>
  </si>
  <si>
    <t>Otros Ingresos</t>
  </si>
  <si>
    <t>Otros Egresos</t>
  </si>
  <si>
    <t xml:space="preserve">RESULTADOS FINANCIEROS </t>
  </si>
  <si>
    <t>(Nota 5.s)</t>
  </si>
  <si>
    <t>Generados por activos</t>
  </si>
  <si>
    <t>Diferencias de cambio</t>
  </si>
  <si>
    <t>Generados por pasivos</t>
  </si>
  <si>
    <t>Intereses pagados</t>
  </si>
  <si>
    <t xml:space="preserve">RESULTADO EXTRAORDINARIO </t>
  </si>
  <si>
    <t>IMPUESTO A LA RENTA</t>
  </si>
  <si>
    <t>RESULTADO DEL EJERCICIO</t>
  </si>
  <si>
    <t>ESTADO DE FLUJO DE EFECTIVO</t>
  </si>
  <si>
    <t>FLUJO DE EFECTIVO POR ACTIVIDADES OPERATIVAS</t>
  </si>
  <si>
    <t>Ingreso neto de efectivo por comisiones y otros</t>
  </si>
  <si>
    <t>Efectivo utilizado por otras actividades</t>
  </si>
  <si>
    <t>Pago a proveedores</t>
  </si>
  <si>
    <t>Efectivo neto utilizado en actividades de operación</t>
  </si>
  <si>
    <t>FLUJO DE EFECTIVO POR ACTIVIDADES DE INVERSIÓN</t>
  </si>
  <si>
    <t>Compra de propiedad, planta y equipo</t>
  </si>
  <si>
    <t>Venta/adquisición neta de acciones y títulos de deuda (cartera propia)</t>
  </si>
  <si>
    <t>Intereses percibidos</t>
  </si>
  <si>
    <t>Efectivo neto generado/utilizado en actividades de inversión</t>
  </si>
  <si>
    <t>FLUJO DE EFECTIVO POR ACTIVIDADES DE FINANCIAMIENTO</t>
  </si>
  <si>
    <t xml:space="preserve">Disminución/incremento de préstamos y otras deudas </t>
  </si>
  <si>
    <t>Intereses pagados netos</t>
  </si>
  <si>
    <t>Efectivo neto utilizado/generado en actividades de financiamiento</t>
  </si>
  <si>
    <t>Efecto de las variaciones en tipo de cambio</t>
  </si>
  <si>
    <t>Aumento/disminución neta de efectivo y sus equivalentes</t>
  </si>
  <si>
    <t>Efectivo y su equivalente al comienzo del ejercicio</t>
  </si>
  <si>
    <t>Efectivo y su equivalente al cierre del ejercicio</t>
  </si>
  <si>
    <t>ESTADO DE CAMBIOS EN EL PATRIMONIO NETO</t>
  </si>
  <si>
    <t>Movimientos</t>
  </si>
  <si>
    <t>CAPITAL</t>
  </si>
  <si>
    <t>Suscripto</t>
  </si>
  <si>
    <t>A Integrar</t>
  </si>
  <si>
    <t>Integrado</t>
  </si>
  <si>
    <t>Legal</t>
  </si>
  <si>
    <t>Facultativa</t>
  </si>
  <si>
    <t>Revalúo</t>
  </si>
  <si>
    <t>Acumulados</t>
  </si>
  <si>
    <t>Del Ejercicio</t>
  </si>
  <si>
    <t>Periodo</t>
  </si>
  <si>
    <t>Movimientos Subsecuentes</t>
  </si>
  <si>
    <t xml:space="preserve">Transferencia a resultados acumulados </t>
  </si>
  <si>
    <t>Ajuste de Resultados Acumulados</t>
  </si>
  <si>
    <t>NOTAS A LOS ESTADOS FINANCIEROS</t>
  </si>
  <si>
    <t>NOTA 1.      CONSIDERACIÓN DE LOS ESTADOS FINANCIEROS</t>
  </si>
  <si>
    <t>NOTA 2.      INFORMACIÓN BÁSICA DE LA EMPRESA</t>
  </si>
  <si>
    <t>2.1  Naturaleza jurídica de las actividades de la sociedad</t>
  </si>
  <si>
    <t>2.2) Composicion del Capital y Características de las Acciones</t>
  </si>
  <si>
    <t>La composición del capital integrado por tipos de acciones es la siguiente:</t>
  </si>
  <si>
    <t>Acciones suscriptas e integradas</t>
  </si>
  <si>
    <t>N° de votos que otorga cada una</t>
  </si>
  <si>
    <t>Valor nominal por acción</t>
  </si>
  <si>
    <t>Total 
integrado</t>
  </si>
  <si>
    <t>Capital autorizado</t>
  </si>
  <si>
    <t>Tipo</t>
  </si>
  <si>
    <t>Cantidad</t>
  </si>
  <si>
    <t>₲</t>
  </si>
  <si>
    <t>1 (uno)</t>
  </si>
  <si>
    <t>2.3) Participación en otras empresas</t>
  </si>
  <si>
    <t>Itaú Invest Casa de Bolsa S.A. posee (1) una acción de la Bolsa de Valores y Productos de Asunción S.A., que corresponde a un requisito para operar como Casa de Bolsa en el mercado paraguayo, de acuerdo con lo establecido en la Ley 5810/17 de Mercado de Valores.</t>
  </si>
  <si>
    <t>Al cierre del Ejercicio se expone el porcentaje de participación en la Bolsa de Valores y Productos de Asunción S.A. (BVA):</t>
  </si>
  <si>
    <t>Cantidad de 
Acciones</t>
  </si>
  <si>
    <t>Cantidad de Votos</t>
  </si>
  <si>
    <t>Valor Nominal Gs.</t>
  </si>
  <si>
    <t>% de Participación</t>
  </si>
  <si>
    <t>NOTA 3.      PRINCIPALES POLÍTICAS Y PRÁCTICAS CONTABLES APLICADAS</t>
  </si>
  <si>
    <t>3.1) Bases para la preparación de los estados financieros</t>
  </si>
  <si>
    <t>A continuación, se resumen las políticas de contabilidad más significativas aplicadas por la Sociedad:</t>
  </si>
  <si>
    <t>a) Bases de contabilización</t>
  </si>
  <si>
    <t>b) Uso de estimaciones</t>
  </si>
  <si>
    <t>La preparación de los siguientes estados financieros requiere que el Directorio y la Gerencia de la Sociedad realicen estimaciones y evaluaciones que afectan el monto de los activos y pasivos registrados y contingentes a la fecha de cierre, como así también los ingresos y egresos registrados en el ejercicio. Los resultados reales futuros pueden diferir de las estimaciones y evaluaciones realizadas a la fecha de preparación de los presentes estados financieros.</t>
  </si>
  <si>
    <t>3.2) Criterios de valuación</t>
  </si>
  <si>
    <t>a) Moneda Extranjera</t>
  </si>
  <si>
    <t>b) Inversiones temporales y permanentes</t>
  </si>
  <si>
    <t>b.1) Titulos de Deudas:</t>
  </si>
  <si>
    <t>3.3) Política de constitución de previsiones</t>
  </si>
  <si>
    <t>Las previsiones por eventuales pérdidas derivadas de cuentas de dudoso cobro se determinan al fin de cada año sobre la base del estudio de la cartera de créditos realizado con el objeto de determinar la porción no recuperable de las cuentas a cobrar.</t>
  </si>
  <si>
    <t>3.4) Política de depreciación y amortizaciones</t>
  </si>
  <si>
    <t>3.5) Política de reconocimiento de ingresos</t>
  </si>
  <si>
    <t>3.6) Base para la preparación del Estado de flujo de efectivo</t>
  </si>
  <si>
    <t>3.7) Impuesto a la renta</t>
  </si>
  <si>
    <t>NOTA 4. CAMBIO DE POLÍTICAS Y PROCEDIMIENTOS DE CONTABILIDAD</t>
  </si>
  <si>
    <t>CLASIFICACIÓN PARA BALANCE GENERAL</t>
  </si>
  <si>
    <t>31/12/2022</t>
  </si>
  <si>
    <t>Clasificacion</t>
  </si>
  <si>
    <t>Para los EEFF</t>
  </si>
  <si>
    <t>Código</t>
  </si>
  <si>
    <t>Moneda</t>
  </si>
  <si>
    <t>Moneda GS</t>
  </si>
  <si>
    <t>Moneda USD</t>
  </si>
  <si>
    <t>GS</t>
  </si>
  <si>
    <t>Recaudaciones a Depositar GS</t>
  </si>
  <si>
    <t>USD</t>
  </si>
  <si>
    <t>Bonos Financieros GS</t>
  </si>
  <si>
    <t>Intereses a cobrar - Bonos Financieros GS</t>
  </si>
  <si>
    <t>Intereses a devengar - Bonos Financieros GS</t>
  </si>
  <si>
    <t>Licencia - USD</t>
  </si>
  <si>
    <t>Otros honorarios profesionales USD</t>
  </si>
  <si>
    <t>PN</t>
  </si>
  <si>
    <t>CLASIFICACIÓN PARA ESTADO DE RESULTADOS</t>
  </si>
  <si>
    <t>Otros Gastos de Administración</t>
  </si>
  <si>
    <t>Mantenimiento de Edificio - VINC</t>
  </si>
  <si>
    <t>Alquiler de Bienes Inmuebles - VINC</t>
  </si>
  <si>
    <t>Alquiler de Bienes Muebles - VINC</t>
  </si>
  <si>
    <t>Energía Eléctrica - VINC</t>
  </si>
  <si>
    <t>Gastos de limpieza - VINC</t>
  </si>
  <si>
    <t>Intereses y Gastos de sobregiros - VINC</t>
  </si>
  <si>
    <t>ORDEN</t>
  </si>
  <si>
    <t>Bonos Financieros Cupones - Gs</t>
  </si>
  <si>
    <t>Bonos Financieros Cupones - U$S</t>
  </si>
  <si>
    <t>Bonos Subordinados Cupones - Gs</t>
  </si>
  <si>
    <t>Bonos Subordinados Cupones - U$S</t>
  </si>
  <si>
    <t>Bonos Corporativos Cupones - Gs</t>
  </si>
  <si>
    <t>Bonos Corporativos Cupones - U$S</t>
  </si>
  <si>
    <t>BBCP Títulos - Gs</t>
  </si>
  <si>
    <t>BBCP Cupones - Gs</t>
  </si>
  <si>
    <t>BBCP Títulos - U$S</t>
  </si>
  <si>
    <t>BBCP Cupones - U$S</t>
  </si>
  <si>
    <t>Títulos de Crédito Títulos - Gs</t>
  </si>
  <si>
    <t>Títulos de Crédito Títulos - U$S</t>
  </si>
  <si>
    <t>Títulos de Crédito Cupones - U$S</t>
  </si>
  <si>
    <t>Bonos Financieros Cupones - Gs VINCULADA</t>
  </si>
  <si>
    <t>Bonos Financieros Cupones - U$S VINCULAD</t>
  </si>
  <si>
    <t>Bonos Subordinados Títulos - Gs VINCULAD</t>
  </si>
  <si>
    <t>Bonos Subordinados Cupones - Gs VINCULAD</t>
  </si>
  <si>
    <t>Bonos Subordinados Títulos - U$S VINCULA</t>
  </si>
  <si>
    <t>Bonos Subordinados Cupones - U$S VINCULA</t>
  </si>
  <si>
    <t>CDA Títulos - Gs VINCULADAS</t>
  </si>
  <si>
    <t>CDA Cupones - Gs VINCULADAS</t>
  </si>
  <si>
    <t>Bonos Corporativos Títulos - Gs VINCULAD</t>
  </si>
  <si>
    <t>Bonos Corporativos Cupones - Gs VINCULAD</t>
  </si>
  <si>
    <t>Bonos Corporativos Títulos - U$S VINCULA</t>
  </si>
  <si>
    <t>BBCP Títulos - Gs VINCULADAS</t>
  </si>
  <si>
    <t>BBCP Cupones - Gs VINCULADAS</t>
  </si>
  <si>
    <t>BBCP Títulos - U$S VINCULADAS</t>
  </si>
  <si>
    <t>Títulos de Crédito Títulos - Gs VINCULAD</t>
  </si>
  <si>
    <t>Títulos de Crédito Cupones - Gs VINCULAD</t>
  </si>
  <si>
    <t>Títulos de Crédito Títulos - U$S VINCULA</t>
  </si>
  <si>
    <t>Títulos de Crédito Cupones - U$S VINCULA</t>
  </si>
  <si>
    <t>Depósitos Restringidos Títulos - Gs VINC</t>
  </si>
  <si>
    <t>Depósitos Restringidos Cupones - Gs VINC</t>
  </si>
  <si>
    <t>Depósitos Restringidos Títulos - U$S VIN</t>
  </si>
  <si>
    <t>Depósitos Restringidos Cupones - U$S VIN</t>
  </si>
  <si>
    <t>Inversiones Especiales Títulos - Gs VINC</t>
  </si>
  <si>
    <t>Inversiones Especiales Cupones - Gs VINC</t>
  </si>
  <si>
    <t>Inversiones Especiales Títulos - U$S VIN</t>
  </si>
  <si>
    <t>Inversiones Especiales Cupones - U$S VIN</t>
  </si>
  <si>
    <t>Acciones U$S</t>
  </si>
  <si>
    <t>Acciones Títulos U$S</t>
  </si>
  <si>
    <t>Acciones Dividendos U$S</t>
  </si>
  <si>
    <t>Bonos Públicos Cupones Gs</t>
  </si>
  <si>
    <t>Bonos Públicos Títulos U$S</t>
  </si>
  <si>
    <t>Bonos Públicos Cupones U$S</t>
  </si>
  <si>
    <t>Bonos Públicos Títulos</t>
  </si>
  <si>
    <t>Bonos Públicos Cupones</t>
  </si>
  <si>
    <t>CONTINGENCIA</t>
  </si>
  <si>
    <t>CUENTAS DE CONTINGENCIA</t>
  </si>
  <si>
    <t>Cuentas de Contingencias Deudoras</t>
  </si>
  <si>
    <t>Registro de Garantías Otorgadas</t>
  </si>
  <si>
    <t>Registro de Garantías Recibidas</t>
  </si>
  <si>
    <t>Cuentas de Contingencias Acreedoras</t>
  </si>
  <si>
    <t>Control</t>
  </si>
  <si>
    <t>NOTA 5. INFORMACIÓN REFERENTE A LOS PRINCIPALES ACTIVOS, PASIVOS, RESULTADOS Y CRITERIOS ESPECÍFICOS DE VALUACIÓN</t>
  </si>
  <si>
    <t>5.a) Valuación en moneda extranjera</t>
  </si>
  <si>
    <t>Dólar Estadounidense</t>
  </si>
  <si>
    <t>Tipo de Cambio para Activos - Comprador</t>
  </si>
  <si>
    <t>Tipo de Cambio para Pasivos - Vendedor</t>
  </si>
  <si>
    <t>5.b) Posición en moneda extranjera</t>
  </si>
  <si>
    <t>La posición de activos y pasivos en moneda extranjera al cierre del ejercicio es la siguiente:</t>
  </si>
  <si>
    <t xml:space="preserve">Activos y pasivos en moneda extranjera </t>
  </si>
  <si>
    <t>Detalle</t>
  </si>
  <si>
    <t>Moneda extranjera</t>
  </si>
  <si>
    <t>Tipo de cambio</t>
  </si>
  <si>
    <t>Saldo al 31/12/2022</t>
  </si>
  <si>
    <t>Clase</t>
  </si>
  <si>
    <t>Monto</t>
  </si>
  <si>
    <t>ACTIVO CORRIENTES</t>
  </si>
  <si>
    <t>Disponibilidades</t>
  </si>
  <si>
    <t>U$S</t>
  </si>
  <si>
    <t>Créditos</t>
  </si>
  <si>
    <t>Deudores por Intermediación</t>
  </si>
  <si>
    <t xml:space="preserve">Inversiones temporarias </t>
  </si>
  <si>
    <t>Certificados de Depósito de Ahorro</t>
  </si>
  <si>
    <t>Intereses a cobrar</t>
  </si>
  <si>
    <t>Intereses a devengar</t>
  </si>
  <si>
    <t>Diferencias de precio (-)</t>
  </si>
  <si>
    <t>Diferencias de precio (+)</t>
  </si>
  <si>
    <t>Deudores por Titulos Renta Fija en Reporto</t>
  </si>
  <si>
    <t>Intereses a Cobrar – Titulos en Reporto</t>
  </si>
  <si>
    <t>Intereses a Devengar – Titulos en Reporto</t>
  </si>
  <si>
    <t>Diferencias de Precio (-) Titulos en Reporto</t>
  </si>
  <si>
    <t>Diferencias de Precio (+) Titulos en Reporto</t>
  </si>
  <si>
    <t>TOTAL ACTIVOS</t>
  </si>
  <si>
    <t>PASIVOS CORRIENTES</t>
  </si>
  <si>
    <t>Acreedores varios</t>
  </si>
  <si>
    <t>Préstamos Financieros</t>
  </si>
  <si>
    <t>Sobregiro en Cuenta Corriente</t>
  </si>
  <si>
    <t>Otros pasivos</t>
  </si>
  <si>
    <t>Fondos de Garantía a pagar</t>
  </si>
  <si>
    <t>Deudas con terceros por operaciones de Reporto</t>
  </si>
  <si>
    <t>POSICIÓN NETA</t>
  </si>
  <si>
    <t>5.c) Diferencia de cambio en moneda extranjera</t>
  </si>
  <si>
    <t>Concepto</t>
  </si>
  <si>
    <t>Monto ajustado</t>
  </si>
  <si>
    <r>
      <t xml:space="preserve"> </t>
    </r>
    <r>
      <rPr>
        <sz val="12"/>
        <color rgb="FFFFFFFF"/>
        <rFont val="Times New Roman"/>
        <family val="1"/>
      </rPr>
      <t>₲</t>
    </r>
  </si>
  <si>
    <t>Ganancias por valuación de activos monetarios en moneda extranjera</t>
  </si>
  <si>
    <t>Ganancias por valuación de pasivos monetarios en moneda extranjera</t>
  </si>
  <si>
    <t>Total Ganancias por valuación en moneda extranjera</t>
  </si>
  <si>
    <t>Pérdidas por valuación de activos monetarios en moneda 
extranjera</t>
  </si>
  <si>
    <t>Pérdidas por valuación de pasivos monetarios en moneda extranjera</t>
  </si>
  <si>
    <t>Total Pérdidas por valuación en moneda extranjera</t>
  </si>
  <si>
    <t>RESULTADO NETO POR VALUACIÓN</t>
  </si>
  <si>
    <t>5.d) Efectivo y equivalentes de efectivo</t>
  </si>
  <si>
    <t>El rubro disponibilidades está compuesto por las siguientes cuentas:</t>
  </si>
  <si>
    <t>Fondos Propios</t>
  </si>
  <si>
    <t>Bancos - Cuentas Clearing</t>
  </si>
  <si>
    <t>Banco Itaú Cta Cte  ₲ N° 10115189/2</t>
  </si>
  <si>
    <t>Banco Itaú Cta Cte U$S N° 15000956/0</t>
  </si>
  <si>
    <t>Bancos - Cuentas Administración</t>
  </si>
  <si>
    <t>Banco Itaú Cta Cte  ₲ N° 40000265/4</t>
  </si>
  <si>
    <t>Banco Itaú Cta Cte U$S N° 45000064/1</t>
  </si>
  <si>
    <t>Banco Itaú Cta Cte  ₲ N° 400002799</t>
  </si>
  <si>
    <t>Banco Itaú Cta Cte U$S N° 450000686</t>
  </si>
  <si>
    <t>5.e )      Inversiones</t>
  </si>
  <si>
    <t>INFORMACIÓN SOBRE EL DOCUMENTO Y EMISOR</t>
  </si>
  <si>
    <t>INFORMACIÓN SOBRE EL EMISOR A LA FECHA DE LA ÚLTIMA PUBLICACIÓN DISPONIBLE</t>
  </si>
  <si>
    <t>EMISOR</t>
  </si>
  <si>
    <t>TIPO DE 
TITULO</t>
  </si>
  <si>
    <t>CANTIDAD DE TITULOS</t>
  </si>
  <si>
    <t>VALOR NOMINAL UNITARIO</t>
  </si>
  <si>
    <t>VALOR 
CONTABLE</t>
  </si>
  <si>
    <t>RESULTADO</t>
  </si>
  <si>
    <t>Títulos de Renta Variable en Cartera</t>
  </si>
  <si>
    <t>Previsión s/ Bonos Corporativos</t>
  </si>
  <si>
    <t>Banco Itaú Paraguay</t>
  </si>
  <si>
    <t>VALOR DE 
COSTO</t>
  </si>
  <si>
    <t>ACCIÓN EN LA BOLSA DE VALORES</t>
  </si>
  <si>
    <t>CANTIDAD</t>
  </si>
  <si>
    <t>VALOR NOMINAL</t>
  </si>
  <si>
    <t>VALOR DE MERCADO</t>
  </si>
  <si>
    <t xml:space="preserve"> 1 (una) </t>
  </si>
  <si>
    <t>BANCO ITAÚ PARAGUAY S.A.</t>
  </si>
  <si>
    <t>SUDAMERIS BANK SAECA</t>
  </si>
  <si>
    <t>PYRAD01F2506</t>
  </si>
  <si>
    <t>PYRAD02F2604</t>
  </si>
  <si>
    <t>PYRAD03F2611</t>
  </si>
  <si>
    <t>5.f )      Créditos</t>
  </si>
  <si>
    <t>A continuación, la composición:</t>
  </si>
  <si>
    <t>CONCEPTO</t>
  </si>
  <si>
    <t>CORTO PLAZO</t>
  </si>
  <si>
    <t>LARGO PLAZO</t>
  </si>
  <si>
    <t>Cuentas a cobrar personas y empresas relacionadas</t>
  </si>
  <si>
    <t>5.g)      Otros activos corrientes y no corrientes</t>
  </si>
  <si>
    <t>A continuación, se detalla la composición:</t>
  </si>
  <si>
    <t>CORRIENTE</t>
  </si>
  <si>
    <t>NO CORRIENTE</t>
  </si>
  <si>
    <t>5.h)      Bienes de Uso</t>
  </si>
  <si>
    <t xml:space="preserve">              No aplica</t>
  </si>
  <si>
    <t>5.i)      Activos intangibles y cargos diferidos</t>
  </si>
  <si>
    <t>Aumentos</t>
  </si>
  <si>
    <t>Amortizacion del ejercicio</t>
  </si>
  <si>
    <t>Licencias informáticas</t>
  </si>
  <si>
    <t>Implementación de software</t>
  </si>
  <si>
    <t>Programas informáticos</t>
  </si>
  <si>
    <t>5.j)      Acreedores por intermediación</t>
  </si>
  <si>
    <t>5.k)      Acreedores Varios</t>
  </si>
  <si>
    <t>5.l)      Cuentas por pagar a personas y empresas relacionadas</t>
  </si>
  <si>
    <t>NOMBRE</t>
  </si>
  <si>
    <t>RELACION</t>
  </si>
  <si>
    <t>TIPO DE OPERACIÓN</t>
  </si>
  <si>
    <t>ANTIGÜEDAD DE LA DEUDA</t>
  </si>
  <si>
    <t>VENCIMIENTO</t>
  </si>
  <si>
    <t>Vinculada por accionistas en común</t>
  </si>
  <si>
    <t>Otras cuentas por pagar</t>
  </si>
  <si>
    <t xml:space="preserve">Impuesto a la Renta a pagar </t>
  </si>
  <si>
    <t>Aguinaldos por pagar</t>
  </si>
  <si>
    <t>Retribuciones especiales a pagar</t>
  </si>
  <si>
    <t>Auditoria externa</t>
  </si>
  <si>
    <t>Diferencia de precio a pagar - REPO</t>
  </si>
  <si>
    <t>El movimiento del patrimonio neto de la Sociedad es el siguiente:</t>
  </si>
  <si>
    <t>SALDO AL INICIO DEL EJERCICIO</t>
  </si>
  <si>
    <t>AUMENTOS</t>
  </si>
  <si>
    <t>DISMINUCIÓN</t>
  </si>
  <si>
    <t>SALDO AL CIERRE DEL EJERCICIO</t>
  </si>
  <si>
    <t>Revaluación - Superávit</t>
  </si>
  <si>
    <t>Resultados acumulados</t>
  </si>
  <si>
    <t>Resultados del ejercicio</t>
  </si>
  <si>
    <t>SALDOS</t>
  </si>
  <si>
    <t>Cuenta Corriente</t>
  </si>
  <si>
    <t>Itaú Seguros Paraguay S.A.</t>
  </si>
  <si>
    <t>Cuentas a Cobrar</t>
  </si>
  <si>
    <t>Inversión permanente</t>
  </si>
  <si>
    <t>Inversión en Bonos</t>
  </si>
  <si>
    <t>Inversión en Acciones</t>
  </si>
  <si>
    <t>Total Activo</t>
  </si>
  <si>
    <t>Total Pasivo</t>
  </si>
  <si>
    <t>Resultado con empresas vinculadas</t>
  </si>
  <si>
    <t>PERSONA O EMPRESA VINCULADA</t>
  </si>
  <si>
    <t>Banco Itaú Paraguay S.A. - Vinculada – Art. 42 Ley 5.810</t>
  </si>
  <si>
    <t>Comisiones por intermediación de Renta Fija</t>
  </si>
  <si>
    <t>Diferencia de Precio por Valor de Compra (+)</t>
  </si>
  <si>
    <t>Aranceles Cobrados - BVPASA</t>
  </si>
  <si>
    <t>Fondo de Garantía - BVPASA</t>
  </si>
  <si>
    <t>Itaú Seguros Paraguay S.A. - Vinculada – Art. 42 Ley 5.810</t>
  </si>
  <si>
    <t>Itaú Asset Management AFPISA – Art. 42 Ley 5.810</t>
  </si>
  <si>
    <t>Total Ingresos por operaciones y servicios a personas vinculadas- Empresas vinculadas por accionistas en común</t>
  </si>
  <si>
    <t>Diferencia de Precio por Valor de Venta (+)</t>
  </si>
  <si>
    <t>Total Ingresos por venta de cartera a personas vinculadas- Empresas vinculadas por accionistas en común</t>
  </si>
  <si>
    <t>Total Ingresos - Empresas vinculadas por accionistas en común</t>
  </si>
  <si>
    <t>TOTAL INGRESOS</t>
  </si>
  <si>
    <t>Intereses por Sobregiro</t>
  </si>
  <si>
    <t xml:space="preserve">Personas Vinculadas </t>
  </si>
  <si>
    <t>Honorarios del síndico</t>
  </si>
  <si>
    <t>TOTAL EGRESOS</t>
  </si>
  <si>
    <t>Ver nota 5.o</t>
  </si>
  <si>
    <t>Intermediación en suscripción a Fondos Internacionales</t>
  </si>
  <si>
    <t xml:space="preserve"> ₲</t>
  </si>
  <si>
    <t>Comisión por Distribución Fondos Internacionales</t>
  </si>
  <si>
    <t>Otros Gastos Operativos</t>
  </si>
  <si>
    <t>Diferencia de Precio (-) Operaciones</t>
  </si>
  <si>
    <t>Aranceles pagados - CNV</t>
  </si>
  <si>
    <t>Total</t>
  </si>
  <si>
    <t>Otros gastos de comercialización</t>
  </si>
  <si>
    <t>Descuentos obtenidos</t>
  </si>
  <si>
    <t>Total Otros Ingresos</t>
  </si>
  <si>
    <t>Egresos por ajustes y redondeos</t>
  </si>
  <si>
    <t>Total Otros Egresos</t>
  </si>
  <si>
    <t>Ganancias</t>
  </si>
  <si>
    <t>Perdidas</t>
  </si>
  <si>
    <t>Resultados financieros netos</t>
  </si>
  <si>
    <t>NOTA 6. INFORMACIÓN REFERENTE A CONTINGENCIAS Y COMPROMISOS</t>
  </si>
  <si>
    <t>6.a) Compromisos directos</t>
  </si>
  <si>
    <t>A la fecha de emisión de los presentes estados financieros, la Sociedad no posee compromisos directos.</t>
  </si>
  <si>
    <t>6.b) Contingencias legales</t>
  </si>
  <si>
    <t>A la fecha de emisión de los presentes estados financieros, la Sociedad no registra juicios u otras acciones legales que pudieran producir variaciones en los importes reportados como saldos al cierre.</t>
  </si>
  <si>
    <t>6.c) Garantías constituidas</t>
  </si>
  <si>
    <t>NOTA 7. LIMITACIÓN A LA LIBRE DISPONIBILIDAD DE LOS ACTIVOS O DEL PATRIMONIO Y CUALQUIER RESTRICCIÓN AL DERECHO DE PROPIEDAD</t>
  </si>
  <si>
    <t>NOTA 8. RESTRICCIONES PARA DISTRIBUCIÓN DE UTILIDADES</t>
  </si>
  <si>
    <t>Al 31/12/2022</t>
  </si>
  <si>
    <r>
      <t xml:space="preserve">a)	De acuerdo con la legislación vigente las sociedades por acciones y las de responsabilidad limitada, deben constituir una reserva legal no menor del 5% de las utilidades netas del ejercicio, hasta alcanzar el 20% del capital suscripto.
</t>
    </r>
    <r>
      <rPr>
        <sz val="1"/>
        <color theme="1"/>
        <rFont val="Times New Roman"/>
        <family val="1"/>
      </rPr>
      <t xml:space="preserve">
</t>
    </r>
    <r>
      <rPr>
        <sz val="12"/>
        <color theme="1"/>
        <rFont val="Times New Roman"/>
        <family val="1"/>
      </rPr>
      <t xml:space="preserve">b)	El incremento patrimonial producido por el revalúo de los bienes de uso podrá ser capitalizado, no pudiendo ser distribuido como dividendo, utilidad o beneficio.
</t>
    </r>
    <r>
      <rPr>
        <sz val="1"/>
        <color theme="1"/>
        <rFont val="Times New Roman"/>
        <family val="1"/>
      </rPr>
      <t xml:space="preserve">
</t>
    </r>
    <r>
      <rPr>
        <sz val="12"/>
        <color theme="1"/>
        <rFont val="Times New Roman"/>
        <family val="1"/>
      </rPr>
      <t>c)	A partir del 1 de en enero 2020 entró en vigencia la Ley Nº 6380/19 de la reforma tributaria, la cual crea, entre otros, el impuesto a la distribución de los dividendos y a las utilidades (IDU) y establece que, las utilidades puestas a disposición de los accionistas estarán sujetos a retenciones, para los beneficiarios no residentes a la tasa del 15% y para los beneficiarios residentes a la tasa del 8%.</t>
    </r>
  </si>
  <si>
    <t>Comisiones por distribución de fondos de IAM Gs</t>
  </si>
  <si>
    <t>Comisiones por distribución de fondos de IAM U$S</t>
  </si>
  <si>
    <t>Comisiones por servicio de custodia - ISPy Gs</t>
  </si>
  <si>
    <t>Comisiones por servicio de custodia - ISPy U$S</t>
  </si>
  <si>
    <t>Operaciones a liquidar Gs</t>
  </si>
  <si>
    <t>ÍNDICE</t>
  </si>
  <si>
    <t xml:space="preserve">Jose Raul Iturbe Flecha </t>
  </si>
  <si>
    <t>Head WMS</t>
  </si>
  <si>
    <t>Head de Trading</t>
  </si>
  <si>
    <t>Silvana Maria Doldan Vigo</t>
  </si>
  <si>
    <r>
      <t xml:space="preserve">AUDITOR EXTERNO INDEPENDIENTE DESIGNADO:    </t>
    </r>
    <r>
      <rPr>
        <sz val="12"/>
        <color rgb="FF000000"/>
        <rFont val="Times New Roman"/>
        <family val="1"/>
      </rPr>
      <t>Ernst &amp; Young  Paraguay  - Auditores y Asesores de Negocios S.R.L.</t>
    </r>
  </si>
  <si>
    <r>
      <t xml:space="preserve">NÚMERO DE INSCRIPCIÓN EN EL REGISTRO DE LA CNV:   </t>
    </r>
    <r>
      <rPr>
        <sz val="12"/>
        <color rgb="FF000000"/>
        <rFont val="Times New Roman"/>
        <family val="1"/>
      </rPr>
      <t>AE 028</t>
    </r>
  </si>
  <si>
    <t>VALOR NOMINAL
 UNITARIO</t>
  </si>
  <si>
    <t>Cindy Arce</t>
  </si>
  <si>
    <t>Prev. s/ Títulos de Renta Fija en REPO</t>
  </si>
  <si>
    <t>Prev. de Bonos Corporativos USD - REPO</t>
  </si>
  <si>
    <t>Por intermediación Renta fija Gs FONDOS</t>
  </si>
  <si>
    <t>Por Intermediación Renta Fija Pont S.A</t>
  </si>
  <si>
    <t>Por Intermediación AllFunds - PJ</t>
  </si>
  <si>
    <t>Custodia de Valores - Pont S.A</t>
  </si>
  <si>
    <t>CDA Gs - Pont S.A</t>
  </si>
  <si>
    <t>Bonos Financieros GS - Pont S.A</t>
  </si>
  <si>
    <t>Aranceles BVPASA Gs – FONDOS</t>
  </si>
  <si>
    <t>Aranceles BVPASA Gs – Pont S.A</t>
  </si>
  <si>
    <t>Fondo de Garantía Gs – FONDOS</t>
  </si>
  <si>
    <t>Fondo de Garantía Gs – Pont S.A</t>
  </si>
  <si>
    <t>Recupero de Gastos - VINC</t>
  </si>
  <si>
    <t>Dividendos percibidos</t>
  </si>
  <si>
    <t>FINANCIERA PARAGUAYO JAPONESA</t>
  </si>
  <si>
    <t>PYNUC01F9189</t>
  </si>
  <si>
    <t>Previsiones s/ Títulos de Renta Fija en Reporto</t>
  </si>
  <si>
    <t>Previsión s/ Bonos Corporativos en Repo</t>
  </si>
  <si>
    <t>Total al 31/12/2022</t>
  </si>
  <si>
    <t>Seguros privados pagados por adelantado</t>
  </si>
  <si>
    <t>Suscripciones pagadas por adelantado</t>
  </si>
  <si>
    <t>Saldo Neto 
Final</t>
  </si>
  <si>
    <t>Saldo 
Inicial</t>
  </si>
  <si>
    <t>Cuentas por pagar Tarjeta de Crédito</t>
  </si>
  <si>
    <t>Sueldos y jornales a pagar</t>
  </si>
  <si>
    <t>Impuesto a la Renta a pagar</t>
  </si>
  <si>
    <t>Aportes y Retenciones a pagar</t>
  </si>
  <si>
    <t>31/12/2022 (*)</t>
  </si>
  <si>
    <t>(*) Reexpresado a efectos comparativos</t>
  </si>
  <si>
    <t>Total al 31/12/2022 (*)</t>
  </si>
  <si>
    <t>Seguro Medico a Pagar</t>
  </si>
  <si>
    <t>Gerentes y Administradores</t>
  </si>
  <si>
    <t>Beneficios salariales por pagar</t>
  </si>
  <si>
    <t>Aguinaldos - Gerentes y Administradores</t>
  </si>
  <si>
    <t>Vacaciones - Gerentes y Administradores</t>
  </si>
  <si>
    <t>Bonificación Familiar - Gerentes y Administradores</t>
  </si>
  <si>
    <t>Aguinaldos por Pagar - Gerentes y Administradores</t>
  </si>
  <si>
    <t>Vacaciones a pagar - Gerentes y Administradores</t>
  </si>
  <si>
    <t>Gastos Bancarios GS - Vinculadas</t>
  </si>
  <si>
    <t>Gastos Bancarios USD - Vinculadas</t>
  </si>
  <si>
    <t>Gastos Bancarios - No Vinculadas</t>
  </si>
  <si>
    <t>Gastos Viaje - Reembolso a vinculadas</t>
  </si>
  <si>
    <t>Honorarios por gestiones varias - Vinculadas</t>
  </si>
  <si>
    <t>Serv. Centralizados (SLA) - Vinculadas</t>
  </si>
  <si>
    <t>Capacitación y Entrenamiento - Vinculadas</t>
  </si>
  <si>
    <t>Diferencia de Precio (+) Operaciones extrabursátiles</t>
  </si>
  <si>
    <t>Gastos Administrativos s/ Suscripciones de Fondos Internacionales</t>
  </si>
  <si>
    <t>Diferencia de Precio (+) Operaciones Bursátiles</t>
  </si>
  <si>
    <t>Dividendos cobrados s/ acciones cotizadas en bolsa</t>
  </si>
  <si>
    <t>Aranceles BVPASA</t>
  </si>
  <si>
    <t>Fondos de Garantía BVPASA</t>
  </si>
  <si>
    <t>Comisión por intermediación de Renta Fija</t>
  </si>
  <si>
    <t>Comisión por Custodia de Valores</t>
  </si>
  <si>
    <t>Pont S.A.– Art. 42 Ley 5.810</t>
  </si>
  <si>
    <t>Gerentes, Administradores y Auditores / Beneficios salariales</t>
  </si>
  <si>
    <t>Sueldos y Jornales - Gerentes y Administradores</t>
  </si>
  <si>
    <t>A la fecha de emisión de los presentes estados financieros, no existen otros asuntos relevantes que deban ser mencionados.</t>
  </si>
  <si>
    <t>Comisión por Distribución de Fondos</t>
  </si>
  <si>
    <t>Comisión por Servicio de Cumplimiento</t>
  </si>
  <si>
    <t>N/A</t>
  </si>
  <si>
    <t>TIPO DE VÍNCULO</t>
  </si>
  <si>
    <t xml:space="preserve">Reforma de Estatutos </t>
  </si>
  <si>
    <t>Banco Atlas Cta Cte N°1277657</t>
  </si>
  <si>
    <t>Banco Atlas Cta Cte N°1277659</t>
  </si>
  <si>
    <t>Banco Familiar Cta Cte  ₲. N° 002674157</t>
  </si>
  <si>
    <t>Banco GNB Cta Cte.  2101053020</t>
  </si>
  <si>
    <t>Banco GNB Cta Cte. 2101053039</t>
  </si>
  <si>
    <t>Banco Rio Cta Cte. 7456009</t>
  </si>
  <si>
    <t>Banco Rio Cta Cte. 5126106</t>
  </si>
  <si>
    <t>Solar Banco Cta. Cte. N°187768</t>
  </si>
  <si>
    <t>Banco Citicenter Cta Cte. 500033053</t>
  </si>
  <si>
    <t>Banco Cuenta AllFunds N°270001</t>
  </si>
  <si>
    <t>Bancos - Cuentas de Cartera Propia</t>
  </si>
  <si>
    <t>PATRIMONIO 
NETO</t>
  </si>
  <si>
    <t>Saldo inicial</t>
  </si>
  <si>
    <t>Letras de Regulacion Monetaria</t>
  </si>
  <si>
    <t>Dif. Precio (+) Letras Regulación Monet.</t>
  </si>
  <si>
    <t>Prov. de Bienes y/o Serv. Exterior U$S</t>
  </si>
  <si>
    <t>Por Interm. Renta Fija GS - Pont S.A</t>
  </si>
  <si>
    <t>Por Intermediación Renta Fija Gs FONDOS</t>
  </si>
  <si>
    <t>Letras de Regulacion Monetaria - BIPy</t>
  </si>
  <si>
    <t>Bonos Públicos Gs - Pont SA</t>
  </si>
  <si>
    <t>Bonos Corporativos Gs - Pont SA</t>
  </si>
  <si>
    <t>CDA GS - Fondo Mutuo IAM Liquidez</t>
  </si>
  <si>
    <t>CDA GS - Pont S.A</t>
  </si>
  <si>
    <t>Operación de Compra-Venta NDF</t>
  </si>
  <si>
    <t>Aportes de Capital</t>
  </si>
  <si>
    <t xml:space="preserve">Integración de Capital </t>
  </si>
  <si>
    <t>BANCO CENTRAL DEL PARAGUAY</t>
  </si>
  <si>
    <t>LRM 26012024</t>
  </si>
  <si>
    <t>BANCO FAMILIAR S.A.E.C.A.</t>
  </si>
  <si>
    <t>BANCO NACIONAL DE FOMENTO</t>
  </si>
  <si>
    <t>AA5742</t>
  </si>
  <si>
    <t>AA5743</t>
  </si>
  <si>
    <t>AA5744</t>
  </si>
  <si>
    <t>BANCO CONTINENTAL S.A.E.CA</t>
  </si>
  <si>
    <t>AA5671</t>
  </si>
  <si>
    <t>AA5672</t>
  </si>
  <si>
    <t>AJ7428</t>
  </si>
  <si>
    <t>AJ7429</t>
  </si>
  <si>
    <t>TU FINANCIERA S.A.E.C.A</t>
  </si>
  <si>
    <t>FINANCIERA FINEXPAR S.A.E.C.A.</t>
  </si>
  <si>
    <t>PYFIN01F5172</t>
  </si>
  <si>
    <t>PYFAM08F6115</t>
  </si>
  <si>
    <t>AGENCIA FINANCIERA DE DESARROLLO</t>
  </si>
  <si>
    <t>NÚCLEO S.A</t>
  </si>
  <si>
    <t>TELECEL S.A.E.</t>
  </si>
  <si>
    <t>PYTEL01F9356</t>
  </si>
  <si>
    <t>RADICE S.A.E.C.A.</t>
  </si>
  <si>
    <t>MINISTERIO DE HACIENDA</t>
  </si>
  <si>
    <t>LRM</t>
  </si>
  <si>
    <t>Operaciones a liquidar fondos internacionales U$S</t>
  </si>
  <si>
    <t>Anticipo impuesto a la renta</t>
  </si>
  <si>
    <t>Proveedores locales ₲</t>
  </si>
  <si>
    <t>Proveedores locales U$S</t>
  </si>
  <si>
    <t>Proveedores del exterior U$S</t>
  </si>
  <si>
    <t>(Nota 5.n)</t>
  </si>
  <si>
    <t>(Nota 5.ñ.1)</t>
  </si>
  <si>
    <t>(Nota 5.ñ.2)</t>
  </si>
  <si>
    <t>5.m)     Sobregiro en cuenta corriente</t>
  </si>
  <si>
    <t xml:space="preserve">Sobregiro en cta. cte. N° 686 </t>
  </si>
  <si>
    <t>Sobregiro en cta. cte. N° 799</t>
  </si>
  <si>
    <t>5.n)     Provisiones</t>
  </si>
  <si>
    <t xml:space="preserve">5.ñ)      Otros pasivos </t>
  </si>
  <si>
    <t>5.ñ.1 - Otros Pasivos Corrientes</t>
  </si>
  <si>
    <t>5.ñ.2 - Deudas con terceros por operaciones de Reporto</t>
  </si>
  <si>
    <t>5.o)      Patrimonio neto</t>
  </si>
  <si>
    <t>5.p)      Saldos y transacciones con partes relacionadas</t>
  </si>
  <si>
    <t>Impuesto a la renta a pagar</t>
  </si>
  <si>
    <t>Retención renta a pagar</t>
  </si>
  <si>
    <t>Aportes y retenciones a pagar</t>
  </si>
  <si>
    <t>Otros activos</t>
  </si>
  <si>
    <t>Pont S.A</t>
  </si>
  <si>
    <t>Comisiones por servicio de custodia - Pont Gs</t>
  </si>
  <si>
    <t>Comisión por colocación</t>
  </si>
  <si>
    <t>Comisión por consulta de saldos</t>
  </si>
  <si>
    <t>Comisiones por caución bursátil</t>
  </si>
  <si>
    <r>
      <t xml:space="preserve">La base para la preparación del estado de flujo de efectivo es el método directo, con la clasificación de flujo de efectivo por actividades operativas, de inversión y de financiamiento.
</t>
    </r>
    <r>
      <rPr>
        <sz val="3"/>
        <rFont val="Times New Roman"/>
        <family val="1"/>
      </rPr>
      <t xml:space="preserve">
</t>
    </r>
    <r>
      <rPr>
        <sz val="12"/>
        <rFont val="Times New Roman"/>
        <family val="1"/>
      </rPr>
      <t>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r>
  </si>
  <si>
    <t>Comisión por intermediación de renta fija</t>
  </si>
  <si>
    <t>Los instrumentos financieros de renta fija se valúan a su costo de adquisición que comprende el valor nominal más los intereses devengados a cobrar y el diferencial de precios positivo o negativo, conforme al resultado al momento de la compra. Dichos intereses y diferenciales son reconocidos en el resultado conforme se devengan, teniendo en cuenta el plazo residual de los instrumentos. Al mismo, la entidad analiza periódicamente el riesgo de crédito asociado a la calidad del emisor a fin de identificar indicadores de deterioro.</t>
  </si>
  <si>
    <t>% CAPITAL INTEGRADO</t>
  </si>
  <si>
    <t>1 al 54.349</t>
  </si>
  <si>
    <t>Reembolso de gastos a vinculadas</t>
  </si>
  <si>
    <t>IVA no deducible</t>
  </si>
  <si>
    <t>Gastos no deducibles - Gs</t>
  </si>
  <si>
    <t>Gastos de representación no deducibles</t>
  </si>
  <si>
    <t>Servicios de Seguridad Informatica - Vinculadas</t>
  </si>
  <si>
    <t>Inversiones temporarias</t>
  </si>
  <si>
    <t>A la fecha de emisión de los presentes estados financieros, existen las siguientes limitaciones:
• Restricción de la posesión de la acción en BVPASA para operar como casa de bolsa.
• Restricción de posesión de los seiscientos cincuenta (650) Bonos emitidos por Banco Itaú Paraguay S.A e identificados bajo la Serie PYTAU04F1932, entregados en Garantía a la BVPASA.</t>
  </si>
  <si>
    <t>(Nota 5.p)</t>
  </si>
  <si>
    <t>5.q)      Ingresos Operativos</t>
  </si>
  <si>
    <t>5.q.1 - Ingresos por operaciones y servicios a personas relacionadas</t>
  </si>
  <si>
    <t>(Nota 5.q.2)</t>
  </si>
  <si>
    <t>5.q.2 - Ingresos por operaciones y servicios extrabursátiles</t>
  </si>
  <si>
    <t>(Nota 5.q.3)</t>
  </si>
  <si>
    <t>5.q.3 - Otros ingresos operativos</t>
  </si>
  <si>
    <t>5.r)     Otros gastos operativos, de comercialización y de administración</t>
  </si>
  <si>
    <t>5.s - Otros ingresos y otros egresos</t>
  </si>
  <si>
    <t>(Nota 5.t)</t>
  </si>
  <si>
    <t>5.t) Resultados financieros</t>
  </si>
  <si>
    <t>Notas a los Estados Financieros (Nota 5 - Inciso 5.f a 5.t)</t>
  </si>
  <si>
    <t>A la fecha de emisión de los presentes estados financieros, no existen hechos posteriores al cierre del ejercicio que deban ser mencionados.</t>
  </si>
  <si>
    <t>RESULTADO ANTES DE IMPUESTO</t>
  </si>
  <si>
    <t>Ingresos por operaciones de arbitraje</t>
  </si>
  <si>
    <t>Operaciones de arbitraje - NO VINC</t>
  </si>
  <si>
    <t>Egresos por Operaciones de Divisas</t>
  </si>
  <si>
    <t>Operaciones de Divisas - VINC</t>
  </si>
  <si>
    <t>Operaciones de Divisas - NO VINC</t>
  </si>
  <si>
    <t>Subsidio Guarderia</t>
  </si>
  <si>
    <t>Se reconoce inicialmente a su valor de incorporación y posteriormente se actualiza conforme a las disposiciones de la Superintendencia de Valores (denominada Comisión Nacional de Valores):
La acción de la bolsa de valores se mide al valor de mercado, siendo éste el último precio de transacción. El incremento neto en el valor de las acciones tiene contrapartida en el Patrimonio neto, registrado en la cuenta Superávit por revaluación de acciones, mientras que la disminución se reconoce como pérdidas en el estado de resultados.</t>
  </si>
  <si>
    <t>A la fecha de emisión de los presentes estados financieros, no existen sanciones de ninguna naturaleza que la Superintendencia de Valores (denominada Comisión Nacional de Valores) u otras Instituciones fiscalizadoras hayan impuesto a la Sociedad.</t>
  </si>
  <si>
    <t>AA6513</t>
  </si>
  <si>
    <t>AA6275</t>
  </si>
  <si>
    <t>AA6276</t>
  </si>
  <si>
    <t>AA6277</t>
  </si>
  <si>
    <t>AA6278</t>
  </si>
  <si>
    <t>AA6279</t>
  </si>
  <si>
    <t>AA6280</t>
  </si>
  <si>
    <t>AA6281</t>
  </si>
  <si>
    <t>AA6282</t>
  </si>
  <si>
    <t>AA6283</t>
  </si>
  <si>
    <t>AA6307</t>
  </si>
  <si>
    <t>AA6308</t>
  </si>
  <si>
    <t>AA6309</t>
  </si>
  <si>
    <t>AA6310</t>
  </si>
  <si>
    <t>AA6311</t>
  </si>
  <si>
    <t>AA6312</t>
  </si>
  <si>
    <t>AA6313</t>
  </si>
  <si>
    <t>AA6314</t>
  </si>
  <si>
    <t>AA6315</t>
  </si>
  <si>
    <t>AA6316</t>
  </si>
  <si>
    <t>AA6317</t>
  </si>
  <si>
    <t>AA6318</t>
  </si>
  <si>
    <t>AA6319</t>
  </si>
  <si>
    <t>AA6320</t>
  </si>
  <si>
    <t>AA6321</t>
  </si>
  <si>
    <t>AA6322</t>
  </si>
  <si>
    <t>AA6323</t>
  </si>
  <si>
    <t>AA6324</t>
  </si>
  <si>
    <t>AA6325</t>
  </si>
  <si>
    <t>AA6326</t>
  </si>
  <si>
    <t>AA6327</t>
  </si>
  <si>
    <t>AA6328</t>
  </si>
  <si>
    <t>AA6329</t>
  </si>
  <si>
    <t>BC8171</t>
  </si>
  <si>
    <t>PYCMF06F6230</t>
  </si>
  <si>
    <t>SUDAMERIS BANK S.A.E.C.A.</t>
  </si>
  <si>
    <t>BB0855</t>
  </si>
  <si>
    <t>BB0856</t>
  </si>
  <si>
    <t>Banco Nacional de Fomento</t>
  </si>
  <si>
    <t>Diferencia de Precio (+) Operaciones de Arbitraje</t>
  </si>
  <si>
    <t>Diferencia de Precio (-) Operaciones de Arbitraje</t>
  </si>
  <si>
    <t>Vinculada por activos comprometidos</t>
  </si>
  <si>
    <t>Reembolso de gastos y costos administrativos</t>
  </si>
  <si>
    <t>Comisiones por servicio de custodia</t>
  </si>
  <si>
    <t>Comisiones Serv. de Custodia VINC GS</t>
  </si>
  <si>
    <t>Comisiones por Contratos de Colocación</t>
  </si>
  <si>
    <t>Ingresos por Intereses devengados y Comisiones</t>
  </si>
  <si>
    <t>Total Ingresos -Empresas vinculadas por activos comprometidos</t>
  </si>
  <si>
    <t>Banco Nacional de Fomento – Art. 3 Res. CNV CG N° 6 /19</t>
  </si>
  <si>
    <t>Radice S.A.E.C.A. – Art. 3 Res. CNV CG N° 6 /19</t>
  </si>
  <si>
    <t>1 de Enero de 2023 al 31 de Diciembre de 2023</t>
  </si>
  <si>
    <t>Información al 31 de Diciembre de 2023</t>
  </si>
  <si>
    <t>Al 31 de Diciembre de 2023, el capital social asciende a  ₲ 54.350.000.000 (Guaraníes cincuenta y cuatro millones trescientos cincuenta mil), representado por 54.350 acciones nominativas y ordinarias de ₲ 1.000.000 cada una.</t>
  </si>
  <si>
    <t>POR EL PERIODO DEL 1 DE ENERO DE 2023 AL 31 DE DICIEMBRE DE 2023 PRESENTADO EN FORMA COMPARATIVA CON EL PERIODO DEL EJERCICIO DEL 1 DE ENERO DE 2022 AL 31 DE DICIEMBRE DE 2022.</t>
  </si>
  <si>
    <t>31/12/2023</t>
  </si>
  <si>
    <t>Pagos no aplicados</t>
  </si>
  <si>
    <t>INVERSIONES TEMPORARIAS AFS</t>
  </si>
  <si>
    <t>Títulos Renta Fija AFS</t>
  </si>
  <si>
    <t>Títulos Valores de Renta Fija Local AFS</t>
  </si>
  <si>
    <t>Bonos Publicos</t>
  </si>
  <si>
    <t>Bonos Publicos Gs</t>
  </si>
  <si>
    <t>Emitidos por el Sector Financiero AFS</t>
  </si>
  <si>
    <t>CDA AFS</t>
  </si>
  <si>
    <t>CDA - Gs AFS</t>
  </si>
  <si>
    <t>Emitidos por el Sector Privado AFS</t>
  </si>
  <si>
    <t>Bonos Corporativos AFS</t>
  </si>
  <si>
    <t>Bonos Corporativos AFS - GS</t>
  </si>
  <si>
    <t>Emitidos por Empresas Vinculadas - AFS</t>
  </si>
  <si>
    <t>Bonos Financieros VINCULADAS - AFS</t>
  </si>
  <si>
    <t>Bonos Financieros Gs VINCULADAS - AFS</t>
  </si>
  <si>
    <t>Primas Diferidas por Dif. de Precio AFS</t>
  </si>
  <si>
    <t>Dif. Precio (+) CDA - Gs AFS</t>
  </si>
  <si>
    <t>Dif. Precio (+) Bonos Corp. Gs AFS</t>
  </si>
  <si>
    <t>Dif. Precio (+) Bonos Fin. Gs VINC - AFS</t>
  </si>
  <si>
    <t>Prima por Diferencia de Precios (-) AFS</t>
  </si>
  <si>
    <t>Dif. Precio (-) CDA - Gs AFS</t>
  </si>
  <si>
    <t>Dif. Precio (-) Bonos Finan. VINC Gs AFS</t>
  </si>
  <si>
    <t>Dif. Precio (-) Bonos Publicos - Gs AFS</t>
  </si>
  <si>
    <t>Intereses Devengados s/ Renta Fija AFS</t>
  </si>
  <si>
    <t>Intereses a Cobrar s/ Renta Fija AFS</t>
  </si>
  <si>
    <t>Int. a Cobrar - CDA - Gs AFS</t>
  </si>
  <si>
    <t>Int. a Cobrar Bonos Corporativos Gs  AFS</t>
  </si>
  <si>
    <t>Int. a Cobrar - Bonos Fin. Gs VINC - AFS</t>
  </si>
  <si>
    <t>Int. a Cobrar - Bonos Publicos - Gs AFS</t>
  </si>
  <si>
    <t>(Intereses a Devengar) AFS</t>
  </si>
  <si>
    <t>Int. a Deveng. CDA - Gs AFS</t>
  </si>
  <si>
    <t>Int. a Deveng. Bonos Coporativos Gs  AFS</t>
  </si>
  <si>
    <t>Int. a Deveng. Bonos Fin. Gs VINC - AFS</t>
  </si>
  <si>
    <t>Int. a Deveng. Bonos Publicos - Gs. AFS</t>
  </si>
  <si>
    <t>Por intermediación de acciones - Pont SA</t>
  </si>
  <si>
    <t>Bonos Subordinados - GS</t>
  </si>
  <si>
    <t>Fondo de Garantía U$S - BIPY</t>
  </si>
  <si>
    <t>Operaciones de arbitraje - VINC</t>
  </si>
  <si>
    <t>Bonos Financieros - Gs NO VINC</t>
  </si>
  <si>
    <t>BBCP Gs - VINCULADAS</t>
  </si>
  <si>
    <t>POR EL PERIODO DEL 1 DE ENERO DE 2023 AL 31 DE DICIEMBRE DE 2023 PRESENTADO EN FORMA COMPARATIVO CON EL PERIODO COMPRENDIDO ENTRE EL 1 DE ENERO DE 2022 Y EL 31 DE DICIEMBRE DE 2022.</t>
  </si>
  <si>
    <t>Total al 31/12/2023</t>
  </si>
  <si>
    <t>AL 31 DE DICIEMBRE DE 2023</t>
  </si>
  <si>
    <t>Los presentes Estados Financieros (Balance General, Estado de Resultados, Estado de Flujos de Efectivo y Estado de cambios en el Patrimonio Neto) abarcan el periodo comprendido entre el 1 de enero de 2023 y el 31 de diciembre de 2023.</t>
  </si>
  <si>
    <t>Al 31/12/2023</t>
  </si>
  <si>
    <t>Periodo 
Anterior al 31/12/2022</t>
  </si>
  <si>
    <t>Periodo 
Actual al 31/12/2023</t>
  </si>
  <si>
    <t>Saldo al 31/12/2023</t>
  </si>
  <si>
    <t>Otros activos corrientes</t>
  </si>
  <si>
    <t xml:space="preserve"> al 31/12/2023</t>
  </si>
  <si>
    <t>al 31/12/2023</t>
  </si>
  <si>
    <t xml:space="preserve"> al 31/12/2022</t>
  </si>
  <si>
    <t xml:space="preserve">Banco Itaú Cta Cte U$S N° 450001512 </t>
  </si>
  <si>
    <t>Banco Itaú Caja de Ahorro N° 410001726</t>
  </si>
  <si>
    <t>Banco GNB Cta Cte. 12902740</t>
  </si>
  <si>
    <t>Vision Cta. Cte. Nº 900664568 </t>
  </si>
  <si>
    <t>Solar Banco Cta Cte. 193577</t>
  </si>
  <si>
    <t>Vision Cta. Cte. Nº 900664551  </t>
  </si>
  <si>
    <t>Los estados financieros han sido preparados de acuerdo con las normas contables, criterios de valuación y las normas de presentación establecidas por la Superintendencia de Valores (denominada Comisión Nacional de Valores) y con Normas de Información Financiera (NIF) emitidas por el Consejo de Contadores Públicos del Paraguay.
El modelo se sustenta en una base convencional de costo histórico, excepto para el caso de los activos y pasivos en moneda extranjera, según se explica en la nota 3.2 a) y no reconoce en forma integral los efectos de la inflación en la situación patrimonial y financiera de la Entidad, ni en los resultados de sus operaciones. De haberse aplicado una corrección monetaria integral de los estados financieros, podrían haber surgido diferencias en la presentación de la situación patrimonial y financiera, en los resultados de las operaciones y en los flujos de efectivo de la Entidad al 31 de diciembre de 2023 y 2022. 
Según el índice general de precios del consumo publicado por el Banco Central del Paraguay, la inflación al 31 de diciembre de 2022 y 31 de diciembre de 2023 fueron del 8,1% y 3,7% respectivamente.</t>
  </si>
  <si>
    <t>La composición de la cartera de Inversiones temporarias y permanentes al 31 de diciembre de 2023, las cuales se hallan valuadas conforme al criterio expuesto en la nota 3.2 b. fue la siguiente:</t>
  </si>
  <si>
    <t>La composición de la cartera de inversiones temporales y permanentes al 31 de diciembre de 2023 con valor de cotización fue la siguiente:</t>
  </si>
  <si>
    <t>Sobregiro en cta. cte. N° 241</t>
  </si>
  <si>
    <t>Anticipo de clientes</t>
  </si>
  <si>
    <t>Sudameris Bank S.A.E.C.A. - Art. 3 Res. CNV CG N° 35/23</t>
  </si>
  <si>
    <t>31/12/2023               
₲</t>
  </si>
  <si>
    <t>31/12/2022               
₲</t>
  </si>
  <si>
    <t>Al 31 de diciembre de 2023, no se han registrado cambios en las políticas y procedimientos contables utilizados.</t>
  </si>
  <si>
    <t>AB5738</t>
  </si>
  <si>
    <t>AB5739</t>
  </si>
  <si>
    <t>AB5740</t>
  </si>
  <si>
    <t>AB5741</t>
  </si>
  <si>
    <t>AB5742</t>
  </si>
  <si>
    <t xml:space="preserve">SUDAMERIS BANK </t>
  </si>
  <si>
    <t>DC0172</t>
  </si>
  <si>
    <t>DC0173</t>
  </si>
  <si>
    <t>AEMITIR3</t>
  </si>
  <si>
    <t>AEMITIR4</t>
  </si>
  <si>
    <t>AA7816</t>
  </si>
  <si>
    <t>AA7827</t>
  </si>
  <si>
    <t>BB4421</t>
  </si>
  <si>
    <t>BB4424</t>
  </si>
  <si>
    <t>BB4502</t>
  </si>
  <si>
    <t>DA9120</t>
  </si>
  <si>
    <t>SOLAR BANCO</t>
  </si>
  <si>
    <t>BA1683</t>
  </si>
  <si>
    <t>BA1684</t>
  </si>
  <si>
    <t>BA1685</t>
  </si>
  <si>
    <t>AEMITIRTUFI1</t>
  </si>
  <si>
    <t>AEMITIRTUFI2</t>
  </si>
  <si>
    <t>AEMITIRTUFI3</t>
  </si>
  <si>
    <t>AEMITIRTUFI4</t>
  </si>
  <si>
    <t>AEMITIRTUFI5</t>
  </si>
  <si>
    <t>AEMITIRTUFI6</t>
  </si>
  <si>
    <t>AEMITIRTUFI7</t>
  </si>
  <si>
    <t>BA1688</t>
  </si>
  <si>
    <t>BA1689</t>
  </si>
  <si>
    <t>BA1690</t>
  </si>
  <si>
    <t>HILAGRO S.A</t>
  </si>
  <si>
    <t>PYHIL01F6519</t>
  </si>
  <si>
    <t>PYFIN02F6500</t>
  </si>
  <si>
    <t>PYSUD02F5248</t>
  </si>
  <si>
    <t>PYFAM09F6122</t>
  </si>
  <si>
    <t>PYFAM10F6756</t>
  </si>
  <si>
    <t>PYTAU03F4028</t>
  </si>
  <si>
    <t>PYTAU01F3741</t>
  </si>
  <si>
    <t>INDEX S.A.C.I.</t>
  </si>
  <si>
    <t>PYIDX05F6564</t>
  </si>
  <si>
    <t>COMFAR S.A.E.C.A.</t>
  </si>
  <si>
    <t>PYCMF05F6249</t>
  </si>
  <si>
    <t>PYCMF01F3679</t>
  </si>
  <si>
    <t>KUROSU &amp; CÍA. S.A.</t>
  </si>
  <si>
    <t>PYKUR02F6792</t>
  </si>
  <si>
    <t>PYCMF04F4260</t>
  </si>
  <si>
    <t xml:space="preserve">TU FINANCIERA </t>
  </si>
  <si>
    <t>AEMITIR01</t>
  </si>
  <si>
    <t>AEMITIR02</t>
  </si>
  <si>
    <t>BANCO CONTINENTAL S.A.E.C.A.</t>
  </si>
  <si>
    <t>AA7695</t>
  </si>
  <si>
    <t>AA7696</t>
  </si>
  <si>
    <t>AA7756</t>
  </si>
  <si>
    <t>AA7757</t>
  </si>
  <si>
    <t>DB5605</t>
  </si>
  <si>
    <t>LRM 28032025</t>
  </si>
  <si>
    <t>LRM 27092024</t>
  </si>
  <si>
    <t>PYTNA01F8541</t>
  </si>
  <si>
    <t>PYAFD02F2970</t>
  </si>
  <si>
    <t>AA3978</t>
  </si>
  <si>
    <t>AA3979</t>
  </si>
  <si>
    <t>AA3980</t>
  </si>
  <si>
    <t>AA3981</t>
  </si>
  <si>
    <t>BANCO CONTINENTAL</t>
  </si>
  <si>
    <t>AJ7419</t>
  </si>
  <si>
    <t>AJ7585</t>
  </si>
  <si>
    <t>DA8211</t>
  </si>
  <si>
    <t>AA6295</t>
  </si>
  <si>
    <t>AA6296</t>
  </si>
  <si>
    <t>AA6297</t>
  </si>
  <si>
    <t>AA6298</t>
  </si>
  <si>
    <t>AA6299</t>
  </si>
  <si>
    <t>SUDAMERIS BANK</t>
  </si>
  <si>
    <t>AN3255</t>
  </si>
  <si>
    <t>DC0330</t>
  </si>
  <si>
    <t>BANCO ATLAS</t>
  </si>
  <si>
    <t>AB6186</t>
  </si>
  <si>
    <t>AB6187</t>
  </si>
  <si>
    <t>AB6188</t>
  </si>
  <si>
    <t>AB6189</t>
  </si>
  <si>
    <t>AA3975</t>
  </si>
  <si>
    <t>AA3976</t>
  </si>
  <si>
    <t>AA3977</t>
  </si>
  <si>
    <t>DA9118</t>
  </si>
  <si>
    <t>AB8107</t>
  </si>
  <si>
    <t>AB8103</t>
  </si>
  <si>
    <t>AB8108</t>
  </si>
  <si>
    <t>AB8109</t>
  </si>
  <si>
    <t>AB8110</t>
  </si>
  <si>
    <t>AB8111</t>
  </si>
  <si>
    <t>AB8102</t>
  </si>
  <si>
    <t>AB8104</t>
  </si>
  <si>
    <t>AB8105</t>
  </si>
  <si>
    <t>AB8106</t>
  </si>
  <si>
    <t>DA9272</t>
  </si>
  <si>
    <t>DA9273</t>
  </si>
  <si>
    <t>DA9274</t>
  </si>
  <si>
    <t>DA9275</t>
  </si>
  <si>
    <t>NÚCLEO S.A.</t>
  </si>
  <si>
    <t>PYNUC05F1356</t>
  </si>
  <si>
    <t>PYTAU03F1784</t>
  </si>
  <si>
    <t>Títulos de Renta Fija - AFS</t>
  </si>
  <si>
    <t>CDA Vinculada</t>
  </si>
  <si>
    <t>Bonos Bursatiles</t>
  </si>
  <si>
    <t>PYNUC04F1340</t>
  </si>
  <si>
    <t>Títulos de Renta Fija AFS</t>
  </si>
  <si>
    <t>Mario Dido Durán</t>
  </si>
  <si>
    <t>Directora</t>
  </si>
  <si>
    <t>Comisiones por servicio de custodia IAM Gs</t>
  </si>
  <si>
    <t>Banco Cuenta AllFunds</t>
  </si>
  <si>
    <t>Inversión en CDA</t>
  </si>
  <si>
    <t>Fondo de Garantía - BIPy</t>
  </si>
  <si>
    <t>Intereses Cobrados BIPy</t>
  </si>
  <si>
    <t xml:space="preserve">Celeste Arrellaga </t>
  </si>
  <si>
    <t>Total Inversiones por Entidad</t>
  </si>
  <si>
    <t>Check</t>
  </si>
  <si>
    <t>Activo Neto</t>
  </si>
  <si>
    <t>%</t>
  </si>
  <si>
    <t>Banco Continental S.A.E.C.A.</t>
  </si>
  <si>
    <t>Sindico Titular</t>
  </si>
  <si>
    <t>ITAÚ Consultoría de Valores Mobiliarios e Participações S.A. (*)</t>
  </si>
  <si>
    <t>b.2) Accion de la Bolsa de Valores  Asunción S.A. - BVA:</t>
  </si>
  <si>
    <t>Bolsa de Valores Asunción S.A.</t>
  </si>
  <si>
    <t>A la fecha de emisión de los presentes estados financieros, la sociedad  posee como Garantía en la Bolsa de Valores  Asunción S.A., a fin de dar cumplimiento a lo establecido en el Art. 111 de la Ley de Mercado de Valores, los siguientes títulos - valores:
(i) Seiscientos cincuenta (650) Bonos identificados bajo la serie PYTAU04F1932, emitidos por Banco Itaú Paraguay S.A. por ₲ 650.000.000.-</t>
  </si>
  <si>
    <t>CUPONES COBRADOS</t>
  </si>
  <si>
    <t xml:space="preserve">TC </t>
  </si>
  <si>
    <t>CUPONES COBRADOS Gs.</t>
  </si>
  <si>
    <t>Total USD</t>
  </si>
  <si>
    <t>Total GS</t>
  </si>
  <si>
    <t>VALOR 
NOMINAL</t>
  </si>
  <si>
    <t>TOTAL DEVENGADO 2023</t>
  </si>
  <si>
    <t>AA3291</t>
  </si>
  <si>
    <t>AA3292</t>
  </si>
  <si>
    <t>AA3298</t>
  </si>
  <si>
    <t>AA3299</t>
  </si>
  <si>
    <t>AA4041</t>
  </si>
  <si>
    <t>AA4042</t>
  </si>
  <si>
    <t>AA4043</t>
  </si>
  <si>
    <t>AA4044</t>
  </si>
  <si>
    <t>AA4045</t>
  </si>
  <si>
    <t>AA4046</t>
  </si>
  <si>
    <t>AA3565</t>
  </si>
  <si>
    <t>AA3566</t>
  </si>
  <si>
    <t>AA3567</t>
  </si>
  <si>
    <t>AA3618</t>
  </si>
  <si>
    <t>AA3624</t>
  </si>
  <si>
    <t>AA3625</t>
  </si>
  <si>
    <t>AA3626</t>
  </si>
  <si>
    <t>AA3627</t>
  </si>
  <si>
    <t>AA3628</t>
  </si>
  <si>
    <t>AA3629</t>
  </si>
  <si>
    <t>AA3630</t>
  </si>
  <si>
    <t>AA3812</t>
  </si>
  <si>
    <t>AA3813</t>
  </si>
  <si>
    <t>AA4426</t>
  </si>
  <si>
    <t>AA4434</t>
  </si>
  <si>
    <t>AA4442</t>
  </si>
  <si>
    <t>AA4450</t>
  </si>
  <si>
    <t>AA4585</t>
  </si>
  <si>
    <t>AA4586</t>
  </si>
  <si>
    <t>AA4587</t>
  </si>
  <si>
    <t>AA4588</t>
  </si>
  <si>
    <t>AA4589</t>
  </si>
  <si>
    <t>AA4590</t>
  </si>
  <si>
    <t>AA4591</t>
  </si>
  <si>
    <t>AA4592</t>
  </si>
  <si>
    <t>AA4593</t>
  </si>
  <si>
    <t>AA4594</t>
  </si>
  <si>
    <t>AA4595</t>
  </si>
  <si>
    <t>AA4596</t>
  </si>
  <si>
    <t>AA4597</t>
  </si>
  <si>
    <t>AA4598</t>
  </si>
  <si>
    <t>AA4599</t>
  </si>
  <si>
    <t>AA4600</t>
  </si>
  <si>
    <t>AA3961</t>
  </si>
  <si>
    <t>AA3962</t>
  </si>
  <si>
    <t>AA3963</t>
  </si>
  <si>
    <t>AA3994</t>
  </si>
  <si>
    <t>AA3995</t>
  </si>
  <si>
    <t>AA4017</t>
  </si>
  <si>
    <t>AA4021</t>
  </si>
  <si>
    <t>AA4022</t>
  </si>
  <si>
    <t>AA3942</t>
  </si>
  <si>
    <t>AA3943</t>
  </si>
  <si>
    <t>AA3949</t>
  </si>
  <si>
    <t>AA3950</t>
  </si>
  <si>
    <t>AA3951</t>
  </si>
  <si>
    <t>AA3952</t>
  </si>
  <si>
    <t>AA3953</t>
  </si>
  <si>
    <t>AA3988</t>
  </si>
  <si>
    <t>AA3989</t>
  </si>
  <si>
    <t>AA3993</t>
  </si>
  <si>
    <t>AA4000</t>
  </si>
  <si>
    <t>AA4001</t>
  </si>
  <si>
    <t>AA4002</t>
  </si>
  <si>
    <t>AA4003</t>
  </si>
  <si>
    <t>AA4004</t>
  </si>
  <si>
    <t>AA4005</t>
  </si>
  <si>
    <t>AA4006</t>
  </si>
  <si>
    <t>AA5731</t>
  </si>
  <si>
    <t>AA5732</t>
  </si>
  <si>
    <t>AA5733</t>
  </si>
  <si>
    <t>AA5734</t>
  </si>
  <si>
    <t>AA5735</t>
  </si>
  <si>
    <t>AA5736</t>
  </si>
  <si>
    <t>AA5737</t>
  </si>
  <si>
    <t>AA5738</t>
  </si>
  <si>
    <t>AA5739</t>
  </si>
  <si>
    <t>AA5740</t>
  </si>
  <si>
    <t>AA5741</t>
  </si>
  <si>
    <t>AA5663</t>
  </si>
  <si>
    <t>AA5664</t>
  </si>
  <si>
    <t>AA5665</t>
  </si>
  <si>
    <t>AA5666</t>
  </si>
  <si>
    <t>AA5667</t>
  </si>
  <si>
    <t>AA5668</t>
  </si>
  <si>
    <t>AA5669</t>
  </si>
  <si>
    <t>AA5670</t>
  </si>
  <si>
    <t>AA6254</t>
  </si>
  <si>
    <t>AA6255</t>
  </si>
  <si>
    <t>AA6256</t>
  </si>
  <si>
    <t>AA6257</t>
  </si>
  <si>
    <t>AA6258</t>
  </si>
  <si>
    <t>AA6259</t>
  </si>
  <si>
    <t>AA6260</t>
  </si>
  <si>
    <t>AA6261</t>
  </si>
  <si>
    <t>AA6262</t>
  </si>
  <si>
    <t>AA6263</t>
  </si>
  <si>
    <t>AA6264</t>
  </si>
  <si>
    <t>AA6265</t>
  </si>
  <si>
    <t>AA6266</t>
  </si>
  <si>
    <t>AA6267</t>
  </si>
  <si>
    <t>AA6268</t>
  </si>
  <si>
    <t>AA6269</t>
  </si>
  <si>
    <t>AA6270</t>
  </si>
  <si>
    <t>AA6271</t>
  </si>
  <si>
    <t>AA6272</t>
  </si>
  <si>
    <t>AA6273</t>
  </si>
  <si>
    <t>AA6274</t>
  </si>
  <si>
    <t>AA6554</t>
  </si>
  <si>
    <t>AA6555</t>
  </si>
  <si>
    <t>AA6547</t>
  </si>
  <si>
    <t>AA6546</t>
  </si>
  <si>
    <t>AA8524</t>
  </si>
  <si>
    <t>AA8525</t>
  </si>
  <si>
    <t>AA8647</t>
  </si>
  <si>
    <t>AA8648</t>
  </si>
  <si>
    <t>AA8649</t>
  </si>
  <si>
    <t>TOTAL GS</t>
  </si>
  <si>
    <t>TOTAL GENERAL</t>
  </si>
  <si>
    <t>TC</t>
  </si>
  <si>
    <t>TOTAL DEVENGADO 2023 GS</t>
  </si>
  <si>
    <t>BB0347</t>
  </si>
  <si>
    <t>BB0474</t>
  </si>
  <si>
    <t>BB0430</t>
  </si>
  <si>
    <t>BB0399</t>
  </si>
  <si>
    <t>BB0850</t>
  </si>
  <si>
    <t>BB0851</t>
  </si>
  <si>
    <t>BB0852</t>
  </si>
  <si>
    <t>BB0853</t>
  </si>
  <si>
    <t>BB0854</t>
  </si>
  <si>
    <t>BB0503</t>
  </si>
  <si>
    <t>BB0920</t>
  </si>
  <si>
    <t>BB0921</t>
  </si>
  <si>
    <t>BB0922</t>
  </si>
  <si>
    <t>BB0923</t>
  </si>
  <si>
    <t>BB0924</t>
  </si>
  <si>
    <t>BB0925</t>
  </si>
  <si>
    <t>BB0926</t>
  </si>
  <si>
    <t>BB0927</t>
  </si>
  <si>
    <t>BB1030</t>
  </si>
  <si>
    <t>BB1031</t>
  </si>
  <si>
    <t>BB1032</t>
  </si>
  <si>
    <t>BB1033</t>
  </si>
  <si>
    <t>BB1034</t>
  </si>
  <si>
    <t>BB1035</t>
  </si>
  <si>
    <t>BB1064</t>
  </si>
  <si>
    <t>BB1065</t>
  </si>
  <si>
    <t>BB1066</t>
  </si>
  <si>
    <t>BB1067</t>
  </si>
  <si>
    <t>BB1108</t>
  </si>
  <si>
    <t>BB1109</t>
  </si>
  <si>
    <t>BB1110</t>
  </si>
  <si>
    <t>BB1111</t>
  </si>
  <si>
    <t>BB1112</t>
  </si>
  <si>
    <t>BB1113</t>
  </si>
  <si>
    <t>BB1142</t>
  </si>
  <si>
    <t>BB1143</t>
  </si>
  <si>
    <t>BB1144</t>
  </si>
  <si>
    <t>TOTAL USD</t>
  </si>
  <si>
    <t>TOTAL Gs.</t>
  </si>
  <si>
    <t>Mario Durán</t>
  </si>
  <si>
    <t>Bajas</t>
  </si>
  <si>
    <t>Verbank Securities Casa de Bolsa S.A. (en adelante también “la Sociedad”) fue constituida por escritura pública N° 47 pasada ante la Escribana Pública Celia María Bogado de Zárate en fecha 18 de setiembre de 2017, inscripta en el Registro Público de Comercio bajo el N° 1 Folio N° 01-11 de fecha 12 de octubre de 2017 y en la Sección de Personas Jurídicas y Asociaciones bajo el N° 01 Folio N° 01 y siguientes de fecha 12 de octubre de 2017.
Los Estatutos de la Sociedad fueron modificados por la venta del total del paquete accionario concretado en fecha 1 de setiembre de 2020 adquiriendo la nueva denominación de “Itaú Invest Casa de Bolsa S.A.”; según escritura matriz N° 544 de fecha 1 de octubre de 2020, inscripta en el Registro Público de Comercio bajo el N° 03 Folio N° 25 y siguientes de fecha 11 de enero de 2021.
La Sociedad fue inscripta en el Registro de la Superintendencia de Valores (SIV),  (anteriormente denominada Comisión Nacional de Valores (CNV) bajo el Nº CB026 en fecha 30 de octubre de 2018 y en la Bolsa de Valores y Productos de Asunción S.A. (BVPASA) bajo el Nº CB026 el 12 de noviembre de 2018.
La Sociedad fue constituida para operar como Casa de Bolsa, pudiendo realizar toda actividad de intermediación de valores dispuestas en la Ley de Mercado de Valores.</t>
  </si>
  <si>
    <t>Las diferencias de cambio originadas por fluctuaciones en los tipos de cambio, producidos entre las fechas de concertación de las operaciones y su valuación al cierre del ejercicio, son reconocidas en resultados en el periodo en que ocurren. Los Activos y Pasivos en moneda extranjera se valúan a los tipos de cambio comprador y vendedor emitidos por la DNIT a la fecha de cierre del ejercicio. (Ver nota 5.a)</t>
  </si>
  <si>
    <r>
      <rPr>
        <u/>
        <sz val="12"/>
        <rFont val="Times New Roman"/>
        <family val="1"/>
      </rPr>
      <t>Intereses sobre títulos y otros valores</t>
    </r>
    <r>
      <rPr>
        <sz val="12"/>
        <rFont val="Times New Roman"/>
        <family val="1"/>
      </rPr>
      <t xml:space="preserve">: Los ingresos generados por la tenencia de títulos en cartera propia y otros valores durante el ejercicio son registrados conforme se devengan.
</t>
    </r>
    <r>
      <rPr>
        <sz val="3"/>
        <rFont val="Times New Roman"/>
        <family val="1"/>
      </rPr>
      <t xml:space="preserve">
</t>
    </r>
    <r>
      <rPr>
        <u/>
        <sz val="12"/>
        <rFont val="Times New Roman"/>
        <family val="1"/>
      </rPr>
      <t>Venta de títulos</t>
    </r>
    <r>
      <rPr>
        <sz val="12"/>
        <rFont val="Times New Roman"/>
        <family val="1"/>
      </rPr>
      <t>: Se reconoce como ingreso la diferencia de precio entre el valor de venta de un título de cartera propia y el valor en libros a la fecha de transacción.</t>
    </r>
  </si>
  <si>
    <t>Los activos y pasivos en moneda extranjera se miden al tipo de cambio comprador y vendedor, respectivamente, vigentes a la fecha de cierre de cada ejercicio. Las partidas en moneda extranjera son actualizadas al tipo de cambio emitidos por la Dirección Nacional de Ingresos Tributarios (DNIT), cuya cotización al cierre de los ejercicios presentados, es la siguiente:</t>
  </si>
  <si>
    <t>(*) Valor no disponible debido a que los instrumentos financieros no cuentan con mercado activo referencial.</t>
  </si>
  <si>
    <t>VALOR DE COTIZACION (*)</t>
  </si>
  <si>
    <t>Bienes de uso: al 31 de diciembre de 2023 y 2022  la Entidad no cuenta con bienes de uso.
Cargos diferidos e Intangibles:  Las amortizaciones de intangibles se calculan por el método de la línea recta, considerando una vida útil de 60 meses. Los cargos diferidos son amortizados en conformidad al plazo por el cual los contratos otorgan el derecho al uso de los valores adquiridos.</t>
  </si>
  <si>
    <t>Saldos y transacciones con partes relacionadas</t>
  </si>
  <si>
    <t>(Nota 9)</t>
  </si>
  <si>
    <r>
      <t xml:space="preserve">El impuesto a la renta que se carga a los resultados del año se basa en la utilidad contable antes de este concepto, ajustada por las partidas que la ley incluye o excluye para la determinación de la utilidad gravable a la que se aplica la tasa del impuesto y por el reconocimiento del cargo o el ingreso originados por la aplicación del impuesto diferido, si los hubiere.  La tasa legal es del 10% para el periodo presentado. La Compañía determina el impuesto a la renta aplicando la tasa vigente sobre la utilidad impositiva, sin considerar el efecto de las diferencias temporarias. El Directorio estima que al 31 de diciembre de 2023 y 2022 el efecto del impuesto diferido generado por la Sociedad no es significativo para los estados financieros considerados en su conjunto.
</t>
    </r>
    <r>
      <rPr>
        <sz val="3"/>
        <color theme="1"/>
        <rFont val="Times New Roman"/>
        <family val="1"/>
      </rPr>
      <t xml:space="preserve">
</t>
    </r>
    <r>
      <rPr>
        <sz val="12"/>
        <color theme="1"/>
        <rFont val="Times New Roman"/>
        <family val="1"/>
      </rPr>
      <t xml:space="preserve">Adicionalmente, corresponde señalar que, a partir del 1 de enero del 2021, comenzó a regir las disposiciones del Capítulo III del Título I de la Ley 6380/19 sobre Normas especiales de Valoración de operaciones o Precios de Transferencia. En ese sentido, los contribuyentes del IRE que celebren operaciones con partes relacionadas o vinculadas residentes en el extranjero o en el país, en este caso cuando la operación para una de las partes esté exonerada, exenta o no alcanzada por el IRE, estarán obligados a determinar sus ingresos y deducciones, considerando los precios y contraprestaciones que hubieran utilizado con o entre partes independientes en operaciones comparables, en similares condiciones.
</t>
    </r>
    <r>
      <rPr>
        <sz val="3"/>
        <color theme="1"/>
        <rFont val="Times New Roman"/>
        <family val="1"/>
      </rPr>
      <t xml:space="preserve">
</t>
    </r>
    <r>
      <rPr>
        <sz val="12"/>
        <color theme="1"/>
        <rFont val="Times New Roman"/>
        <family val="1"/>
      </rPr>
      <t xml:space="preserve">Están obligados a presentar un informe técnico de precios de transferencia, aquellos contribuyentes cuyos ingresos brutos en el ejercicio inmediato anterior fuesen superiores a los ₲ 10 mil millones (US$ 1,36 MM aproximadamente).
</t>
    </r>
    <r>
      <rPr>
        <sz val="3"/>
        <color theme="1"/>
        <rFont val="Times New Roman"/>
        <family val="1"/>
      </rPr>
      <t xml:space="preserve">
</t>
    </r>
    <r>
      <rPr>
        <sz val="12"/>
        <color theme="1"/>
        <rFont val="Times New Roman"/>
        <family val="1"/>
      </rPr>
      <t xml:space="preserve">Es importante destacar que el decreto reglamentario 4644/2020 establece que en el marco del Estudio de precios de transferencia (EPT) se debe incluir información de la situación financiera y tributaria de las distintas jurisdicciones en las que opera el sujeto alcanzado. </t>
    </r>
  </si>
  <si>
    <t>NOTA 10. SANCIONES</t>
  </si>
  <si>
    <t>NOTA 11: OTROS ASUNTOS RELEVANTES</t>
  </si>
  <si>
    <t>NOTA 12. HECHOS POSTERIORES AL CIERRE DEL EJERCICIO</t>
  </si>
  <si>
    <t>NOTA 9. IMPUESTO A LA RENTA</t>
  </si>
  <si>
    <t>Resultado del ejercicio / período antes de impuestos</t>
  </si>
  <si>
    <t>Tasa del impuesto vigente</t>
  </si>
  <si>
    <t>Resultado del ejercicio / período a la tasa del impuesto</t>
  </si>
  <si>
    <t>Diferencias permanentes a la tasa del impuesto</t>
  </si>
  <si>
    <t>Pérdida Compensable de IRE del Ejercicio Anterior</t>
  </si>
  <si>
    <t>Total cargo (beneficio) a resultados por impuesto a las ganancias</t>
  </si>
  <si>
    <t>La conciliación entre el cargo por impuesto a las ganancias del ejercicio/período y el que resulta de aplicar la tasa impositiva vigente sobre el resultado contable antes del impuesto, es la siguiente:</t>
  </si>
  <si>
    <t>Gs</t>
  </si>
  <si>
    <t>Notas a los Estados Financieros (Nota 6 a Nota 12)</t>
  </si>
  <si>
    <t>Las notas 1 a 12 que se acompañan forman parte integrante de los Estados Financieros</t>
  </si>
  <si>
    <t>(*) En el ejercicio 2022 la compañía ha calculado un saldo de Impuesto a la Renta de Gs. 5.451.720, sin embargo, como ha presentado un quebranto fiscal, el impuesto fue compensado con dicho quebrando fiscal.</t>
  </si>
  <si>
    <t>Letras de Regulación Monetaria - BIPy</t>
  </si>
  <si>
    <t>SUDAMERIS BANK S.A.E.C.A.Acciones</t>
  </si>
  <si>
    <t>BANCO CONTINENTAL S.A.E.C.A.CDA</t>
  </si>
  <si>
    <t>BANCO NACIONAL DE FOMENTOCDA</t>
  </si>
  <si>
    <t>FINANCIERA PARAGUAYO JAPONESACDA</t>
  </si>
  <si>
    <t>SUDAMERIS BANK S.A.E.C.A.CDA</t>
  </si>
  <si>
    <t>TU FINANCIERA S.A.E.C.ACDA</t>
  </si>
  <si>
    <t>SOLAR BANCOCDA</t>
  </si>
  <si>
    <t>BANCO ITAÚ PARAGUAY S.A.CDA Vinculada</t>
  </si>
  <si>
    <t>HILAGRO S.ABonos Bursatiles</t>
  </si>
  <si>
    <t>FINANCIERA FINEXPAR S.A.E.C.A.Bonos Financieros</t>
  </si>
  <si>
    <t>SUDAMERIS BANK S.A.E.C.A.Bonos Financieros</t>
  </si>
  <si>
    <t>BANCO FAMILIAR S.A.E.C.A.Bonos Financieros</t>
  </si>
  <si>
    <t>BANCO ITAÚ PARAGUAY S.A.Bonos Financieros</t>
  </si>
  <si>
    <t>NÚCLEO S.A.Bonos Corporativos</t>
  </si>
  <si>
    <t>TELECEL S.A.E.Bonos Corporativos</t>
  </si>
  <si>
    <t>INDEX S.A.C.I.Bonos Corporativos</t>
  </si>
  <si>
    <t>COMFAR S.A.E.C.A.Bonos Corporativos</t>
  </si>
  <si>
    <t>KUROSU &amp; CÍA. S.A.Bonos Corporativos</t>
  </si>
  <si>
    <t>BANCO ITAÚ PARAGUAY S.A.CDA</t>
  </si>
  <si>
    <t>RADICE S.A.E.C.A.Bonos Corporativos</t>
  </si>
  <si>
    <t/>
  </si>
  <si>
    <t>BANCO CENTRAL DEL PARAGUAYLRM</t>
  </si>
  <si>
    <t>BANCO ATLASCDA</t>
  </si>
  <si>
    <t>MINISTERIO DE HACIENDABonos Públicos</t>
  </si>
  <si>
    <t>AGENCIA FINANCIERA DE DESARROLLOBonos Públicos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</si>
</sst>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5">
    <numFmt numFmtId="41" formatCode="_-* #,##0_-;\-* #,##0_-;_-* &quot;-&quot;_-;_-@_-"/>
    <numFmt numFmtId="43" formatCode="_-* #,##0.00_-;\-* #,##0.00_-;_-* &quot;-&quot;??_-;_-@_-"/>
    <numFmt numFmtId="164" formatCode="&quot;₲&quot;\ #,##0;[Red]&quot;₲&quot;\ \-#,##0"/>
    <numFmt numFmtId="165" formatCode="_ &quot;₲&quot;\ * #,##0_ ;_ &quot;₲&quot;\ * \-#,##0_ ;_ &quot;₲&quot;\ * &quot;-&quot;_ ;_ @_ "/>
    <numFmt numFmtId="166" formatCode="_ * #,##0_ ;_ * \-#,##0_ ;_ * &quot;-&quot;_ ;_ @_ "/>
    <numFmt numFmtId="167" formatCode="_ * #,##0.00_ ;_ * \-#,##0.00_ ;_ * &quot;-&quot;??_ ;_ @_ "/>
    <numFmt numFmtId="168" formatCode="_(* #,##0_);_(* \(#,##0\);_(* &quot;-&quot;_);_(@_)"/>
    <numFmt numFmtId="169" formatCode="_(&quot;$&quot;* #,##0.00_);_(&quot;$&quot;* \(#,##0.00\);_(&quot;$&quot;* &quot;-&quot;??_);_(@_)"/>
    <numFmt numFmtId="170" formatCode="_(* #,##0.00_);_(* \(#,##0.00\);_(* &quot;-&quot;??_);_(@_)"/>
    <numFmt numFmtId="171" formatCode="_-* #,##0\ _€_-;\-* #,##0\ _€_-;_-* &quot;-&quot;\ _€_-;_-@_-"/>
    <numFmt numFmtId="172" formatCode="_-* #,##0.00\ _€_-;\-* #,##0.00\ _€_-;_-* &quot;-&quot;??\ _€_-;_-@_-"/>
    <numFmt numFmtId="173" formatCode="_-* #,##0\ _€_-;\-* #,##0\ _€_-;_-* &quot;-&quot;??\ _€_-;_-@_-"/>
    <numFmt numFmtId="174" formatCode="General_)"/>
    <numFmt numFmtId="175" formatCode="_(* #,##0_);_(* \(#,##0\);_(* &quot;-&quot;??_);_(@_)"/>
    <numFmt numFmtId="176" formatCode="#,##0_ ;[Red]\-#,##0\ "/>
    <numFmt numFmtId="177" formatCode="#,##0_ ;\-#,##0\ "/>
    <numFmt numFmtId="178" formatCode="0_ ;[Red]\-0\ "/>
    <numFmt numFmtId="179" formatCode="_ * #,##0.00_ ;_ * \-#,##0.00_ ;_ * &quot;-&quot;_ ;_ @_ "/>
    <numFmt numFmtId="180" formatCode="dd/mm/yyyy;@"/>
    <numFmt numFmtId="181" formatCode="_-* #,##0.00\ _p_t_a_-;\-* #,##0.00\ _p_t_a_-;_-* &quot;-&quot;??\ _p_t_a_-;_-@_-"/>
    <numFmt numFmtId="182" formatCode="_-* #,##0_-;\-* #,##0_-;_-* &quot;-&quot;??_-;_-@_-"/>
    <numFmt numFmtId="183" formatCode="_ [$€]\ * #,##0.00_ ;_ [$€]\ * \-#,##0.00_ ;_ [$€]\ * &quot;-&quot;??_ ;_ @_ "/>
    <numFmt numFmtId="184" formatCode="_-* #,##0\ _P_t_a_-;\-* #,##0\ _P_t_a_-;_-* &quot;-&quot;\ _P_t_a_-;_-@_-"/>
    <numFmt numFmtId="185" formatCode="_-* #,##0.00\ _P_t_s_-;\-* #,##0.00\ _P_t_s_-;_-* &quot;-&quot;??\ _P_t_s_-;_-@_-"/>
    <numFmt numFmtId="186" formatCode="0.000%"/>
    <numFmt numFmtId="187" formatCode="_(* #,##0.00_);_(* \(#,##0.00\);_(* \-??_);_(@_)"/>
    <numFmt numFmtId="188" formatCode="_-* #,##0.00\ &quot;Pts&quot;_-;\-* #,##0.00\ &quot;Pts&quot;_-;_-* &quot;-&quot;??\ &quot;Pts&quot;_-;_-@_-"/>
    <numFmt numFmtId="189" formatCode="_ * #,##0_ ;_ * \-#,##0_ ;_ * &quot;-&quot;??_ ;_ @_ "/>
    <numFmt numFmtId="190" formatCode="_ [$€-2]\ * #,##0.00_ ;_ [$€-2]\ * \-#,##0.00_ ;_ [$€-2]\ * &quot;-&quot;??_ "/>
    <numFmt numFmtId="191" formatCode="_-* #,##0.0\ _€_-;\-* #,##0.0\ _€_-;_-* &quot;-&quot;??\ _€_-;_-@_-"/>
    <numFmt numFmtId="192" formatCode="0.0%"/>
    <numFmt numFmtId="193" formatCode="_ &quot;Gs&quot;\ * #,##0_ ;_ &quot;Gs&quot;\ * \-#,##0_ ;_ &quot;Gs&quot;\ * &quot;-&quot;??_ ;_ @_ "/>
    <numFmt numFmtId="194" formatCode="_ * #,##0.000_ ;_ * \-#,##0.000_ ;_ * &quot;-&quot;??_ ;_ @_ "/>
    <numFmt numFmtId="195" formatCode="[$-F800]dddd\,\ mmmm\ dd\,\ yyyy"/>
    <numFmt numFmtId="196" formatCode="_(* #,##0.000_);_(* \(#,##0.000\);_(* &quot;-&quot;??_);_(@_)"/>
    <numFmt numFmtId="197" formatCode="_(* #,##0.000000_);_(* \(#,##0.000000\);_(* &quot;-&quot;??_);_(@_)"/>
    <numFmt numFmtId="198" formatCode="_(* #,##0.0000_);_(* \(#,##0.0000\);_(* &quot;-&quot;??_);_(@_)"/>
    <numFmt numFmtId="199" formatCode="_ &quot;Gs&quot;\ * #,##0.00_ ;_ &quot;Gs&quot;\ * \-#,##0.00_ ;_ &quot;Gs&quot;\ * &quot;-&quot;??_ ;_ @_ "/>
    <numFmt numFmtId="200" formatCode="#,##0.00&quot; &quot;[$€-C0A];[Red]&quot;-&quot;#,##0.00&quot; &quot;[$€-C0A]"/>
    <numFmt numFmtId="201" formatCode="_-* #,##0\ _p_t_a_-;\-* #,##0\ _p_t_a_-;_-* &quot;-&quot;??\ _p_t_a_-;_-@_-"/>
    <numFmt numFmtId="202" formatCode="&quot;Gs&quot;\ #,##0_);\(&quot;Gs&quot;\ #,##0\)"/>
    <numFmt numFmtId="203" formatCode="[$-C0A]dddd\,\ dd&quot; de &quot;mmmm&quot; de &quot;yyyy"/>
    <numFmt numFmtId="204" formatCode="#,##0;\-#,##0;&quot;---&quot;"/>
    <numFmt numFmtId="205" formatCode="#,##0.00;\-#,##0.00;\0"/>
    <numFmt numFmtId="206" formatCode="0.00000%"/>
  </numFmts>
  <fonts count="110">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8"/>
      <color theme="3"/>
      <name val="Calibri Light"/>
      <family val="2"/>
      <scheme val="major"/>
    </font>
    <font>
      <sz val="11"/>
      <color rgb="FF000000"/>
      <name val="Calibri"/>
      <family val="2"/>
      <scheme val="minor"/>
    </font>
    <font>
      <sz val="12"/>
      <color theme="1"/>
      <name val="Times New Roman"/>
      <family val="1"/>
    </font>
    <font>
      <b/>
      <sz val="12"/>
      <color theme="1"/>
      <name val="Times New Roman"/>
      <family val="1"/>
    </font>
    <font>
      <sz val="12"/>
      <name val="Courier"/>
      <family val="3"/>
    </font>
    <font>
      <b/>
      <sz val="12"/>
      <name val="Times New Roman"/>
      <family val="1"/>
    </font>
    <font>
      <b/>
      <u/>
      <sz val="12"/>
      <color theme="1"/>
      <name val="Times New Roman"/>
      <family val="1"/>
    </font>
    <font>
      <sz val="10"/>
      <name val="Arial"/>
      <family val="2"/>
    </font>
    <font>
      <sz val="10"/>
      <name val="Nimbus Sans L"/>
    </font>
    <font>
      <sz val="12"/>
      <color rgb="FFFF0000"/>
      <name val="Times New Roman"/>
      <family val="1"/>
    </font>
    <font>
      <sz val="12"/>
      <color theme="0"/>
      <name val="Times New Roman"/>
      <family val="1"/>
    </font>
    <font>
      <sz val="11"/>
      <color theme="1"/>
      <name val="Times New Roman"/>
      <family val="1"/>
    </font>
    <font>
      <b/>
      <sz val="10"/>
      <name val="Arial"/>
      <family val="2"/>
    </font>
    <font>
      <b/>
      <sz val="8"/>
      <name val="Arial"/>
      <family val="2"/>
    </font>
    <font>
      <sz val="9"/>
      <name val="Arial"/>
      <family val="2"/>
    </font>
    <font>
      <sz val="12"/>
      <name val="Times New Roman"/>
      <family val="1"/>
    </font>
    <font>
      <sz val="10"/>
      <color indexed="8"/>
      <name val="Arial"/>
      <family val="2"/>
    </font>
    <font>
      <sz val="10"/>
      <color theme="1"/>
      <name val="Arial"/>
      <family val="2"/>
    </font>
    <font>
      <b/>
      <sz val="10"/>
      <color theme="1"/>
      <name val="Arial"/>
      <family val="2"/>
    </font>
    <font>
      <sz val="9"/>
      <color theme="1"/>
      <name val="Arial"/>
      <family val="2"/>
    </font>
    <font>
      <b/>
      <sz val="9"/>
      <color theme="1"/>
      <name val="Arial"/>
      <family val="2"/>
    </font>
    <font>
      <i/>
      <sz val="8"/>
      <color theme="1"/>
      <name val="Arial"/>
      <family val="2"/>
    </font>
    <font>
      <b/>
      <sz val="12"/>
      <color theme="0"/>
      <name val="Times New Roman"/>
      <family val="1"/>
    </font>
    <font>
      <u/>
      <sz val="11"/>
      <color theme="10"/>
      <name val="Calibri"/>
      <family val="2"/>
      <scheme val="minor"/>
    </font>
    <font>
      <sz val="18"/>
      <color theme="3"/>
      <name val="Calibri Light"/>
      <family val="2"/>
      <scheme val="major"/>
    </font>
    <font>
      <sz val="11"/>
      <color indexed="8"/>
      <name val="Calibri"/>
      <family val="2"/>
    </font>
    <font>
      <sz val="10"/>
      <name val="Times New Roman"/>
      <family val="1"/>
    </font>
    <font>
      <sz val="11"/>
      <color rgb="FF000000"/>
      <name val="Calibri"/>
      <family val="2"/>
    </font>
    <font>
      <u/>
      <sz val="11"/>
      <color theme="10"/>
      <name val="Times New Roman"/>
      <family val="1"/>
    </font>
    <font>
      <b/>
      <sz val="9"/>
      <name val="Arial"/>
      <family val="2"/>
    </font>
    <font>
      <sz val="11"/>
      <color theme="1"/>
      <name val="Arial"/>
      <family val="2"/>
    </font>
    <font>
      <b/>
      <u/>
      <sz val="11"/>
      <color theme="1"/>
      <name val="Times New Roman"/>
      <family val="1"/>
    </font>
    <font>
      <sz val="12"/>
      <color rgb="FF000000"/>
      <name val="Times New Roman"/>
      <family val="1"/>
    </font>
    <font>
      <i/>
      <sz val="12"/>
      <color rgb="FFFF0000"/>
      <name val="Times New Roman"/>
      <family val="1"/>
    </font>
    <font>
      <sz val="9"/>
      <color rgb="FFFF0000"/>
      <name val="Arial"/>
      <family val="2"/>
    </font>
    <font>
      <b/>
      <sz val="16"/>
      <color theme="0"/>
      <name val="Times New Roman"/>
      <family val="1"/>
    </font>
    <font>
      <sz val="10"/>
      <name val="Courier"/>
      <family val="3"/>
    </font>
    <font>
      <sz val="11"/>
      <color rgb="FF9C5700"/>
      <name val="Calibri"/>
      <family val="2"/>
      <scheme val="minor"/>
    </font>
    <font>
      <b/>
      <sz val="14"/>
      <color theme="1"/>
      <name val="Times New Roman"/>
      <family val="1"/>
    </font>
    <font>
      <sz val="10"/>
      <name val="Courier"/>
    </font>
    <font>
      <sz val="10"/>
      <name val="MS Sans Serif"/>
      <family val="2"/>
    </font>
    <font>
      <u/>
      <sz val="7.5"/>
      <color indexed="12"/>
      <name val="Courier"/>
      <family val="3"/>
    </font>
    <font>
      <sz val="11"/>
      <color theme="1"/>
      <name val="Calibri"/>
      <family val="2"/>
    </font>
    <font>
      <u/>
      <sz val="10"/>
      <color theme="10"/>
      <name val="MS Sans Serif"/>
      <family val="2"/>
    </font>
    <font>
      <sz val="11"/>
      <color indexed="8"/>
      <name val="Calibri"/>
      <family val="2"/>
      <charset val="1"/>
    </font>
    <font>
      <sz val="11"/>
      <color indexed="8"/>
      <name val="Calibri"/>
      <family val="2"/>
      <scheme val="minor"/>
    </font>
    <font>
      <sz val="12"/>
      <name val="Arial"/>
      <family val="2"/>
    </font>
    <font>
      <sz val="10"/>
      <name val="Verdana"/>
      <family val="2"/>
    </font>
    <font>
      <sz val="8"/>
      <name val="Verdana"/>
      <family val="2"/>
    </font>
    <font>
      <sz val="11"/>
      <color theme="1"/>
      <name val="Calibri"/>
      <family val="2"/>
      <charset val="238"/>
      <scheme val="minor"/>
    </font>
    <font>
      <sz val="11"/>
      <color indexed="8"/>
      <name val="Arial"/>
      <family val="2"/>
    </font>
    <font>
      <sz val="10"/>
      <name val="Arial"/>
      <family val="2"/>
    </font>
    <font>
      <u/>
      <sz val="10"/>
      <color theme="10"/>
      <name val="Arial"/>
      <family val="2"/>
    </font>
    <font>
      <sz val="11"/>
      <name val="Calibri"/>
      <family val="2"/>
    </font>
    <font>
      <b/>
      <sz val="12"/>
      <color rgb="FFFFFFFF"/>
      <name val="Times New Roman"/>
      <family val="1"/>
    </font>
    <font>
      <sz val="12"/>
      <color theme="1"/>
      <name val="Calibri"/>
      <family val="2"/>
      <scheme val="minor"/>
    </font>
    <font>
      <b/>
      <sz val="12"/>
      <color rgb="FF000000"/>
      <name val="Times New Roman"/>
      <family val="1"/>
    </font>
    <font>
      <sz val="12"/>
      <color rgb="FFFFFFFF"/>
      <name val="Times New Roman"/>
      <family val="1"/>
    </font>
    <font>
      <u/>
      <sz val="12"/>
      <color rgb="FF000000"/>
      <name val="Times New Roman"/>
      <family val="1"/>
    </font>
    <font>
      <b/>
      <sz val="12"/>
      <color rgb="FFFF0000"/>
      <name val="Times New Roman"/>
      <family val="1"/>
    </font>
    <font>
      <b/>
      <i/>
      <sz val="12"/>
      <name val="Times New Roman"/>
      <family val="1"/>
    </font>
    <font>
      <u/>
      <sz val="12"/>
      <name val="Times New Roman"/>
      <family val="1"/>
    </font>
    <font>
      <i/>
      <sz val="12"/>
      <color rgb="FF000000"/>
      <name val="Times New Roman"/>
      <family val="1"/>
    </font>
    <font>
      <b/>
      <i/>
      <sz val="12"/>
      <color theme="1"/>
      <name val="Times New Roman"/>
      <family val="1"/>
    </font>
    <font>
      <i/>
      <sz val="12"/>
      <color theme="1"/>
      <name val="Times New Roman"/>
      <family val="1"/>
    </font>
    <font>
      <i/>
      <sz val="12"/>
      <name val="Times New Roman"/>
      <family val="1"/>
    </font>
    <font>
      <u/>
      <sz val="12"/>
      <color theme="10"/>
      <name val="Times New Roman"/>
      <family val="1"/>
    </font>
    <font>
      <sz val="10"/>
      <color theme="1"/>
      <name val="Times New Roman"/>
      <family val="1"/>
    </font>
    <font>
      <sz val="10"/>
      <color rgb="FF000000"/>
      <name val="Times New Roman"/>
      <family val="1"/>
    </font>
    <font>
      <b/>
      <sz val="10"/>
      <color rgb="FFFFFFFF"/>
      <name val="Times New Roman"/>
      <family val="1"/>
    </font>
    <font>
      <b/>
      <sz val="9"/>
      <color rgb="FFFFFF00"/>
      <name val="Arial"/>
      <family val="2"/>
    </font>
    <font>
      <b/>
      <sz val="9"/>
      <color rgb="FFFF0000"/>
      <name val="Arial"/>
      <family val="2"/>
    </font>
    <font>
      <b/>
      <sz val="12"/>
      <color rgb="FFFF0000"/>
      <name val="Calibri"/>
      <family val="2"/>
      <scheme val="minor"/>
    </font>
    <font>
      <b/>
      <i/>
      <sz val="12"/>
      <color rgb="FF000000"/>
      <name val="Times New Roman"/>
      <family val="1"/>
    </font>
    <font>
      <b/>
      <sz val="14"/>
      <name val="Times New Roman"/>
      <family val="1"/>
    </font>
    <font>
      <sz val="1"/>
      <color theme="1"/>
      <name val="Times New Roman"/>
      <family val="1"/>
    </font>
    <font>
      <sz val="11"/>
      <color rgb="FFFF0000"/>
      <name val="Times New Roman"/>
      <family val="1"/>
    </font>
    <font>
      <sz val="11"/>
      <name val="Times New Roman"/>
      <family val="1"/>
    </font>
    <font>
      <b/>
      <i/>
      <sz val="16"/>
      <color indexed="8"/>
      <name val="Calibri"/>
      <family val="2"/>
    </font>
    <font>
      <u/>
      <sz val="10"/>
      <color indexed="12"/>
      <name val="Arial"/>
      <family val="2"/>
    </font>
    <font>
      <u/>
      <sz val="13.2"/>
      <color theme="10"/>
      <name val="Calibri"/>
      <family val="2"/>
    </font>
    <font>
      <sz val="11"/>
      <color indexed="10"/>
      <name val="Calibri"/>
      <family val="2"/>
    </font>
    <font>
      <b/>
      <i/>
      <u/>
      <sz val="11"/>
      <color indexed="8"/>
      <name val="Calibri"/>
      <family val="2"/>
    </font>
    <font>
      <b/>
      <u/>
      <sz val="12"/>
      <color rgb="FF000000"/>
      <name val="Times New Roman"/>
      <family val="1"/>
    </font>
    <font>
      <sz val="3"/>
      <name val="Times New Roman"/>
      <family val="1"/>
    </font>
    <font>
      <sz val="3"/>
      <color theme="1"/>
      <name val="Times New Roman"/>
      <family val="1"/>
    </font>
    <font>
      <sz val="11"/>
      <color rgb="FF000000"/>
      <name val="Calibri"/>
      <family val="2"/>
      <charset val="1"/>
    </font>
    <font>
      <sz val="9"/>
      <color theme="0"/>
      <name val="Arial"/>
      <family val="2"/>
    </font>
    <font>
      <i/>
      <sz val="12"/>
      <color theme="0"/>
      <name val="Times New Roman"/>
      <family val="1"/>
    </font>
    <font>
      <sz val="11"/>
      <color theme="0"/>
      <name val="Times New Roman"/>
      <family val="1"/>
    </font>
    <font>
      <b/>
      <sz val="12"/>
      <color rgb="FFFFFF00"/>
      <name val="Times New Roman"/>
      <family val="1"/>
    </font>
    <font>
      <sz val="6"/>
      <color theme="1"/>
      <name val="EYInterstate Light"/>
    </font>
    <font>
      <b/>
      <sz val="12"/>
      <color theme="0"/>
      <name val="Calibri"/>
      <family val="2"/>
      <scheme val="minor"/>
    </font>
  </fonts>
  <fills count="5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
      <patternFill patternType="solid">
        <fgColor theme="4" tint="0.39997558519241921"/>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0D0D0D"/>
        <bgColor indexed="64"/>
      </patternFill>
    </fill>
    <fill>
      <patternFill patternType="solid">
        <fgColor theme="1" tint="4.9989318521683403E-2"/>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9" tint="0.39997558519241921"/>
        <bgColor indexed="64"/>
      </patternFill>
    </fill>
    <fill>
      <patternFill patternType="solid">
        <bgColor indexed="64"/>
      </patternFill>
    </fill>
    <fill>
      <patternFill patternType="solid">
        <fgColor rgb="FF000000"/>
        <bgColor indexed="64"/>
      </patternFill>
    </fill>
    <fill>
      <patternFill patternType="solid">
        <fgColor rgb="FF161616"/>
        <bgColor indexed="64"/>
      </patternFill>
    </fill>
    <fill>
      <patternFill patternType="solid">
        <fgColor rgb="FF000066"/>
        <bgColor indexed="64"/>
      </patternFill>
    </fill>
    <fill>
      <patternFill patternType="solid">
        <fgColor theme="1"/>
        <bgColor indexed="64"/>
      </patternFill>
    </fill>
    <fill>
      <patternFill patternType="solid">
        <fgColor theme="7" tint="0.39997558519241921"/>
        <bgColor indexed="64"/>
      </patternFill>
    </fill>
    <fill>
      <patternFill patternType="solid">
        <fgColor rgb="FF00B050"/>
        <bgColor indexed="64"/>
      </patternFill>
    </fill>
    <fill>
      <patternFill patternType="solid">
        <fgColor theme="4" tint="0.79998168889431442"/>
        <bgColor indexed="64"/>
      </patternFill>
    </fill>
    <fill>
      <patternFill patternType="solid">
        <fgColor theme="7" tint="0.79998168889431442"/>
        <bgColor indexed="64"/>
      </patternFill>
    </fill>
    <fill>
      <patternFill patternType="solid">
        <fgColor rgb="FFFFC000"/>
        <bgColor indexed="64"/>
      </patternFill>
    </fill>
    <fill>
      <patternFill patternType="solid">
        <fgColor theme="9" tint="0.59999389629810485"/>
        <bgColor indexed="64"/>
      </patternFill>
    </fill>
  </fills>
  <borders count="9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top/>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style="thin">
        <color indexed="64"/>
      </top>
      <bottom style="thin">
        <color indexed="64"/>
      </bottom>
      <diagonal/>
    </border>
    <border>
      <left/>
      <right style="medium">
        <color indexed="64"/>
      </right>
      <top/>
      <bottom/>
      <diagonal/>
    </border>
    <border>
      <left style="medium">
        <color indexed="64"/>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style="medium">
        <color indexed="64"/>
      </bottom>
      <diagonal/>
    </border>
    <border>
      <left/>
      <right/>
      <top/>
      <bottom style="medium">
        <color indexed="64"/>
      </bottom>
      <diagonal/>
    </border>
    <border>
      <left/>
      <right style="medium">
        <color indexed="64"/>
      </right>
      <top style="medium">
        <color indexed="64"/>
      </top>
      <bottom/>
      <diagonal/>
    </border>
    <border>
      <left style="medium">
        <color indexed="64"/>
      </left>
      <right/>
      <top/>
      <bottom style="medium">
        <color indexed="64"/>
      </bottom>
      <diagonal/>
    </border>
    <border>
      <left/>
      <right/>
      <top style="medium">
        <color indexed="64"/>
      </top>
      <bottom/>
      <diagonal/>
    </border>
    <border>
      <left style="medium">
        <color indexed="64"/>
      </left>
      <right/>
      <top style="medium">
        <color indexed="64"/>
      </top>
      <bottom/>
      <diagonal/>
    </border>
    <border>
      <left/>
      <right style="thick">
        <color indexed="64"/>
      </right>
      <top style="thick">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top style="medium">
        <color indexed="64"/>
      </top>
      <bottom style="medium">
        <color indexed="64"/>
      </bottom>
      <diagonal/>
    </border>
    <border>
      <left/>
      <right/>
      <top/>
      <bottom style="thin">
        <color theme="0" tint="-0.499984740745262"/>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rgb="FF000000"/>
      </left>
      <right style="medium">
        <color rgb="FF000000"/>
      </right>
      <top style="medium">
        <color rgb="FF000000"/>
      </top>
      <bottom/>
      <diagonal/>
    </border>
    <border>
      <left/>
      <right style="medium">
        <color rgb="FF000000"/>
      </right>
      <top/>
      <bottom/>
      <diagonal/>
    </border>
    <border>
      <left/>
      <right style="medium">
        <color indexed="64"/>
      </right>
      <top/>
      <bottom style="medium">
        <color rgb="FF000000"/>
      </bottom>
      <diagonal/>
    </border>
    <border>
      <left/>
      <right style="medium">
        <color indexed="64"/>
      </right>
      <top/>
      <bottom style="double">
        <color indexed="64"/>
      </bottom>
      <diagonal/>
    </border>
    <border>
      <left/>
      <right/>
      <top style="medium">
        <color rgb="FF000000"/>
      </top>
      <bottom/>
      <diagonal/>
    </border>
    <border>
      <left/>
      <right style="medium">
        <color indexed="64"/>
      </right>
      <top style="medium">
        <color indexed="64"/>
      </top>
      <bottom style="double">
        <color indexed="64"/>
      </bottom>
      <diagonal/>
    </border>
    <border>
      <left style="medium">
        <color indexed="64"/>
      </left>
      <right style="medium">
        <color indexed="64"/>
      </right>
      <top style="medium">
        <color rgb="FF000000"/>
      </top>
      <bottom/>
      <diagonal/>
    </border>
    <border>
      <left style="medium">
        <color indexed="64"/>
      </left>
      <right style="medium">
        <color indexed="64"/>
      </right>
      <top/>
      <bottom style="double">
        <color indexed="64"/>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style="medium">
        <color rgb="FF000000"/>
      </top>
      <bottom style="medium">
        <color rgb="FF000000"/>
      </bottom>
      <diagonal/>
    </border>
    <border>
      <left/>
      <right style="medium">
        <color rgb="FF000000"/>
      </right>
      <top/>
      <bottom style="medium">
        <color rgb="FF000000"/>
      </bottom>
      <diagonal/>
    </border>
    <border>
      <left/>
      <right style="medium">
        <color rgb="FF000000"/>
      </right>
      <top style="medium">
        <color rgb="FF000000"/>
      </top>
      <bottom style="double">
        <color rgb="FF000000"/>
      </bottom>
      <diagonal/>
    </border>
    <border>
      <left style="medium">
        <color rgb="FF000000"/>
      </left>
      <right style="medium">
        <color rgb="FF000000"/>
      </right>
      <top/>
      <bottom/>
      <diagonal/>
    </border>
    <border>
      <left style="medium">
        <color rgb="FF000000"/>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medium">
        <color rgb="FF000000"/>
      </right>
      <top/>
      <bottom style="medium">
        <color indexed="64"/>
      </bottom>
      <diagonal/>
    </border>
    <border>
      <left style="medium">
        <color rgb="FF000000"/>
      </left>
      <right style="medium">
        <color indexed="64"/>
      </right>
      <top style="medium">
        <color rgb="FF000000"/>
      </top>
      <bottom/>
      <diagonal/>
    </border>
    <border>
      <left style="medium">
        <color rgb="FF000000"/>
      </left>
      <right style="medium">
        <color indexed="64"/>
      </right>
      <top/>
      <bottom style="medium">
        <color indexed="64"/>
      </bottom>
      <diagonal/>
    </border>
    <border>
      <left/>
      <right style="medium">
        <color indexed="64"/>
      </right>
      <top style="medium">
        <color rgb="FF000000"/>
      </top>
      <bottom/>
      <diagonal/>
    </border>
    <border>
      <left style="thick">
        <color indexed="64"/>
      </left>
      <right style="medium">
        <color indexed="64"/>
      </right>
      <top style="thick">
        <color indexed="64"/>
      </top>
      <bottom style="medium">
        <color indexed="64"/>
      </bottom>
      <diagonal/>
    </border>
    <border>
      <left/>
      <right style="medium">
        <color indexed="64"/>
      </right>
      <top style="thick">
        <color indexed="64"/>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style="medium">
        <color rgb="FF000000"/>
      </top>
      <bottom style="medium">
        <color indexed="64"/>
      </bottom>
      <diagonal/>
    </border>
    <border>
      <left style="medium">
        <color indexed="64"/>
      </left>
      <right style="medium">
        <color indexed="64"/>
      </right>
      <top style="medium">
        <color indexed="64"/>
      </top>
      <bottom style="double">
        <color indexed="64"/>
      </bottom>
      <diagonal/>
    </border>
    <border>
      <left style="medium">
        <color indexed="64"/>
      </left>
      <right style="medium">
        <color indexed="64"/>
      </right>
      <top style="double">
        <color indexed="64"/>
      </top>
      <bottom style="double">
        <color indexed="64"/>
      </bottom>
      <diagonal/>
    </border>
    <border>
      <left/>
      <right style="medium">
        <color indexed="64"/>
      </right>
      <top style="double">
        <color indexed="64"/>
      </top>
      <bottom style="double">
        <color indexed="64"/>
      </bottom>
      <diagonal/>
    </border>
    <border>
      <left/>
      <right/>
      <top style="medium">
        <color indexed="64"/>
      </top>
      <bottom style="double">
        <color indexed="64"/>
      </bottom>
      <diagonal/>
    </border>
    <border>
      <left style="medium">
        <color rgb="FF000000"/>
      </left>
      <right style="medium">
        <color rgb="FF000000"/>
      </right>
      <top style="medium">
        <color indexed="64"/>
      </top>
      <bottom style="double">
        <color indexed="64"/>
      </bottom>
      <diagonal/>
    </border>
    <border>
      <left style="medium">
        <color rgb="FF000000"/>
      </left>
      <right style="medium">
        <color rgb="FF000000"/>
      </right>
      <top/>
      <bottom style="double">
        <color indexed="64"/>
      </bottom>
      <diagonal/>
    </border>
    <border>
      <left/>
      <right style="medium">
        <color rgb="FF000000"/>
      </right>
      <top style="medium">
        <color indexed="64"/>
      </top>
      <bottom style="double">
        <color indexed="64"/>
      </bottom>
      <diagonal/>
    </border>
    <border>
      <left/>
      <right style="medium">
        <color rgb="FF000000"/>
      </right>
      <top/>
      <bottom style="double">
        <color indexed="64"/>
      </bottom>
      <diagonal/>
    </border>
    <border>
      <left style="medium">
        <color indexed="64"/>
      </left>
      <right/>
      <top/>
      <bottom style="double">
        <color indexed="64"/>
      </bottom>
      <diagonal/>
    </border>
    <border>
      <left style="medium">
        <color indexed="64"/>
      </left>
      <right/>
      <top style="medium">
        <color indexed="64"/>
      </top>
      <bottom style="double">
        <color indexed="64"/>
      </bottom>
      <diagonal/>
    </border>
    <border>
      <left/>
      <right style="medium">
        <color rgb="FF000000"/>
      </right>
      <top style="double">
        <color indexed="64"/>
      </top>
      <bottom style="double">
        <color indexed="64"/>
      </bottom>
      <diagonal/>
    </border>
    <border>
      <left style="medium">
        <color indexed="64"/>
      </left>
      <right style="medium">
        <color indexed="64"/>
      </right>
      <top style="double">
        <color indexed="64"/>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right style="thin">
        <color indexed="64"/>
      </right>
      <top style="thin">
        <color indexed="64"/>
      </top>
      <bottom style="hair">
        <color indexed="64"/>
      </bottom>
      <diagonal/>
    </border>
    <border>
      <left style="thin">
        <color auto="1"/>
      </left>
      <right style="thin">
        <color auto="1"/>
      </right>
      <top style="medium">
        <color auto="1"/>
      </top>
      <bottom style="medium">
        <color auto="1"/>
      </bottom>
      <diagonal/>
    </border>
    <border>
      <left style="medium">
        <color indexed="64"/>
      </left>
      <right style="medium">
        <color indexed="64"/>
      </right>
      <top style="thin">
        <color indexed="64"/>
      </top>
      <bottom style="double">
        <color indexed="64"/>
      </bottom>
      <diagonal/>
    </border>
    <border>
      <left/>
      <right/>
      <top style="thin">
        <color indexed="64"/>
      </top>
      <bottom style="double">
        <color indexed="64"/>
      </bottom>
      <diagonal/>
    </border>
  </borders>
  <cellStyleXfs count="50168">
    <xf numFmtId="0" fontId="0" fillId="0" borderId="0"/>
    <xf numFmtId="172" fontId="1" fillId="0" borderId="0" applyFont="0" applyFill="0" applyBorder="0" applyAlignment="0" applyProtection="0"/>
    <xf numFmtId="0" fontId="2" fillId="0" borderId="1" applyNumberFormat="0" applyFill="0" applyAlignment="0" applyProtection="0"/>
    <xf numFmtId="0" fontId="3" fillId="0" borderId="2" applyNumberFormat="0" applyFill="0" applyAlignment="0" applyProtection="0"/>
    <xf numFmtId="0" fontId="4" fillId="0" borderId="3" applyNumberFormat="0" applyFill="0" applyAlignment="0" applyProtection="0"/>
    <xf numFmtId="0" fontId="4" fillId="0" borderId="0" applyNumberFormat="0" applyFill="0" applyBorder="0" applyAlignment="0" applyProtection="0"/>
    <xf numFmtId="0" fontId="5" fillId="2" borderId="0" applyNumberFormat="0" applyBorder="0" applyAlignment="0" applyProtection="0"/>
    <xf numFmtId="0" fontId="6" fillId="3" borderId="0" applyNumberFormat="0" applyBorder="0" applyAlignment="0" applyProtection="0"/>
    <xf numFmtId="0" fontId="7" fillId="4" borderId="0" applyNumberFormat="0" applyBorder="0" applyAlignment="0" applyProtection="0"/>
    <xf numFmtId="0" fontId="8" fillId="5" borderId="4" applyNumberFormat="0" applyAlignment="0" applyProtection="0"/>
    <xf numFmtId="0" fontId="9" fillId="6" borderId="5" applyNumberFormat="0" applyAlignment="0" applyProtection="0"/>
    <xf numFmtId="0" fontId="10" fillId="6" borderId="4" applyNumberFormat="0" applyAlignment="0" applyProtection="0"/>
    <xf numFmtId="0" fontId="11" fillId="0" borderId="6" applyNumberFormat="0" applyFill="0" applyAlignment="0" applyProtection="0"/>
    <xf numFmtId="0" fontId="12" fillId="7" borderId="7" applyNumberFormat="0" applyAlignment="0" applyProtection="0"/>
    <xf numFmtId="0" fontId="13" fillId="0" borderId="0" applyNumberFormat="0" applyFill="0" applyBorder="0" applyAlignment="0" applyProtection="0"/>
    <xf numFmtId="0" fontId="1" fillId="8" borderId="8" applyNumberFormat="0" applyFont="0" applyAlignment="0" applyProtection="0"/>
    <xf numFmtId="0" fontId="14" fillId="0" borderId="0" applyNumberFormat="0" applyFill="0" applyBorder="0" applyAlignment="0" applyProtection="0"/>
    <xf numFmtId="0" fontId="15" fillId="0" borderId="9" applyNumberFormat="0" applyFill="0" applyAlignment="0" applyProtection="0"/>
    <xf numFmtId="0" fontId="16"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6" fillId="24" borderId="0" applyNumberFormat="0" applyBorder="0" applyAlignment="0" applyProtection="0"/>
    <xf numFmtId="0" fontId="16"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6" fillId="28" borderId="0" applyNumberFormat="0" applyBorder="0" applyAlignment="0" applyProtection="0"/>
    <xf numFmtId="0" fontId="16"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6" fillId="32" borderId="0" applyNumberFormat="0" applyBorder="0" applyAlignment="0" applyProtection="0"/>
    <xf numFmtId="0" fontId="17" fillId="0" borderId="0" applyNumberFormat="0" applyFill="0" applyBorder="0" applyAlignment="0" applyProtection="0"/>
    <xf numFmtId="0" fontId="18" fillId="0" borderId="0"/>
    <xf numFmtId="174" fontId="21" fillId="0" borderId="0"/>
    <xf numFmtId="168" fontId="1" fillId="0" borderId="0" applyFont="0" applyFill="0" applyBorder="0" applyAlignment="0" applyProtection="0"/>
    <xf numFmtId="0" fontId="24" fillId="0" borderId="0"/>
    <xf numFmtId="0" fontId="24" fillId="0" borderId="0"/>
    <xf numFmtId="0" fontId="25" fillId="0" borderId="0"/>
    <xf numFmtId="0" fontId="24" fillId="0" borderId="0"/>
    <xf numFmtId="170" fontId="1" fillId="0" borderId="0" applyFont="0" applyFill="0" applyBorder="0" applyAlignment="0" applyProtection="0"/>
    <xf numFmtId="166" fontId="1" fillId="0" borderId="0" applyFont="0" applyFill="0" applyBorder="0" applyAlignment="0" applyProtection="0"/>
    <xf numFmtId="0" fontId="40" fillId="0" borderId="0" applyNumberFormat="0" applyFill="0" applyBorder="0" applyAlignment="0" applyProtection="0"/>
    <xf numFmtId="43" fontId="1" fillId="0" borderId="0" applyFont="0" applyFill="0" applyBorder="0" applyAlignment="0" applyProtection="0"/>
    <xf numFmtId="0" fontId="24" fillId="0" borderId="0" applyNumberForma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1" fillId="0" borderId="0" applyNumberForma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72"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0" fontId="42" fillId="0" borderId="0" applyFont="0" applyFill="0" applyBorder="0" applyAlignment="0" applyProtection="0"/>
    <xf numFmtId="167" fontId="24" fillId="0" borderId="0" applyFont="0" applyFill="0" applyBorder="0" applyAlignment="0" applyProtection="0"/>
    <xf numFmtId="0" fontId="24" fillId="0" borderId="0" applyFont="0" applyFill="0" applyBorder="0" applyAlignment="0" applyProtection="0"/>
    <xf numFmtId="0" fontId="24" fillId="0" borderId="0"/>
    <xf numFmtId="0" fontId="24" fillId="0" borderId="0"/>
    <xf numFmtId="0" fontId="24" fillId="0" borderId="0"/>
    <xf numFmtId="172" fontId="1" fillId="0" borderId="0" applyFont="0" applyFill="0" applyBorder="0" applyAlignment="0" applyProtection="0"/>
    <xf numFmtId="9" fontId="24" fillId="0" borderId="0" applyFont="0" applyFill="0" applyBorder="0" applyAlignment="0" applyProtection="0"/>
    <xf numFmtId="0" fontId="1" fillId="0" borderId="0"/>
    <xf numFmtId="172" fontId="1" fillId="0" borderId="0" applyFont="0" applyFill="0" applyBorder="0" applyAlignment="0" applyProtection="0"/>
    <xf numFmtId="172" fontId="18"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0" fontId="24" fillId="0" borderId="0"/>
    <xf numFmtId="0" fontId="1" fillId="0" borderId="0"/>
    <xf numFmtId="172" fontId="1" fillId="0" borderId="0" applyFont="0" applyFill="0" applyBorder="0" applyAlignment="0" applyProtection="0"/>
    <xf numFmtId="181" fontId="24" fillId="0" borderId="0" applyFont="0" applyFill="0" applyBorder="0" applyAlignment="0" applyProtection="0"/>
    <xf numFmtId="167" fontId="1" fillId="0" borderId="0" applyFont="0" applyFill="0" applyBorder="0" applyAlignment="0" applyProtection="0"/>
    <xf numFmtId="0" fontId="44" fillId="0" borderId="0"/>
    <xf numFmtId="0" fontId="24" fillId="0" borderId="0"/>
    <xf numFmtId="166" fontId="1" fillId="0" borderId="0" applyFont="0" applyFill="0" applyBorder="0" applyAlignment="0" applyProtection="0"/>
    <xf numFmtId="172"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171"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172" fontId="18"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72" fontId="1" fillId="0" borderId="0" applyFont="0" applyFill="0" applyBorder="0" applyAlignment="0" applyProtection="0"/>
    <xf numFmtId="43"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172" fontId="1" fillId="0" borderId="0" applyFont="0" applyFill="0" applyBorder="0" applyAlignment="0" applyProtection="0"/>
    <xf numFmtId="171"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72"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72"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74" fontId="24" fillId="0" borderId="0"/>
    <xf numFmtId="170" fontId="1" fillId="0" borderId="0" applyFont="0" applyFill="0" applyBorder="0" applyAlignment="0" applyProtection="0"/>
    <xf numFmtId="9" fontId="24" fillId="0" borderId="0" applyFont="0" applyFill="0" applyBorder="0" applyAlignment="0" applyProtection="0"/>
    <xf numFmtId="43"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37" fontId="53" fillId="0" borderId="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47" fillId="0" borderId="0"/>
    <xf numFmtId="166" fontId="1" fillId="0" borderId="0" applyFont="0" applyFill="0" applyBorder="0" applyAlignment="0" applyProtection="0"/>
    <xf numFmtId="43" fontId="1" fillId="0" borderId="0" applyFont="0" applyFill="0" applyBorder="0" applyAlignment="0" applyProtection="0"/>
    <xf numFmtId="0" fontId="33" fillId="0" borderId="0">
      <alignment vertical="top"/>
    </xf>
    <xf numFmtId="166" fontId="33" fillId="0" borderId="0" applyFont="0" applyFill="0" applyBorder="0" applyAlignment="0" applyProtection="0"/>
    <xf numFmtId="0" fontId="54" fillId="4"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0" fontId="24" fillId="0" borderId="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0" fontId="24" fillId="0" borderId="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3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37" fontId="56" fillId="0" borderId="0"/>
    <xf numFmtId="0" fontId="58" fillId="0" borderId="0" applyNumberFormat="0" applyFill="0" applyBorder="0" applyAlignment="0" applyProtection="0">
      <alignment vertical="top"/>
      <protection locked="0"/>
    </xf>
    <xf numFmtId="40" fontId="57" fillId="0" borderId="0" applyFont="0" applyFill="0" applyBorder="0" applyAlignment="0" applyProtection="0"/>
    <xf numFmtId="38" fontId="57" fillId="0" borderId="0" applyFont="0" applyFill="0" applyBorder="0" applyAlignment="0" applyProtection="0"/>
    <xf numFmtId="166" fontId="24"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0" fontId="57" fillId="0" borderId="0" applyFont="0" applyFill="0" applyBorder="0" applyAlignment="0" applyProtection="0"/>
    <xf numFmtId="167" fontId="24" fillId="0" borderId="0" applyFont="0" applyFill="0" applyBorder="0" applyAlignment="0" applyProtection="0"/>
    <xf numFmtId="172" fontId="24" fillId="0" borderId="0" applyFont="0" applyFill="0" applyBorder="0" applyAlignment="0" applyProtection="0"/>
    <xf numFmtId="172" fontId="24" fillId="0" borderId="0" applyFont="0" applyFill="0" applyBorder="0" applyAlignment="0" applyProtection="0"/>
    <xf numFmtId="40" fontId="57" fillId="0" borderId="0" applyFont="0" applyFill="0" applyBorder="0" applyAlignment="0" applyProtection="0"/>
    <xf numFmtId="40" fontId="57"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0" fontId="24"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0" fontId="1" fillId="0" borderId="0"/>
    <xf numFmtId="0" fontId="24"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0" fontId="24" fillId="0" borderId="0"/>
    <xf numFmtId="0" fontId="24" fillId="0" borderId="0"/>
    <xf numFmtId="0" fontId="24" fillId="0" borderId="0"/>
    <xf numFmtId="0" fontId="24" fillId="0" borderId="0"/>
    <xf numFmtId="0" fontId="24" fillId="0" borderId="0"/>
    <xf numFmtId="0" fontId="24"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0" fontId="59" fillId="0" borderId="0"/>
    <xf numFmtId="0" fontId="59" fillId="0" borderId="0"/>
    <xf numFmtId="0" fontId="59"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0" fontId="1"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24"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0" fontId="24" fillId="0" borderId="0"/>
    <xf numFmtId="0" fontId="24" fillId="0" borderId="0"/>
    <xf numFmtId="0" fontId="24" fillId="0" borderId="0"/>
    <xf numFmtId="0" fontId="24" fillId="0" borderId="0"/>
    <xf numFmtId="0" fontId="24" fillId="0" borderId="0"/>
    <xf numFmtId="0" fontId="24" fillId="0" borderId="0"/>
    <xf numFmtId="37" fontId="53" fillId="0" borderId="0"/>
    <xf numFmtId="0" fontId="42" fillId="8" borderId="8" applyNumberFormat="0" applyFont="0" applyAlignment="0" applyProtection="0"/>
    <xf numFmtId="0" fontId="1" fillId="8" borderId="8" applyNumberFormat="0" applyFont="0" applyAlignment="0" applyProtection="0"/>
    <xf numFmtId="0" fontId="42" fillId="8" borderId="8" applyNumberFormat="0" applyFont="0" applyAlignment="0" applyProtection="0"/>
    <xf numFmtId="9" fontId="57" fillId="0" borderId="0" applyFont="0" applyFill="0" applyBorder="0" applyAlignment="0" applyProtection="0"/>
    <xf numFmtId="9" fontId="1" fillId="0" borderId="0" applyFont="0" applyFill="0" applyBorder="0" applyAlignment="0" applyProtection="0"/>
    <xf numFmtId="9" fontId="24" fillId="0" borderId="0" applyFont="0" applyFill="0" applyBorder="0" applyAlignment="0" applyProtection="0"/>
    <xf numFmtId="9" fontId="42" fillId="0" borderId="0" applyFont="0" applyFill="0" applyBorder="0" applyAlignment="0" applyProtection="0"/>
    <xf numFmtId="9" fontId="57" fillId="0" borderId="0" applyFont="0" applyFill="0" applyBorder="0" applyAlignment="0" applyProtection="0"/>
    <xf numFmtId="9" fontId="42" fillId="0" borderId="0" applyFont="0" applyFill="0" applyBorder="0" applyAlignment="0" applyProtection="0"/>
    <xf numFmtId="9" fontId="57" fillId="0" borderId="0" applyFont="0" applyFill="0" applyBorder="0" applyAlignment="0" applyProtection="0"/>
    <xf numFmtId="9" fontId="42" fillId="0" borderId="0" applyFont="0" applyFill="0" applyBorder="0" applyAlignment="0" applyProtection="0"/>
    <xf numFmtId="9" fontId="57" fillId="0" borderId="0" applyFont="0" applyFill="0" applyBorder="0" applyAlignment="0" applyProtection="0"/>
    <xf numFmtId="9" fontId="42"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40" fontId="57" fillId="0" borderId="0" applyFont="0" applyFill="0" applyBorder="0" applyAlignment="0" applyProtection="0"/>
    <xf numFmtId="40" fontId="57" fillId="0" borderId="0" applyFont="0" applyFill="0" applyBorder="0" applyAlignment="0" applyProtection="0"/>
    <xf numFmtId="38" fontId="57" fillId="0" borderId="0" applyFont="0" applyBorder="0" applyAlignment="0" applyProtection="0"/>
    <xf numFmtId="43" fontId="53" fillId="0" borderId="0" applyFont="0" applyFill="0" applyBorder="0" applyAlignment="0" applyProtection="0"/>
    <xf numFmtId="43" fontId="53" fillId="0" borderId="0" applyFont="0" applyFill="0" applyBorder="0" applyAlignment="0" applyProtection="0"/>
    <xf numFmtId="37" fontId="53" fillId="0" borderId="0"/>
    <xf numFmtId="37" fontId="53" fillId="0" borderId="0"/>
    <xf numFmtId="37" fontId="53" fillId="0" borderId="0"/>
    <xf numFmtId="0" fontId="1" fillId="0" borderId="0"/>
    <xf numFmtId="0" fontId="59" fillId="0" borderId="0"/>
    <xf numFmtId="37" fontId="53" fillId="0" borderId="0"/>
    <xf numFmtId="37" fontId="53" fillId="0" borderId="0"/>
    <xf numFmtId="37" fontId="53" fillId="0" borderId="0"/>
    <xf numFmtId="37" fontId="53" fillId="0" borderId="0"/>
    <xf numFmtId="37" fontId="53" fillId="0" borderId="0"/>
    <xf numFmtId="37" fontId="53" fillId="0" borderId="0"/>
    <xf numFmtId="37" fontId="53" fillId="0" borderId="0"/>
    <xf numFmtId="0" fontId="1" fillId="0" borderId="0"/>
    <xf numFmtId="37" fontId="53" fillId="0" borderId="0"/>
    <xf numFmtId="37" fontId="53" fillId="0" borderId="0"/>
    <xf numFmtId="37" fontId="53" fillId="0" borderId="0"/>
    <xf numFmtId="167" fontId="1" fillId="0" borderId="0" applyFont="0" applyFill="0" applyBorder="0" applyAlignment="0" applyProtection="0"/>
    <xf numFmtId="0" fontId="59" fillId="0" borderId="0"/>
    <xf numFmtId="0" fontId="1" fillId="0" borderId="0"/>
    <xf numFmtId="37" fontId="53" fillId="0" borderId="0"/>
    <xf numFmtId="37" fontId="53" fillId="0" borderId="0"/>
    <xf numFmtId="0" fontId="59" fillId="0" borderId="0"/>
    <xf numFmtId="0" fontId="59" fillId="0" borderId="0"/>
    <xf numFmtId="0" fontId="59" fillId="0" borderId="0"/>
    <xf numFmtId="0" fontId="59" fillId="0" borderId="0"/>
    <xf numFmtId="0" fontId="42" fillId="8" borderId="8" applyNumberFormat="0" applyFont="0" applyAlignment="0" applyProtection="0"/>
    <xf numFmtId="9" fontId="57" fillId="0" borderId="0" applyFont="0" applyFill="0" applyBorder="0" applyAlignment="0" applyProtection="0"/>
    <xf numFmtId="9" fontId="57" fillId="0" borderId="0" applyFont="0" applyFill="0" applyBorder="0" applyAlignment="0" applyProtection="0"/>
    <xf numFmtId="40" fontId="57" fillId="0" borderId="0" applyFont="0" applyFill="0" applyBorder="0" applyAlignment="0" applyProtection="0"/>
    <xf numFmtId="40" fontId="57" fillId="0" borderId="0" applyFont="0" applyFill="0" applyBorder="0" applyAlignment="0" applyProtection="0"/>
    <xf numFmtId="40" fontId="57" fillId="0" borderId="0" applyFont="0" applyFill="0" applyBorder="0" applyAlignment="0" applyProtection="0"/>
    <xf numFmtId="40" fontId="57" fillId="0" borderId="0" applyFont="0" applyFill="0" applyBorder="0" applyAlignment="0" applyProtection="0"/>
    <xf numFmtId="40" fontId="57" fillId="0" borderId="0" applyFont="0" applyFill="0" applyBorder="0" applyAlignment="0" applyProtection="0"/>
    <xf numFmtId="40" fontId="57" fillId="0" borderId="0" applyFont="0" applyFill="0" applyBorder="0" applyAlignment="0" applyProtection="0"/>
    <xf numFmtId="40" fontId="57" fillId="0" borderId="0" applyFont="0" applyFill="0" applyBorder="0" applyAlignment="0" applyProtection="0"/>
    <xf numFmtId="40" fontId="57" fillId="0" borderId="0" applyFont="0" applyFill="0" applyBorder="0" applyAlignment="0" applyProtection="0"/>
    <xf numFmtId="40" fontId="57" fillId="0" borderId="0" applyFont="0" applyFill="0" applyBorder="0" applyAlignment="0" applyProtection="0"/>
    <xf numFmtId="40" fontId="57" fillId="0" borderId="0" applyFont="0" applyFill="0" applyBorder="0" applyAlignment="0" applyProtection="0"/>
    <xf numFmtId="40" fontId="57" fillId="0" borderId="0" applyFont="0" applyFill="0" applyBorder="0" applyAlignment="0" applyProtection="0"/>
    <xf numFmtId="0" fontId="24" fillId="0" borderId="0" applyNumberFormat="0" applyFill="0" applyBorder="0" applyAlignment="0" applyProtection="0"/>
    <xf numFmtId="0" fontId="24" fillId="0" borderId="0"/>
    <xf numFmtId="0" fontId="24" fillId="0" borderId="0"/>
    <xf numFmtId="0" fontId="1" fillId="0" borderId="0"/>
    <xf numFmtId="43" fontId="42" fillId="0" borderId="0" applyFont="0" applyFill="0" applyBorder="0" applyAlignment="0" applyProtection="0"/>
    <xf numFmtId="0" fontId="24" fillId="0" borderId="0"/>
    <xf numFmtId="167" fontId="24"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24" fillId="0" borderId="0" applyFont="0" applyFill="0" applyBorder="0" applyAlignment="0" applyProtection="0"/>
    <xf numFmtId="0" fontId="24" fillId="0" borderId="0" applyNumberFormat="0" applyFill="0" applyBorder="0" applyAlignment="0" applyProtection="0"/>
    <xf numFmtId="0" fontId="1" fillId="0" borderId="0"/>
    <xf numFmtId="0" fontId="24" fillId="0" borderId="0"/>
    <xf numFmtId="43" fontId="24" fillId="0" borderId="0" applyFont="0" applyFill="0" applyBorder="0" applyAlignment="0" applyProtection="0"/>
    <xf numFmtId="43" fontId="1" fillId="0" borderId="0" applyFont="0" applyFill="0" applyBorder="0" applyAlignment="0" applyProtection="0"/>
    <xf numFmtId="0" fontId="18" fillId="0" borderId="0"/>
    <xf numFmtId="41" fontId="24" fillId="0" borderId="0" applyFont="0" applyFill="0" applyBorder="0" applyAlignment="0" applyProtection="0"/>
    <xf numFmtId="43" fontId="1" fillId="0" borderId="0" applyFont="0" applyFill="0" applyBorder="0" applyAlignment="0" applyProtection="0"/>
    <xf numFmtId="0" fontId="18" fillId="0" borderId="0"/>
    <xf numFmtId="0" fontId="24" fillId="0" borderId="0"/>
    <xf numFmtId="43" fontId="42" fillId="0" borderId="0" applyFont="0" applyFill="0" applyBorder="0" applyAlignment="0" applyProtection="0"/>
    <xf numFmtId="43" fontId="24" fillId="0" borderId="0" applyFont="0" applyFill="0" applyBorder="0" applyAlignment="0" applyProtection="0"/>
    <xf numFmtId="0" fontId="24" fillId="0" borderId="0"/>
    <xf numFmtId="0" fontId="24" fillId="0" borderId="0"/>
    <xf numFmtId="43" fontId="24" fillId="0" borderId="0" applyFont="0" applyFill="0" applyBorder="0" applyAlignment="0" applyProtection="0"/>
    <xf numFmtId="0" fontId="57" fillId="0" borderId="0"/>
    <xf numFmtId="172" fontId="1" fillId="0" borderId="0" applyFont="0" applyFill="0" applyBorder="0" applyAlignment="0" applyProtection="0"/>
    <xf numFmtId="0" fontId="60" fillId="0" borderId="0" applyNumberFormat="0" applyFill="0" applyBorder="0" applyAlignment="0" applyProtection="0"/>
    <xf numFmtId="0" fontId="61" fillId="0" borderId="0"/>
    <xf numFmtId="0" fontId="62" fillId="0" borderId="0"/>
    <xf numFmtId="0" fontId="57" fillId="0" borderId="0"/>
    <xf numFmtId="172" fontId="57" fillId="0" borderId="0" applyFont="0" applyFill="0" applyBorder="0" applyAlignment="0" applyProtection="0"/>
    <xf numFmtId="167" fontId="1" fillId="0" borderId="0" applyFont="0" applyFill="0" applyBorder="0" applyAlignment="0" applyProtection="0"/>
    <xf numFmtId="172" fontId="1" fillId="0" borderId="0" applyFont="0" applyFill="0" applyBorder="0" applyAlignment="0" applyProtection="0"/>
    <xf numFmtId="0" fontId="24" fillId="0" borderId="0"/>
    <xf numFmtId="181" fontId="24" fillId="0" borderId="0" applyFont="0" applyFill="0" applyBorder="0" applyAlignment="0" applyProtection="0"/>
    <xf numFmtId="43" fontId="24" fillId="0" borderId="0" applyFont="0" applyFill="0" applyBorder="0" applyAlignment="0" applyProtection="0"/>
    <xf numFmtId="181"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0" fontId="30" fillId="0" borderId="0"/>
    <xf numFmtId="166"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0" fontId="63" fillId="0" borderId="0"/>
    <xf numFmtId="0" fontId="1" fillId="0" borderId="0"/>
    <xf numFmtId="174" fontId="24" fillId="0" borderId="0"/>
    <xf numFmtId="167" fontId="24" fillId="0" borderId="0" applyFont="0" applyFill="0" applyBorder="0" applyAlignment="0" applyProtection="0"/>
    <xf numFmtId="166" fontId="6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42"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83" fontId="64" fillId="0" borderId="0"/>
    <xf numFmtId="9" fontId="65" fillId="0" borderId="0" applyFont="0" applyFill="0" applyBorder="0" applyAlignment="0" applyProtection="0"/>
    <xf numFmtId="0" fontId="24" fillId="0" borderId="0"/>
    <xf numFmtId="9" fontId="24" fillId="0" borderId="0" applyFill="0" applyBorder="0" applyAlignment="0" applyProtection="0"/>
    <xf numFmtId="185" fontId="24" fillId="0" borderId="0" applyFont="0" applyFill="0" applyBorder="0" applyAlignment="0" applyProtection="0"/>
    <xf numFmtId="0" fontId="24" fillId="0" borderId="0" applyFill="0" applyBorder="0" applyAlignment="0" applyProtection="0"/>
    <xf numFmtId="184" fontId="24" fillId="0" borderId="0" applyFont="0" applyFill="0" applyBorder="0" applyAlignment="0" applyProtection="0"/>
    <xf numFmtId="184" fontId="24" fillId="0" borderId="0" applyFont="0" applyFill="0" applyBorder="0" applyAlignment="0" applyProtection="0"/>
    <xf numFmtId="41" fontId="24" fillId="0" borderId="0" applyFont="0" applyFill="0" applyBorder="0" applyAlignment="0" applyProtection="0"/>
    <xf numFmtId="185"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0" fontId="42" fillId="0" borderId="0"/>
    <xf numFmtId="0" fontId="24" fillId="0" borderId="0"/>
    <xf numFmtId="0" fontId="24" fillId="0" borderId="0"/>
    <xf numFmtId="0" fontId="24" fillId="0" borderId="0" applyNumberFormat="0" applyFont="0" applyFill="0" applyBorder="0" applyAlignment="0" applyProtection="0">
      <alignment vertical="top"/>
    </xf>
    <xf numFmtId="0" fontId="24" fillId="0" borderId="0" applyNumberFormat="0" applyFont="0" applyFill="0" applyBorder="0" applyAlignment="0" applyProtection="0">
      <alignment vertical="top"/>
    </xf>
    <xf numFmtId="9" fontId="24" fillId="0" borderId="0" applyFont="0" applyFill="0" applyBorder="0" applyAlignment="0" applyProtection="0"/>
    <xf numFmtId="9" fontId="24" fillId="0" borderId="0" applyFont="0" applyFill="0" applyBorder="0" applyAlignment="0" applyProtection="0"/>
    <xf numFmtId="9" fontId="42" fillId="0" borderId="0" applyFont="0" applyFill="0" applyBorder="0" applyAlignment="0" applyProtection="0"/>
    <xf numFmtId="9"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6" fontId="6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42"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72" fontId="1" fillId="0" borderId="0" applyFont="0" applyFill="0" applyBorder="0" applyAlignment="0" applyProtection="0"/>
    <xf numFmtId="0" fontId="24" fillId="0" borderId="0"/>
    <xf numFmtId="167" fontId="1" fillId="0" borderId="0" applyFont="0" applyFill="0" applyBorder="0" applyAlignment="0" applyProtection="0"/>
    <xf numFmtId="172" fontId="1" fillId="0" borderId="0" applyFont="0" applyFill="0" applyBorder="0" applyAlignment="0" applyProtection="0"/>
    <xf numFmtId="43" fontId="1" fillId="0" borderId="0" applyFont="0" applyFill="0" applyBorder="0" applyAlignment="0" applyProtection="0"/>
    <xf numFmtId="187" fontId="24" fillId="0" borderId="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0" fontId="67" fillId="0" borderId="0"/>
    <xf numFmtId="0" fontId="7" fillId="4" borderId="0" applyNumberFormat="0" applyBorder="0" applyAlignment="0" applyProtection="0"/>
    <xf numFmtId="0" fontId="16" fillId="12" borderId="0" applyNumberFormat="0" applyBorder="0" applyAlignment="0" applyProtection="0"/>
    <xf numFmtId="0" fontId="16" fillId="16" borderId="0" applyNumberFormat="0" applyBorder="0" applyAlignment="0" applyProtection="0"/>
    <xf numFmtId="0" fontId="16" fillId="20" borderId="0" applyNumberFormat="0" applyBorder="0" applyAlignment="0" applyProtection="0"/>
    <xf numFmtId="0" fontId="16" fillId="24" borderId="0" applyNumberFormat="0" applyBorder="0" applyAlignment="0" applyProtection="0"/>
    <xf numFmtId="0" fontId="16" fillId="28" borderId="0" applyNumberFormat="0" applyBorder="0" applyAlignment="0" applyProtection="0"/>
    <xf numFmtId="0" fontId="16" fillId="32" borderId="0" applyNumberFormat="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0" fontId="24" fillId="0" borderId="0" applyNumberFormat="0" applyFill="0" applyBorder="0" applyAlignment="0" applyProtection="0"/>
    <xf numFmtId="167" fontId="42"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0" fontId="33" fillId="0" borderId="0">
      <alignment vertical="top"/>
    </xf>
    <xf numFmtId="0" fontId="33" fillId="0" borderId="0">
      <alignment vertical="top"/>
    </xf>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32"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43" fillId="0" borderId="0" applyFont="0" applyFill="0" applyBorder="0" applyAlignment="0" applyProtection="0"/>
    <xf numFmtId="167" fontId="24" fillId="0" borderId="0" applyFont="0" applyFill="0" applyBorder="0" applyAlignment="0" applyProtection="0"/>
    <xf numFmtId="166" fontId="66" fillId="0" borderId="0" applyFont="0" applyFill="0" applyBorder="0" applyAlignment="0" applyProtection="0"/>
    <xf numFmtId="0" fontId="32" fillId="0" borderId="0">
      <alignment vertical="top"/>
    </xf>
    <xf numFmtId="0" fontId="1" fillId="0" borderId="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72" fontId="1" fillId="0" borderId="0" applyFont="0" applyFill="0" applyBorder="0" applyAlignment="0" applyProtection="0"/>
    <xf numFmtId="43" fontId="1" fillId="0" borderId="0" applyFont="0" applyFill="0" applyBorder="0" applyAlignment="0" applyProtection="0"/>
    <xf numFmtId="172" fontId="1" fillId="0" borderId="0" applyFont="0" applyFill="0" applyBorder="0" applyAlignment="0" applyProtection="0"/>
    <xf numFmtId="43" fontId="1" fillId="0" borderId="0" applyFont="0" applyFill="0" applyBorder="0" applyAlignment="0" applyProtection="0"/>
    <xf numFmtId="0" fontId="42" fillId="0" borderId="0"/>
    <xf numFmtId="167" fontId="24" fillId="0" borderId="0" applyFont="0" applyFill="0" applyBorder="0" applyAlignment="0" applyProtection="0"/>
    <xf numFmtId="166" fontId="1" fillId="0" borderId="0" applyFont="0" applyFill="0" applyBorder="0" applyAlignment="0" applyProtection="0"/>
    <xf numFmtId="166" fontId="6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68" fillId="0" borderId="0"/>
    <xf numFmtId="43" fontId="24" fillId="0" borderId="0" applyFont="0" applyFill="0" applyBorder="0" applyAlignment="0" applyProtection="0"/>
    <xf numFmtId="0" fontId="1" fillId="0" borderId="0"/>
    <xf numFmtId="0" fontId="47" fillId="0" borderId="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82" fontId="1" fillId="0" borderId="0" applyFont="0" applyFill="0" applyBorder="0" applyAlignment="0" applyProtection="0"/>
    <xf numFmtId="0" fontId="69" fillId="0" borderId="0" applyNumberFormat="0" applyFill="0" applyBorder="0" applyAlignment="0" applyProtection="0"/>
    <xf numFmtId="43" fontId="24"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166" fontId="18"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0" fontId="1" fillId="0" borderId="0"/>
    <xf numFmtId="166" fontId="1" fillId="0" borderId="0" applyFont="0" applyFill="0" applyBorder="0" applyAlignment="0" applyProtection="0"/>
    <xf numFmtId="0" fontId="62"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47"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8"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9" fontId="24"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33" fillId="0" borderId="0" applyFont="0" applyFill="0" applyBorder="0" applyAlignment="0" applyProtection="0"/>
    <xf numFmtId="166" fontId="1" fillId="0" borderId="0" applyFont="0" applyFill="0" applyBorder="0" applyAlignment="0" applyProtection="0"/>
    <xf numFmtId="166" fontId="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54" fillId="4"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24" fillId="0" borderId="0" applyNumberForma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24" fillId="0" borderId="0"/>
    <xf numFmtId="166" fontId="62" fillId="0" borderId="0" applyFont="0" applyFill="0" applyBorder="0" applyAlignment="0" applyProtection="0"/>
    <xf numFmtId="0" fontId="24" fillId="0" borderId="0"/>
    <xf numFmtId="0" fontId="24" fillId="0" borderId="0"/>
    <xf numFmtId="0" fontId="70" fillId="0" borderId="0"/>
    <xf numFmtId="0" fontId="24" fillId="0" borderId="0"/>
    <xf numFmtId="0" fontId="24" fillId="0" borderId="0"/>
    <xf numFmtId="0" fontId="24" fillId="0" borderId="0"/>
    <xf numFmtId="0" fontId="24" fillId="0" borderId="0"/>
    <xf numFmtId="0" fontId="24" fillId="0" borderId="0"/>
    <xf numFmtId="41"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166"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40" fillId="0" borderId="0" applyNumberFormat="0" applyFill="0" applyBorder="0" applyAlignment="0" applyProtection="0"/>
    <xf numFmtId="166" fontId="62"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24" fillId="0" borderId="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6" fontId="6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42"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32"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43" fillId="0" borderId="0" applyFont="0" applyFill="0" applyBorder="0" applyAlignment="0" applyProtection="0"/>
    <xf numFmtId="167" fontId="24" fillId="0" borderId="0" applyFont="0" applyFill="0" applyBorder="0" applyAlignment="0" applyProtection="0"/>
    <xf numFmtId="166" fontId="66"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6" fontId="6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42"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6" fontId="6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42"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42"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32"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43" fillId="0" borderId="0" applyFont="0" applyFill="0" applyBorder="0" applyAlignment="0" applyProtection="0"/>
    <xf numFmtId="167" fontId="24" fillId="0" borderId="0" applyFont="0" applyFill="0" applyBorder="0" applyAlignment="0" applyProtection="0"/>
    <xf numFmtId="166" fontId="66"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6" fontId="6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6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6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6" fontId="6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42"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32"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43" fillId="0" borderId="0" applyFont="0" applyFill="0" applyBorder="0" applyAlignment="0" applyProtection="0"/>
    <xf numFmtId="167" fontId="24" fillId="0" borderId="0" applyFont="0" applyFill="0" applyBorder="0" applyAlignment="0" applyProtection="0"/>
    <xf numFmtId="166" fontId="66"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6" fontId="6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42"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6" fontId="6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42"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42"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32"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43" fillId="0" borderId="0" applyFont="0" applyFill="0" applyBorder="0" applyAlignment="0" applyProtection="0"/>
    <xf numFmtId="167" fontId="24" fillId="0" borderId="0" applyFont="0" applyFill="0" applyBorder="0" applyAlignment="0" applyProtection="0"/>
    <xf numFmtId="166" fontId="66"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6" fontId="6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24" fillId="0" borderId="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6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6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6" fontId="6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42"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32"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43" fillId="0" borderId="0" applyFont="0" applyFill="0" applyBorder="0" applyAlignment="0" applyProtection="0"/>
    <xf numFmtId="167" fontId="24" fillId="0" borderId="0" applyFont="0" applyFill="0" applyBorder="0" applyAlignment="0" applyProtection="0"/>
    <xf numFmtId="166" fontId="66"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43" fontId="24"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6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6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62"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6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4" fillId="0" borderId="0" applyNumberForma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3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6" fontId="6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42"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6" fontId="6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42"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6" fontId="6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42"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24" fillId="0" borderId="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43"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7" fontId="1" fillId="0" borderId="0" applyFont="0" applyFill="0" applyBorder="0" applyAlignment="0" applyProtection="0"/>
    <xf numFmtId="166" fontId="18"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24"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7" fontId="1"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4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7" fontId="4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6" fontId="33" fillId="0" borderId="0" applyFont="0" applyFill="0" applyBorder="0" applyAlignment="0" applyProtection="0"/>
    <xf numFmtId="166" fontId="1"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7" fontId="1"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43"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43"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43" fillId="0" borderId="0" applyFont="0" applyFill="0" applyBorder="0" applyAlignment="0" applyProtection="0"/>
    <xf numFmtId="166" fontId="1" fillId="0" borderId="0" applyFont="0" applyFill="0" applyBorder="0" applyAlignment="0" applyProtection="0"/>
    <xf numFmtId="166" fontId="62"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43"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88"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4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43"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6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8"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6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62"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62"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7" fontId="24"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62" fillId="0" borderId="0" applyFont="0" applyFill="0" applyBorder="0" applyAlignment="0" applyProtection="0"/>
    <xf numFmtId="0" fontId="24" fillId="0" borderId="0"/>
    <xf numFmtId="182" fontId="1" fillId="0" borderId="0" applyFont="0" applyFill="0" applyBorder="0" applyAlignment="0" applyProtection="0"/>
    <xf numFmtId="0" fontId="24" fillId="0" borderId="0"/>
    <xf numFmtId="9" fontId="24"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0" fontId="1" fillId="8" borderId="8" applyNumberFormat="0" applyFont="0" applyAlignment="0" applyProtection="0"/>
    <xf numFmtId="166" fontId="18"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0" fontId="1" fillId="0" borderId="0"/>
    <xf numFmtId="166" fontId="24"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0" fontId="1" fillId="0" borderId="0"/>
    <xf numFmtId="166" fontId="1" fillId="0" borderId="0" applyFont="0" applyFill="0" applyBorder="0" applyAlignment="0" applyProtection="0"/>
    <xf numFmtId="43" fontId="1" fillId="0" borderId="0" applyFont="0" applyFill="0" applyBorder="0" applyAlignment="0" applyProtection="0"/>
    <xf numFmtId="166" fontId="33"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0" fontId="1" fillId="0" borderId="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167"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7" fontId="43"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24"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167" fontId="43"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24"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43"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43"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33" fillId="0" borderId="0" applyFont="0" applyFill="0" applyBorder="0" applyAlignment="0" applyProtection="0"/>
    <xf numFmtId="166" fontId="1" fillId="0" borderId="0" applyFont="0" applyFill="0" applyBorder="0" applyAlignment="0" applyProtection="0"/>
    <xf numFmtId="166" fontId="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24"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62" fillId="0" borderId="0" applyFont="0" applyFill="0" applyBorder="0" applyAlignment="0" applyProtection="0"/>
    <xf numFmtId="0" fontId="24" fillId="0" borderId="0"/>
    <xf numFmtId="41"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167"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24"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24"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43" fontId="1" fillId="0" borderId="0" applyFont="0" applyFill="0" applyBorder="0" applyAlignment="0" applyProtection="0"/>
    <xf numFmtId="166" fontId="24"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43"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167" fontId="24" fillId="0" borderId="0" applyFont="0" applyFill="0" applyBorder="0" applyAlignment="0" applyProtection="0"/>
    <xf numFmtId="166" fontId="24"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24"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166"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62"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62"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62" fillId="0" borderId="0" applyFont="0" applyFill="0" applyBorder="0" applyAlignment="0" applyProtection="0"/>
    <xf numFmtId="0" fontId="24" fillId="0" borderId="0"/>
    <xf numFmtId="0" fontId="24" fillId="0" borderId="0"/>
    <xf numFmtId="0" fontId="24" fillId="0" borderId="0"/>
    <xf numFmtId="0" fontId="1" fillId="0" borderId="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62" fillId="0" borderId="0" applyFont="0" applyFill="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0" fontId="1" fillId="8" borderId="8" applyNumberFormat="0" applyFont="0" applyAlignment="0" applyProtection="0"/>
    <xf numFmtId="166" fontId="18"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33"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8"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33" fillId="0" borderId="0" applyFont="0" applyFill="0" applyBorder="0" applyAlignment="0" applyProtection="0"/>
    <xf numFmtId="166" fontId="1" fillId="0" borderId="0" applyFont="0" applyFill="0" applyBorder="0" applyAlignment="0" applyProtection="0"/>
    <xf numFmtId="166" fontId="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6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166"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62"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62"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6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0" fillId="0" borderId="0"/>
    <xf numFmtId="0" fontId="1" fillId="0" borderId="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62" fillId="0" borderId="0" applyFont="0" applyFill="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0" fontId="1" fillId="8" borderId="8" applyNumberFormat="0" applyFont="0" applyAlignment="0" applyProtection="0"/>
    <xf numFmtId="166" fontId="18"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33"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8"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33" fillId="0" borderId="0" applyFont="0" applyFill="0" applyBorder="0" applyAlignment="0" applyProtection="0"/>
    <xf numFmtId="166" fontId="1" fillId="0" borderId="0" applyFont="0" applyFill="0" applyBorder="0" applyAlignment="0" applyProtection="0"/>
    <xf numFmtId="166" fontId="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6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166"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62"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62"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6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62" fillId="0" borderId="0" applyFont="0" applyFill="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0" fontId="1" fillId="8" borderId="8" applyNumberFormat="0" applyFont="0" applyAlignment="0" applyProtection="0"/>
    <xf numFmtId="166" fontId="18"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33"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8"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33" fillId="0" borderId="0" applyFont="0" applyFill="0" applyBorder="0" applyAlignment="0" applyProtection="0"/>
    <xf numFmtId="166" fontId="1" fillId="0" borderId="0" applyFont="0" applyFill="0" applyBorder="0" applyAlignment="0" applyProtection="0"/>
    <xf numFmtId="166" fontId="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6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2"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82"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4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24"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2" fontId="1" fillId="0" borderId="0" applyFont="0" applyFill="0" applyBorder="0" applyAlignment="0" applyProtection="0"/>
    <xf numFmtId="167"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166"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62"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62"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43"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6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62"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6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6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62" fillId="0" borderId="0" applyFont="0" applyFill="0" applyBorder="0" applyAlignment="0" applyProtection="0"/>
    <xf numFmtId="166" fontId="1" fillId="0" borderId="0" applyFont="0" applyFill="0" applyBorder="0" applyAlignment="0" applyProtection="0"/>
    <xf numFmtId="166" fontId="6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43" fillId="0" borderId="0" applyFont="0" applyFill="0" applyBorder="0" applyAlignment="0" applyProtection="0"/>
    <xf numFmtId="167" fontId="43"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32" fillId="0" borderId="0" applyFont="0" applyFill="0" applyBorder="0" applyAlignment="0" applyProtection="0"/>
    <xf numFmtId="167" fontId="32"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66" fillId="0" borderId="0" applyFont="0" applyFill="0" applyBorder="0" applyAlignment="0" applyProtection="0"/>
    <xf numFmtId="166" fontId="66"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42" fillId="0" borderId="0" applyFont="0" applyFill="0" applyBorder="0" applyAlignment="0" applyProtection="0"/>
    <xf numFmtId="167" fontId="42"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90" fontId="33" fillId="0" borderId="0" applyFont="0" applyFill="0" applyBorder="0" applyAlignment="0" applyProtection="0">
      <alignment vertical="top"/>
    </xf>
    <xf numFmtId="9" fontId="42" fillId="0" borderId="0"/>
    <xf numFmtId="0" fontId="95" fillId="0" borderId="0">
      <alignment horizontal="center"/>
    </xf>
    <xf numFmtId="0" fontId="95" fillId="0" borderId="0">
      <alignment horizontal="center" textRotation="90"/>
    </xf>
    <xf numFmtId="0" fontId="96" fillId="0" borderId="0" applyNumberFormat="0" applyFill="0" applyBorder="0" applyAlignment="0" applyProtection="0">
      <alignment vertical="top"/>
      <protection locked="0"/>
    </xf>
    <xf numFmtId="0" fontId="97" fillId="0" borderId="0" applyNumberFormat="0" applyFill="0" applyBorder="0" applyAlignment="0" applyProtection="0">
      <alignment vertical="top"/>
      <protection locked="0"/>
    </xf>
    <xf numFmtId="0" fontId="96" fillId="0" borderId="0" applyNumberFormat="0" applyFill="0" applyBorder="0" applyAlignment="0" applyProtection="0">
      <alignment vertical="top"/>
      <protection locked="0"/>
    </xf>
    <xf numFmtId="191" fontId="24" fillId="0" borderId="0" applyFont="0" applyFill="0" applyBorder="0" applyAlignment="0" applyProtection="0"/>
    <xf numFmtId="167" fontId="1" fillId="0" borderId="0" applyFont="0" applyFill="0" applyBorder="0" applyAlignment="0" applyProtection="0"/>
    <xf numFmtId="189" fontId="1" fillId="0" borderId="0" applyFont="0" applyFill="0" applyBorder="0" applyAlignment="0" applyProtection="0"/>
    <xf numFmtId="167" fontId="1" fillId="0" borderId="0" applyFont="0" applyFill="0" applyBorder="0" applyAlignment="0" applyProtection="0"/>
    <xf numFmtId="189" fontId="1" fillId="0" borderId="0" applyFont="0" applyFill="0" applyBorder="0" applyAlignment="0" applyProtection="0"/>
    <xf numFmtId="175" fontId="1" fillId="0" borderId="0" applyFont="0" applyFill="0" applyBorder="0" applyAlignment="0" applyProtection="0"/>
    <xf numFmtId="167" fontId="1" fillId="0" borderId="0" applyFont="0" applyFill="0" applyBorder="0" applyAlignment="0" applyProtection="0"/>
    <xf numFmtId="189" fontId="1" fillId="0" borderId="0" applyFont="0" applyFill="0" applyBorder="0" applyAlignment="0" applyProtection="0"/>
    <xf numFmtId="192" fontId="24" fillId="0" borderId="0" applyFont="0" applyFill="0" applyBorder="0" applyAlignment="0" applyProtection="0"/>
    <xf numFmtId="167" fontId="24" fillId="0" borderId="0" applyFont="0" applyFill="0" applyBorder="0" applyAlignment="0" applyProtection="0"/>
    <xf numFmtId="172" fontId="42" fillId="0" borderId="0" applyFont="0" applyFill="0" applyBorder="0" applyAlignment="0" applyProtection="0"/>
    <xf numFmtId="167" fontId="42" fillId="0" borderId="0" applyFont="0" applyFill="0" applyBorder="0" applyAlignment="0" applyProtection="0"/>
    <xf numFmtId="172" fontId="42" fillId="0" borderId="0" applyFont="0" applyFill="0" applyBorder="0" applyAlignment="0" applyProtection="0"/>
    <xf numFmtId="172" fontId="42" fillId="0" borderId="0" applyFont="0" applyFill="0" applyBorder="0" applyAlignment="0" applyProtection="0"/>
    <xf numFmtId="190" fontId="42"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42" fillId="0" borderId="0" applyFont="0" applyFill="0" applyBorder="0" applyAlignment="0" applyProtection="0"/>
    <xf numFmtId="167" fontId="42" fillId="0" borderId="0" applyFont="0" applyFill="0" applyBorder="0" applyAlignment="0" applyProtection="0"/>
    <xf numFmtId="167" fontId="42" fillId="0" borderId="0" applyFont="0" applyFill="0" applyBorder="0" applyAlignment="0" applyProtection="0"/>
    <xf numFmtId="193" fontId="42" fillId="0" borderId="0" applyFont="0" applyFill="0" applyBorder="0" applyAlignment="0" applyProtection="0"/>
    <xf numFmtId="193" fontId="42" fillId="0" borderId="0" applyFont="0" applyFill="0" applyBorder="0" applyAlignment="0" applyProtection="0"/>
    <xf numFmtId="194" fontId="24" fillId="0" borderId="0" applyFont="0" applyFill="0" applyBorder="0" applyAlignment="0" applyProtection="0"/>
    <xf numFmtId="186" fontId="33" fillId="0" borderId="0" applyFont="0" applyFill="0" applyBorder="0" applyAlignment="0" applyProtection="0">
      <alignment vertical="top"/>
    </xf>
    <xf numFmtId="175" fontId="42" fillId="0" borderId="0" applyFont="0" applyFill="0" applyBorder="0" applyAlignment="0" applyProtection="0"/>
    <xf numFmtId="167" fontId="42" fillId="0" borderId="0" applyFont="0" applyFill="0" applyBorder="0" applyAlignment="0" applyProtection="0"/>
    <xf numFmtId="167" fontId="42" fillId="0" borderId="0" applyFont="0" applyFill="0" applyBorder="0" applyAlignment="0" applyProtection="0"/>
    <xf numFmtId="167" fontId="42" fillId="0" borderId="0" applyFont="0" applyFill="0" applyBorder="0" applyAlignment="0" applyProtection="0"/>
    <xf numFmtId="167" fontId="42" fillId="0" borderId="0" applyFont="0" applyFill="0" applyBorder="0" applyAlignment="0" applyProtection="0"/>
    <xf numFmtId="193" fontId="42" fillId="0" borderId="0" applyFont="0" applyFill="0" applyBorder="0" applyAlignment="0" applyProtection="0"/>
    <xf numFmtId="193" fontId="42" fillId="0" borderId="0" applyFont="0" applyFill="0" applyBorder="0" applyAlignment="0" applyProtection="0"/>
    <xf numFmtId="193" fontId="42" fillId="0" borderId="0" applyFont="0" applyFill="0" applyBorder="0" applyAlignment="0" applyProtection="0"/>
    <xf numFmtId="193" fontId="42" fillId="0" borderId="0" applyFont="0" applyFill="0" applyBorder="0" applyAlignment="0" applyProtection="0"/>
    <xf numFmtId="175" fontId="42" fillId="0" borderId="0" applyFont="0" applyFill="0" applyBorder="0" applyAlignment="0" applyProtection="0"/>
    <xf numFmtId="195" fontId="42" fillId="0" borderId="0" applyFont="0" applyFill="0" applyBorder="0" applyAlignment="0" applyProtection="0"/>
    <xf numFmtId="167" fontId="42" fillId="0" borderId="0" applyFont="0" applyFill="0" applyBorder="0" applyAlignment="0" applyProtection="0"/>
    <xf numFmtId="167" fontId="42" fillId="0" borderId="0" applyFont="0" applyFill="0" applyBorder="0" applyAlignment="0" applyProtection="0"/>
    <xf numFmtId="167" fontId="42" fillId="0" borderId="0" applyFont="0" applyFill="0" applyBorder="0" applyAlignment="0" applyProtection="0"/>
    <xf numFmtId="175" fontId="42" fillId="0" borderId="0" applyFont="0" applyFill="0" applyBorder="0" applyAlignment="0" applyProtection="0"/>
    <xf numFmtId="167" fontId="42" fillId="0" borderId="0" applyFont="0" applyFill="0" applyBorder="0" applyAlignment="0" applyProtection="0"/>
    <xf numFmtId="175" fontId="42" fillId="0" borderId="0" applyFont="0" applyFill="0" applyBorder="0" applyAlignment="0" applyProtection="0"/>
    <xf numFmtId="167" fontId="42" fillId="0" borderId="0" applyFont="0" applyFill="0" applyBorder="0" applyAlignment="0" applyProtection="0"/>
    <xf numFmtId="167" fontId="42" fillId="0" borderId="0" applyFont="0" applyFill="0" applyBorder="0" applyAlignment="0" applyProtection="0"/>
    <xf numFmtId="193" fontId="42" fillId="0" borderId="0" applyFont="0" applyFill="0" applyBorder="0" applyAlignment="0" applyProtection="0"/>
    <xf numFmtId="193" fontId="42" fillId="0" borderId="0" applyFont="0" applyFill="0" applyBorder="0" applyAlignment="0" applyProtection="0"/>
    <xf numFmtId="193" fontId="42" fillId="0" borderId="0" applyFont="0" applyFill="0" applyBorder="0" applyAlignment="0" applyProtection="0"/>
    <xf numFmtId="167" fontId="42" fillId="0" borderId="0" applyFont="0" applyFill="0" applyBorder="0" applyAlignment="0" applyProtection="0"/>
    <xf numFmtId="167" fontId="42" fillId="0" borderId="0" applyFont="0" applyFill="0" applyBorder="0" applyAlignment="0" applyProtection="0"/>
    <xf numFmtId="0" fontId="33" fillId="0" borderId="0" applyFont="0" applyFill="0" applyBorder="0" applyAlignment="0" applyProtection="0">
      <alignment vertical="top"/>
    </xf>
    <xf numFmtId="167" fontId="42" fillId="0" borderId="0" applyFont="0" applyFill="0" applyBorder="0" applyAlignment="0" applyProtection="0"/>
    <xf numFmtId="167" fontId="42" fillId="0" borderId="0" applyFont="0" applyFill="0" applyBorder="0" applyAlignment="0" applyProtection="0"/>
    <xf numFmtId="196" fontId="42" fillId="0" borderId="0" applyFont="0" applyFill="0" applyBorder="0" applyAlignment="0" applyProtection="0"/>
    <xf numFmtId="192" fontId="42" fillId="0" borderId="0" applyFont="0" applyFill="0" applyBorder="0" applyAlignment="0" applyProtection="0"/>
    <xf numFmtId="193" fontId="42" fillId="0" borderId="0" applyFont="0" applyFill="0" applyBorder="0" applyAlignment="0" applyProtection="0"/>
    <xf numFmtId="193" fontId="42" fillId="0" borderId="0" applyFont="0" applyFill="0" applyBorder="0" applyAlignment="0" applyProtection="0"/>
    <xf numFmtId="193" fontId="42" fillId="0" borderId="0" applyFont="0" applyFill="0" applyBorder="0" applyAlignment="0" applyProtection="0"/>
    <xf numFmtId="167" fontId="42" fillId="0" borderId="0" applyFont="0" applyFill="0" applyBorder="0" applyAlignment="0" applyProtection="0"/>
    <xf numFmtId="167" fontId="42" fillId="0" borderId="0" applyFont="0" applyFill="0" applyBorder="0" applyAlignment="0" applyProtection="0"/>
    <xf numFmtId="193" fontId="42" fillId="0" borderId="0" applyFont="0" applyFill="0" applyBorder="0" applyAlignment="0" applyProtection="0"/>
    <xf numFmtId="167" fontId="42" fillId="0" borderId="0" applyFont="0" applyFill="0" applyBorder="0" applyAlignment="0" applyProtection="0"/>
    <xf numFmtId="0" fontId="1" fillId="0" borderId="0" applyFont="0" applyFill="0" applyBorder="0" applyAlignment="0" applyProtection="0"/>
    <xf numFmtId="167" fontId="42" fillId="0" borderId="0" applyFont="0" applyFill="0" applyBorder="0" applyAlignment="0" applyProtection="0"/>
    <xf numFmtId="193" fontId="42" fillId="0" borderId="0" applyFont="0" applyFill="0" applyBorder="0" applyAlignment="0" applyProtection="0"/>
    <xf numFmtId="193" fontId="42" fillId="0" borderId="0" applyFont="0" applyFill="0" applyBorder="0" applyAlignment="0" applyProtection="0"/>
    <xf numFmtId="196" fontId="33" fillId="0" borderId="0" applyFont="0" applyFill="0" applyBorder="0" applyAlignment="0" applyProtection="0">
      <alignment vertical="top"/>
    </xf>
    <xf numFmtId="0" fontId="33" fillId="0" borderId="0" applyFont="0" applyFill="0" applyBorder="0" applyAlignment="0" applyProtection="0">
      <alignment vertical="top"/>
    </xf>
    <xf numFmtId="167" fontId="42" fillId="0" borderId="0" applyFont="0" applyFill="0" applyBorder="0" applyAlignment="0" applyProtection="0"/>
    <xf numFmtId="172" fontId="1" fillId="0" borderId="0" applyFont="0" applyFill="0" applyBorder="0" applyAlignment="0" applyProtection="0"/>
    <xf numFmtId="197"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69" fontId="1" fillId="0" borderId="0" applyFont="0" applyFill="0" applyBorder="0" applyAlignment="0" applyProtection="0"/>
    <xf numFmtId="195" fontId="1" fillId="0" borderId="0" applyFont="0" applyFill="0" applyBorder="0" applyAlignment="0" applyProtection="0"/>
    <xf numFmtId="169" fontId="1" fillId="0" borderId="0" applyFont="0" applyFill="0" applyBorder="0" applyAlignment="0" applyProtection="0"/>
    <xf numFmtId="195" fontId="1" fillId="0" borderId="0" applyFont="0" applyFill="0" applyBorder="0" applyAlignment="0" applyProtection="0"/>
    <xf numFmtId="175" fontId="1" fillId="0" borderId="0" applyFont="0" applyFill="0" applyBorder="0" applyAlignment="0" applyProtection="0"/>
    <xf numFmtId="169"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95"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3" fontId="42" fillId="0" borderId="0" applyFont="0" applyFill="0" applyBorder="0" applyAlignment="0" applyProtection="0"/>
    <xf numFmtId="167" fontId="42" fillId="0" borderId="0" applyFont="0" applyFill="0" applyBorder="0" applyAlignment="0" applyProtection="0"/>
    <xf numFmtId="167" fontId="42" fillId="0" borderId="0" applyFont="0" applyFill="0" applyBorder="0" applyAlignment="0" applyProtection="0"/>
    <xf numFmtId="167" fontId="42" fillId="0" borderId="0" applyFont="0" applyFill="0" applyBorder="0" applyAlignment="0" applyProtection="0"/>
    <xf numFmtId="167" fontId="42" fillId="0" borderId="0" applyFont="0" applyFill="0" applyBorder="0" applyAlignment="0" applyProtection="0"/>
    <xf numFmtId="193" fontId="42" fillId="0" borderId="0" applyFont="0" applyFill="0" applyBorder="0" applyAlignment="0" applyProtection="0"/>
    <xf numFmtId="193" fontId="42" fillId="0" borderId="0" applyFont="0" applyFill="0" applyBorder="0" applyAlignment="0" applyProtection="0"/>
    <xf numFmtId="193" fontId="42" fillId="0" borderId="0" applyFont="0" applyFill="0" applyBorder="0" applyAlignment="0" applyProtection="0"/>
    <xf numFmtId="198" fontId="42" fillId="0" borderId="0" applyFont="0" applyFill="0" applyBorder="0" applyAlignment="0" applyProtection="0"/>
    <xf numFmtId="172" fontId="42" fillId="0" borderId="0" applyFont="0" applyFill="0" applyBorder="0" applyAlignment="0" applyProtection="0"/>
    <xf numFmtId="167" fontId="42" fillId="0" borderId="0" applyFont="0" applyFill="0" applyBorder="0" applyAlignment="0" applyProtection="0"/>
    <xf numFmtId="167" fontId="42" fillId="0" borderId="0" applyFont="0" applyFill="0" applyBorder="0" applyAlignment="0" applyProtection="0"/>
    <xf numFmtId="193" fontId="42" fillId="0" borderId="0" applyFont="0" applyFill="0" applyBorder="0" applyAlignment="0" applyProtection="0"/>
    <xf numFmtId="193" fontId="42" fillId="0" borderId="0" applyFont="0" applyFill="0" applyBorder="0" applyAlignment="0" applyProtection="0"/>
    <xf numFmtId="167" fontId="42" fillId="0" borderId="0" applyFont="0" applyFill="0" applyBorder="0" applyAlignment="0" applyProtection="0"/>
    <xf numFmtId="193" fontId="42" fillId="0" borderId="0" applyFont="0" applyFill="0" applyBorder="0" applyAlignment="0" applyProtection="0"/>
    <xf numFmtId="193" fontId="42"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97" fontId="42" fillId="0" borderId="0" applyFont="0" applyFill="0" applyBorder="0" applyAlignment="0" applyProtection="0"/>
    <xf numFmtId="167" fontId="42" fillId="0" borderId="0" applyFont="0" applyFill="0" applyBorder="0" applyAlignment="0" applyProtection="0"/>
    <xf numFmtId="199" fontId="42" fillId="0" borderId="0" applyFont="0" applyFill="0" applyBorder="0" applyAlignment="0" applyProtection="0"/>
    <xf numFmtId="199" fontId="42" fillId="0" borderId="0" applyFont="0" applyFill="0" applyBorder="0" applyAlignment="0" applyProtection="0"/>
    <xf numFmtId="186" fontId="33" fillId="0" borderId="0" applyFont="0" applyFill="0" applyBorder="0" applyAlignment="0" applyProtection="0">
      <alignment vertical="top"/>
    </xf>
    <xf numFmtId="0" fontId="33" fillId="0" borderId="0" applyFont="0" applyFill="0" applyBorder="0" applyAlignment="0" applyProtection="0">
      <alignment vertical="top"/>
    </xf>
    <xf numFmtId="194" fontId="24" fillId="0" borderId="0" applyFont="0" applyFill="0" applyBorder="0" applyAlignment="0" applyProtection="0"/>
    <xf numFmtId="194" fontId="24" fillId="0" borderId="0" applyFont="0" applyFill="0" applyBorder="0" applyAlignment="0" applyProtection="0"/>
    <xf numFmtId="200" fontId="24" fillId="0" borderId="0" applyFont="0" applyFill="0" applyBorder="0" applyAlignment="0" applyProtection="0"/>
    <xf numFmtId="199" fontId="24" fillId="0" borderId="0" applyFont="0" applyFill="0" applyBorder="0" applyAlignment="0" applyProtection="0"/>
    <xf numFmtId="199" fontId="24" fillId="0" borderId="0" applyFont="0" applyFill="0" applyBorder="0" applyAlignment="0" applyProtection="0"/>
    <xf numFmtId="199" fontId="24" fillId="0" borderId="0" applyFont="0" applyFill="0" applyBorder="0" applyAlignment="0" applyProtection="0"/>
    <xf numFmtId="189" fontId="24" fillId="0" borderId="0" applyFont="0" applyFill="0" applyBorder="0" applyAlignment="0" applyProtection="0"/>
    <xf numFmtId="201" fontId="24" fillId="0" borderId="0" applyFont="0" applyFill="0" applyBorder="0" applyAlignment="0" applyProtection="0"/>
    <xf numFmtId="201" fontId="24" fillId="0" borderId="0" applyFont="0" applyFill="0" applyBorder="0" applyAlignment="0" applyProtection="0"/>
    <xf numFmtId="189" fontId="24" fillId="0" borderId="0" applyFont="0" applyFill="0" applyBorder="0" applyAlignment="0" applyProtection="0"/>
    <xf numFmtId="202" fontId="42" fillId="0" borderId="0" applyFont="0" applyFill="0" applyBorder="0" applyAlignment="0" applyProtection="0"/>
    <xf numFmtId="172" fontId="42" fillId="0" borderId="0" applyFont="0" applyFill="0" applyBorder="0" applyAlignment="0" applyProtection="0"/>
    <xf numFmtId="172" fontId="42" fillId="0" borderId="0" applyFont="0" applyFill="0" applyBorder="0" applyAlignment="0" applyProtection="0"/>
    <xf numFmtId="172" fontId="42" fillId="0" borderId="0" applyFont="0" applyFill="0" applyBorder="0" applyAlignment="0" applyProtection="0"/>
    <xf numFmtId="199" fontId="24" fillId="0" borderId="0" applyFont="0" applyFill="0" applyBorder="0" applyAlignment="0" applyProtection="0"/>
    <xf numFmtId="169" fontId="42" fillId="0" borderId="0" applyFont="0" applyFill="0" applyBorder="0" applyAlignment="0" applyProtection="0"/>
    <xf numFmtId="198" fontId="42" fillId="0" borderId="0" applyFont="0" applyFill="0" applyBorder="0" applyAlignment="0" applyProtection="0"/>
    <xf numFmtId="199" fontId="24" fillId="0" borderId="0" applyFont="0" applyFill="0" applyBorder="0" applyAlignment="0" applyProtection="0"/>
    <xf numFmtId="169" fontId="42" fillId="0" borderId="0" applyFont="0" applyFill="0" applyBorder="0" applyAlignment="0" applyProtection="0"/>
    <xf numFmtId="169" fontId="42" fillId="0" borderId="0" applyFont="0" applyFill="0" applyBorder="0" applyAlignment="0" applyProtection="0"/>
    <xf numFmtId="196" fontId="42" fillId="0" borderId="0" applyFont="0" applyFill="0" applyBorder="0" applyAlignment="0" applyProtection="0"/>
    <xf numFmtId="203" fontId="42" fillId="0" borderId="0" applyFont="0" applyFill="0" applyBorder="0" applyAlignment="0" applyProtection="0"/>
    <xf numFmtId="201" fontId="24" fillId="0" borderId="0" applyFill="0" applyBorder="0" applyAlignment="0" applyProtection="0"/>
    <xf numFmtId="167" fontId="1" fillId="0" borderId="0" applyFont="0" applyFill="0" applyBorder="0" applyAlignment="0" applyProtection="0"/>
    <xf numFmtId="172" fontId="1" fillId="0" borderId="0" applyFont="0" applyFill="0" applyBorder="0" applyAlignment="0" applyProtection="0"/>
    <xf numFmtId="167" fontId="42" fillId="0" borderId="0" applyFont="0" applyFill="0" applyBorder="0" applyAlignment="0" applyProtection="0"/>
    <xf numFmtId="167" fontId="42" fillId="0" borderId="0" applyFont="0" applyFill="0" applyBorder="0" applyAlignment="0" applyProtection="0"/>
    <xf numFmtId="167" fontId="42" fillId="0" borderId="0" applyFont="0" applyFill="0" applyBorder="0" applyAlignment="0" applyProtection="0"/>
    <xf numFmtId="167" fontId="42" fillId="0" borderId="0" applyFont="0" applyFill="0" applyBorder="0" applyAlignment="0" applyProtection="0"/>
    <xf numFmtId="167" fontId="42" fillId="0" borderId="0" applyFont="0" applyFill="0" applyBorder="0" applyAlignment="0" applyProtection="0"/>
    <xf numFmtId="172" fontId="42" fillId="0" borderId="0" applyFont="0" applyFill="0" applyBorder="0" applyAlignment="0" applyProtection="0"/>
    <xf numFmtId="172" fontId="42" fillId="0" borderId="0" applyFont="0" applyFill="0" applyBorder="0" applyAlignment="0" applyProtection="0"/>
    <xf numFmtId="172" fontId="42" fillId="0" borderId="0" applyFont="0" applyFill="0" applyBorder="0" applyAlignment="0" applyProtection="0"/>
    <xf numFmtId="172" fontId="42" fillId="0" borderId="0" applyFont="0" applyFill="0" applyBorder="0" applyAlignment="0" applyProtection="0"/>
    <xf numFmtId="172" fontId="42" fillId="0" borderId="0" applyFont="0" applyFill="0" applyBorder="0" applyAlignment="0" applyProtection="0"/>
    <xf numFmtId="202" fontId="42" fillId="0" borderId="0" applyFont="0" applyFill="0" applyBorder="0" applyAlignment="0" applyProtection="0"/>
    <xf numFmtId="202" fontId="42" fillId="0" borderId="0" applyFont="0" applyFill="0" applyBorder="0" applyAlignment="0" applyProtection="0"/>
    <xf numFmtId="167" fontId="42" fillId="0" borderId="0" applyFont="0" applyFill="0" applyBorder="0" applyAlignment="0" applyProtection="0"/>
    <xf numFmtId="204" fontId="42" fillId="0" borderId="0" applyFont="0" applyFill="0" applyBorder="0" applyAlignment="0" applyProtection="0"/>
    <xf numFmtId="202" fontId="42" fillId="0" borderId="0" applyFont="0" applyFill="0" applyBorder="0" applyAlignment="0" applyProtection="0"/>
    <xf numFmtId="202" fontId="42" fillId="0" borderId="0" applyFont="0" applyFill="0" applyBorder="0" applyAlignment="0" applyProtection="0"/>
    <xf numFmtId="173" fontId="42" fillId="0" borderId="0" applyFont="0" applyFill="0" applyBorder="0" applyAlignment="0" applyProtection="0"/>
    <xf numFmtId="189" fontId="42" fillId="0" borderId="0" applyFont="0" applyFill="0" applyBorder="0" applyAlignment="0" applyProtection="0"/>
    <xf numFmtId="199" fontId="42" fillId="0" borderId="0" applyFont="0" applyFill="0" applyBorder="0" applyAlignment="0" applyProtection="0"/>
    <xf numFmtId="175" fontId="24"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7" fontId="42" fillId="0" borderId="0" applyFont="0" applyFill="0" applyBorder="0" applyAlignment="0" applyProtection="0"/>
    <xf numFmtId="193" fontId="24" fillId="0" borderId="0" applyFont="0" applyFill="0" applyBorder="0" applyAlignment="0" applyProtection="0"/>
    <xf numFmtId="172" fontId="63" fillId="0" borderId="0" applyFont="0" applyFill="0" applyBorder="0" applyAlignment="0" applyProtection="0"/>
    <xf numFmtId="167" fontId="42" fillId="0" borderId="0" applyFont="0" applyFill="0" applyBorder="0" applyAlignment="0" applyProtection="0"/>
    <xf numFmtId="167" fontId="42" fillId="0" borderId="0" applyFont="0" applyFill="0" applyBorder="0" applyAlignment="0" applyProtection="0"/>
    <xf numFmtId="167" fontId="42" fillId="0" borderId="0" applyFont="0" applyFill="0" applyBorder="0" applyAlignment="0" applyProtection="0"/>
    <xf numFmtId="167" fontId="42" fillId="0" borderId="0" applyFont="0" applyFill="0" applyBorder="0" applyAlignment="0" applyProtection="0"/>
    <xf numFmtId="167" fontId="42" fillId="0" borderId="0" applyFont="0" applyFill="0" applyBorder="0" applyAlignment="0" applyProtection="0"/>
    <xf numFmtId="167" fontId="42" fillId="0" borderId="0" applyFont="0" applyFill="0" applyBorder="0" applyAlignment="0" applyProtection="0"/>
    <xf numFmtId="167" fontId="42" fillId="0" borderId="0" applyFont="0" applyFill="0" applyBorder="0" applyAlignment="0" applyProtection="0"/>
    <xf numFmtId="167" fontId="42" fillId="0" borderId="0" applyFont="0" applyFill="0" applyBorder="0" applyAlignment="0" applyProtection="0"/>
    <xf numFmtId="169" fontId="1" fillId="0" borderId="0" applyFont="0" applyFill="0" applyBorder="0" applyAlignment="0" applyProtection="0"/>
    <xf numFmtId="167" fontId="1" fillId="0" borderId="0" applyFont="0" applyFill="0" applyBorder="0" applyAlignment="0" applyProtection="0"/>
    <xf numFmtId="192" fontId="24" fillId="0" borderId="0" applyFont="0" applyFill="0" applyBorder="0" applyAlignment="0" applyProtection="0"/>
    <xf numFmtId="192" fontId="24" fillId="0" borderId="0" applyFont="0" applyFill="0" applyBorder="0" applyAlignment="0" applyProtection="0"/>
    <xf numFmtId="189" fontId="42" fillId="0" borderId="0" applyFont="0" applyFill="0" applyBorder="0" applyAlignment="0" applyProtection="0"/>
    <xf numFmtId="189" fontId="42" fillId="0" borderId="0" applyFont="0" applyFill="0" applyBorder="0" applyAlignment="0" applyProtection="0"/>
    <xf numFmtId="169" fontId="1" fillId="0" borderId="0" applyFont="0" applyFill="0" applyBorder="0" applyAlignment="0" applyProtection="0"/>
    <xf numFmtId="189" fontId="24" fillId="0" borderId="0" applyFont="0" applyFill="0" applyBorder="0" applyAlignment="0" applyProtection="0"/>
    <xf numFmtId="192" fontId="1" fillId="0" borderId="0" applyFont="0" applyFill="0" applyBorder="0" applyAlignment="0" applyProtection="0"/>
    <xf numFmtId="205" fontId="1" fillId="0" borderId="0" applyFont="0" applyFill="0" applyBorder="0" applyAlignment="0" applyProtection="0"/>
    <xf numFmtId="205" fontId="1" fillId="0" borderId="0" applyFont="0" applyFill="0" applyBorder="0" applyAlignment="0" applyProtection="0"/>
    <xf numFmtId="206" fontId="1" fillId="0" borderId="0" applyFont="0" applyFill="0" applyBorder="0" applyAlignment="0" applyProtection="0"/>
    <xf numFmtId="172" fontId="63" fillId="0" borderId="0" applyFont="0" applyFill="0" applyBorder="0" applyAlignment="0" applyProtection="0"/>
    <xf numFmtId="193" fontId="24" fillId="0" borderId="0" applyFont="0" applyFill="0" applyBorder="0" applyAlignment="0" applyProtection="0"/>
    <xf numFmtId="206" fontId="1" fillId="0" borderId="0" applyFont="0" applyFill="0" applyBorder="0" applyAlignment="0" applyProtection="0"/>
    <xf numFmtId="195" fontId="24" fillId="0" borderId="0" applyFont="0" applyFill="0" applyBorder="0" applyAlignment="0" applyProtection="0"/>
    <xf numFmtId="202" fontId="1" fillId="0" borderId="0" applyFont="0" applyFill="0" applyBorder="0" applyAlignment="0" applyProtection="0"/>
    <xf numFmtId="202"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72" fontId="1" fillId="0" borderId="0" applyFont="0" applyFill="0" applyBorder="0" applyAlignment="0" applyProtection="0"/>
    <xf numFmtId="189" fontId="1" fillId="0" borderId="0" applyFont="0" applyFill="0" applyBorder="0" applyAlignment="0" applyProtection="0"/>
    <xf numFmtId="167" fontId="24" fillId="0" borderId="0" applyFont="0" applyFill="0" applyBorder="0" applyAlignment="0" applyProtection="0"/>
    <xf numFmtId="193" fontId="24" fillId="0" borderId="0" applyFont="0" applyFill="0" applyBorder="0" applyAlignment="0" applyProtection="0"/>
    <xf numFmtId="167" fontId="24" fillId="0" borderId="0" applyFont="0" applyFill="0" applyBorder="0" applyAlignment="0" applyProtection="0"/>
    <xf numFmtId="193" fontId="24" fillId="0" borderId="0" applyFont="0" applyFill="0" applyBorder="0" applyAlignment="0" applyProtection="0"/>
    <xf numFmtId="192" fontId="24" fillId="0" borderId="0" applyFont="0" applyFill="0" applyBorder="0" applyAlignment="0" applyProtection="0"/>
    <xf numFmtId="192" fontId="24" fillId="0" borderId="0" applyFont="0" applyFill="0" applyBorder="0" applyAlignment="0" applyProtection="0"/>
    <xf numFmtId="169" fontId="42" fillId="0" borderId="0" applyFont="0" applyFill="0" applyBorder="0" applyAlignment="0" applyProtection="0"/>
    <xf numFmtId="0" fontId="24" fillId="0" borderId="0"/>
    <xf numFmtId="172" fontId="1" fillId="0" borderId="0"/>
    <xf numFmtId="0" fontId="24" fillId="0" borderId="0"/>
    <xf numFmtId="0" fontId="98" fillId="0" borderId="0">
      <alignment vertical="top"/>
    </xf>
    <xf numFmtId="0" fontId="98" fillId="0" borderId="0">
      <alignment vertical="top"/>
    </xf>
    <xf numFmtId="0" fontId="63" fillId="0" borderId="0"/>
    <xf numFmtId="0" fontId="33" fillId="0" borderId="0">
      <alignment vertical="top"/>
    </xf>
    <xf numFmtId="0" fontId="24" fillId="0" borderId="0"/>
    <xf numFmtId="0" fontId="63" fillId="0" borderId="0"/>
    <xf numFmtId="0" fontId="1" fillId="0" borderId="0"/>
    <xf numFmtId="0" fontId="24" fillId="0" borderId="0"/>
    <xf numFmtId="0" fontId="42" fillId="0" borderId="0"/>
    <xf numFmtId="0" fontId="63" fillId="0" borderId="0"/>
    <xf numFmtId="0" fontId="98" fillId="0" borderId="0">
      <alignment vertical="top"/>
    </xf>
    <xf numFmtId="0" fontId="24" fillId="0" borderId="0"/>
    <xf numFmtId="0" fontId="63" fillId="0" borderId="0"/>
    <xf numFmtId="0" fontId="33" fillId="0" borderId="0">
      <alignment vertical="top"/>
    </xf>
    <xf numFmtId="0" fontId="98" fillId="0" borderId="0">
      <alignment vertical="top"/>
    </xf>
    <xf numFmtId="9" fontId="1" fillId="0" borderId="0" applyFont="0" applyFill="0" applyBorder="0" applyAlignment="0" applyProtection="0"/>
    <xf numFmtId="9" fontId="4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2" fontId="1" fillId="0" borderId="0" applyFont="0" applyFill="0" applyBorder="0" applyAlignment="0" applyProtection="0"/>
    <xf numFmtId="9" fontId="33" fillId="0" borderId="0" applyFont="0" applyFill="0" applyBorder="0" applyAlignment="0" applyProtection="0">
      <alignment vertical="top"/>
    </xf>
    <xf numFmtId="172"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24"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33" fillId="0" borderId="0" applyFont="0" applyFill="0" applyBorder="0" applyAlignment="0" applyProtection="0">
      <alignment vertical="top"/>
    </xf>
    <xf numFmtId="9" fontId="42" fillId="0" borderId="0" applyFont="0" applyFill="0" applyBorder="0" applyAlignment="0" applyProtection="0"/>
    <xf numFmtId="172"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24" fillId="0" borderId="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1"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24" fillId="0" borderId="0" applyFont="0" applyFill="0" applyBorder="0" applyAlignment="0" applyProtection="0"/>
    <xf numFmtId="0" fontId="99" fillId="0" borderId="0"/>
    <xf numFmtId="200" fontId="99" fillId="0" borderId="0"/>
    <xf numFmtId="165"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6" fontId="6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42"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6" fontId="6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42"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42"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32"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43" fillId="0" borderId="0" applyFont="0" applyFill="0" applyBorder="0" applyAlignment="0" applyProtection="0"/>
    <xf numFmtId="167" fontId="24" fillId="0" borderId="0" applyFont="0" applyFill="0" applyBorder="0" applyAlignment="0" applyProtection="0"/>
    <xf numFmtId="166" fontId="66"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6" fontId="6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6" fontId="6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42"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6" fontId="6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42"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42"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32"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43" fillId="0" borderId="0" applyFont="0" applyFill="0" applyBorder="0" applyAlignment="0" applyProtection="0"/>
    <xf numFmtId="167" fontId="24" fillId="0" borderId="0" applyFont="0" applyFill="0" applyBorder="0" applyAlignment="0" applyProtection="0"/>
    <xf numFmtId="166" fontId="66"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6" fontId="6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72" fontId="1" fillId="0" borderId="0" applyFont="0" applyFill="0" applyBorder="0" applyAlignment="0" applyProtection="0"/>
    <xf numFmtId="167" fontId="1" fillId="0" borderId="0" applyFont="0" applyFill="0" applyBorder="0" applyAlignment="0" applyProtection="0"/>
    <xf numFmtId="167" fontId="43" fillId="0" borderId="0" applyFont="0" applyFill="0" applyBorder="0" applyAlignment="0" applyProtection="0"/>
    <xf numFmtId="167" fontId="43"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72" fontId="18" fillId="0" borderId="0" applyFont="0" applyFill="0" applyBorder="0" applyAlignment="0" applyProtection="0"/>
    <xf numFmtId="172" fontId="18" fillId="0" borderId="0" applyFont="0" applyFill="0" applyBorder="0" applyAlignment="0" applyProtection="0"/>
    <xf numFmtId="0" fontId="16" fillId="13" borderId="0" applyNumberFormat="0" applyBorder="0" applyAlignment="0" applyProtection="0"/>
    <xf numFmtId="0" fontId="103" fillId="0" borderId="0"/>
    <xf numFmtId="0" fontId="18" fillId="48" borderId="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66" fillId="0" borderId="0" applyFont="0" applyFill="0" applyBorder="0" applyAlignment="0" applyProtection="0"/>
    <xf numFmtId="166" fontId="24" fillId="0" borderId="0" applyFont="0" applyFill="0" applyBorder="0" applyAlignment="0" applyProtection="0"/>
    <xf numFmtId="184" fontId="24" fillId="0" borderId="0" applyFont="0" applyFill="0" applyBorder="0" applyAlignment="0" applyProtection="0"/>
    <xf numFmtId="171" fontId="1" fillId="0" borderId="0" applyFont="0" applyFill="0" applyBorder="0" applyAlignment="0" applyProtection="0"/>
    <xf numFmtId="166" fontId="24"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166" fontId="72"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72" fillId="0" borderId="0" applyFont="0" applyFill="0" applyBorder="0" applyAlignment="0" applyProtection="0"/>
    <xf numFmtId="41" fontId="24" fillId="0" borderId="0" applyFont="0" applyFill="0" applyBorder="0" applyAlignment="0" applyProtection="0"/>
    <xf numFmtId="166" fontId="62" fillId="0" borderId="0" applyFont="0" applyFill="0" applyBorder="0" applyAlignment="0" applyProtection="0"/>
    <xf numFmtId="166" fontId="62" fillId="0" borderId="0" applyFont="0" applyFill="0" applyBorder="0" applyAlignment="0" applyProtection="0"/>
    <xf numFmtId="171" fontId="1" fillId="0" borderId="0" applyFont="0" applyFill="0" applyBorder="0" applyAlignment="0" applyProtection="0"/>
    <xf numFmtId="167" fontId="1" fillId="0" borderId="0" applyFont="0" applyFill="0" applyBorder="0" applyAlignment="0" applyProtection="0"/>
    <xf numFmtId="172"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17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172"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42" fillId="0" borderId="0" applyFont="0" applyFill="0" applyBorder="0" applyAlignment="0" applyProtection="0"/>
    <xf numFmtId="167" fontId="42" fillId="0" borderId="0" applyFont="0" applyFill="0" applyBorder="0" applyAlignment="0" applyProtection="0"/>
    <xf numFmtId="43" fontId="42" fillId="0" borderId="0" applyFont="0" applyFill="0" applyBorder="0" applyAlignment="0" applyProtection="0"/>
    <xf numFmtId="43" fontId="24" fillId="0" borderId="0" applyFont="0" applyFill="0" applyBorder="0" applyAlignment="0" applyProtection="0"/>
    <xf numFmtId="186" fontId="24" fillId="0" borderId="0" applyFont="0" applyFill="0" applyBorder="0" applyAlignment="0" applyProtection="0"/>
    <xf numFmtId="43" fontId="24" fillId="0" borderId="0" applyFont="0" applyFill="0" applyBorder="0" applyAlignment="0" applyProtection="0"/>
    <xf numFmtId="167" fontId="1" fillId="0" borderId="0" applyFont="0" applyFill="0" applyBorder="0" applyAlignment="0" applyProtection="0"/>
    <xf numFmtId="172" fontId="24" fillId="0" borderId="0" applyFont="0" applyFill="0" applyBorder="0" applyAlignment="0" applyProtection="0"/>
    <xf numFmtId="43" fontId="1" fillId="0" borderId="0" applyFont="0" applyFill="0" applyBorder="0" applyAlignment="0" applyProtection="0"/>
    <xf numFmtId="181" fontId="24" fillId="0" borderId="0" applyFont="0" applyFill="0" applyBorder="0" applyAlignment="0" applyProtection="0"/>
    <xf numFmtId="172"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72" fontId="1" fillId="0" borderId="0" applyFont="0" applyFill="0" applyBorder="0" applyAlignment="0" applyProtection="0"/>
    <xf numFmtId="167" fontId="24" fillId="0" borderId="0" applyFont="0" applyFill="0" applyBorder="0" applyAlignment="0" applyProtection="0"/>
    <xf numFmtId="172" fontId="24" fillId="0" borderId="0" applyFont="0" applyFill="0" applyBorder="0" applyAlignment="0" applyProtection="0"/>
    <xf numFmtId="167" fontId="1" fillId="0" borderId="0" applyFont="0" applyFill="0" applyBorder="0" applyAlignment="0" applyProtection="0"/>
    <xf numFmtId="177" fontId="24" fillId="0" borderId="0" applyFont="0" applyFill="0" applyBorder="0" applyAlignment="0" applyProtection="0"/>
    <xf numFmtId="0" fontId="24" fillId="0" borderId="0" applyFont="0" applyFill="0" applyBorder="0" applyAlignment="0" applyProtection="0"/>
    <xf numFmtId="167" fontId="1" fillId="0" borderId="0" applyFont="0" applyFill="0" applyBorder="0" applyAlignment="0" applyProtection="0"/>
    <xf numFmtId="0" fontId="24" fillId="0" borderId="0" applyFill="0" applyBorder="0" applyAlignment="0" applyProtection="0"/>
    <xf numFmtId="172"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2" fillId="0" borderId="0" applyFont="0" applyFill="0" applyBorder="0" applyAlignment="0" applyProtection="0"/>
    <xf numFmtId="17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72" fillId="0" borderId="0" applyFont="0" applyFill="0" applyBorder="0" applyAlignment="0" applyProtection="0"/>
    <xf numFmtId="43" fontId="7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24"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172"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72" fontId="1" fillId="0" borderId="0" applyFont="0" applyFill="0" applyBorder="0" applyAlignment="0" applyProtection="0"/>
    <xf numFmtId="167"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72" fontId="1" fillId="0" borderId="0" applyFont="0" applyFill="0" applyBorder="0" applyAlignment="0" applyProtection="0"/>
    <xf numFmtId="0" fontId="54" fillId="4" borderId="0" applyNumberFormat="0" applyBorder="0" applyAlignment="0" applyProtection="0"/>
    <xf numFmtId="37" fontId="53" fillId="0" borderId="0"/>
    <xf numFmtId="0" fontId="1" fillId="0" borderId="0"/>
    <xf numFmtId="37" fontId="53" fillId="0" borderId="0"/>
    <xf numFmtId="0" fontId="72" fillId="0" borderId="0"/>
    <xf numFmtId="0" fontId="1" fillId="0" borderId="0"/>
    <xf numFmtId="0" fontId="62" fillId="0" borderId="0"/>
    <xf numFmtId="37" fontId="53" fillId="0" borderId="0"/>
    <xf numFmtId="37" fontId="56" fillId="0" borderId="0"/>
    <xf numFmtId="0" fontId="59" fillId="0" borderId="0"/>
    <xf numFmtId="0" fontId="24" fillId="0" borderId="0"/>
    <xf numFmtId="37" fontId="53" fillId="0" borderId="0"/>
    <xf numFmtId="9" fontId="72" fillId="0" borderId="0" applyFont="0" applyFill="0" applyBorder="0" applyAlignment="0" applyProtection="0"/>
    <xf numFmtId="9" fontId="62"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167"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72"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32" fillId="0" borderId="0" applyFont="0" applyFill="0" applyBorder="0" applyAlignment="0" applyProtection="0"/>
    <xf numFmtId="166" fontId="6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32" fillId="0" borderId="0" applyFont="0" applyFill="0" applyBorder="0" applyAlignment="0" applyProtection="0"/>
    <xf numFmtId="167" fontId="24" fillId="0" borderId="0" applyFont="0" applyFill="0" applyBorder="0" applyAlignment="0" applyProtection="0"/>
    <xf numFmtId="167" fontId="43" fillId="0" borderId="0" applyFont="0" applyFill="0" applyBorder="0" applyAlignment="0" applyProtection="0"/>
    <xf numFmtId="167" fontId="24" fillId="0" borderId="0" applyFont="0" applyFill="0" applyBorder="0" applyAlignment="0" applyProtection="0"/>
    <xf numFmtId="166" fontId="6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42"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43" fillId="0" borderId="0" applyFont="0" applyFill="0" applyBorder="0" applyAlignment="0" applyProtection="0"/>
    <xf numFmtId="167" fontId="24" fillId="0" borderId="0" applyFont="0" applyFill="0" applyBorder="0" applyAlignment="0" applyProtection="0"/>
    <xf numFmtId="166" fontId="6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42"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43"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42"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32"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43" fillId="0" borderId="0" applyFont="0" applyFill="0" applyBorder="0" applyAlignment="0" applyProtection="0"/>
    <xf numFmtId="167" fontId="24" fillId="0" borderId="0" applyFont="0" applyFill="0" applyBorder="0" applyAlignment="0" applyProtection="0"/>
    <xf numFmtId="166" fontId="66"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8"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8"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72" fillId="0" borderId="0" applyFont="0" applyFill="0" applyBorder="0" applyAlignment="0" applyProtection="0"/>
    <xf numFmtId="166" fontId="72"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2" fillId="0" borderId="0" applyFont="0" applyFill="0" applyBorder="0" applyAlignment="0" applyProtection="0"/>
    <xf numFmtId="167" fontId="72" fillId="0" borderId="0" applyFont="0" applyFill="0" applyBorder="0" applyAlignment="0" applyProtection="0"/>
    <xf numFmtId="167" fontId="1" fillId="0" borderId="0" applyFont="0" applyFill="0" applyBorder="0" applyAlignment="0" applyProtection="0"/>
    <xf numFmtId="166" fontId="62"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62"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32" fillId="0" borderId="0" applyFont="0" applyFill="0" applyBorder="0" applyAlignment="0" applyProtection="0"/>
    <xf numFmtId="167" fontId="24" fillId="0" borderId="0" applyFont="0" applyFill="0" applyBorder="0" applyAlignment="0" applyProtection="0"/>
    <xf numFmtId="166" fontId="66"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42"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43" fillId="0" borderId="0" applyFont="0" applyFill="0" applyBorder="0" applyAlignment="0" applyProtection="0"/>
    <xf numFmtId="167" fontId="24" fillId="0" borderId="0" applyFont="0" applyFill="0" applyBorder="0" applyAlignment="0" applyProtection="0"/>
    <xf numFmtId="166" fontId="6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42"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43" fillId="0" borderId="0" applyFont="0" applyFill="0" applyBorder="0" applyAlignment="0" applyProtection="0"/>
    <xf numFmtId="167" fontId="24" fillId="0" borderId="0" applyFont="0" applyFill="0" applyBorder="0" applyAlignment="0" applyProtection="0"/>
    <xf numFmtId="166" fontId="66"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42"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43" fillId="0" borderId="0" applyFont="0" applyFill="0" applyBorder="0" applyAlignment="0" applyProtection="0"/>
    <xf numFmtId="167" fontId="24" fillId="0" borderId="0" applyFont="0" applyFill="0" applyBorder="0" applyAlignment="0" applyProtection="0"/>
    <xf numFmtId="166" fontId="66"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72" fillId="0" borderId="0" applyFont="0" applyFill="0" applyBorder="0" applyAlignment="0" applyProtection="0"/>
    <xf numFmtId="166" fontId="72"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2" fillId="0" borderId="0" applyFont="0" applyFill="0" applyBorder="0" applyAlignment="0" applyProtection="0"/>
    <xf numFmtId="167" fontId="72" fillId="0" borderId="0" applyFont="0" applyFill="0" applyBorder="0" applyAlignment="0" applyProtection="0"/>
    <xf numFmtId="167" fontId="1" fillId="0" borderId="0" applyFont="0" applyFill="0" applyBorder="0" applyAlignment="0" applyProtection="0"/>
    <xf numFmtId="166" fontId="62"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62"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6" fontId="6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42"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6" fontId="6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42"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42"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32"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43" fillId="0" borderId="0" applyFont="0" applyFill="0" applyBorder="0" applyAlignment="0" applyProtection="0"/>
    <xf numFmtId="167" fontId="24" fillId="0" borderId="0" applyFont="0" applyFill="0" applyBorder="0" applyAlignment="0" applyProtection="0"/>
    <xf numFmtId="166" fontId="66"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6" fontId="6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43"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6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6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xf numFmtId="166" fontId="1" fillId="0" borderId="0" applyFont="0" applyFill="0" applyBorder="0" applyAlignment="0" applyProtection="0"/>
    <xf numFmtId="166" fontId="6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42"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32" fillId="0" borderId="0" applyFont="0" applyFill="0" applyBorder="0" applyAlignment="0" applyProtection="0"/>
    <xf numFmtId="167" fontId="24" fillId="0" borderId="0" applyFont="0" applyFill="0" applyBorder="0" applyAlignment="0" applyProtection="0"/>
    <xf numFmtId="167" fontId="24" fillId="0" borderId="0" applyFont="0" applyFill="0" applyBorder="0" applyAlignment="0" applyProtection="0"/>
    <xf numFmtId="167" fontId="43" fillId="0" borderId="0" applyFont="0" applyFill="0" applyBorder="0" applyAlignment="0" applyProtection="0"/>
    <xf numFmtId="167" fontId="24" fillId="0" borderId="0" applyFont="0" applyFill="0" applyBorder="0" applyAlignment="0" applyProtection="0"/>
    <xf numFmtId="166" fontId="66"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24" fillId="0" borderId="0" applyFont="0" applyFill="0" applyBorder="0" applyAlignment="0" applyProtection="0"/>
  </cellStyleXfs>
  <cellXfs count="1008">
    <xf numFmtId="0" fontId="0" fillId="0" borderId="0" xfId="0"/>
    <xf numFmtId="0" fontId="19" fillId="0" borderId="0" xfId="0" applyFont="1"/>
    <xf numFmtId="0" fontId="19" fillId="0" borderId="0" xfId="0" applyFont="1" applyAlignment="1">
      <alignment wrapText="1"/>
    </xf>
    <xf numFmtId="173" fontId="19" fillId="0" borderId="0" xfId="1" applyNumberFormat="1" applyFont="1"/>
    <xf numFmtId="168" fontId="19" fillId="0" borderId="0" xfId="0" applyNumberFormat="1" applyFont="1"/>
    <xf numFmtId="0" fontId="19" fillId="0" borderId="0" xfId="0" applyFont="1" applyAlignment="1">
      <alignment vertical="center"/>
    </xf>
    <xf numFmtId="0" fontId="26" fillId="0" borderId="16" xfId="0" applyFont="1" applyBorder="1"/>
    <xf numFmtId="0" fontId="27" fillId="0" borderId="0" xfId="0" applyFont="1" applyAlignment="1">
      <alignment vertical="center"/>
    </xf>
    <xf numFmtId="168" fontId="27" fillId="0" borderId="0" xfId="0" applyNumberFormat="1" applyFont="1" applyAlignment="1">
      <alignment vertical="center"/>
    </xf>
    <xf numFmtId="0" fontId="27" fillId="0" borderId="0" xfId="0" applyFont="1"/>
    <xf numFmtId="0" fontId="20" fillId="0" borderId="0" xfId="0" applyFont="1" applyAlignment="1">
      <alignment vertical="center"/>
    </xf>
    <xf numFmtId="0" fontId="20" fillId="0" borderId="0" xfId="0" applyFont="1"/>
    <xf numFmtId="0" fontId="28" fillId="0" borderId="0" xfId="0" applyFont="1"/>
    <xf numFmtId="0" fontId="34" fillId="0" borderId="0" xfId="0" applyFont="1"/>
    <xf numFmtId="0" fontId="36" fillId="0" borderId="0" xfId="0" applyFont="1"/>
    <xf numFmtId="0" fontId="36" fillId="0" borderId="0" xfId="0" applyFont="1" applyAlignment="1">
      <alignment horizontal="left"/>
    </xf>
    <xf numFmtId="0" fontId="36" fillId="0" borderId="0" xfId="0" applyFont="1" applyAlignment="1">
      <alignment horizontal="center"/>
    </xf>
    <xf numFmtId="172" fontId="36" fillId="0" borderId="0" xfId="1" applyFont="1"/>
    <xf numFmtId="0" fontId="37" fillId="34" borderId="10" xfId="0" applyFont="1" applyFill="1" applyBorder="1" applyAlignment="1">
      <alignment horizontal="center"/>
    </xf>
    <xf numFmtId="0" fontId="36" fillId="0" borderId="10" xfId="0" applyFont="1" applyBorder="1" applyAlignment="1">
      <alignment horizontal="center"/>
    </xf>
    <xf numFmtId="172" fontId="36" fillId="0" borderId="10" xfId="1" applyFont="1" applyFill="1" applyBorder="1" applyAlignment="1">
      <alignment wrapText="1"/>
    </xf>
    <xf numFmtId="0" fontId="38" fillId="36" borderId="13" xfId="0" applyFont="1" applyFill="1" applyBorder="1"/>
    <xf numFmtId="0" fontId="38" fillId="36" borderId="14" xfId="0" applyFont="1" applyFill="1" applyBorder="1"/>
    <xf numFmtId="0" fontId="19" fillId="0" borderId="0" xfId="0" applyFont="1" applyAlignment="1">
      <alignment horizontal="center"/>
    </xf>
    <xf numFmtId="173" fontId="36" fillId="0" borderId="0" xfId="1" applyNumberFormat="1" applyFont="1"/>
    <xf numFmtId="172" fontId="37" fillId="34" borderId="10" xfId="1" applyFont="1" applyFill="1" applyBorder="1" applyAlignment="1">
      <alignment horizontal="center"/>
    </xf>
    <xf numFmtId="173" fontId="37" fillId="34" borderId="10" xfId="1" applyNumberFormat="1" applyFont="1" applyFill="1" applyBorder="1" applyAlignment="1">
      <alignment horizontal="center"/>
    </xf>
    <xf numFmtId="173" fontId="36" fillId="0" borderId="10" xfId="1" applyNumberFormat="1" applyFont="1" applyFill="1" applyBorder="1" applyAlignment="1">
      <alignment wrapText="1"/>
    </xf>
    <xf numFmtId="173" fontId="36" fillId="0" borderId="10" xfId="1" applyNumberFormat="1" applyFont="1" applyBorder="1"/>
    <xf numFmtId="175" fontId="19" fillId="0" borderId="0" xfId="0" applyNumberFormat="1" applyFont="1" applyAlignment="1">
      <alignment vertical="center"/>
    </xf>
    <xf numFmtId="0" fontId="37" fillId="34" borderId="10" xfId="0" applyFont="1" applyFill="1" applyBorder="1" applyAlignment="1">
      <alignment horizontal="left" vertical="center"/>
    </xf>
    <xf numFmtId="179" fontId="36" fillId="0" borderId="10" xfId="51" applyNumberFormat="1" applyFont="1" applyBorder="1"/>
    <xf numFmtId="0" fontId="28" fillId="0" borderId="0" xfId="0" applyFont="1" applyAlignment="1">
      <alignment horizontal="center"/>
    </xf>
    <xf numFmtId="0" fontId="48" fillId="0" borderId="0" xfId="0" applyFont="1" applyAlignment="1">
      <alignment horizontal="center"/>
    </xf>
    <xf numFmtId="0" fontId="28" fillId="0" borderId="40" xfId="0" applyFont="1" applyBorder="1"/>
    <xf numFmtId="0" fontId="28" fillId="0" borderId="37" xfId="0" applyFont="1" applyBorder="1"/>
    <xf numFmtId="0" fontId="28" fillId="0" borderId="37" xfId="0" applyFont="1" applyBorder="1" applyAlignment="1">
      <alignment horizontal="center"/>
    </xf>
    <xf numFmtId="3" fontId="19" fillId="0" borderId="0" xfId="0" applyNumberFormat="1" applyFont="1"/>
    <xf numFmtId="0" fontId="45" fillId="0" borderId="0" xfId="52" applyFont="1" applyFill="1" applyBorder="1" applyAlignment="1">
      <alignment horizontal="center"/>
    </xf>
    <xf numFmtId="0" fontId="32" fillId="0" borderId="0" xfId="49" quotePrefix="1" applyFont="1" applyAlignment="1">
      <alignment horizontal="center"/>
    </xf>
    <xf numFmtId="0" fontId="32" fillId="0" borderId="0" xfId="46" applyFont="1" applyAlignment="1">
      <alignment horizontal="center"/>
    </xf>
    <xf numFmtId="0" fontId="22" fillId="0" borderId="0" xfId="46" applyFont="1" applyAlignment="1">
      <alignment horizontal="center"/>
    </xf>
    <xf numFmtId="174" fontId="22" fillId="33" borderId="0" xfId="44" applyFont="1" applyFill="1" applyAlignment="1">
      <alignment horizontal="center"/>
    </xf>
    <xf numFmtId="0" fontId="20" fillId="0" borderId="0" xfId="0" applyFont="1" applyAlignment="1">
      <alignment horizontal="center" wrapText="1"/>
    </xf>
    <xf numFmtId="0" fontId="26" fillId="0" borderId="0" xfId="0" applyFont="1"/>
    <xf numFmtId="177" fontId="19" fillId="0" borderId="0" xfId="0" applyNumberFormat="1" applyFont="1" applyAlignment="1">
      <alignment vertical="center"/>
    </xf>
    <xf numFmtId="166" fontId="19" fillId="0" borderId="0" xfId="0" applyNumberFormat="1" applyFont="1" applyAlignment="1">
      <alignment vertical="center"/>
    </xf>
    <xf numFmtId="3" fontId="36" fillId="0" borderId="0" xfId="0" applyNumberFormat="1" applyFont="1" applyAlignment="1">
      <alignment horizontal="center"/>
    </xf>
    <xf numFmtId="172" fontId="36" fillId="0" borderId="10" xfId="1" applyFont="1" applyBorder="1"/>
    <xf numFmtId="0" fontId="31" fillId="0" borderId="10" xfId="0" applyFont="1" applyBorder="1"/>
    <xf numFmtId="175" fontId="19" fillId="0" borderId="0" xfId="0" applyNumberFormat="1" applyFont="1"/>
    <xf numFmtId="0" fontId="31" fillId="0" borderId="0" xfId="0" applyFont="1"/>
    <xf numFmtId="172" fontId="19" fillId="0" borderId="0" xfId="1" applyFont="1" applyFill="1"/>
    <xf numFmtId="172" fontId="19" fillId="0" borderId="0" xfId="1" applyFont="1"/>
    <xf numFmtId="173" fontId="19" fillId="0" borderId="0" xfId="1" applyNumberFormat="1" applyFont="1" applyFill="1"/>
    <xf numFmtId="172" fontId="36" fillId="0" borderId="10" xfId="1" applyFont="1" applyFill="1" applyBorder="1"/>
    <xf numFmtId="0" fontId="19" fillId="0" borderId="0" xfId="0" applyFont="1" applyAlignment="1">
      <alignment horizontal="center" wrapText="1"/>
    </xf>
    <xf numFmtId="0" fontId="19" fillId="0" borderId="0" xfId="0" applyFont="1" applyAlignment="1">
      <alignment vertical="center" wrapText="1"/>
    </xf>
    <xf numFmtId="0" fontId="26" fillId="0" borderId="0" xfId="0" applyFont="1" applyAlignment="1">
      <alignment vertical="center"/>
    </xf>
    <xf numFmtId="0" fontId="22" fillId="0" borderId="0" xfId="49" applyFont="1"/>
    <xf numFmtId="0" fontId="51" fillId="0" borderId="0" xfId="0" applyFont="1"/>
    <xf numFmtId="172" fontId="19" fillId="0" borderId="0" xfId="0" applyNumberFormat="1" applyFont="1" applyAlignment="1">
      <alignment vertical="center"/>
    </xf>
    <xf numFmtId="0" fontId="19" fillId="0" borderId="0" xfId="0" applyFont="1" applyAlignment="1">
      <alignment horizontal="left"/>
    </xf>
    <xf numFmtId="0" fontId="19" fillId="0" borderId="0" xfId="0" applyFont="1" applyAlignment="1">
      <alignment horizontal="left" vertical="center" wrapText="1"/>
    </xf>
    <xf numFmtId="166" fontId="50" fillId="0" borderId="0" xfId="51" applyFont="1" applyFill="1"/>
    <xf numFmtId="166" fontId="19" fillId="0" borderId="0" xfId="0" applyNumberFormat="1" applyFont="1"/>
    <xf numFmtId="0" fontId="19" fillId="0" borderId="31" xfId="0" applyFont="1" applyBorder="1"/>
    <xf numFmtId="172" fontId="36" fillId="0" borderId="18" xfId="1" applyFont="1" applyFill="1" applyBorder="1" applyAlignment="1">
      <alignment wrapText="1"/>
    </xf>
    <xf numFmtId="173" fontId="36" fillId="0" borderId="18" xfId="1" applyNumberFormat="1" applyFont="1" applyFill="1" applyBorder="1" applyAlignment="1">
      <alignment wrapText="1"/>
    </xf>
    <xf numFmtId="172" fontId="36" fillId="0" borderId="14" xfId="1" applyFont="1" applyFill="1" applyBorder="1" applyAlignment="1">
      <alignment wrapText="1"/>
    </xf>
    <xf numFmtId="172" fontId="36" fillId="0" borderId="13" xfId="1" applyFont="1" applyFill="1" applyBorder="1" applyAlignment="1">
      <alignment wrapText="1"/>
    </xf>
    <xf numFmtId="0" fontId="20" fillId="0" borderId="0" xfId="0" applyFont="1" applyAlignment="1">
      <alignment horizontal="left" vertical="center"/>
    </xf>
    <xf numFmtId="174" fontId="22" fillId="33" borderId="0" xfId="44" applyFont="1" applyFill="1" applyAlignment="1">
      <alignment horizontal="left"/>
    </xf>
    <xf numFmtId="0" fontId="19" fillId="0" borderId="0" xfId="0" applyFont="1" applyAlignment="1">
      <alignment horizontal="left" vertical="center"/>
    </xf>
    <xf numFmtId="0" fontId="20" fillId="0" borderId="0" xfId="0" applyFont="1" applyAlignment="1">
      <alignment horizontal="center"/>
    </xf>
    <xf numFmtId="14" fontId="71" fillId="37" borderId="35" xfId="0" applyNumberFormat="1" applyFont="1" applyFill="1" applyBorder="1" applyAlignment="1">
      <alignment horizontal="center" vertical="center" wrapText="1"/>
    </xf>
    <xf numFmtId="0" fontId="72" fillId="0" borderId="0" xfId="0" applyFont="1"/>
    <xf numFmtId="0" fontId="74" fillId="37" borderId="33" xfId="0" applyFont="1" applyFill="1" applyBorder="1" applyAlignment="1">
      <alignment vertical="center"/>
    </xf>
    <xf numFmtId="0" fontId="74" fillId="37" borderId="34" xfId="0" applyFont="1" applyFill="1" applyBorder="1" applyAlignment="1">
      <alignment vertical="center"/>
    </xf>
    <xf numFmtId="0" fontId="74" fillId="37" borderId="35" xfId="0" applyFont="1" applyFill="1" applyBorder="1" applyAlignment="1">
      <alignment vertical="center"/>
    </xf>
    <xf numFmtId="14" fontId="71" fillId="37" borderId="38" xfId="0" applyNumberFormat="1" applyFont="1" applyFill="1" applyBorder="1" applyAlignment="1">
      <alignment horizontal="center" vertical="center" wrapText="1"/>
    </xf>
    <xf numFmtId="0" fontId="49" fillId="0" borderId="27" xfId="0" applyFont="1" applyBorder="1" applyAlignment="1">
      <alignment horizontal="right" vertical="center" indent="1"/>
    </xf>
    <xf numFmtId="0" fontId="49" fillId="0" borderId="32" xfId="0" applyFont="1" applyBorder="1" applyAlignment="1">
      <alignment vertical="center" wrapText="1"/>
    </xf>
    <xf numFmtId="0" fontId="72" fillId="0" borderId="0" xfId="0" applyFont="1" applyAlignment="1">
      <alignment vertical="center" wrapText="1"/>
    </xf>
    <xf numFmtId="3" fontId="49" fillId="0" borderId="23" xfId="0" applyNumberFormat="1" applyFont="1" applyBorder="1" applyAlignment="1">
      <alignment horizontal="right" vertical="center"/>
    </xf>
    <xf numFmtId="0" fontId="49" fillId="0" borderId="0" xfId="0" applyFont="1" applyAlignment="1">
      <alignment vertical="center" wrapText="1"/>
    </xf>
    <xf numFmtId="0" fontId="49" fillId="0" borderId="23" xfId="0" applyFont="1" applyBorder="1" applyAlignment="1">
      <alignment horizontal="right" vertical="center"/>
    </xf>
    <xf numFmtId="0" fontId="73" fillId="0" borderId="32" xfId="0" applyFont="1" applyBorder="1" applyAlignment="1">
      <alignment vertical="center" wrapText="1"/>
    </xf>
    <xf numFmtId="0" fontId="49" fillId="0" borderId="23" xfId="0" applyFont="1" applyBorder="1" applyAlignment="1">
      <alignment horizontal="right" vertical="center" indent="1"/>
    </xf>
    <xf numFmtId="0" fontId="73" fillId="0" borderId="0" xfId="0" applyFont="1" applyAlignment="1">
      <alignment vertical="center" wrapText="1"/>
    </xf>
    <xf numFmtId="3" fontId="73" fillId="0" borderId="23" xfId="0" applyNumberFormat="1" applyFont="1" applyBorder="1" applyAlignment="1">
      <alignment horizontal="right" vertical="center"/>
    </xf>
    <xf numFmtId="0" fontId="73" fillId="0" borderId="39" xfId="0" applyFont="1" applyBorder="1" applyAlignment="1">
      <alignment vertical="center" wrapText="1"/>
    </xf>
    <xf numFmtId="0" fontId="73" fillId="0" borderId="37" xfId="0" applyFont="1" applyBorder="1" applyAlignment="1">
      <alignment vertical="center" wrapText="1"/>
    </xf>
    <xf numFmtId="0" fontId="74" fillId="37" borderId="41" xfId="0" applyFont="1" applyFill="1" applyBorder="1" applyAlignment="1">
      <alignment vertical="center"/>
    </xf>
    <xf numFmtId="0" fontId="74" fillId="37" borderId="40" xfId="0" applyFont="1" applyFill="1" applyBorder="1" applyAlignment="1">
      <alignment vertical="center"/>
    </xf>
    <xf numFmtId="0" fontId="73" fillId="0" borderId="32" xfId="0" applyFont="1" applyBorder="1" applyAlignment="1">
      <alignment vertical="center"/>
    </xf>
    <xf numFmtId="0" fontId="73" fillId="0" borderId="0" xfId="0" applyFont="1" applyAlignment="1">
      <alignment vertical="center"/>
    </xf>
    <xf numFmtId="0" fontId="49" fillId="0" borderId="32" xfId="0" applyFont="1" applyBorder="1" applyAlignment="1">
      <alignment vertical="center"/>
    </xf>
    <xf numFmtId="0" fontId="75" fillId="0" borderId="32" xfId="0" applyFont="1" applyBorder="1" applyAlignment="1">
      <alignment vertical="center"/>
    </xf>
    <xf numFmtId="3" fontId="49" fillId="0" borderId="31" xfId="0" applyNumberFormat="1" applyFont="1" applyBorder="1" applyAlignment="1">
      <alignment horizontal="right" vertical="center"/>
    </xf>
    <xf numFmtId="0" fontId="49" fillId="0" borderId="0" xfId="0" applyFont="1" applyAlignment="1">
      <alignment vertical="center"/>
    </xf>
    <xf numFmtId="0" fontId="49" fillId="0" borderId="31" xfId="0" applyFont="1" applyBorder="1" applyAlignment="1">
      <alignment horizontal="right" vertical="center"/>
    </xf>
    <xf numFmtId="0" fontId="73" fillId="0" borderId="39" xfId="0" applyFont="1" applyBorder="1" applyAlignment="1">
      <alignment vertical="center"/>
    </xf>
    <xf numFmtId="0" fontId="73" fillId="0" borderId="37" xfId="0" applyFont="1" applyBorder="1" applyAlignment="1">
      <alignment vertical="center"/>
    </xf>
    <xf numFmtId="0" fontId="32" fillId="0" borderId="0" xfId="46" applyFont="1"/>
    <xf numFmtId="0" fontId="22" fillId="0" borderId="0" xfId="46" applyFont="1"/>
    <xf numFmtId="0" fontId="71" fillId="37" borderId="64" xfId="0" applyFont="1" applyFill="1" applyBorder="1" applyAlignment="1">
      <alignment horizontal="center" vertical="center" wrapText="1"/>
    </xf>
    <xf numFmtId="0" fontId="71" fillId="43" borderId="63" xfId="0" applyFont="1" applyFill="1" applyBorder="1" applyAlignment="1">
      <alignment horizontal="center" vertical="center" wrapText="1"/>
    </xf>
    <xf numFmtId="0" fontId="76" fillId="0" borderId="16" xfId="49" applyFont="1" applyBorder="1"/>
    <xf numFmtId="0" fontId="32" fillId="0" borderId="0" xfId="49" applyFont="1"/>
    <xf numFmtId="0" fontId="26" fillId="0" borderId="16" xfId="49" applyFont="1" applyBorder="1"/>
    <xf numFmtId="0" fontId="26" fillId="0" borderId="16" xfId="49" applyFont="1" applyBorder="1" applyAlignment="1">
      <alignment wrapText="1"/>
    </xf>
    <xf numFmtId="180" fontId="39" fillId="38" borderId="28" xfId="49" applyNumberFormat="1" applyFont="1" applyFill="1" applyBorder="1" applyAlignment="1">
      <alignment horizontal="center" vertical="center" wrapText="1"/>
    </xf>
    <xf numFmtId="0" fontId="32" fillId="0" borderId="0" xfId="49" applyFont="1" applyAlignment="1">
      <alignment wrapText="1"/>
    </xf>
    <xf numFmtId="178" fontId="32" fillId="0" borderId="30" xfId="49" applyNumberFormat="1" applyFont="1" applyBorder="1" applyAlignment="1">
      <alignment horizontal="left" wrapText="1"/>
    </xf>
    <xf numFmtId="178" fontId="32" fillId="0" borderId="25" xfId="49" applyNumberFormat="1" applyFont="1" applyBorder="1" applyAlignment="1">
      <alignment horizontal="left" wrapText="1"/>
    </xf>
    <xf numFmtId="0" fontId="32" fillId="0" borderId="0" xfId="49" applyFont="1" applyAlignment="1">
      <alignment horizontal="left"/>
    </xf>
    <xf numFmtId="0" fontId="26" fillId="0" borderId="16" xfId="49" applyFont="1" applyBorder="1" applyAlignment="1">
      <alignment horizontal="center" vertical="center" wrapText="1"/>
    </xf>
    <xf numFmtId="0" fontId="71" fillId="43" borderId="35" xfId="0" applyFont="1" applyFill="1" applyBorder="1" applyAlignment="1">
      <alignment horizontal="center" vertical="center" wrapText="1"/>
    </xf>
    <xf numFmtId="0" fontId="32" fillId="0" borderId="0" xfId="49" applyFont="1" applyAlignment="1">
      <alignment horizontal="center" vertical="center" wrapText="1"/>
    </xf>
    <xf numFmtId="0" fontId="26" fillId="0" borderId="16" xfId="49" applyFont="1" applyBorder="1" applyAlignment="1">
      <alignment vertical="center"/>
    </xf>
    <xf numFmtId="0" fontId="32" fillId="0" borderId="0" xfId="49" applyFont="1" applyAlignment="1">
      <alignment vertical="center"/>
    </xf>
    <xf numFmtId="0" fontId="73" fillId="0" borderId="24" xfId="0" applyFont="1" applyBorder="1" applyAlignment="1">
      <alignment vertical="center"/>
    </xf>
    <xf numFmtId="3" fontId="32" fillId="0" borderId="0" xfId="49" applyNumberFormat="1" applyFont="1" applyAlignment="1">
      <alignment vertical="center"/>
    </xf>
    <xf numFmtId="0" fontId="49" fillId="0" borderId="24" xfId="0" applyFont="1" applyBorder="1" applyAlignment="1">
      <alignment vertical="center"/>
    </xf>
    <xf numFmtId="177" fontId="32" fillId="0" borderId="0" xfId="49" applyNumberFormat="1" applyFont="1" applyAlignment="1">
      <alignment vertical="center"/>
    </xf>
    <xf numFmtId="0" fontId="26" fillId="0" borderId="0" xfId="49" applyFont="1" applyAlignment="1">
      <alignment vertical="center"/>
    </xf>
    <xf numFmtId="0" fontId="76" fillId="0" borderId="16" xfId="49" applyFont="1" applyBorder="1" applyAlignment="1">
      <alignment vertical="center"/>
    </xf>
    <xf numFmtId="0" fontId="22" fillId="0" borderId="0" xfId="49" applyFont="1" applyAlignment="1">
      <alignment vertical="center"/>
    </xf>
    <xf numFmtId="0" fontId="76" fillId="0" borderId="0" xfId="49" applyFont="1" applyAlignment="1">
      <alignment vertical="center"/>
    </xf>
    <xf numFmtId="166" fontId="32" fillId="0" borderId="0" xfId="49" applyNumberFormat="1" applyFont="1" applyAlignment="1">
      <alignment vertical="center"/>
    </xf>
    <xf numFmtId="0" fontId="71" fillId="37" borderId="68" xfId="0" applyFont="1" applyFill="1" applyBorder="1" applyAlignment="1">
      <alignment horizontal="center" vertical="center" wrapText="1"/>
    </xf>
    <xf numFmtId="0" fontId="22" fillId="0" borderId="0" xfId="49" applyFont="1" applyAlignment="1">
      <alignment horizontal="center" vertical="center"/>
    </xf>
    <xf numFmtId="0" fontId="22" fillId="0" borderId="0" xfId="49" applyFont="1" applyAlignment="1">
      <alignment horizontal="center" vertical="center" wrapText="1"/>
    </xf>
    <xf numFmtId="176" fontId="32" fillId="0" borderId="0" xfId="49" applyNumberFormat="1" applyFont="1"/>
    <xf numFmtId="0" fontId="76" fillId="0" borderId="16" xfId="49" applyFont="1" applyBorder="1" applyAlignment="1">
      <alignment horizontal="center" vertical="center"/>
    </xf>
    <xf numFmtId="172" fontId="32" fillId="0" borderId="0" xfId="1" applyFont="1" applyFill="1" applyBorder="1"/>
    <xf numFmtId="168" fontId="32" fillId="0" borderId="0" xfId="49" applyNumberFormat="1" applyFont="1"/>
    <xf numFmtId="0" fontId="26" fillId="0" borderId="0" xfId="49" applyFont="1"/>
    <xf numFmtId="177" fontId="32" fillId="0" borderId="0" xfId="49" applyNumberFormat="1" applyFont="1"/>
    <xf numFmtId="0" fontId="32" fillId="0" borderId="0" xfId="49" quotePrefix="1" applyFont="1"/>
    <xf numFmtId="0" fontId="22" fillId="0" borderId="0" xfId="49" quotePrefix="1" applyFont="1" applyAlignment="1">
      <alignment horizontal="left"/>
    </xf>
    <xf numFmtId="0" fontId="32" fillId="0" borderId="0" xfId="49" quotePrefix="1" applyFont="1" applyAlignment="1">
      <alignment horizontal="left"/>
    </xf>
    <xf numFmtId="0" fontId="32" fillId="0" borderId="0" xfId="49" applyFont="1" applyAlignment="1">
      <alignment horizontal="center"/>
    </xf>
    <xf numFmtId="0" fontId="22" fillId="0" borderId="0" xfId="49" applyFont="1" applyAlignment="1">
      <alignment horizontal="center"/>
    </xf>
    <xf numFmtId="0" fontId="22" fillId="0" borderId="0" xfId="49" quotePrefix="1" applyFont="1" applyAlignment="1">
      <alignment horizontal="center"/>
    </xf>
    <xf numFmtId="14" fontId="71" fillId="37" borderId="73" xfId="0" applyNumberFormat="1" applyFont="1" applyFill="1" applyBorder="1" applyAlignment="1">
      <alignment horizontal="center" vertical="center" wrapText="1"/>
    </xf>
    <xf numFmtId="14" fontId="71" fillId="37" borderId="68" xfId="0" applyNumberFormat="1" applyFont="1" applyFill="1" applyBorder="1" applyAlignment="1">
      <alignment horizontal="center" vertical="center" wrapText="1"/>
    </xf>
    <xf numFmtId="0" fontId="74" fillId="37" borderId="55" xfId="0" applyFont="1" applyFill="1" applyBorder="1" applyAlignment="1">
      <alignment horizontal="center" vertical="center" wrapText="1"/>
    </xf>
    <xf numFmtId="0" fontId="74" fillId="37" borderId="70" xfId="0" applyFont="1" applyFill="1" applyBorder="1" applyAlignment="1">
      <alignment horizontal="center" vertical="center" wrapText="1"/>
    </xf>
    <xf numFmtId="0" fontId="23" fillId="0" borderId="66" xfId="0" applyFont="1" applyBorder="1" applyAlignment="1">
      <alignment vertical="center"/>
    </xf>
    <xf numFmtId="0" fontId="19" fillId="0" borderId="54" xfId="0" applyFont="1" applyBorder="1" applyAlignment="1">
      <alignment vertical="center"/>
    </xf>
    <xf numFmtId="0" fontId="19" fillId="0" borderId="66" xfId="0" applyFont="1" applyBorder="1" applyAlignment="1">
      <alignment vertical="center"/>
    </xf>
    <xf numFmtId="3" fontId="19" fillId="0" borderId="54" xfId="0" applyNumberFormat="1" applyFont="1" applyBorder="1" applyAlignment="1">
      <alignment horizontal="right" vertical="center"/>
    </xf>
    <xf numFmtId="0" fontId="73" fillId="0" borderId="61" xfId="0" applyFont="1" applyBorder="1" applyAlignment="1">
      <alignment vertical="center"/>
    </xf>
    <xf numFmtId="3" fontId="20" fillId="0" borderId="65" xfId="0" applyNumberFormat="1" applyFont="1" applyBorder="1" applyAlignment="1">
      <alignment horizontal="right" vertical="center"/>
    </xf>
    <xf numFmtId="0" fontId="20" fillId="0" borderId="36" xfId="0" applyFont="1" applyBorder="1" applyAlignment="1">
      <alignment horizontal="center" vertical="center" wrapText="1"/>
    </xf>
    <xf numFmtId="173" fontId="32" fillId="0" borderId="0" xfId="1" applyNumberFormat="1" applyFont="1"/>
    <xf numFmtId="0" fontId="26" fillId="0" borderId="0" xfId="46" applyFont="1"/>
    <xf numFmtId="173" fontId="32" fillId="0" borderId="0" xfId="1" applyNumberFormat="1" applyFont="1" applyFill="1"/>
    <xf numFmtId="0" fontId="49" fillId="0" borderId="0" xfId="0" applyFont="1" applyAlignment="1">
      <alignment horizontal="center" vertical="center"/>
    </xf>
    <xf numFmtId="0" fontId="77" fillId="0" borderId="0" xfId="46" applyFont="1"/>
    <xf numFmtId="173" fontId="32" fillId="0" borderId="0" xfId="1" applyNumberFormat="1" applyFont="1" applyFill="1" applyAlignment="1"/>
    <xf numFmtId="0" fontId="32" fillId="0" borderId="0" xfId="46" applyFont="1" applyAlignment="1">
      <alignment vertical="center"/>
    </xf>
    <xf numFmtId="173" fontId="32" fillId="0" borderId="0" xfId="1" applyNumberFormat="1" applyFont="1" applyAlignment="1">
      <alignment vertical="center"/>
    </xf>
    <xf numFmtId="0" fontId="78" fillId="0" borderId="0" xfId="46" applyFont="1"/>
    <xf numFmtId="0" fontId="71" fillId="43" borderId="61" xfId="0" applyFont="1" applyFill="1" applyBorder="1" applyAlignment="1">
      <alignment horizontal="center" vertical="center" wrapText="1"/>
    </xf>
    <xf numFmtId="0" fontId="71" fillId="43" borderId="74" xfId="0" applyFont="1" applyFill="1" applyBorder="1" applyAlignment="1">
      <alignment horizontal="center" vertical="center" wrapText="1"/>
    </xf>
    <xf numFmtId="0" fontId="71" fillId="43" borderId="75" xfId="0" applyFont="1" applyFill="1" applyBorder="1" applyAlignment="1">
      <alignment horizontal="center" vertical="center" wrapText="1"/>
    </xf>
    <xf numFmtId="14" fontId="71" fillId="43" borderId="35" xfId="0" applyNumberFormat="1" applyFont="1" applyFill="1" applyBorder="1" applyAlignment="1">
      <alignment horizontal="center" vertical="center" wrapText="1"/>
    </xf>
    <xf numFmtId="0" fontId="49" fillId="0" borderId="23" xfId="0" applyFont="1" applyBorder="1" applyAlignment="1">
      <alignment horizontal="center" vertical="center"/>
    </xf>
    <xf numFmtId="0" fontId="49" fillId="0" borderId="24" xfId="0" applyFont="1" applyBorder="1" applyAlignment="1">
      <alignment horizontal="center" vertical="center"/>
    </xf>
    <xf numFmtId="0" fontId="71" fillId="43" borderId="61" xfId="0" applyFont="1" applyFill="1" applyBorder="1" applyAlignment="1">
      <alignment horizontal="center" vertical="center"/>
    </xf>
    <xf numFmtId="0" fontId="71" fillId="43" borderId="63" xfId="0" applyFont="1" applyFill="1" applyBorder="1" applyAlignment="1">
      <alignment horizontal="center" vertical="center"/>
    </xf>
    <xf numFmtId="0" fontId="49" fillId="0" borderId="66" xfId="0" applyFont="1" applyBorder="1" applyAlignment="1">
      <alignment vertical="center" wrapText="1"/>
    </xf>
    <xf numFmtId="0" fontId="71" fillId="43" borderId="42" xfId="0" applyFont="1" applyFill="1" applyBorder="1" applyAlignment="1">
      <alignment horizontal="center" vertical="center" wrapText="1"/>
    </xf>
    <xf numFmtId="0" fontId="49" fillId="0" borderId="23" xfId="0" applyFont="1" applyBorder="1" applyAlignment="1">
      <alignment vertical="center"/>
    </xf>
    <xf numFmtId="0" fontId="73" fillId="0" borderId="24" xfId="0" applyFont="1" applyBorder="1" applyAlignment="1">
      <alignment vertical="center" wrapText="1"/>
    </xf>
    <xf numFmtId="0" fontId="74" fillId="37" borderId="36" xfId="0" applyFont="1" applyFill="1" applyBorder="1" applyAlignment="1">
      <alignment horizontal="center" vertical="center" wrapText="1"/>
    </xf>
    <xf numFmtId="3" fontId="19" fillId="0" borderId="31" xfId="0" applyNumberFormat="1" applyFont="1" applyBorder="1" applyAlignment="1">
      <alignment horizontal="right" vertical="center"/>
    </xf>
    <xf numFmtId="3" fontId="19" fillId="0" borderId="23" xfId="0" applyNumberFormat="1" applyFont="1" applyBorder="1" applyAlignment="1">
      <alignment horizontal="right" vertical="center"/>
    </xf>
    <xf numFmtId="0" fontId="20" fillId="0" borderId="33" xfId="0" applyFont="1" applyBorder="1" applyAlignment="1">
      <alignment vertical="center"/>
    </xf>
    <xf numFmtId="0" fontId="20" fillId="0" borderId="24" xfId="0" applyFont="1" applyBorder="1" applyAlignment="1">
      <alignment vertical="center"/>
    </xf>
    <xf numFmtId="0" fontId="71" fillId="43" borderId="31" xfId="0" applyFont="1" applyFill="1" applyBorder="1" applyAlignment="1">
      <alignment horizontal="center" vertical="center" wrapText="1"/>
    </xf>
    <xf numFmtId="0" fontId="71" fillId="43" borderId="0" xfId="0" applyFont="1" applyFill="1" applyAlignment="1">
      <alignment horizontal="center" vertical="center" wrapText="1"/>
    </xf>
    <xf numFmtId="0" fontId="71" fillId="43" borderId="24" xfId="0" applyFont="1" applyFill="1" applyBorder="1" applyAlignment="1">
      <alignment vertical="center"/>
    </xf>
    <xf numFmtId="0" fontId="71" fillId="43" borderId="22" xfId="0" applyFont="1" applyFill="1" applyBorder="1" applyAlignment="1">
      <alignment vertical="center"/>
    </xf>
    <xf numFmtId="0" fontId="22" fillId="0" borderId="0" xfId="0" applyFont="1" applyAlignment="1">
      <alignment vertical="top"/>
    </xf>
    <xf numFmtId="0" fontId="20" fillId="0" borderId="0" xfId="0" applyFont="1" applyAlignment="1">
      <alignment horizontal="justify" vertical="center"/>
    </xf>
    <xf numFmtId="166" fontId="32" fillId="0" borderId="0" xfId="46" applyNumberFormat="1" applyFont="1"/>
    <xf numFmtId="166" fontId="20" fillId="0" borderId="0" xfId="0" applyNumberFormat="1" applyFont="1" applyAlignment="1">
      <alignment horizontal="right" vertical="center"/>
    </xf>
    <xf numFmtId="0" fontId="19" fillId="0" borderId="0" xfId="0" applyFont="1" applyAlignment="1">
      <alignment horizontal="justify" vertical="center"/>
    </xf>
    <xf numFmtId="173" fontId="32" fillId="0" borderId="0" xfId="1" applyNumberFormat="1" applyFont="1" applyFill="1" applyBorder="1"/>
    <xf numFmtId="176" fontId="22" fillId="0" borderId="0" xfId="49" applyNumberFormat="1" applyFont="1"/>
    <xf numFmtId="0" fontId="49" fillId="0" borderId="0" xfId="0" applyFont="1" applyAlignment="1">
      <alignment horizontal="left" vertical="center" wrapText="1"/>
    </xf>
    <xf numFmtId="0" fontId="73" fillId="0" borderId="0" xfId="0" applyFont="1" applyAlignment="1">
      <alignment horizontal="left" vertical="center" wrapText="1"/>
    </xf>
    <xf numFmtId="166" fontId="32" fillId="0" borderId="0" xfId="49" applyNumberFormat="1" applyFont="1"/>
    <xf numFmtId="0" fontId="19" fillId="0" borderId="0" xfId="0" applyFont="1" applyAlignment="1">
      <alignment horizontal="right" vertical="center"/>
    </xf>
    <xf numFmtId="3" fontId="32" fillId="0" borderId="0" xfId="49" applyNumberFormat="1" applyFont="1"/>
    <xf numFmtId="168" fontId="22" fillId="0" borderId="0" xfId="45" applyFont="1" applyFill="1" applyBorder="1" applyAlignment="1">
      <alignment vertical="top"/>
    </xf>
    <xf numFmtId="168" fontId="32" fillId="0" borderId="0" xfId="45" applyFont="1" applyFill="1" applyBorder="1"/>
    <xf numFmtId="0" fontId="79" fillId="0" borderId="0" xfId="0" applyFont="1" applyAlignment="1">
      <alignment horizontal="left" vertical="center"/>
    </xf>
    <xf numFmtId="0" fontId="49" fillId="0" borderId="0" xfId="0" applyFont="1" applyAlignment="1">
      <alignment horizontal="center" vertical="center" wrapText="1"/>
    </xf>
    <xf numFmtId="0" fontId="73" fillId="0" borderId="0" xfId="0" applyFont="1" applyAlignment="1">
      <alignment horizontal="justify" vertical="center"/>
    </xf>
    <xf numFmtId="0" fontId="49" fillId="0" borderId="0" xfId="0" applyFont="1" applyAlignment="1">
      <alignment horizontal="left" vertical="center"/>
    </xf>
    <xf numFmtId="177" fontId="22" fillId="0" borderId="0" xfId="1" applyNumberFormat="1" applyFont="1" applyFill="1" applyBorder="1"/>
    <xf numFmtId="173" fontId="32" fillId="0" borderId="0" xfId="49" applyNumberFormat="1" applyFont="1"/>
    <xf numFmtId="177" fontId="22" fillId="0" borderId="0" xfId="45" applyNumberFormat="1" applyFont="1" applyFill="1" applyBorder="1"/>
    <xf numFmtId="0" fontId="71" fillId="43" borderId="33" xfId="0" applyFont="1" applyFill="1" applyBorder="1" applyAlignment="1">
      <alignment vertical="center"/>
    </xf>
    <xf numFmtId="0" fontId="71" fillId="43" borderId="22" xfId="0" applyFont="1" applyFill="1" applyBorder="1" applyAlignment="1">
      <alignment horizontal="center" vertical="center" wrapText="1"/>
    </xf>
    <xf numFmtId="0" fontId="32" fillId="0" borderId="0" xfId="46" applyFont="1" applyAlignment="1">
      <alignment horizontal="center" vertical="center"/>
    </xf>
    <xf numFmtId="0" fontId="22" fillId="0" borderId="0" xfId="46" applyFont="1" applyAlignment="1">
      <alignment horizontal="center" vertical="center"/>
    </xf>
    <xf numFmtId="0" fontId="19" fillId="0" borderId="0" xfId="0" applyFont="1" applyAlignment="1">
      <alignment horizontal="left" wrapText="1"/>
    </xf>
    <xf numFmtId="0" fontId="26" fillId="0" borderId="0" xfId="0" applyFont="1" applyAlignment="1">
      <alignment horizontal="left" wrapText="1"/>
    </xf>
    <xf numFmtId="0" fontId="73" fillId="0" borderId="0" xfId="0" applyFont="1" applyAlignment="1">
      <alignment horizontal="left" vertical="center"/>
    </xf>
    <xf numFmtId="0" fontId="20" fillId="0" borderId="38" xfId="0" applyFont="1" applyBorder="1" applyAlignment="1">
      <alignment horizontal="center" vertical="center" wrapText="1"/>
    </xf>
    <xf numFmtId="0" fontId="19" fillId="0" borderId="24" xfId="0" applyFont="1" applyBorder="1" applyAlignment="1">
      <alignment vertical="center" wrapText="1"/>
    </xf>
    <xf numFmtId="0" fontId="19" fillId="0" borderId="36" xfId="0" applyFont="1" applyBorder="1" applyAlignment="1">
      <alignment horizontal="center" vertical="center" wrapText="1"/>
    </xf>
    <xf numFmtId="3" fontId="19" fillId="0" borderId="36" xfId="0" applyNumberFormat="1" applyFont="1" applyBorder="1" applyAlignment="1">
      <alignment horizontal="center" vertical="center" wrapText="1"/>
    </xf>
    <xf numFmtId="3" fontId="19" fillId="0" borderId="36" xfId="0" applyNumberFormat="1" applyFont="1" applyBorder="1" applyAlignment="1">
      <alignment horizontal="right" vertical="center" wrapText="1"/>
    </xf>
    <xf numFmtId="0" fontId="20" fillId="0" borderId="22" xfId="0" applyFont="1" applyBorder="1" applyAlignment="1">
      <alignment horizontal="center" vertical="center" wrapText="1"/>
    </xf>
    <xf numFmtId="0" fontId="20" fillId="0" borderId="35" xfId="0" applyFont="1" applyBorder="1" applyAlignment="1">
      <alignment horizontal="center" vertical="center" wrapText="1"/>
    </xf>
    <xf numFmtId="173" fontId="19" fillId="0" borderId="36" xfId="1" applyNumberFormat="1" applyFont="1" applyFill="1" applyBorder="1" applyAlignment="1">
      <alignment horizontal="center" vertical="center" wrapText="1"/>
    </xf>
    <xf numFmtId="10" fontId="19" fillId="0" borderId="36" xfId="0" applyNumberFormat="1" applyFont="1" applyBorder="1" applyAlignment="1">
      <alignment horizontal="center" vertical="center" wrapText="1"/>
    </xf>
    <xf numFmtId="0" fontId="19" fillId="0" borderId="0" xfId="0" applyFont="1" applyAlignment="1">
      <alignment horizontal="justify" vertical="center" wrapText="1"/>
    </xf>
    <xf numFmtId="0" fontId="20" fillId="0" borderId="0" xfId="0" applyFont="1" applyAlignment="1">
      <alignment horizontal="center" vertical="center" wrapText="1"/>
    </xf>
    <xf numFmtId="0" fontId="26" fillId="0" borderId="0" xfId="0" applyFont="1" applyAlignment="1">
      <alignment horizontal="left"/>
    </xf>
    <xf numFmtId="0" fontId="22" fillId="0" borderId="0" xfId="49" quotePrefix="1" applyFont="1"/>
    <xf numFmtId="0" fontId="22" fillId="0" borderId="0" xfId="49" quotePrefix="1" applyFont="1" applyAlignment="1">
      <alignment horizontal="center" vertical="center"/>
    </xf>
    <xf numFmtId="0" fontId="22" fillId="0" borderId="0" xfId="49" quotePrefix="1" applyFont="1" applyAlignment="1">
      <alignment vertical="center"/>
    </xf>
    <xf numFmtId="0" fontId="32" fillId="0" borderId="0" xfId="49" quotePrefix="1" applyFont="1" applyAlignment="1">
      <alignment horizontal="center" vertical="center"/>
    </xf>
    <xf numFmtId="0" fontId="32" fillId="0" borderId="0" xfId="46" applyFont="1" applyAlignment="1">
      <alignment horizontal="left"/>
    </xf>
    <xf numFmtId="0" fontId="22" fillId="0" borderId="0" xfId="46" applyFont="1" applyAlignment="1">
      <alignment horizontal="left"/>
    </xf>
    <xf numFmtId="0" fontId="81" fillId="0" borderId="0" xfId="0" applyFont="1" applyAlignment="1">
      <alignment horizontal="left"/>
    </xf>
    <xf numFmtId="173" fontId="72" fillId="0" borderId="0" xfId="0" applyNumberFormat="1" applyFont="1"/>
    <xf numFmtId="0" fontId="20" fillId="0" borderId="0" xfId="0" applyFont="1" applyAlignment="1">
      <alignment horizontal="left" indent="1"/>
    </xf>
    <xf numFmtId="0" fontId="32" fillId="0" borderId="35" xfId="46" applyFont="1" applyBorder="1"/>
    <xf numFmtId="0" fontId="19" fillId="0" borderId="34" xfId="0" applyFont="1" applyBorder="1"/>
    <xf numFmtId="0" fontId="19" fillId="0" borderId="35" xfId="0" applyFont="1" applyBorder="1"/>
    <xf numFmtId="0" fontId="19" fillId="0" borderId="32" xfId="0" applyFont="1" applyBorder="1" applyAlignment="1">
      <alignment vertical="center"/>
    </xf>
    <xf numFmtId="0" fontId="32" fillId="0" borderId="31" xfId="46" applyFont="1" applyBorder="1"/>
    <xf numFmtId="0" fontId="83" fillId="0" borderId="34" xfId="52" applyFont="1" applyFill="1" applyBorder="1"/>
    <xf numFmtId="0" fontId="32" fillId="0" borderId="36" xfId="46" applyFont="1" applyBorder="1"/>
    <xf numFmtId="0" fontId="19" fillId="0" borderId="37" xfId="0" applyFont="1" applyBorder="1"/>
    <xf numFmtId="0" fontId="19" fillId="0" borderId="36" xfId="0" applyFont="1" applyBorder="1"/>
    <xf numFmtId="0" fontId="73" fillId="0" borderId="10" xfId="0" applyFont="1" applyBorder="1" applyAlignment="1">
      <alignment horizontal="center" vertical="center" wrapText="1"/>
    </xf>
    <xf numFmtId="0" fontId="73" fillId="0" borderId="10" xfId="0" applyFont="1" applyBorder="1" applyAlignment="1">
      <alignment vertical="center" wrapText="1"/>
    </xf>
    <xf numFmtId="0" fontId="49" fillId="0" borderId="20" xfId="0" applyFont="1" applyBorder="1" applyAlignment="1">
      <alignment horizontal="left" vertical="center"/>
    </xf>
    <xf numFmtId="0" fontId="32" fillId="0" borderId="20" xfId="46" applyFont="1" applyBorder="1"/>
    <xf numFmtId="0" fontId="32" fillId="0" borderId="19" xfId="46" applyFont="1" applyBorder="1"/>
    <xf numFmtId="0" fontId="39" fillId="38" borderId="10" xfId="0" applyFont="1" applyFill="1" applyBorder="1" applyAlignment="1">
      <alignment horizontal="justify" vertical="center" wrapText="1"/>
    </xf>
    <xf numFmtId="0" fontId="39" fillId="38" borderId="21" xfId="0" applyFont="1" applyFill="1" applyBorder="1" applyAlignment="1">
      <alignment horizontal="left" vertical="center"/>
    </xf>
    <xf numFmtId="0" fontId="39" fillId="38" borderId="20" xfId="0" applyFont="1" applyFill="1" applyBorder="1" applyAlignment="1">
      <alignment horizontal="left" vertical="center"/>
    </xf>
    <xf numFmtId="0" fontId="39" fillId="38" borderId="19" xfId="0" applyFont="1" applyFill="1" applyBorder="1" applyAlignment="1">
      <alignment horizontal="left" vertical="center"/>
    </xf>
    <xf numFmtId="0" fontId="32" fillId="0" borderId="10" xfId="0" applyFont="1" applyBorder="1" applyAlignment="1">
      <alignment horizontal="justify" vertical="center" wrapText="1"/>
    </xf>
    <xf numFmtId="0" fontId="49" fillId="0" borderId="18" xfId="0" applyFont="1" applyBorder="1" applyAlignment="1">
      <alignment horizontal="left" vertical="center"/>
    </xf>
    <xf numFmtId="0" fontId="32" fillId="0" borderId="18" xfId="46" applyFont="1" applyBorder="1"/>
    <xf numFmtId="0" fontId="32" fillId="0" borderId="12" xfId="46" applyFont="1" applyBorder="1"/>
    <xf numFmtId="0" fontId="49" fillId="0" borderId="10" xfId="0" applyFont="1" applyBorder="1" applyAlignment="1">
      <alignment vertical="center"/>
    </xf>
    <xf numFmtId="0" fontId="49" fillId="0" borderId="14" xfId="0" applyFont="1" applyBorder="1" applyAlignment="1">
      <alignment vertical="center"/>
    </xf>
    <xf numFmtId="0" fontId="73" fillId="0" borderId="45" xfId="0" applyFont="1" applyBorder="1" applyAlignment="1">
      <alignment horizontal="center" vertical="center" wrapText="1"/>
    </xf>
    <xf numFmtId="0" fontId="49" fillId="0" borderId="14" xfId="0" applyFont="1" applyBorder="1" applyAlignment="1">
      <alignment horizontal="center" vertical="center"/>
    </xf>
    <xf numFmtId="0" fontId="49" fillId="0" borderId="44" xfId="0" applyFont="1" applyBorder="1" applyAlignment="1">
      <alignment horizontal="center" vertical="center"/>
    </xf>
    <xf numFmtId="0" fontId="20" fillId="0" borderId="50" xfId="0" applyFont="1" applyBorder="1"/>
    <xf numFmtId="0" fontId="20" fillId="0" borderId="20" xfId="0" applyFont="1" applyBorder="1"/>
    <xf numFmtId="10" fontId="32" fillId="0" borderId="29" xfId="46" applyNumberFormat="1" applyFont="1" applyBorder="1" applyAlignment="1">
      <alignment horizontal="center"/>
    </xf>
    <xf numFmtId="0" fontId="20" fillId="0" borderId="33" xfId="0" applyFont="1" applyBorder="1"/>
    <xf numFmtId="0" fontId="20" fillId="0" borderId="34" xfId="0" applyFont="1" applyBorder="1"/>
    <xf numFmtId="10" fontId="32" fillId="0" borderId="22" xfId="46" applyNumberFormat="1" applyFont="1" applyBorder="1" applyAlignment="1">
      <alignment horizontal="center"/>
    </xf>
    <xf numFmtId="0" fontId="20" fillId="0" borderId="48" xfId="0" applyFont="1" applyBorder="1"/>
    <xf numFmtId="0" fontId="19" fillId="0" borderId="15" xfId="0" applyFont="1" applyBorder="1"/>
    <xf numFmtId="0" fontId="32" fillId="0" borderId="15" xfId="46" applyFont="1" applyBorder="1"/>
    <xf numFmtId="10" fontId="32" fillId="0" borderId="26" xfId="46" applyNumberFormat="1" applyFont="1" applyBorder="1" applyAlignment="1">
      <alignment horizontal="center"/>
    </xf>
    <xf numFmtId="0" fontId="20" fillId="0" borderId="50" xfId="0" applyFont="1" applyBorder="1" applyAlignment="1">
      <alignment horizontal="left" indent="1"/>
    </xf>
    <xf numFmtId="0" fontId="32" fillId="0" borderId="34" xfId="46" applyFont="1" applyBorder="1"/>
    <xf numFmtId="0" fontId="20" fillId="0" borderId="48" xfId="0" applyFont="1" applyBorder="1" applyAlignment="1">
      <alignment horizontal="left" indent="1"/>
    </xf>
    <xf numFmtId="0" fontId="20" fillId="0" borderId="33" xfId="0" applyFont="1" applyBorder="1" applyAlignment="1">
      <alignment horizontal="left" indent="1"/>
    </xf>
    <xf numFmtId="0" fontId="20" fillId="0" borderId="49" xfId="0" applyFont="1" applyBorder="1" applyAlignment="1">
      <alignment horizontal="left" indent="1"/>
    </xf>
    <xf numFmtId="10" fontId="32" fillId="0" borderId="30" xfId="46" applyNumberFormat="1" applyFont="1" applyBorder="1" applyAlignment="1">
      <alignment horizontal="center"/>
    </xf>
    <xf numFmtId="0" fontId="20" fillId="0" borderId="51" xfId="0" applyFont="1" applyBorder="1" applyAlignment="1">
      <alignment horizontal="left" indent="1"/>
    </xf>
    <xf numFmtId="0" fontId="32" fillId="0" borderId="52" xfId="46" applyFont="1" applyBorder="1"/>
    <xf numFmtId="10" fontId="32" fillId="0" borderId="25" xfId="46" applyNumberFormat="1" applyFont="1" applyBorder="1" applyAlignment="1">
      <alignment horizontal="center"/>
    </xf>
    <xf numFmtId="0" fontId="20" fillId="0" borderId="0" xfId="0" applyFont="1" applyAlignment="1">
      <alignment horizontal="left"/>
    </xf>
    <xf numFmtId="0" fontId="32" fillId="0" borderId="0" xfId="46" applyFont="1" applyAlignment="1">
      <alignment wrapText="1"/>
    </xf>
    <xf numFmtId="0" fontId="49" fillId="0" borderId="32" xfId="0" applyFont="1" applyBorder="1" applyAlignment="1">
      <alignment horizontal="left" vertical="center" indent="1"/>
    </xf>
    <xf numFmtId="172" fontId="36" fillId="45" borderId="15" xfId="1" applyFont="1" applyFill="1" applyBorder="1" applyAlignment="1">
      <alignment vertical="center"/>
    </xf>
    <xf numFmtId="0" fontId="36" fillId="0" borderId="20" xfId="0" applyFont="1" applyBorder="1"/>
    <xf numFmtId="0" fontId="36" fillId="0" borderId="20" xfId="0" applyFont="1" applyBorder="1" applyAlignment="1">
      <alignment horizontal="left"/>
    </xf>
    <xf numFmtId="0" fontId="36" fillId="0" borderId="20" xfId="0" applyFont="1" applyBorder="1" applyAlignment="1">
      <alignment horizontal="center" wrapText="1"/>
    </xf>
    <xf numFmtId="0" fontId="36" fillId="0" borderId="0" xfId="0" applyFont="1" applyAlignment="1">
      <alignment horizontal="center" wrapText="1"/>
    </xf>
    <xf numFmtId="0" fontId="36" fillId="0" borderId="10" xfId="0" applyFont="1" applyBorder="1"/>
    <xf numFmtId="0" fontId="36" fillId="0" borderId="10" xfId="0" applyFont="1" applyBorder="1" applyAlignment="1">
      <alignment horizontal="left"/>
    </xf>
    <xf numFmtId="0" fontId="36" fillId="0" borderId="10" xfId="0" applyFont="1" applyBorder="1" applyAlignment="1">
      <alignment horizontal="center" wrapText="1"/>
    </xf>
    <xf numFmtId="0" fontId="36" fillId="0" borderId="18" xfId="0" applyFont="1" applyBorder="1"/>
    <xf numFmtId="0" fontId="36" fillId="0" borderId="18" xfId="0" applyFont="1" applyBorder="1" applyAlignment="1">
      <alignment horizontal="left"/>
    </xf>
    <xf numFmtId="0" fontId="36" fillId="0" borderId="18" xfId="0" applyFont="1" applyBorder="1" applyAlignment="1">
      <alignment horizontal="center" wrapText="1"/>
    </xf>
    <xf numFmtId="172" fontId="36" fillId="0" borderId="20" xfId="1" applyFont="1" applyFill="1" applyBorder="1" applyAlignment="1">
      <alignment wrapText="1"/>
    </xf>
    <xf numFmtId="173" fontId="51" fillId="0" borderId="0" xfId="1" applyNumberFormat="1" applyFont="1"/>
    <xf numFmtId="0" fontId="88" fillId="0" borderId="0" xfId="0" applyFont="1" applyAlignment="1">
      <alignment horizontal="center"/>
    </xf>
    <xf numFmtId="172" fontId="51" fillId="0" borderId="0" xfId="1" applyFont="1" applyFill="1"/>
    <xf numFmtId="179" fontId="36" fillId="0" borderId="0" xfId="51" applyNumberFormat="1" applyFont="1"/>
    <xf numFmtId="179" fontId="37" fillId="34" borderId="10" xfId="51" applyNumberFormat="1" applyFont="1" applyFill="1" applyBorder="1" applyAlignment="1">
      <alignment horizontal="center"/>
    </xf>
    <xf numFmtId="179" fontId="36" fillId="0" borderId="10" xfId="51" applyNumberFormat="1" applyFont="1" applyFill="1" applyBorder="1" applyAlignment="1">
      <alignment wrapText="1"/>
    </xf>
    <xf numFmtId="179" fontId="36" fillId="0" borderId="18" xfId="51" applyNumberFormat="1" applyFont="1" applyFill="1" applyBorder="1" applyAlignment="1">
      <alignment wrapText="1"/>
    </xf>
    <xf numFmtId="179" fontId="51" fillId="0" borderId="0" xfId="51" applyNumberFormat="1" applyFont="1"/>
    <xf numFmtId="0" fontId="73" fillId="0" borderId="32" xfId="0" applyFont="1" applyBorder="1" applyAlignment="1">
      <alignment horizontal="left" vertical="center" indent="1"/>
    </xf>
    <xf numFmtId="0" fontId="72" fillId="0" borderId="32" xfId="0" applyFont="1" applyBorder="1"/>
    <xf numFmtId="0" fontId="73" fillId="0" borderId="32" xfId="0" applyFont="1" applyBorder="1" applyAlignment="1">
      <alignment horizontal="left" vertical="center" wrapText="1" indent="1"/>
    </xf>
    <xf numFmtId="0" fontId="72" fillId="0" borderId="32" xfId="0" applyFont="1" applyBorder="1" applyAlignment="1">
      <alignment vertical="center" wrapText="1"/>
    </xf>
    <xf numFmtId="0" fontId="73" fillId="0" borderId="41" xfId="0" applyFont="1" applyBorder="1" applyAlignment="1">
      <alignment vertical="center"/>
    </xf>
    <xf numFmtId="0" fontId="73" fillId="0" borderId="40" xfId="0" applyFont="1" applyBorder="1" applyAlignment="1">
      <alignment vertical="center"/>
    </xf>
    <xf numFmtId="0" fontId="75" fillId="0" borderId="0" xfId="0" applyFont="1" applyAlignment="1">
      <alignment vertical="center"/>
    </xf>
    <xf numFmtId="0" fontId="73" fillId="0" borderId="23" xfId="0" applyFont="1" applyBorder="1" applyAlignment="1">
      <alignment horizontal="right" vertical="center"/>
    </xf>
    <xf numFmtId="0" fontId="71" fillId="37" borderId="13" xfId="0" applyFont="1" applyFill="1" applyBorder="1" applyAlignment="1">
      <alignment vertical="center"/>
    </xf>
    <xf numFmtId="14" fontId="71" fillId="37" borderId="13" xfId="0" applyNumberFormat="1" applyFont="1" applyFill="1" applyBorder="1" applyAlignment="1">
      <alignment horizontal="center" vertical="center" wrapText="1"/>
    </xf>
    <xf numFmtId="0" fontId="49" fillId="0" borderId="38" xfId="0" applyFont="1" applyBorder="1" applyAlignment="1">
      <alignment vertical="center"/>
    </xf>
    <xf numFmtId="0" fontId="89" fillId="0" borderId="0" xfId="0" applyFont="1"/>
    <xf numFmtId="3" fontId="49" fillId="0" borderId="0" xfId="0" applyNumberFormat="1" applyFont="1" applyAlignment="1">
      <alignment vertical="center"/>
    </xf>
    <xf numFmtId="0" fontId="73" fillId="0" borderId="41" xfId="0" applyFont="1" applyBorder="1" applyAlignment="1">
      <alignment horizontal="left" vertical="center" indent="1"/>
    </xf>
    <xf numFmtId="166" fontId="26" fillId="0" borderId="0" xfId="51" applyFont="1"/>
    <xf numFmtId="0" fontId="90" fillId="0" borderId="32" xfId="0" applyFont="1" applyBorder="1" applyAlignment="1">
      <alignment horizontal="left" vertical="center" indent="1"/>
    </xf>
    <xf numFmtId="0" fontId="73" fillId="0" borderId="0" xfId="0" applyFont="1" applyAlignment="1">
      <alignment horizontal="right" vertical="center"/>
    </xf>
    <xf numFmtId="3" fontId="49" fillId="0" borderId="0" xfId="0" applyNumberFormat="1" applyFont="1" applyAlignment="1">
      <alignment horizontal="right" vertical="center"/>
    </xf>
    <xf numFmtId="3" fontId="73" fillId="0" borderId="0" xfId="0" applyNumberFormat="1" applyFont="1" applyAlignment="1">
      <alignment horizontal="right" vertical="center"/>
    </xf>
    <xf numFmtId="179" fontId="32" fillId="0" borderId="30" xfId="51" applyNumberFormat="1" applyFont="1" applyBorder="1" applyAlignment="1">
      <alignment horizontal="center"/>
    </xf>
    <xf numFmtId="179" fontId="32" fillId="0" borderId="25" xfId="51" applyNumberFormat="1" applyFont="1" applyBorder="1" applyAlignment="1">
      <alignment horizontal="center"/>
    </xf>
    <xf numFmtId="14" fontId="71" fillId="37" borderId="40" xfId="0" applyNumberFormat="1" applyFont="1" applyFill="1" applyBorder="1" applyAlignment="1">
      <alignment horizontal="center" vertical="center" wrapText="1"/>
    </xf>
    <xf numFmtId="166" fontId="22" fillId="0" borderId="0" xfId="49" applyNumberFormat="1" applyFont="1" applyAlignment="1">
      <alignment vertical="center"/>
    </xf>
    <xf numFmtId="166" fontId="22" fillId="0" borderId="0" xfId="51" applyFont="1" applyAlignment="1">
      <alignment vertical="center"/>
    </xf>
    <xf numFmtId="166" fontId="26" fillId="0" borderId="0" xfId="51" applyFont="1" applyAlignment="1">
      <alignment vertical="center"/>
    </xf>
    <xf numFmtId="3" fontId="73" fillId="0" borderId="0" xfId="0" applyNumberFormat="1" applyFont="1" applyAlignment="1">
      <alignment horizontal="right" vertical="center" indent="1"/>
    </xf>
    <xf numFmtId="166" fontId="26" fillId="0" borderId="0" xfId="51" applyFont="1" applyAlignment="1">
      <alignment horizontal="center" vertical="center"/>
    </xf>
    <xf numFmtId="0" fontId="49" fillId="0" borderId="0" xfId="0" applyFont="1" applyAlignment="1">
      <alignment horizontal="right" vertical="center" indent="1"/>
    </xf>
    <xf numFmtId="0" fontId="49" fillId="0" borderId="41" xfId="0" applyFont="1" applyBorder="1" applyAlignment="1">
      <alignment vertical="center" wrapText="1"/>
    </xf>
    <xf numFmtId="3" fontId="73" fillId="0" borderId="24" xfId="0" applyNumberFormat="1" applyFont="1" applyBorder="1" applyAlignment="1">
      <alignment horizontal="right" vertical="center" indent="1"/>
    </xf>
    <xf numFmtId="0" fontId="49" fillId="0" borderId="27" xfId="0" applyFont="1" applyBorder="1" applyAlignment="1">
      <alignment vertical="center"/>
    </xf>
    <xf numFmtId="0" fontId="49" fillId="0" borderId="40" xfId="0" applyFont="1" applyBorder="1" applyAlignment="1">
      <alignment horizontal="right" vertical="center" indent="1"/>
    </xf>
    <xf numFmtId="0" fontId="49" fillId="0" borderId="39" xfId="0" applyFont="1" applyBorder="1" applyAlignment="1">
      <alignment vertical="center" wrapText="1"/>
    </xf>
    <xf numFmtId="0" fontId="49" fillId="0" borderId="24" xfId="0" applyFont="1" applyBorder="1" applyAlignment="1">
      <alignment horizontal="right" vertical="center" indent="1"/>
    </xf>
    <xf numFmtId="0" fontId="49" fillId="0" borderId="37" xfId="0" applyFont="1" applyBorder="1" applyAlignment="1">
      <alignment horizontal="right" vertical="center" indent="1"/>
    </xf>
    <xf numFmtId="3" fontId="49" fillId="0" borderId="24" xfId="0" applyNumberFormat="1" applyFont="1" applyBorder="1" applyAlignment="1">
      <alignment vertical="center"/>
    </xf>
    <xf numFmtId="0" fontId="49" fillId="0" borderId="33" xfId="0" applyFont="1" applyBorder="1" applyAlignment="1">
      <alignment vertical="center" wrapText="1"/>
    </xf>
    <xf numFmtId="0" fontId="73" fillId="0" borderId="22" xfId="0" applyFont="1" applyBorder="1" applyAlignment="1">
      <alignment horizontal="right" vertical="center" indent="1"/>
    </xf>
    <xf numFmtId="3" fontId="73" fillId="0" borderId="22" xfId="0" applyNumberFormat="1" applyFont="1" applyBorder="1" applyAlignment="1">
      <alignment vertical="center"/>
    </xf>
    <xf numFmtId="0" fontId="73" fillId="0" borderId="22" xfId="0" applyFont="1" applyBorder="1" applyAlignment="1">
      <alignment vertical="center"/>
    </xf>
    <xf numFmtId="0" fontId="73" fillId="0" borderId="34" xfId="0" applyFont="1" applyBorder="1" applyAlignment="1">
      <alignment horizontal="right" vertical="center" indent="1"/>
    </xf>
    <xf numFmtId="0" fontId="73" fillId="0" borderId="33" xfId="0" applyFont="1" applyBorder="1" applyAlignment="1">
      <alignment vertical="center" wrapText="1"/>
    </xf>
    <xf numFmtId="3" fontId="73" fillId="0" borderId="22" xfId="0" applyNumberFormat="1" applyFont="1" applyBorder="1" applyAlignment="1">
      <alignment horizontal="right" vertical="center" indent="1"/>
    </xf>
    <xf numFmtId="0" fontId="19" fillId="0" borderId="40" xfId="0" applyFont="1" applyBorder="1"/>
    <xf numFmtId="3" fontId="22" fillId="0" borderId="0" xfId="49" applyNumberFormat="1" applyFont="1" applyAlignment="1">
      <alignment vertical="center"/>
    </xf>
    <xf numFmtId="166" fontId="49" fillId="0" borderId="23" xfId="51" applyFont="1" applyBorder="1" applyAlignment="1">
      <alignment vertical="center"/>
    </xf>
    <xf numFmtId="175" fontId="73" fillId="0" borderId="23" xfId="0" applyNumberFormat="1" applyFont="1" applyBorder="1" applyAlignment="1">
      <alignment horizontal="right" wrapText="1" indent="1"/>
    </xf>
    <xf numFmtId="175" fontId="49" fillId="0" borderId="23" xfId="0" applyNumberFormat="1" applyFont="1" applyBorder="1" applyAlignment="1">
      <alignment horizontal="right" wrapText="1" indent="1"/>
    </xf>
    <xf numFmtId="175" fontId="49" fillId="0" borderId="32" xfId="0" applyNumberFormat="1" applyFont="1" applyBorder="1" applyAlignment="1">
      <alignment horizontal="right" wrapText="1" indent="1"/>
    </xf>
    <xf numFmtId="175" fontId="73" fillId="0" borderId="27" xfId="0" applyNumberFormat="1" applyFont="1" applyBorder="1" applyAlignment="1">
      <alignment horizontal="right" wrapText="1" indent="1"/>
    </xf>
    <xf numFmtId="175" fontId="49" fillId="0" borderId="24" xfId="0" applyNumberFormat="1" applyFont="1" applyBorder="1" applyAlignment="1">
      <alignment horizontal="right" wrapText="1" indent="1"/>
    </xf>
    <xf numFmtId="175" fontId="73" fillId="0" borderId="41" xfId="0" applyNumberFormat="1" applyFont="1" applyBorder="1" applyAlignment="1">
      <alignment horizontal="right" wrapText="1" indent="1"/>
    </xf>
    <xf numFmtId="175" fontId="73" fillId="0" borderId="32" xfId="0" applyNumberFormat="1" applyFont="1" applyBorder="1" applyAlignment="1">
      <alignment horizontal="right" wrapText="1" indent="1"/>
    </xf>
    <xf numFmtId="175" fontId="49" fillId="0" borderId="39" xfId="0" applyNumberFormat="1" applyFont="1" applyBorder="1" applyAlignment="1">
      <alignment horizontal="right" wrapText="1" indent="1"/>
    </xf>
    <xf numFmtId="175" fontId="73" fillId="0" borderId="60" xfId="0" applyNumberFormat="1" applyFont="1" applyBorder="1" applyAlignment="1">
      <alignment horizontal="right" wrapText="1" indent="1"/>
    </xf>
    <xf numFmtId="175" fontId="73" fillId="0" borderId="24" xfId="0" applyNumberFormat="1" applyFont="1" applyBorder="1" applyAlignment="1">
      <alignment horizontal="right" wrapText="1" indent="1"/>
    </xf>
    <xf numFmtId="168" fontId="73" fillId="0" borderId="31" xfId="0" applyNumberFormat="1" applyFont="1" applyBorder="1" applyAlignment="1">
      <alignment horizontal="right" wrapText="1" indent="1"/>
    </xf>
    <xf numFmtId="168" fontId="49" fillId="0" borderId="0" xfId="0" applyNumberFormat="1" applyFont="1" applyAlignment="1">
      <alignment horizontal="right" wrapText="1" indent="1"/>
    </xf>
    <xf numFmtId="168" fontId="49" fillId="0" borderId="31" xfId="51" applyNumberFormat="1" applyFont="1" applyBorder="1" applyAlignment="1">
      <alignment horizontal="right" wrapText="1" indent="1"/>
    </xf>
    <xf numFmtId="168" fontId="49" fillId="0" borderId="31" xfId="0" applyNumberFormat="1" applyFont="1" applyBorder="1" applyAlignment="1">
      <alignment horizontal="right" wrapText="1" indent="1"/>
    </xf>
    <xf numFmtId="168" fontId="73" fillId="0" borderId="78" xfId="0" applyNumberFormat="1" applyFont="1" applyBorder="1" applyAlignment="1">
      <alignment horizontal="right" wrapText="1" indent="1"/>
    </xf>
    <xf numFmtId="168" fontId="73" fillId="0" borderId="35" xfId="0" applyNumberFormat="1" applyFont="1" applyBorder="1" applyAlignment="1">
      <alignment horizontal="right" wrapText="1" indent="1"/>
    </xf>
    <xf numFmtId="168" fontId="72" fillId="0" borderId="31" xfId="0" applyNumberFormat="1" applyFont="1" applyBorder="1" applyAlignment="1">
      <alignment horizontal="right" wrapText="1" indent="1"/>
    </xf>
    <xf numFmtId="168" fontId="73" fillId="0" borderId="34" xfId="0" applyNumberFormat="1" applyFont="1" applyBorder="1" applyAlignment="1">
      <alignment horizontal="right" wrapText="1" indent="1"/>
    </xf>
    <xf numFmtId="168" fontId="73" fillId="0" borderId="40" xfId="0" applyNumberFormat="1" applyFont="1" applyBorder="1" applyAlignment="1">
      <alignment horizontal="right" wrapText="1" indent="1"/>
    </xf>
    <xf numFmtId="168" fontId="73" fillId="0" borderId="38" xfId="0" applyNumberFormat="1" applyFont="1" applyBorder="1" applyAlignment="1">
      <alignment horizontal="right" wrapText="1" indent="1"/>
    </xf>
    <xf numFmtId="168" fontId="73" fillId="0" borderId="37" xfId="0" applyNumberFormat="1" applyFont="1" applyBorder="1" applyAlignment="1">
      <alignment horizontal="right" wrapText="1" indent="1"/>
    </xf>
    <xf numFmtId="168" fontId="73" fillId="0" borderId="36" xfId="0" applyNumberFormat="1" applyFont="1" applyBorder="1" applyAlignment="1">
      <alignment horizontal="right" wrapText="1" indent="1"/>
    </xf>
    <xf numFmtId="168" fontId="72" fillId="0" borderId="38" xfId="0" applyNumberFormat="1" applyFont="1" applyBorder="1" applyAlignment="1">
      <alignment horizontal="right" wrapText="1" indent="1"/>
    </xf>
    <xf numFmtId="168" fontId="89" fillId="0" borderId="0" xfId="51" applyNumberFormat="1" applyFont="1" applyBorder="1" applyAlignment="1">
      <alignment horizontal="right" wrapText="1" indent="1"/>
    </xf>
    <xf numFmtId="168" fontId="89" fillId="0" borderId="31" xfId="0" applyNumberFormat="1" applyFont="1" applyBorder="1" applyAlignment="1">
      <alignment horizontal="right" wrapText="1" indent="1"/>
    </xf>
    <xf numFmtId="168" fontId="73" fillId="0" borderId="58" xfId="0" applyNumberFormat="1" applyFont="1" applyBorder="1" applyAlignment="1">
      <alignment horizontal="right" wrapText="1" indent="1"/>
    </xf>
    <xf numFmtId="174" fontId="22" fillId="0" borderId="0" xfId="44" applyFont="1" applyAlignment="1">
      <alignment wrapText="1"/>
    </xf>
    <xf numFmtId="174" fontId="91" fillId="33" borderId="0" xfId="44" applyFont="1" applyFill="1" applyAlignment="1">
      <alignment horizontal="left"/>
    </xf>
    <xf numFmtId="0" fontId="73" fillId="0" borderId="0" xfId="0" applyFont="1" applyAlignment="1">
      <alignment horizontal="center" vertical="center"/>
    </xf>
    <xf numFmtId="168" fontId="49" fillId="0" borderId="23" xfId="0" applyNumberFormat="1" applyFont="1" applyBorder="1" applyAlignment="1">
      <alignment horizontal="right" vertical="center"/>
    </xf>
    <xf numFmtId="168" fontId="73" fillId="0" borderId="27" xfId="0" applyNumberFormat="1" applyFont="1" applyBorder="1" applyAlignment="1">
      <alignment horizontal="right" wrapText="1" indent="1"/>
    </xf>
    <xf numFmtId="168" fontId="73" fillId="0" borderId="23" xfId="0" applyNumberFormat="1" applyFont="1" applyBorder="1" applyAlignment="1">
      <alignment horizontal="right" wrapText="1" indent="1"/>
    </xf>
    <xf numFmtId="168" fontId="49" fillId="0" borderId="23" xfId="0" applyNumberFormat="1" applyFont="1" applyBorder="1" applyAlignment="1">
      <alignment horizontal="right" wrapText="1" indent="1"/>
    </xf>
    <xf numFmtId="168" fontId="73" fillId="0" borderId="24" xfId="0" applyNumberFormat="1" applyFont="1" applyBorder="1" applyAlignment="1">
      <alignment horizontal="right" wrapText="1" indent="1"/>
    </xf>
    <xf numFmtId="168" fontId="49" fillId="0" borderId="24" xfId="0" applyNumberFormat="1" applyFont="1" applyBorder="1" applyAlignment="1">
      <alignment horizontal="right" wrapText="1" indent="1"/>
    </xf>
    <xf numFmtId="168" fontId="49" fillId="0" borderId="36" xfId="0" applyNumberFormat="1" applyFont="1" applyBorder="1" applyAlignment="1">
      <alignment horizontal="right" wrapText="1" indent="1"/>
    </xf>
    <xf numFmtId="0" fontId="71" fillId="37" borderId="57" xfId="0" applyFont="1" applyFill="1" applyBorder="1" applyAlignment="1">
      <alignment vertical="center" wrapText="1"/>
    </xf>
    <xf numFmtId="0" fontId="39" fillId="42" borderId="32" xfId="0" applyFont="1" applyFill="1" applyBorder="1" applyAlignment="1">
      <alignment horizontal="center" vertical="center"/>
    </xf>
    <xf numFmtId="0" fontId="32" fillId="0" borderId="0" xfId="0" applyFont="1" applyAlignment="1">
      <alignment vertical="center"/>
    </xf>
    <xf numFmtId="0" fontId="74" fillId="43" borderId="31" xfId="0" applyFont="1" applyFill="1" applyBorder="1" applyAlignment="1">
      <alignment horizontal="center" vertical="center" wrapText="1"/>
    </xf>
    <xf numFmtId="0" fontId="49" fillId="0" borderId="38" xfId="0" applyFont="1" applyBorder="1" applyAlignment="1">
      <alignment horizontal="right" vertical="center"/>
    </xf>
    <xf numFmtId="0" fontId="73" fillId="0" borderId="37" xfId="0" applyFont="1" applyBorder="1" applyAlignment="1">
      <alignment horizontal="right" vertical="center"/>
    </xf>
    <xf numFmtId="0" fontId="71" fillId="43" borderId="23" xfId="0" applyFont="1" applyFill="1" applyBorder="1" applyAlignment="1">
      <alignment horizontal="center" vertical="center" wrapText="1"/>
    </xf>
    <xf numFmtId="0" fontId="49" fillId="0" borderId="27" xfId="0" applyFont="1" applyBorder="1" applyAlignment="1">
      <alignment horizontal="center" vertical="center"/>
    </xf>
    <xf numFmtId="0" fontId="72" fillId="0" borderId="23" xfId="0" applyFont="1" applyBorder="1" applyAlignment="1">
      <alignment vertical="center"/>
    </xf>
    <xf numFmtId="0" fontId="73" fillId="0" borderId="23" xfId="0" applyFont="1" applyBorder="1" applyAlignment="1">
      <alignment horizontal="center" vertical="center"/>
    </xf>
    <xf numFmtId="0" fontId="49" fillId="0" borderId="27" xfId="0" applyFont="1" applyBorder="1" applyAlignment="1">
      <alignment horizontal="right" vertical="center"/>
    </xf>
    <xf numFmtId="4" fontId="49" fillId="0" borderId="23" xfId="0" applyNumberFormat="1" applyFont="1" applyBorder="1" applyAlignment="1">
      <alignment horizontal="right" vertical="center"/>
    </xf>
    <xf numFmtId="14" fontId="71" fillId="43" borderId="23" xfId="0" applyNumberFormat="1" applyFont="1" applyFill="1" applyBorder="1" applyAlignment="1">
      <alignment horizontal="center" vertical="center" wrapText="1"/>
    </xf>
    <xf numFmtId="0" fontId="74" fillId="43" borderId="23" xfId="0" applyFont="1" applyFill="1" applyBorder="1" applyAlignment="1">
      <alignment horizontal="center" vertical="center" wrapText="1"/>
    </xf>
    <xf numFmtId="0" fontId="73" fillId="0" borderId="24" xfId="0" applyFont="1" applyBorder="1" applyAlignment="1">
      <alignment horizontal="right" vertical="center"/>
    </xf>
    <xf numFmtId="178" fontId="39" fillId="38" borderId="28" xfId="49" applyNumberFormat="1" applyFont="1" applyFill="1" applyBorder="1" applyAlignment="1">
      <alignment horizontal="center" vertical="center" wrapText="1"/>
    </xf>
    <xf numFmtId="168" fontId="73" fillId="0" borderId="23" xfId="51" applyNumberFormat="1" applyFont="1" applyBorder="1" applyAlignment="1">
      <alignment horizontal="right" wrapText="1" indent="1"/>
    </xf>
    <xf numFmtId="170" fontId="49" fillId="0" borderId="23" xfId="0" applyNumberFormat="1" applyFont="1" applyBorder="1" applyAlignment="1">
      <alignment horizontal="right" vertical="center"/>
    </xf>
    <xf numFmtId="170" fontId="49" fillId="0" borderId="23" xfId="0" applyNumberFormat="1" applyFont="1" applyBorder="1" applyAlignment="1">
      <alignment horizontal="right" wrapText="1" indent="1"/>
    </xf>
    <xf numFmtId="170" fontId="73" fillId="0" borderId="23" xfId="0" applyNumberFormat="1" applyFont="1" applyBorder="1" applyAlignment="1">
      <alignment horizontal="right" wrapText="1" indent="1"/>
    </xf>
    <xf numFmtId="168" fontId="73" fillId="0" borderId="31" xfId="51" applyNumberFormat="1" applyFont="1" applyBorder="1" applyAlignment="1">
      <alignment horizontal="right" wrapText="1" indent="1"/>
    </xf>
    <xf numFmtId="0" fontId="71" fillId="37" borderId="54" xfId="0" applyFont="1" applyFill="1" applyBorder="1" applyAlignment="1">
      <alignment horizontal="center" vertical="center" wrapText="1"/>
    </xf>
    <xf numFmtId="168" fontId="73" fillId="0" borderId="60" xfId="0" applyNumberFormat="1" applyFont="1" applyBorder="1" applyAlignment="1">
      <alignment horizontal="right" wrapText="1" indent="1"/>
    </xf>
    <xf numFmtId="170" fontId="73" fillId="0" borderId="60" xfId="0" applyNumberFormat="1" applyFont="1" applyBorder="1" applyAlignment="1">
      <alignment horizontal="right" wrapText="1" indent="1"/>
    </xf>
    <xf numFmtId="0" fontId="49" fillId="0" borderId="27" xfId="0" applyFont="1" applyBorder="1" applyAlignment="1">
      <alignment vertical="center" wrapText="1"/>
    </xf>
    <xf numFmtId="0" fontId="49" fillId="0" borderId="23" xfId="0" applyFont="1" applyBorder="1" applyAlignment="1">
      <alignment vertical="center" wrapText="1"/>
    </xf>
    <xf numFmtId="0" fontId="73" fillId="0" borderId="23" xfId="0" applyFont="1" applyBorder="1" applyAlignment="1">
      <alignment vertical="center" wrapText="1"/>
    </xf>
    <xf numFmtId="4" fontId="49" fillId="0" borderId="27" xfId="0" applyNumberFormat="1" applyFont="1" applyBorder="1" applyAlignment="1">
      <alignment horizontal="right" vertical="center"/>
    </xf>
    <xf numFmtId="3" fontId="49" fillId="0" borderId="27" xfId="0" applyNumberFormat="1" applyFont="1" applyBorder="1" applyAlignment="1">
      <alignment horizontal="right" vertical="center"/>
    </xf>
    <xf numFmtId="172" fontId="22" fillId="0" borderId="0" xfId="1" applyFont="1" applyFill="1" applyBorder="1"/>
    <xf numFmtId="0" fontId="49" fillId="44" borderId="31" xfId="0" applyFont="1" applyFill="1" applyBorder="1" applyAlignment="1">
      <alignment vertical="center"/>
    </xf>
    <xf numFmtId="0" fontId="73" fillId="0" borderId="37" xfId="0" applyFont="1" applyBorder="1" applyAlignment="1">
      <alignment horizontal="center" vertical="center"/>
    </xf>
    <xf numFmtId="0" fontId="19" fillId="0" borderId="37" xfId="0" applyFont="1" applyBorder="1" applyAlignment="1">
      <alignment vertical="center"/>
    </xf>
    <xf numFmtId="0" fontId="20" fillId="0" borderId="27" xfId="0" applyFont="1" applyBorder="1" applyAlignment="1">
      <alignment horizontal="center" vertical="center"/>
    </xf>
    <xf numFmtId="0" fontId="49" fillId="44" borderId="23" xfId="0" applyFont="1" applyFill="1" applyBorder="1" applyAlignment="1">
      <alignment vertical="center"/>
    </xf>
    <xf numFmtId="3" fontId="49" fillId="0" borderId="23" xfId="0" applyNumberFormat="1" applyFont="1" applyBorder="1" applyAlignment="1">
      <alignment horizontal="center" vertical="center"/>
    </xf>
    <xf numFmtId="0" fontId="71" fillId="37" borderId="23" xfId="0" applyFont="1" applyFill="1" applyBorder="1" applyAlignment="1">
      <alignment vertical="center"/>
    </xf>
    <xf numFmtId="0" fontId="71" fillId="44" borderId="23" xfId="0" applyFont="1" applyFill="1" applyBorder="1" applyAlignment="1">
      <alignment vertical="center"/>
    </xf>
    <xf numFmtId="0" fontId="73" fillId="42" borderId="23" xfId="0" applyFont="1" applyFill="1" applyBorder="1" applyAlignment="1">
      <alignment horizontal="center" vertical="center"/>
    </xf>
    <xf numFmtId="0" fontId="20" fillId="0" borderId="22" xfId="0" applyFont="1" applyBorder="1" applyAlignment="1">
      <alignment horizontal="center" vertical="center"/>
    </xf>
    <xf numFmtId="0" fontId="49" fillId="0" borderId="23" xfId="0" applyFont="1" applyBorder="1" applyAlignment="1">
      <alignment horizontal="left" vertical="center"/>
    </xf>
    <xf numFmtId="0" fontId="71" fillId="37" borderId="23" xfId="0" applyFont="1" applyFill="1" applyBorder="1" applyAlignment="1">
      <alignment horizontal="left" vertical="center"/>
    </xf>
    <xf numFmtId="0" fontId="49" fillId="0" borderId="24" xfId="0" applyFont="1" applyBorder="1" applyAlignment="1">
      <alignment horizontal="left" vertical="center"/>
    </xf>
    <xf numFmtId="0" fontId="49" fillId="42" borderId="23" xfId="0" applyFont="1" applyFill="1" applyBorder="1" applyAlignment="1">
      <alignment horizontal="left" vertical="center"/>
    </xf>
    <xf numFmtId="0" fontId="71" fillId="42" borderId="23" xfId="0" applyFont="1" applyFill="1" applyBorder="1" applyAlignment="1">
      <alignment horizontal="left" vertical="center"/>
    </xf>
    <xf numFmtId="168" fontId="49" fillId="0" borderId="24" xfId="0" applyNumberFormat="1" applyFont="1" applyBorder="1" applyAlignment="1">
      <alignment horizontal="center" vertical="center"/>
    </xf>
    <xf numFmtId="168" fontId="71" fillId="37" borderId="23" xfId="0" applyNumberFormat="1" applyFont="1" applyFill="1" applyBorder="1" applyAlignment="1">
      <alignment vertical="center"/>
    </xf>
    <xf numFmtId="168" fontId="71" fillId="37" borderId="31" xfId="0" applyNumberFormat="1" applyFont="1" applyFill="1" applyBorder="1" applyAlignment="1">
      <alignment vertical="center"/>
    </xf>
    <xf numFmtId="168" fontId="73" fillId="42" borderId="23" xfId="0" applyNumberFormat="1" applyFont="1" applyFill="1" applyBorder="1" applyAlignment="1">
      <alignment horizontal="center" vertical="center"/>
    </xf>
    <xf numFmtId="168" fontId="49" fillId="42" borderId="23" xfId="0" applyNumberFormat="1" applyFont="1" applyFill="1" applyBorder="1" applyAlignment="1">
      <alignment horizontal="center" vertical="center"/>
    </xf>
    <xf numFmtId="168" fontId="49" fillId="42" borderId="31" xfId="0" applyNumberFormat="1" applyFont="1" applyFill="1" applyBorder="1" applyAlignment="1">
      <alignment horizontal="center" vertical="center"/>
    </xf>
    <xf numFmtId="0" fontId="71" fillId="37" borderId="27" xfId="0" applyFont="1" applyFill="1" applyBorder="1" applyAlignment="1">
      <alignment horizontal="center" vertical="center" wrapText="1"/>
    </xf>
    <xf numFmtId="0" fontId="71" fillId="37" borderId="33" xfId="0" applyFont="1" applyFill="1" applyBorder="1" applyAlignment="1">
      <alignment horizontal="center" vertical="center" wrapText="1"/>
    </xf>
    <xf numFmtId="0" fontId="71" fillId="37" borderId="35" xfId="0" applyFont="1" applyFill="1" applyBorder="1" applyAlignment="1">
      <alignment horizontal="center" vertical="center" wrapText="1"/>
    </xf>
    <xf numFmtId="0" fontId="71" fillId="43" borderId="27" xfId="0" applyFont="1" applyFill="1" applyBorder="1" applyAlignment="1">
      <alignment horizontal="center" vertical="center" wrapText="1"/>
    </xf>
    <xf numFmtId="0" fontId="71" fillId="43" borderId="41" xfId="0" applyFont="1" applyFill="1" applyBorder="1" applyAlignment="1">
      <alignment horizontal="center" vertical="center" wrapText="1"/>
    </xf>
    <xf numFmtId="0" fontId="71" fillId="43" borderId="32" xfId="0" applyFont="1" applyFill="1" applyBorder="1" applyAlignment="1">
      <alignment horizontal="center" vertical="center" wrapText="1"/>
    </xf>
    <xf numFmtId="0" fontId="73" fillId="0" borderId="27" xfId="0" applyFont="1" applyBorder="1" applyAlignment="1">
      <alignment horizontal="center" vertical="center" wrapText="1"/>
    </xf>
    <xf numFmtId="0" fontId="71" fillId="37" borderId="41" xfId="0" applyFont="1" applyFill="1" applyBorder="1" applyAlignment="1">
      <alignment horizontal="center" vertical="center" wrapText="1"/>
    </xf>
    <xf numFmtId="0" fontId="71" fillId="37" borderId="40" xfId="0" applyFont="1" applyFill="1" applyBorder="1" applyAlignment="1">
      <alignment horizontal="center" vertical="center" wrapText="1"/>
    </xf>
    <xf numFmtId="0" fontId="71" fillId="37" borderId="38" xfId="0" applyFont="1" applyFill="1" applyBorder="1" applyAlignment="1">
      <alignment horizontal="center" vertical="center" wrapText="1"/>
    </xf>
    <xf numFmtId="0" fontId="71" fillId="0" borderId="31" xfId="0" applyFont="1" applyBorder="1" applyAlignment="1">
      <alignment horizontal="center" vertical="center" wrapText="1"/>
    </xf>
    <xf numFmtId="0" fontId="73" fillId="0" borderId="40" xfId="0" applyFont="1" applyBorder="1" applyAlignment="1">
      <alignment horizontal="center" vertical="center" wrapText="1"/>
    </xf>
    <xf numFmtId="0" fontId="73" fillId="0" borderId="31" xfId="0" applyFont="1" applyBorder="1" applyAlignment="1">
      <alignment horizontal="right" vertical="center"/>
    </xf>
    <xf numFmtId="0" fontId="49" fillId="0" borderId="39" xfId="0" applyFont="1" applyBorder="1" applyAlignment="1">
      <alignment vertical="center"/>
    </xf>
    <xf numFmtId="0" fontId="20" fillId="0" borderId="23" xfId="0" applyFont="1" applyBorder="1" applyAlignment="1">
      <alignment horizontal="center" vertical="center" wrapText="1"/>
    </xf>
    <xf numFmtId="0" fontId="19" fillId="0" borderId="32" xfId="0" applyFont="1" applyBorder="1" applyAlignment="1">
      <alignment horizontal="center" vertical="center"/>
    </xf>
    <xf numFmtId="0" fontId="73" fillId="0" borderId="33" xfId="0" applyFont="1" applyBorder="1" applyAlignment="1">
      <alignment vertical="center"/>
    </xf>
    <xf numFmtId="166" fontId="49" fillId="0" borderId="23" xfId="51" applyFont="1" applyBorder="1" applyAlignment="1">
      <alignment horizontal="right" vertical="center"/>
    </xf>
    <xf numFmtId="166" fontId="49" fillId="0" borderId="31" xfId="51" applyFont="1" applyBorder="1" applyAlignment="1">
      <alignment horizontal="right" vertical="center"/>
    </xf>
    <xf numFmtId="166" fontId="49" fillId="0" borderId="36" xfId="51" applyFont="1" applyBorder="1" applyAlignment="1">
      <alignment horizontal="right" vertical="center"/>
    </xf>
    <xf numFmtId="166" fontId="73" fillId="0" borderId="27" xfId="51" applyFont="1" applyBorder="1" applyAlignment="1">
      <alignment horizontal="right" vertical="center"/>
    </xf>
    <xf numFmtId="3" fontId="73" fillId="0" borderId="27" xfId="0" applyNumberFormat="1" applyFont="1" applyBorder="1" applyAlignment="1">
      <alignment horizontal="right" vertical="center"/>
    </xf>
    <xf numFmtId="0" fontId="73" fillId="0" borderId="81" xfId="0" applyFont="1" applyBorder="1" applyAlignment="1">
      <alignment horizontal="right" vertical="center"/>
    </xf>
    <xf numFmtId="0" fontId="71" fillId="43" borderId="38" xfId="0" applyFont="1" applyFill="1" applyBorder="1" applyAlignment="1">
      <alignment horizontal="center" vertical="center" wrapText="1"/>
    </xf>
    <xf numFmtId="0" fontId="20" fillId="0" borderId="39" xfId="0" applyFont="1" applyBorder="1" applyAlignment="1">
      <alignment vertical="center"/>
    </xf>
    <xf numFmtId="0" fontId="71" fillId="43" borderId="33" xfId="0" applyFont="1" applyFill="1" applyBorder="1" applyAlignment="1">
      <alignment horizontal="center" vertical="center" wrapText="1"/>
    </xf>
    <xf numFmtId="166" fontId="49" fillId="0" borderId="0" xfId="51" applyFont="1" applyBorder="1" applyAlignment="1">
      <alignment horizontal="right" vertical="center"/>
    </xf>
    <xf numFmtId="168" fontId="89" fillId="0" borderId="0" xfId="51" applyNumberFormat="1" applyFont="1" applyAlignment="1">
      <alignment horizontal="right" wrapText="1" indent="1"/>
    </xf>
    <xf numFmtId="173" fontId="26" fillId="0" borderId="0" xfId="1" applyNumberFormat="1" applyFont="1" applyFill="1" applyBorder="1"/>
    <xf numFmtId="166" fontId="49" fillId="0" borderId="24" xfId="51" applyFont="1" applyBorder="1" applyAlignment="1">
      <alignment horizontal="right" vertical="center"/>
    </xf>
    <xf numFmtId="166" fontId="19" fillId="0" borderId="32" xfId="51" applyFont="1" applyBorder="1" applyAlignment="1">
      <alignment horizontal="right" vertical="center"/>
    </xf>
    <xf numFmtId="166" fontId="49" fillId="0" borderId="36" xfId="51" applyFont="1" applyBorder="1" applyAlignment="1">
      <alignment horizontal="center" vertical="center"/>
    </xf>
    <xf numFmtId="166" fontId="49" fillId="0" borderId="54" xfId="51" applyFont="1" applyBorder="1" applyAlignment="1">
      <alignment horizontal="right" vertical="center"/>
    </xf>
    <xf numFmtId="3" fontId="19" fillId="0" borderId="32" xfId="0" applyNumberFormat="1" applyFont="1" applyBorder="1" applyAlignment="1">
      <alignment horizontal="right" vertical="center" wrapText="1"/>
    </xf>
    <xf numFmtId="3" fontId="19" fillId="0" borderId="38" xfId="0" applyNumberFormat="1" applyFont="1" applyBorder="1" applyAlignment="1">
      <alignment horizontal="right" vertical="center" wrapText="1"/>
    </xf>
    <xf numFmtId="0" fontId="49" fillId="0" borderId="32" xfId="0" applyFont="1" applyBorder="1" applyAlignment="1">
      <alignment horizontal="right" vertical="center" wrapText="1"/>
    </xf>
    <xf numFmtId="3" fontId="19" fillId="0" borderId="31" xfId="0" applyNumberFormat="1" applyFont="1" applyBorder="1" applyAlignment="1">
      <alignment horizontal="right" vertical="center" wrapText="1"/>
    </xf>
    <xf numFmtId="0" fontId="73" fillId="0" borderId="39" xfId="0" applyFont="1" applyBorder="1" applyAlignment="1">
      <alignment horizontal="left" vertical="center" indent="1"/>
    </xf>
    <xf numFmtId="168" fontId="73" fillId="0" borderId="0" xfId="0" applyNumberFormat="1" applyFont="1" applyAlignment="1">
      <alignment horizontal="right" wrapText="1" indent="1"/>
    </xf>
    <xf numFmtId="168" fontId="73" fillId="0" borderId="82" xfId="0" applyNumberFormat="1" applyFont="1" applyBorder="1" applyAlignment="1">
      <alignment horizontal="right" wrapText="1" indent="1"/>
    </xf>
    <xf numFmtId="0" fontId="71" fillId="37" borderId="13" xfId="0" applyFont="1" applyFill="1" applyBorder="1" applyAlignment="1">
      <alignment horizontal="left" vertical="center"/>
    </xf>
    <xf numFmtId="14" fontId="71" fillId="37" borderId="21" xfId="0" applyNumberFormat="1" applyFont="1" applyFill="1" applyBorder="1" applyAlignment="1">
      <alignment vertical="center" wrapText="1"/>
    </xf>
    <xf numFmtId="14" fontId="71" fillId="37" borderId="21" xfId="0" applyNumberFormat="1" applyFont="1" applyFill="1" applyBorder="1" applyAlignment="1">
      <alignment horizontal="center" vertical="center" wrapText="1"/>
    </xf>
    <xf numFmtId="0" fontId="72" fillId="0" borderId="38" xfId="0" applyFont="1" applyBorder="1"/>
    <xf numFmtId="3" fontId="73" fillId="0" borderId="0" xfId="0" applyNumberFormat="1" applyFont="1" applyAlignment="1">
      <alignment vertical="center"/>
    </xf>
    <xf numFmtId="168" fontId="72" fillId="0" borderId="0" xfId="0" applyNumberFormat="1" applyFont="1" applyAlignment="1">
      <alignment horizontal="right" wrapText="1" indent="1"/>
    </xf>
    <xf numFmtId="3" fontId="73" fillId="0" borderId="37" xfId="0" applyNumberFormat="1" applyFont="1" applyBorder="1" applyAlignment="1">
      <alignment horizontal="right" vertical="center"/>
    </xf>
    <xf numFmtId="0" fontId="49" fillId="0" borderId="0" xfId="0" applyFont="1" applyAlignment="1">
      <alignment horizontal="right" vertical="center"/>
    </xf>
    <xf numFmtId="0" fontId="73" fillId="0" borderId="0" xfId="0" applyFont="1" applyAlignment="1">
      <alignment horizontal="right" vertical="center" wrapText="1"/>
    </xf>
    <xf numFmtId="14" fontId="71" fillId="42" borderId="0" xfId="0" applyNumberFormat="1" applyFont="1" applyFill="1" applyAlignment="1">
      <alignment horizontal="center" vertical="center" wrapText="1"/>
    </xf>
    <xf numFmtId="168" fontId="73" fillId="0" borderId="57" xfId="0" applyNumberFormat="1" applyFont="1" applyBorder="1" applyAlignment="1">
      <alignment horizontal="right" wrapText="1" indent="1"/>
    </xf>
    <xf numFmtId="14" fontId="71" fillId="37" borderId="27" xfId="0" applyNumberFormat="1" applyFont="1" applyFill="1" applyBorder="1" applyAlignment="1">
      <alignment horizontal="center" vertical="center" wrapText="1"/>
    </xf>
    <xf numFmtId="0" fontId="74" fillId="37" borderId="24" xfId="0" applyFont="1" applyFill="1" applyBorder="1" applyAlignment="1">
      <alignment horizontal="center" vertical="center" wrapText="1"/>
    </xf>
    <xf numFmtId="3" fontId="72" fillId="0" borderId="0" xfId="0" applyNumberFormat="1" applyFont="1"/>
    <xf numFmtId="168" fontId="72" fillId="0" borderId="0" xfId="0" applyNumberFormat="1" applyFont="1"/>
    <xf numFmtId="0" fontId="49" fillId="0" borderId="37" xfId="0" applyFont="1" applyBorder="1" applyAlignment="1">
      <alignment horizontal="center" vertical="center"/>
    </xf>
    <xf numFmtId="0" fontId="50" fillId="0" borderId="16" xfId="49" applyFont="1" applyBorder="1"/>
    <xf numFmtId="173" fontId="82" fillId="0" borderId="0" xfId="1" applyNumberFormat="1" applyFont="1" applyFill="1"/>
    <xf numFmtId="0" fontId="82" fillId="0" borderId="0" xfId="46" applyFont="1"/>
    <xf numFmtId="0" fontId="73" fillId="0" borderId="38" xfId="0" applyFont="1" applyBorder="1" applyAlignment="1">
      <alignment horizontal="center" vertical="center" wrapText="1"/>
    </xf>
    <xf numFmtId="0" fontId="20" fillId="0" borderId="31" xfId="0" applyFont="1" applyBorder="1" applyAlignment="1">
      <alignment horizontal="center" vertical="center" wrapText="1"/>
    </xf>
    <xf numFmtId="0" fontId="93" fillId="0" borderId="16" xfId="46" applyFont="1" applyBorder="1"/>
    <xf numFmtId="0" fontId="86" fillId="37" borderId="23" xfId="0" applyFont="1" applyFill="1" applyBorder="1" applyAlignment="1">
      <alignment vertical="center"/>
    </xf>
    <xf numFmtId="0" fontId="28" fillId="0" borderId="0" xfId="0" applyFont="1" applyAlignment="1">
      <alignment vertical="center"/>
    </xf>
    <xf numFmtId="166" fontId="28" fillId="0" borderId="0" xfId="0" applyNumberFormat="1" applyFont="1" applyAlignment="1">
      <alignment vertical="center"/>
    </xf>
    <xf numFmtId="0" fontId="94" fillId="0" borderId="0" xfId="46" applyFont="1"/>
    <xf numFmtId="173" fontId="94" fillId="0" borderId="0" xfId="1" applyNumberFormat="1" applyFont="1"/>
    <xf numFmtId="3" fontId="28" fillId="0" borderId="0" xfId="0" applyNumberFormat="1" applyFont="1" applyAlignment="1">
      <alignment vertical="center"/>
    </xf>
    <xf numFmtId="173" fontId="94" fillId="0" borderId="0" xfId="1" applyNumberFormat="1" applyFont="1" applyFill="1"/>
    <xf numFmtId="0" fontId="81" fillId="0" borderId="40" xfId="0" applyFont="1" applyBorder="1" applyAlignment="1">
      <alignment vertical="center"/>
    </xf>
    <xf numFmtId="3" fontId="73" fillId="0" borderId="31" xfId="0" applyNumberFormat="1" applyFont="1" applyBorder="1" applyAlignment="1">
      <alignment horizontal="right" vertical="center"/>
    </xf>
    <xf numFmtId="175" fontId="79" fillId="0" borderId="27" xfId="51" applyNumberFormat="1" applyFont="1" applyBorder="1" applyAlignment="1">
      <alignment horizontal="right" vertical="center"/>
    </xf>
    <xf numFmtId="0" fontId="49" fillId="0" borderId="41" xfId="0" applyFont="1" applyBorder="1" applyAlignment="1">
      <alignment vertical="center"/>
    </xf>
    <xf numFmtId="0" fontId="79" fillId="0" borderId="32" xfId="0" applyFont="1" applyBorder="1" applyAlignment="1">
      <alignment vertical="center"/>
    </xf>
    <xf numFmtId="166" fontId="73" fillId="0" borderId="80" xfId="51" applyFont="1" applyFill="1" applyBorder="1" applyAlignment="1">
      <alignment horizontal="right" vertical="center"/>
    </xf>
    <xf numFmtId="3" fontId="73" fillId="0" borderId="80" xfId="0" applyNumberFormat="1" applyFont="1" applyBorder="1" applyAlignment="1">
      <alignment horizontal="right" vertical="center"/>
    </xf>
    <xf numFmtId="14" fontId="71" fillId="43" borderId="0" xfId="0" applyNumberFormat="1" applyFont="1" applyFill="1" applyAlignment="1">
      <alignment horizontal="center" vertical="center" wrapText="1"/>
    </xf>
    <xf numFmtId="14" fontId="71" fillId="43" borderId="31" xfId="0" applyNumberFormat="1" applyFont="1" applyFill="1" applyBorder="1" applyAlignment="1">
      <alignment horizontal="center" vertical="center" wrapText="1"/>
    </xf>
    <xf numFmtId="0" fontId="49" fillId="0" borderId="40" xfId="0" applyFont="1" applyBorder="1" applyAlignment="1">
      <alignment horizontal="center" vertical="center" wrapText="1"/>
    </xf>
    <xf numFmtId="3" fontId="49" fillId="0" borderId="38" xfId="0" applyNumberFormat="1" applyFont="1" applyBorder="1" applyAlignment="1">
      <alignment horizontal="right" vertical="center"/>
    </xf>
    <xf numFmtId="0" fontId="19" fillId="0" borderId="37" xfId="0" applyFont="1" applyBorder="1" applyAlignment="1">
      <alignment vertical="center" wrapText="1"/>
    </xf>
    <xf numFmtId="0" fontId="49" fillId="0" borderId="37" xfId="0" applyFont="1" applyBorder="1" applyAlignment="1">
      <alignment vertical="center" wrapText="1"/>
    </xf>
    <xf numFmtId="0" fontId="49" fillId="0" borderId="37" xfId="0" applyFont="1" applyBorder="1" applyAlignment="1">
      <alignment horizontal="center" vertical="center" wrapText="1"/>
    </xf>
    <xf numFmtId="166" fontId="19" fillId="0" borderId="31" xfId="51" applyFont="1" applyBorder="1" applyAlignment="1">
      <alignment horizontal="right" vertical="center"/>
    </xf>
    <xf numFmtId="166" fontId="19" fillId="0" borderId="0" xfId="51" applyFont="1" applyAlignment="1">
      <alignment horizontal="right" vertical="center"/>
    </xf>
    <xf numFmtId="166" fontId="19" fillId="0" borderId="23" xfId="51" applyFont="1" applyBorder="1" applyAlignment="1">
      <alignment horizontal="right" vertical="center"/>
    </xf>
    <xf numFmtId="166" fontId="19" fillId="0" borderId="24" xfId="51" applyFont="1" applyBorder="1" applyAlignment="1">
      <alignment horizontal="right" vertical="center"/>
    </xf>
    <xf numFmtId="166" fontId="19" fillId="0" borderId="36" xfId="51" applyFont="1" applyBorder="1" applyAlignment="1">
      <alignment horizontal="right" vertical="center"/>
    </xf>
    <xf numFmtId="166" fontId="74" fillId="43" borderId="36" xfId="51" applyFont="1" applyFill="1" applyBorder="1" applyAlignment="1">
      <alignment vertical="center"/>
    </xf>
    <xf numFmtId="166" fontId="71" fillId="43" borderId="36" xfId="51" applyFont="1" applyFill="1" applyBorder="1" applyAlignment="1">
      <alignment vertical="center"/>
    </xf>
    <xf numFmtId="0" fontId="71" fillId="37" borderId="59" xfId="0" applyFont="1" applyFill="1" applyBorder="1" applyAlignment="1">
      <alignment horizontal="center" vertical="center" wrapText="1"/>
    </xf>
    <xf numFmtId="0" fontId="100" fillId="0" borderId="27" xfId="0" applyFont="1" applyBorder="1" applyAlignment="1">
      <alignment vertical="center" wrapText="1"/>
    </xf>
    <xf numFmtId="0" fontId="73" fillId="0" borderId="27" xfId="0" applyFont="1" applyBorder="1" applyAlignment="1">
      <alignment horizontal="right" vertical="center"/>
    </xf>
    <xf numFmtId="0" fontId="73" fillId="0" borderId="38" xfId="0" applyFont="1" applyBorder="1" applyAlignment="1">
      <alignment horizontal="right" vertical="center"/>
    </xf>
    <xf numFmtId="0" fontId="100" fillId="0" borderId="23" xfId="0" applyFont="1" applyBorder="1" applyAlignment="1">
      <alignment vertical="center" wrapText="1"/>
    </xf>
    <xf numFmtId="0" fontId="49" fillId="0" borderId="23" xfId="0" applyFont="1" applyBorder="1" applyAlignment="1">
      <alignment horizontal="left" vertical="center" wrapText="1" indent="2"/>
    </xf>
    <xf numFmtId="166" fontId="73" fillId="0" borderId="31" xfId="51" applyFont="1" applyBorder="1" applyAlignment="1">
      <alignment horizontal="right" vertical="center"/>
    </xf>
    <xf numFmtId="166" fontId="73" fillId="0" borderId="22" xfId="51" applyFont="1" applyBorder="1" applyAlignment="1">
      <alignment horizontal="right" vertical="center"/>
    </xf>
    <xf numFmtId="166" fontId="73" fillId="0" borderId="35" xfId="51" applyFont="1" applyBorder="1" applyAlignment="1">
      <alignment horizontal="right" vertical="center"/>
    </xf>
    <xf numFmtId="166" fontId="72" fillId="0" borderId="31" xfId="51" applyFont="1" applyBorder="1" applyAlignment="1">
      <alignment vertical="center"/>
    </xf>
    <xf numFmtId="0" fontId="73" fillId="0" borderId="23" xfId="0" applyFont="1" applyBorder="1" applyAlignment="1">
      <alignment horizontal="left" vertical="center" wrapText="1" indent="2"/>
    </xf>
    <xf numFmtId="166" fontId="72" fillId="0" borderId="31" xfId="51" applyFont="1" applyBorder="1" applyAlignment="1">
      <alignment vertical="center" wrapText="1"/>
    </xf>
    <xf numFmtId="166" fontId="49" fillId="0" borderId="23" xfId="51" applyFont="1" applyFill="1" applyBorder="1" applyAlignment="1">
      <alignment horizontal="right" vertical="center"/>
    </xf>
    <xf numFmtId="166" fontId="72" fillId="0" borderId="24" xfId="51" applyFont="1" applyBorder="1" applyAlignment="1">
      <alignment vertical="center"/>
    </xf>
    <xf numFmtId="166" fontId="72" fillId="0" borderId="36" xfId="51" applyFont="1" applyBorder="1" applyAlignment="1">
      <alignment vertical="center"/>
    </xf>
    <xf numFmtId="0" fontId="73" fillId="0" borderId="0" xfId="0" applyFont="1" applyAlignment="1">
      <alignment horizontal="left" vertical="center" wrapText="1" indent="2"/>
    </xf>
    <xf numFmtId="0" fontId="51" fillId="0" borderId="0" xfId="0" applyFont="1" applyAlignment="1">
      <alignment horizontal="left"/>
    </xf>
    <xf numFmtId="0" fontId="51" fillId="0" borderId="0" xfId="0" applyFont="1" applyAlignment="1">
      <alignment horizontal="center"/>
    </xf>
    <xf numFmtId="172" fontId="51" fillId="0" borderId="0" xfId="1" applyFont="1"/>
    <xf numFmtId="173" fontId="31" fillId="0" borderId="10" xfId="1" applyNumberFormat="1" applyFont="1" applyFill="1" applyBorder="1" applyAlignment="1">
      <alignment wrapText="1"/>
    </xf>
    <xf numFmtId="172" fontId="31" fillId="0" borderId="10" xfId="1" applyFont="1" applyFill="1" applyBorder="1" applyAlignment="1">
      <alignment wrapText="1"/>
    </xf>
    <xf numFmtId="0" fontId="49" fillId="0" borderId="11" xfId="0" applyFont="1" applyBorder="1" applyAlignment="1">
      <alignment vertical="center"/>
    </xf>
    <xf numFmtId="0" fontId="49" fillId="0" borderId="18" xfId="0" applyFont="1" applyBorder="1" applyAlignment="1">
      <alignment vertical="center"/>
    </xf>
    <xf numFmtId="0" fontId="20" fillId="0" borderId="32" xfId="0" applyFont="1" applyBorder="1" applyAlignment="1">
      <alignment vertical="center"/>
    </xf>
    <xf numFmtId="3" fontId="73" fillId="0" borderId="60" xfId="0" applyNumberFormat="1" applyFont="1" applyBorder="1" applyAlignment="1">
      <alignment horizontal="right" vertical="center"/>
    </xf>
    <xf numFmtId="3" fontId="73" fillId="0" borderId="79" xfId="0" applyNumberFormat="1" applyFont="1" applyBorder="1" applyAlignment="1">
      <alignment horizontal="right" vertical="center"/>
    </xf>
    <xf numFmtId="3" fontId="20" fillId="0" borderId="79" xfId="0" applyNumberFormat="1" applyFont="1" applyBorder="1" applyAlignment="1">
      <alignment horizontal="right" vertical="center"/>
    </xf>
    <xf numFmtId="3" fontId="20" fillId="0" borderId="80" xfId="0" applyNumberFormat="1" applyFont="1" applyBorder="1" applyAlignment="1">
      <alignment horizontal="right" vertical="center"/>
    </xf>
    <xf numFmtId="166" fontId="19" fillId="0" borderId="40" xfId="51" applyFont="1" applyFill="1" applyBorder="1" applyAlignment="1">
      <alignment horizontal="right" vertical="center"/>
    </xf>
    <xf numFmtId="166" fontId="19" fillId="0" borderId="27" xfId="51" applyFont="1" applyFill="1" applyBorder="1" applyAlignment="1">
      <alignment horizontal="right" vertical="center"/>
    </xf>
    <xf numFmtId="166" fontId="19" fillId="0" borderId="38" xfId="51" applyFont="1" applyFill="1" applyBorder="1" applyAlignment="1">
      <alignment horizontal="right" vertical="center"/>
    </xf>
    <xf numFmtId="166" fontId="19" fillId="0" borderId="0" xfId="51" applyFont="1" applyFill="1" applyBorder="1" applyAlignment="1">
      <alignment horizontal="right" vertical="center"/>
    </xf>
    <xf numFmtId="166" fontId="19" fillId="0" borderId="23" xfId="51" applyFont="1" applyFill="1" applyBorder="1" applyAlignment="1">
      <alignment horizontal="right" vertical="center"/>
    </xf>
    <xf numFmtId="166" fontId="19" fillId="0" borderId="31" xfId="51" applyFont="1" applyFill="1" applyBorder="1" applyAlignment="1">
      <alignment horizontal="right" vertical="center"/>
    </xf>
    <xf numFmtId="0" fontId="19" fillId="0" borderId="27" xfId="0" applyFont="1" applyBorder="1" applyAlignment="1">
      <alignment horizontal="left" vertical="center"/>
    </xf>
    <xf numFmtId="3" fontId="73" fillId="0" borderId="82" xfId="0" applyNumberFormat="1" applyFont="1" applyBorder="1" applyAlignment="1">
      <alignment horizontal="right" vertical="center"/>
    </xf>
    <xf numFmtId="3" fontId="73" fillId="0" borderId="58" xfId="0" applyNumberFormat="1" applyFont="1" applyBorder="1" applyAlignment="1">
      <alignment horizontal="right" vertical="center"/>
    </xf>
    <xf numFmtId="166" fontId="73" fillId="0" borderId="79" xfId="51" applyFont="1" applyBorder="1" applyAlignment="1">
      <alignment horizontal="right" vertical="center"/>
    </xf>
    <xf numFmtId="166" fontId="73" fillId="0" borderId="58" xfId="51" applyFont="1" applyBorder="1" applyAlignment="1">
      <alignment horizontal="right" vertical="center"/>
    </xf>
    <xf numFmtId="166" fontId="73" fillId="0" borderId="83" xfId="51" applyFont="1" applyBorder="1" applyAlignment="1">
      <alignment horizontal="right" vertical="center"/>
    </xf>
    <xf numFmtId="166" fontId="73" fillId="0" borderId="84" xfId="51" applyFont="1" applyBorder="1" applyAlignment="1">
      <alignment horizontal="right" vertical="center"/>
    </xf>
    <xf numFmtId="166" fontId="73" fillId="0" borderId="79" xfId="51" applyFont="1" applyBorder="1" applyAlignment="1">
      <alignment horizontal="center" vertical="center"/>
    </xf>
    <xf numFmtId="166" fontId="73" fillId="0" borderId="58" xfId="51" applyFont="1" applyBorder="1" applyAlignment="1">
      <alignment horizontal="center" vertical="center"/>
    </xf>
    <xf numFmtId="166" fontId="20" fillId="0" borderId="87" xfId="51" applyFont="1" applyBorder="1" applyAlignment="1">
      <alignment horizontal="right" vertical="center"/>
    </xf>
    <xf numFmtId="166" fontId="20" fillId="0" borderId="79" xfId="51" applyFont="1" applyBorder="1" applyAlignment="1">
      <alignment horizontal="right" vertical="center"/>
    </xf>
    <xf numFmtId="3" fontId="20" fillId="0" borderId="88" xfId="0" applyNumberFormat="1" applyFont="1" applyBorder="1" applyAlignment="1">
      <alignment horizontal="right" vertical="center"/>
    </xf>
    <xf numFmtId="3" fontId="20" fillId="0" borderId="89" xfId="0" applyNumberFormat="1" applyFont="1" applyBorder="1" applyAlignment="1">
      <alignment horizontal="right" vertical="center" wrapText="1"/>
    </xf>
    <xf numFmtId="166" fontId="20" fillId="0" borderId="88" xfId="51" applyFont="1" applyBorder="1" applyAlignment="1">
      <alignment horizontal="right" vertical="center"/>
    </xf>
    <xf numFmtId="166" fontId="20" fillId="0" borderId="58" xfId="51" applyFont="1" applyBorder="1" applyAlignment="1">
      <alignment horizontal="right" vertical="center"/>
    </xf>
    <xf numFmtId="1" fontId="49" fillId="0" borderId="31" xfId="51" applyNumberFormat="1" applyFont="1" applyBorder="1" applyAlignment="1">
      <alignment horizontal="right" wrapText="1" indent="1"/>
    </xf>
    <xf numFmtId="1" fontId="49" fillId="0" borderId="31" xfId="0" applyNumberFormat="1" applyFont="1" applyBorder="1" applyAlignment="1">
      <alignment horizontal="right" wrapText="1" indent="1"/>
    </xf>
    <xf numFmtId="1" fontId="73" fillId="0" borderId="31" xfId="0" applyNumberFormat="1" applyFont="1" applyBorder="1" applyAlignment="1">
      <alignment horizontal="right" wrapText="1" indent="1"/>
    </xf>
    <xf numFmtId="1" fontId="49" fillId="0" borderId="23" xfId="51" applyNumberFormat="1" applyFont="1" applyBorder="1" applyAlignment="1">
      <alignment horizontal="right" wrapText="1" indent="1"/>
    </xf>
    <xf numFmtId="168" fontId="73" fillId="0" borderId="22" xfId="0" applyNumberFormat="1" applyFont="1" applyBorder="1" applyAlignment="1">
      <alignment vertical="center"/>
    </xf>
    <xf numFmtId="1" fontId="49" fillId="0" borderId="23" xfId="0" applyNumberFormat="1" applyFont="1" applyBorder="1" applyAlignment="1">
      <alignment horizontal="right" wrapText="1" indent="1"/>
    </xf>
    <xf numFmtId="168" fontId="49" fillId="0" borderId="23" xfId="0" applyNumberFormat="1" applyFont="1" applyBorder="1" applyAlignment="1">
      <alignment vertical="top" wrapText="1"/>
    </xf>
    <xf numFmtId="4" fontId="49" fillId="0" borderId="23" xfId="0" applyNumberFormat="1" applyFont="1" applyBorder="1" applyAlignment="1">
      <alignment vertical="top"/>
    </xf>
    <xf numFmtId="168" fontId="73" fillId="0" borderId="23" xfId="0" applyNumberFormat="1" applyFont="1" applyBorder="1" applyAlignment="1">
      <alignment horizontal="right" vertical="center"/>
    </xf>
    <xf numFmtId="168" fontId="73" fillId="0" borderId="60" xfId="0" applyNumberFormat="1" applyFont="1" applyBorder="1" applyAlignment="1">
      <alignment horizontal="right" vertical="center"/>
    </xf>
    <xf numFmtId="1" fontId="19" fillId="0" borderId="38" xfId="51" applyNumberFormat="1" applyFont="1" applyFill="1" applyBorder="1" applyAlignment="1">
      <alignment horizontal="right" vertical="center"/>
    </xf>
    <xf numFmtId="1" fontId="19" fillId="0" borderId="31" xfId="51" applyNumberFormat="1" applyFont="1" applyFill="1" applyBorder="1" applyAlignment="1">
      <alignment horizontal="right" vertical="center"/>
    </xf>
    <xf numFmtId="1" fontId="49" fillId="0" borderId="31" xfId="51" applyNumberFormat="1" applyFont="1" applyBorder="1" applyAlignment="1">
      <alignment horizontal="right" vertical="center"/>
    </xf>
    <xf numFmtId="1" fontId="73" fillId="0" borderId="27" xfId="51" applyNumberFormat="1" applyFont="1" applyBorder="1" applyAlignment="1">
      <alignment horizontal="right" vertical="center"/>
    </xf>
    <xf numFmtId="1" fontId="49" fillId="0" borderId="81" xfId="51" applyNumberFormat="1" applyFont="1" applyBorder="1" applyAlignment="1">
      <alignment horizontal="right" vertical="center"/>
    </xf>
    <xf numFmtId="1" fontId="73" fillId="0" borderId="81" xfId="42434" applyNumberFormat="1" applyFont="1" applyBorder="1" applyAlignment="1">
      <alignment horizontal="right" vertical="center"/>
    </xf>
    <xf numFmtId="1" fontId="49" fillId="0" borderId="31" xfId="0" applyNumberFormat="1" applyFont="1" applyBorder="1" applyAlignment="1">
      <alignment horizontal="right" vertical="center"/>
    </xf>
    <xf numFmtId="168" fontId="19" fillId="0" borderId="27" xfId="0" applyNumberFormat="1" applyFont="1" applyBorder="1" applyAlignment="1">
      <alignment horizontal="right" vertical="center"/>
    </xf>
    <xf numFmtId="168" fontId="19" fillId="0" borderId="23" xfId="0" applyNumberFormat="1" applyFont="1" applyBorder="1" applyAlignment="1">
      <alignment horizontal="right" vertical="center"/>
    </xf>
    <xf numFmtId="168" fontId="32" fillId="0" borderId="24" xfId="46" applyNumberFormat="1" applyFont="1" applyBorder="1"/>
    <xf numFmtId="168" fontId="20" fillId="0" borderId="79" xfId="0" applyNumberFormat="1" applyFont="1" applyBorder="1" applyAlignment="1">
      <alignment horizontal="right" vertical="center"/>
    </xf>
    <xf numFmtId="168" fontId="20" fillId="0" borderId="89" xfId="0" applyNumberFormat="1" applyFont="1" applyBorder="1" applyAlignment="1">
      <alignment horizontal="right" vertical="center"/>
    </xf>
    <xf numFmtId="1" fontId="20" fillId="0" borderId="79" xfId="51" applyNumberFormat="1" applyFont="1" applyBorder="1" applyAlignment="1">
      <alignment horizontal="right" vertical="center"/>
    </xf>
    <xf numFmtId="1" fontId="49" fillId="0" borderId="23" xfId="51" applyNumberFormat="1" applyFont="1" applyBorder="1" applyAlignment="1">
      <alignment horizontal="right" vertical="center"/>
    </xf>
    <xf numFmtId="1" fontId="49" fillId="0" borderId="60" xfId="51" applyNumberFormat="1" applyFont="1" applyBorder="1" applyAlignment="1">
      <alignment horizontal="right" vertical="center"/>
    </xf>
    <xf numFmtId="1" fontId="49" fillId="0" borderId="54" xfId="51" applyNumberFormat="1" applyFont="1" applyBorder="1" applyAlignment="1">
      <alignment horizontal="right" vertical="center"/>
    </xf>
    <xf numFmtId="1" fontId="73" fillId="0" borderId="58" xfId="51" applyNumberFormat="1" applyFont="1" applyBorder="1" applyAlignment="1">
      <alignment horizontal="right" vertical="center"/>
    </xf>
    <xf numFmtId="1" fontId="73" fillId="0" borderId="86" xfId="51" applyNumberFormat="1" applyFont="1" applyBorder="1" applyAlignment="1">
      <alignment horizontal="right" vertical="center"/>
    </xf>
    <xf numFmtId="1" fontId="73" fillId="0" borderId="85" xfId="51" applyNumberFormat="1" applyFont="1" applyBorder="1" applyAlignment="1">
      <alignment horizontal="right" vertical="center"/>
    </xf>
    <xf numFmtId="1" fontId="73" fillId="0" borderId="84" xfId="51" applyNumberFormat="1" applyFont="1" applyBorder="1" applyAlignment="1">
      <alignment horizontal="right" vertical="center"/>
    </xf>
    <xf numFmtId="168" fontId="73" fillId="0" borderId="58" xfId="51" applyNumberFormat="1" applyFont="1" applyBorder="1" applyAlignment="1">
      <alignment horizontal="right" vertical="center"/>
    </xf>
    <xf numFmtId="1" fontId="73" fillId="0" borderId="31" xfId="51" applyNumberFormat="1" applyFont="1" applyBorder="1" applyAlignment="1">
      <alignment horizontal="right" vertical="center"/>
    </xf>
    <xf numFmtId="1" fontId="49" fillId="0" borderId="36" xfId="51" applyNumberFormat="1" applyFont="1" applyBorder="1" applyAlignment="1">
      <alignment horizontal="right" vertical="center"/>
    </xf>
    <xf numFmtId="1" fontId="19" fillId="0" borderId="31" xfId="51" applyNumberFormat="1" applyFont="1" applyBorder="1" applyAlignment="1">
      <alignment horizontal="right" vertical="center"/>
    </xf>
    <xf numFmtId="168" fontId="19" fillId="0" borderId="31" xfId="51" applyNumberFormat="1" applyFont="1" applyBorder="1" applyAlignment="1">
      <alignment horizontal="right" vertical="center"/>
    </xf>
    <xf numFmtId="168" fontId="20" fillId="0" borderId="79" xfId="51" applyNumberFormat="1" applyFont="1" applyBorder="1" applyAlignment="1">
      <alignment horizontal="right" vertical="center"/>
    </xf>
    <xf numFmtId="0" fontId="71" fillId="43" borderId="53" xfId="0" applyFont="1" applyFill="1" applyBorder="1" applyAlignment="1">
      <alignment horizontal="center" vertical="center" wrapText="1"/>
    </xf>
    <xf numFmtId="0" fontId="49" fillId="0" borderId="24" xfId="0" applyFont="1" applyBorder="1" applyAlignment="1">
      <alignment vertical="center" wrapText="1"/>
    </xf>
    <xf numFmtId="168" fontId="49" fillId="0" borderId="54" xfId="51" applyNumberFormat="1" applyFont="1" applyBorder="1" applyAlignment="1">
      <alignment horizontal="right" vertical="center"/>
    </xf>
    <xf numFmtId="0" fontId="73" fillId="0" borderId="39" xfId="0" applyFont="1" applyBorder="1" applyAlignment="1">
      <alignment vertical="top"/>
    </xf>
    <xf numFmtId="166" fontId="20" fillId="0" borderId="22" xfId="51" applyFont="1" applyBorder="1" applyAlignment="1">
      <alignment horizontal="right" vertical="top"/>
    </xf>
    <xf numFmtId="166" fontId="20" fillId="0" borderId="35" xfId="51" applyFont="1" applyBorder="1" applyAlignment="1">
      <alignment horizontal="right" vertical="top"/>
    </xf>
    <xf numFmtId="168" fontId="20" fillId="0" borderId="22" xfId="51" applyNumberFormat="1" applyFont="1" applyBorder="1" applyAlignment="1">
      <alignment horizontal="right" vertical="top"/>
    </xf>
    <xf numFmtId="0" fontId="49" fillId="0" borderId="36" xfId="0" applyFont="1" applyBorder="1" applyAlignment="1">
      <alignment horizontal="left" vertical="center" wrapText="1"/>
    </xf>
    <xf numFmtId="168" fontId="73" fillId="0" borderId="22" xfId="0" applyNumberFormat="1" applyFont="1" applyBorder="1" applyAlignment="1">
      <alignment horizontal="right" vertical="center"/>
    </xf>
    <xf numFmtId="168" fontId="73" fillId="0" borderId="79" xfId="0" applyNumberFormat="1" applyFont="1" applyBorder="1" applyAlignment="1">
      <alignment horizontal="right" vertical="center"/>
    </xf>
    <xf numFmtId="168" fontId="73" fillId="0" borderId="80" xfId="0" applyNumberFormat="1" applyFont="1" applyBorder="1" applyAlignment="1">
      <alignment horizontal="right" vertical="center"/>
    </xf>
    <xf numFmtId="168" fontId="49" fillId="0" borderId="24" xfId="0" applyNumberFormat="1" applyFont="1" applyBorder="1" applyAlignment="1">
      <alignment horizontal="right" vertical="center"/>
    </xf>
    <xf numFmtId="168" fontId="49" fillId="0" borderId="37" xfId="0" applyNumberFormat="1" applyFont="1" applyBorder="1" applyAlignment="1">
      <alignment horizontal="right" vertical="center"/>
    </xf>
    <xf numFmtId="0" fontId="40" fillId="0" borderId="0" xfId="52" applyAlignment="1">
      <alignment horizontal="center"/>
    </xf>
    <xf numFmtId="0" fontId="40" fillId="0" borderId="0" xfId="52" applyFill="1" applyBorder="1" applyAlignment="1">
      <alignment horizontal="center"/>
    </xf>
    <xf numFmtId="168" fontId="49" fillId="0" borderId="23" xfId="0" applyNumberFormat="1" applyFont="1" applyBorder="1" applyAlignment="1">
      <alignment vertical="center"/>
    </xf>
    <xf numFmtId="0" fontId="49" fillId="0" borderId="32" xfId="0" applyFont="1" applyBorder="1" applyAlignment="1">
      <alignment horizontal="right" vertical="center" indent="1"/>
    </xf>
    <xf numFmtId="168" fontId="73" fillId="0" borderId="24" xfId="0" applyNumberFormat="1" applyFont="1" applyBorder="1" applyAlignment="1">
      <alignment horizontal="right" vertical="center"/>
    </xf>
    <xf numFmtId="168" fontId="71" fillId="37" borderId="34" xfId="0" applyNumberFormat="1" applyFont="1" applyFill="1" applyBorder="1" applyAlignment="1">
      <alignment vertical="center" wrapText="1"/>
    </xf>
    <xf numFmtId="0" fontId="71" fillId="37" borderId="33" xfId="0" applyFont="1" applyFill="1" applyBorder="1" applyAlignment="1">
      <alignment vertical="center" wrapText="1"/>
    </xf>
    <xf numFmtId="0" fontId="71" fillId="37" borderId="22" xfId="0" applyFont="1" applyFill="1" applyBorder="1" applyAlignment="1">
      <alignment vertical="center" wrapText="1"/>
    </xf>
    <xf numFmtId="0" fontId="71" fillId="37" borderId="34" xfId="0" applyFont="1" applyFill="1" applyBorder="1" applyAlignment="1">
      <alignment vertical="center" wrapText="1"/>
    </xf>
    <xf numFmtId="0" fontId="71" fillId="37" borderId="35" xfId="0" applyFont="1" applyFill="1" applyBorder="1" applyAlignment="1">
      <alignment vertical="center" wrapText="1"/>
    </xf>
    <xf numFmtId="168" fontId="73" fillId="0" borderId="90" xfId="0" applyNumberFormat="1" applyFont="1" applyBorder="1" applyAlignment="1">
      <alignment horizontal="right" vertical="center"/>
    </xf>
    <xf numFmtId="168" fontId="71" fillId="37" borderId="22" xfId="0" applyNumberFormat="1" applyFont="1" applyFill="1" applyBorder="1" applyAlignment="1">
      <alignment vertical="center" wrapText="1"/>
    </xf>
    <xf numFmtId="4" fontId="49" fillId="0" borderId="23" xfId="51" applyNumberFormat="1" applyFont="1" applyBorder="1" applyAlignment="1">
      <alignment horizontal="right" vertical="center" wrapText="1" indent="1"/>
    </xf>
    <xf numFmtId="4" fontId="49" fillId="0" borderId="24" xfId="51" applyNumberFormat="1" applyFont="1" applyBorder="1" applyAlignment="1">
      <alignment horizontal="right" vertical="center" wrapText="1" indent="1"/>
    </xf>
    <xf numFmtId="4" fontId="71" fillId="37" borderId="23" xfId="51" applyNumberFormat="1" applyFont="1" applyFill="1" applyBorder="1" applyAlignment="1">
      <alignment horizontal="right" vertical="center" wrapText="1" indent="1"/>
    </xf>
    <xf numFmtId="4" fontId="73" fillId="42" borderId="23" xfId="51" applyNumberFormat="1" applyFont="1" applyFill="1" applyBorder="1" applyAlignment="1">
      <alignment horizontal="right" vertical="center" wrapText="1" indent="1"/>
    </xf>
    <xf numFmtId="168" fontId="73" fillId="0" borderId="27" xfId="0" applyNumberFormat="1" applyFont="1" applyBorder="1" applyAlignment="1">
      <alignment horizontal="right" vertical="center"/>
    </xf>
    <xf numFmtId="0" fontId="32" fillId="0" borderId="24" xfId="46" applyFont="1" applyBorder="1"/>
    <xf numFmtId="0" fontId="32" fillId="0" borderId="22" xfId="46" applyFont="1" applyBorder="1"/>
    <xf numFmtId="0" fontId="32" fillId="0" borderId="27" xfId="46" applyFont="1" applyBorder="1"/>
    <xf numFmtId="0" fontId="32" fillId="0" borderId="0" xfId="49" applyFont="1" applyAlignment="1">
      <alignment vertical="top" wrapText="1"/>
    </xf>
    <xf numFmtId="166" fontId="32" fillId="0" borderId="0" xfId="51" applyFont="1"/>
    <xf numFmtId="179" fontId="32" fillId="0" borderId="0" xfId="51" applyNumberFormat="1" applyFont="1"/>
    <xf numFmtId="173" fontId="76" fillId="0" borderId="0" xfId="1" applyNumberFormat="1" applyFont="1"/>
    <xf numFmtId="0" fontId="76" fillId="0" borderId="0" xfId="0" applyFont="1" applyAlignment="1">
      <alignment horizontal="left" vertical="center" indent="1"/>
    </xf>
    <xf numFmtId="3" fontId="76" fillId="0" borderId="0" xfId="0" applyNumberFormat="1" applyFont="1" applyAlignment="1">
      <alignment vertical="center"/>
    </xf>
    <xf numFmtId="0" fontId="79" fillId="0" borderId="41" xfId="0" applyFont="1" applyBorder="1" applyAlignment="1">
      <alignment vertical="center"/>
    </xf>
    <xf numFmtId="0" fontId="79" fillId="0" borderId="27" xfId="0" applyFont="1" applyBorder="1" applyAlignment="1">
      <alignment vertical="center"/>
    </xf>
    <xf numFmtId="0" fontId="81" fillId="0" borderId="27" xfId="0" applyFont="1" applyBorder="1" applyAlignment="1">
      <alignment vertical="center"/>
    </xf>
    <xf numFmtId="0" fontId="28" fillId="0" borderId="27" xfId="0" applyFont="1" applyBorder="1" applyAlignment="1">
      <alignment vertical="center"/>
    </xf>
    <xf numFmtId="166" fontId="28" fillId="0" borderId="27" xfId="0" applyNumberFormat="1" applyFont="1" applyBorder="1" applyAlignment="1">
      <alignment vertical="center"/>
    </xf>
    <xf numFmtId="0" fontId="82" fillId="0" borderId="0" xfId="0" applyFont="1" applyAlignment="1">
      <alignment horizontal="left" vertical="center" indent="1"/>
    </xf>
    <xf numFmtId="0" fontId="82" fillId="0" borderId="0" xfId="49" applyFont="1"/>
    <xf numFmtId="166" fontId="19" fillId="0" borderId="27" xfId="51" applyFont="1" applyBorder="1" applyAlignment="1">
      <alignment horizontal="right" vertical="center"/>
    </xf>
    <xf numFmtId="14" fontId="71" fillId="46" borderId="27" xfId="0" applyNumberFormat="1" applyFont="1" applyFill="1" applyBorder="1" applyAlignment="1">
      <alignment horizontal="center" vertical="center" wrapText="1"/>
    </xf>
    <xf numFmtId="166" fontId="19" fillId="0" borderId="39" xfId="51" applyFont="1" applyBorder="1" applyAlignment="1">
      <alignment horizontal="right" vertical="center"/>
    </xf>
    <xf numFmtId="166" fontId="73" fillId="0" borderId="56" xfId="51" applyFont="1" applyBorder="1" applyAlignment="1">
      <alignment horizontal="right"/>
    </xf>
    <xf numFmtId="0" fontId="73" fillId="0" borderId="23" xfId="0" applyFont="1" applyBorder="1" applyAlignment="1">
      <alignment horizontal="left" wrapText="1" indent="2"/>
    </xf>
    <xf numFmtId="0" fontId="73" fillId="0" borderId="24" xfId="0" applyFont="1" applyBorder="1" applyAlignment="1">
      <alignment horizontal="left" wrapText="1" indent="2"/>
    </xf>
    <xf numFmtId="168" fontId="49" fillId="0" borderId="31" xfId="0" applyNumberFormat="1" applyFont="1" applyBorder="1" applyAlignment="1">
      <alignment horizontal="right" vertical="center"/>
    </xf>
    <xf numFmtId="3" fontId="49" fillId="0" borderId="23" xfId="0" applyNumberFormat="1" applyFont="1" applyBorder="1" applyAlignment="1">
      <alignment horizontal="right" vertical="center" wrapText="1" indent="1"/>
    </xf>
    <xf numFmtId="4" fontId="49" fillId="0" borderId="23" xfId="0" applyNumberFormat="1" applyFont="1" applyBorder="1" applyAlignment="1">
      <alignment horizontal="right" vertical="center" wrapText="1" indent="1"/>
    </xf>
    <xf numFmtId="3" fontId="49" fillId="0" borderId="23" xfId="51" applyNumberFormat="1" applyFont="1" applyFill="1" applyBorder="1" applyAlignment="1">
      <alignment horizontal="right" vertical="center" wrapText="1" indent="1"/>
    </xf>
    <xf numFmtId="168" fontId="49" fillId="0" borderId="36" xfId="0" applyNumberFormat="1" applyFont="1" applyBorder="1" applyAlignment="1">
      <alignment horizontal="center" vertical="center"/>
    </xf>
    <xf numFmtId="0" fontId="49" fillId="0" borderId="13" xfId="0" applyFont="1" applyBorder="1" applyAlignment="1">
      <alignment horizontal="justify" vertical="center" wrapText="1"/>
    </xf>
    <xf numFmtId="0" fontId="49" fillId="0" borderId="14" xfId="0" applyFont="1" applyBorder="1" applyAlignment="1">
      <alignment horizontal="justify" vertical="center" wrapText="1"/>
    </xf>
    <xf numFmtId="0" fontId="32" fillId="0" borderId="17" xfId="46" applyFont="1" applyBorder="1"/>
    <xf numFmtId="0" fontId="49" fillId="0" borderId="21" xfId="0" applyFont="1" applyBorder="1" applyAlignment="1">
      <alignment vertical="center" wrapText="1"/>
    </xf>
    <xf numFmtId="0" fontId="49" fillId="0" borderId="16" xfId="0" applyFont="1" applyBorder="1" applyAlignment="1">
      <alignment horizontal="justify" vertical="center" wrapText="1"/>
    </xf>
    <xf numFmtId="0" fontId="49" fillId="0" borderId="76" xfId="0" applyFont="1" applyBorder="1" applyAlignment="1">
      <alignment vertical="center" wrapText="1"/>
    </xf>
    <xf numFmtId="0" fontId="49" fillId="0" borderId="15" xfId="0" applyFont="1" applyBorder="1" applyAlignment="1">
      <alignment horizontal="left" vertical="center"/>
    </xf>
    <xf numFmtId="0" fontId="32" fillId="0" borderId="77" xfId="46" applyFont="1" applyBorder="1"/>
    <xf numFmtId="0" fontId="49" fillId="0" borderId="21" xfId="0" applyFont="1" applyBorder="1" applyAlignment="1">
      <alignment horizontal="left" vertical="center"/>
    </xf>
    <xf numFmtId="0" fontId="49" fillId="0" borderId="16" xfId="0" applyFont="1" applyBorder="1" applyAlignment="1">
      <alignment horizontal="left" vertical="center"/>
    </xf>
    <xf numFmtId="0" fontId="49" fillId="0" borderId="76" xfId="0" applyFont="1" applyBorder="1" applyAlignment="1">
      <alignment horizontal="left" vertical="center"/>
    </xf>
    <xf numFmtId="0" fontId="49" fillId="0" borderId="16" xfId="0" applyFont="1" applyBorder="1" applyAlignment="1">
      <alignment vertical="center"/>
    </xf>
    <xf numFmtId="0" fontId="32" fillId="0" borderId="16" xfId="46" applyFont="1" applyBorder="1"/>
    <xf numFmtId="0" fontId="49" fillId="0" borderId="16" xfId="0" applyFont="1" applyBorder="1" applyAlignment="1">
      <alignment vertical="center" wrapText="1"/>
    </xf>
    <xf numFmtId="0" fontId="49" fillId="0" borderId="76" xfId="0" applyFont="1" applyBorder="1" applyAlignment="1">
      <alignment vertical="center"/>
    </xf>
    <xf numFmtId="0" fontId="73" fillId="0" borderId="11" xfId="0" applyFont="1" applyBorder="1" applyAlignment="1">
      <alignment vertical="center"/>
    </xf>
    <xf numFmtId="0" fontId="81" fillId="0" borderId="0" xfId="0" applyFont="1"/>
    <xf numFmtId="1" fontId="49" fillId="0" borderId="36" xfId="0" applyNumberFormat="1" applyFont="1" applyBorder="1" applyAlignment="1">
      <alignment horizontal="center" vertical="center" wrapText="1"/>
    </xf>
    <xf numFmtId="0" fontId="49" fillId="0" borderId="22" xfId="0" applyFont="1" applyBorder="1" applyAlignment="1">
      <alignment vertical="center"/>
    </xf>
    <xf numFmtId="164" fontId="32" fillId="0" borderId="0" xfId="46" applyNumberFormat="1" applyFont="1"/>
    <xf numFmtId="173" fontId="24" fillId="0" borderId="16" xfId="1" applyNumberFormat="1" applyFont="1" applyFill="1" applyBorder="1" applyAlignment="1">
      <alignment horizontal="center"/>
    </xf>
    <xf numFmtId="173" fontId="32" fillId="0" borderId="0" xfId="1" applyNumberFormat="1" applyFont="1" applyBorder="1"/>
    <xf numFmtId="0" fontId="49" fillId="0" borderId="22" xfId="0" applyFont="1" applyBorder="1" applyAlignment="1">
      <alignment horizontal="right" vertical="center" indent="1"/>
    </xf>
    <xf numFmtId="173" fontId="31" fillId="0" borderId="0" xfId="0" applyNumberFormat="1" applyFont="1"/>
    <xf numFmtId="168" fontId="19" fillId="0" borderId="0" xfId="0" applyNumberFormat="1" applyFont="1" applyAlignment="1">
      <alignment horizontal="center"/>
    </xf>
    <xf numFmtId="3" fontId="49" fillId="0" borderId="0" xfId="0" applyNumberFormat="1" applyFont="1" applyAlignment="1">
      <alignment horizontal="right" vertical="center" indent="1"/>
    </xf>
    <xf numFmtId="166" fontId="49" fillId="0" borderId="27" xfId="51" applyFont="1" applyBorder="1" applyAlignment="1">
      <alignment vertical="center"/>
    </xf>
    <xf numFmtId="3" fontId="49" fillId="0" borderId="38" xfId="0" applyNumberFormat="1" applyFont="1" applyBorder="1" applyAlignment="1">
      <alignment horizontal="right" vertical="center" indent="1"/>
    </xf>
    <xf numFmtId="3" fontId="49" fillId="0" borderId="27" xfId="0" applyNumberFormat="1" applyFont="1" applyBorder="1" applyAlignment="1">
      <alignment horizontal="right" vertical="center" indent="1"/>
    </xf>
    <xf numFmtId="0" fontId="20" fillId="0" borderId="15" xfId="0" applyFont="1" applyBorder="1"/>
    <xf numFmtId="10" fontId="22" fillId="0" borderId="26" xfId="46" applyNumberFormat="1" applyFont="1" applyBorder="1" applyAlignment="1">
      <alignment horizontal="center"/>
    </xf>
    <xf numFmtId="0" fontId="39" fillId="46" borderId="22" xfId="0" applyFont="1" applyFill="1" applyBorder="1" applyAlignment="1">
      <alignment horizontal="center"/>
    </xf>
    <xf numFmtId="3" fontId="49" fillId="0" borderId="14" xfId="0" applyNumberFormat="1" applyFont="1" applyBorder="1" applyAlignment="1">
      <alignment horizontal="center" vertical="center"/>
    </xf>
    <xf numFmtId="3" fontId="49" fillId="0" borderId="14" xfId="0" applyNumberFormat="1" applyFont="1" applyBorder="1" applyAlignment="1">
      <alignment horizontal="right" vertical="center"/>
    </xf>
    <xf numFmtId="10" fontId="49" fillId="0" borderId="14" xfId="0" applyNumberFormat="1" applyFont="1" applyBorder="1" applyAlignment="1">
      <alignment horizontal="right" vertical="center"/>
    </xf>
    <xf numFmtId="0" fontId="49" fillId="0" borderId="44" xfId="0" applyFont="1" applyBorder="1" applyAlignment="1">
      <alignment vertical="center" wrapText="1"/>
    </xf>
    <xf numFmtId="3" fontId="49" fillId="0" borderId="44" xfId="0" applyNumberFormat="1" applyFont="1" applyBorder="1" applyAlignment="1">
      <alignment horizontal="center" vertical="center"/>
    </xf>
    <xf numFmtId="3" fontId="49" fillId="0" borderId="44" xfId="0" applyNumberFormat="1" applyFont="1" applyBorder="1" applyAlignment="1">
      <alignment horizontal="right" vertical="center"/>
    </xf>
    <xf numFmtId="10" fontId="49" fillId="0" borderId="44" xfId="0" applyNumberFormat="1" applyFont="1" applyBorder="1" applyAlignment="1">
      <alignment horizontal="right" vertical="center"/>
    </xf>
    <xf numFmtId="0" fontId="71" fillId="0" borderId="27" xfId="0" applyFont="1" applyBorder="1" applyAlignment="1">
      <alignment horizontal="center" vertical="center" wrapText="1"/>
    </xf>
    <xf numFmtId="3" fontId="49" fillId="0" borderId="31" xfId="51" applyNumberFormat="1" applyFont="1" applyBorder="1" applyAlignment="1">
      <alignment horizontal="right" vertical="center"/>
    </xf>
    <xf numFmtId="177" fontId="49" fillId="0" borderId="23" xfId="0" applyNumberFormat="1" applyFont="1" applyBorder="1" applyAlignment="1">
      <alignment horizontal="right" wrapText="1" indent="1"/>
    </xf>
    <xf numFmtId="166" fontId="73" fillId="0" borderId="24" xfId="51" applyFont="1" applyBorder="1" applyAlignment="1">
      <alignment horizontal="right" vertical="center"/>
    </xf>
    <xf numFmtId="166" fontId="73" fillId="0" borderId="36" xfId="51" applyFont="1" applyBorder="1" applyAlignment="1">
      <alignment horizontal="right" vertical="center"/>
    </xf>
    <xf numFmtId="166" fontId="20" fillId="0" borderId="23" xfId="51" applyFont="1" applyBorder="1" applyAlignment="1">
      <alignment horizontal="right" vertical="center"/>
    </xf>
    <xf numFmtId="166" fontId="20" fillId="0" borderId="31" xfId="51" applyFont="1" applyBorder="1" applyAlignment="1">
      <alignment horizontal="right" vertical="center"/>
    </xf>
    <xf numFmtId="166" fontId="73" fillId="0" borderId="31" xfId="51" applyFont="1" applyFill="1" applyBorder="1" applyAlignment="1">
      <alignment horizontal="right" wrapText="1" indent="1"/>
    </xf>
    <xf numFmtId="166" fontId="49" fillId="0" borderId="31" xfId="51" applyFont="1" applyFill="1" applyBorder="1" applyAlignment="1">
      <alignment horizontal="right" wrapText="1" indent="1"/>
    </xf>
    <xf numFmtId="0" fontId="83" fillId="0" borderId="0" xfId="52" applyFont="1" applyAlignment="1">
      <alignment horizontal="right" vertical="center"/>
    </xf>
    <xf numFmtId="3" fontId="83" fillId="0" borderId="0" xfId="52" applyNumberFormat="1" applyFont="1" applyAlignment="1">
      <alignment horizontal="right" vertical="center"/>
    </xf>
    <xf numFmtId="3" fontId="83" fillId="0" borderId="0" xfId="52" applyNumberFormat="1" applyFont="1" applyAlignment="1">
      <alignment horizontal="center" vertical="center"/>
    </xf>
    <xf numFmtId="0" fontId="73" fillId="0" borderId="27" xfId="0" applyFont="1" applyBorder="1" applyAlignment="1">
      <alignment horizontal="right" vertical="center" wrapText="1" indent="1"/>
    </xf>
    <xf numFmtId="3" fontId="19" fillId="0" borderId="0" xfId="0" applyNumberFormat="1" applyFont="1" applyAlignment="1">
      <alignment horizontal="center"/>
    </xf>
    <xf numFmtId="3" fontId="22" fillId="0" borderId="0" xfId="49" applyNumberFormat="1" applyFont="1"/>
    <xf numFmtId="0" fontId="20" fillId="0" borderId="24" xfId="0" applyFont="1" applyBorder="1" applyAlignment="1">
      <alignment horizontal="center" vertical="center" wrapText="1"/>
    </xf>
    <xf numFmtId="166" fontId="19" fillId="0" borderId="0" xfId="51" applyFont="1" applyFill="1" applyAlignment="1">
      <alignment horizontal="right" vertical="center"/>
    </xf>
    <xf numFmtId="1" fontId="49" fillId="0" borderId="24" xfId="51" applyNumberFormat="1" applyFont="1" applyBorder="1" applyAlignment="1">
      <alignment horizontal="right" vertical="center"/>
    </xf>
    <xf numFmtId="166" fontId="49" fillId="0" borderId="22" xfId="51" applyFont="1" applyBorder="1" applyAlignment="1">
      <alignment horizontal="right" vertical="center"/>
    </xf>
    <xf numFmtId="1" fontId="49" fillId="0" borderId="22" xfId="51" applyNumberFormat="1" applyFont="1" applyBorder="1" applyAlignment="1">
      <alignment horizontal="right" vertical="center"/>
    </xf>
    <xf numFmtId="3" fontId="49" fillId="0" borderId="36" xfId="0" applyNumberFormat="1" applyFont="1" applyBorder="1" applyAlignment="1">
      <alignment horizontal="right" vertical="center"/>
    </xf>
    <xf numFmtId="168" fontId="49" fillId="0" borderId="23" xfId="0" applyNumberFormat="1" applyFont="1" applyBorder="1" applyAlignment="1">
      <alignment horizontal="center" vertical="center"/>
    </xf>
    <xf numFmtId="4" fontId="49" fillId="0" borderId="23" xfId="51" applyNumberFormat="1" applyFont="1" applyFill="1" applyBorder="1" applyAlignment="1">
      <alignment horizontal="right" vertical="center" wrapText="1" indent="1"/>
    </xf>
    <xf numFmtId="0" fontId="36" fillId="0" borderId="13" xfId="0" applyFont="1" applyBorder="1"/>
    <xf numFmtId="0" fontId="36" fillId="0" borderId="13" xfId="0" applyFont="1" applyBorder="1" applyAlignment="1">
      <alignment horizontal="left"/>
    </xf>
    <xf numFmtId="0" fontId="36" fillId="0" borderId="13" xfId="0" applyFont="1" applyBorder="1" applyAlignment="1">
      <alignment horizontal="center" wrapText="1"/>
    </xf>
    <xf numFmtId="0" fontId="36" fillId="0" borderId="14" xfId="0" applyFont="1" applyBorder="1"/>
    <xf numFmtId="0" fontId="36" fillId="0" borderId="14" xfId="0" applyFont="1" applyBorder="1" applyAlignment="1">
      <alignment horizontal="left"/>
    </xf>
    <xf numFmtId="0" fontId="36" fillId="0" borderId="14" xfId="0" applyFont="1" applyBorder="1" applyAlignment="1">
      <alignment horizontal="center" wrapText="1"/>
    </xf>
    <xf numFmtId="0" fontId="31" fillId="0" borderId="10" xfId="0" applyFont="1" applyBorder="1" applyAlignment="1">
      <alignment horizontal="left"/>
    </xf>
    <xf numFmtId="0" fontId="31" fillId="0" borderId="10" xfId="0" applyFont="1" applyBorder="1" applyAlignment="1">
      <alignment horizontal="center" wrapText="1"/>
    </xf>
    <xf numFmtId="0" fontId="31" fillId="0" borderId="10" xfId="0" quotePrefix="1" applyFont="1" applyBorder="1"/>
    <xf numFmtId="0" fontId="31" fillId="0" borderId="18" xfId="0" applyFont="1" applyBorder="1"/>
    <xf numFmtId="0" fontId="31" fillId="0" borderId="18" xfId="0" applyFont="1" applyBorder="1" applyAlignment="1">
      <alignment horizontal="left"/>
    </xf>
    <xf numFmtId="0" fontId="31" fillId="0" borderId="18" xfId="0" applyFont="1" applyBorder="1" applyAlignment="1">
      <alignment horizontal="center" wrapText="1"/>
    </xf>
    <xf numFmtId="173" fontId="31" fillId="0" borderId="18" xfId="1" applyNumberFormat="1" applyFont="1" applyFill="1" applyBorder="1" applyAlignment="1">
      <alignment wrapText="1"/>
    </xf>
    <xf numFmtId="172" fontId="31" fillId="0" borderId="18" xfId="1" applyFont="1" applyFill="1" applyBorder="1" applyAlignment="1">
      <alignment wrapText="1"/>
    </xf>
    <xf numFmtId="1" fontId="49" fillId="0" borderId="36" xfId="0" applyNumberFormat="1" applyFont="1" applyBorder="1" applyAlignment="1">
      <alignment horizontal="right" vertical="center" wrapText="1"/>
    </xf>
    <xf numFmtId="166" fontId="36" fillId="0" borderId="0" xfId="51" applyFont="1"/>
    <xf numFmtId="173" fontId="36" fillId="0" borderId="0" xfId="0" applyNumberFormat="1" applyFont="1"/>
    <xf numFmtId="0" fontId="36" fillId="34" borderId="10" xfId="0" applyFont="1" applyFill="1" applyBorder="1"/>
    <xf numFmtId="0" fontId="36" fillId="34" borderId="10" xfId="0" applyFont="1" applyFill="1" applyBorder="1" applyAlignment="1">
      <alignment horizontal="left"/>
    </xf>
    <xf numFmtId="0" fontId="31" fillId="34" borderId="10" xfId="0" applyFont="1" applyFill="1" applyBorder="1"/>
    <xf numFmtId="0" fontId="31" fillId="34" borderId="10" xfId="0" applyFont="1" applyFill="1" applyBorder="1" applyAlignment="1">
      <alignment horizontal="left"/>
    </xf>
    <xf numFmtId="0" fontId="31" fillId="34" borderId="10" xfId="0" applyFont="1" applyFill="1" applyBorder="1" applyAlignment="1">
      <alignment horizontal="center" wrapText="1"/>
    </xf>
    <xf numFmtId="166" fontId="36" fillId="0" borderId="0" xfId="0" applyNumberFormat="1" applyFont="1"/>
    <xf numFmtId="166" fontId="36" fillId="34" borderId="0" xfId="51" applyFont="1" applyFill="1"/>
    <xf numFmtId="0" fontId="0" fillId="0" borderId="10" xfId="0" applyBorder="1"/>
    <xf numFmtId="173" fontId="31" fillId="50" borderId="10" xfId="1" applyNumberFormat="1" applyFont="1" applyFill="1" applyBorder="1" applyAlignment="1">
      <alignment wrapText="1"/>
    </xf>
    <xf numFmtId="173" fontId="36" fillId="50" borderId="10" xfId="1" applyNumberFormat="1" applyFont="1" applyFill="1" applyBorder="1" applyAlignment="1">
      <alignment wrapText="1"/>
    </xf>
    <xf numFmtId="179" fontId="36" fillId="50" borderId="10" xfId="51" applyNumberFormat="1" applyFont="1" applyFill="1" applyBorder="1" applyAlignment="1">
      <alignment wrapText="1"/>
    </xf>
    <xf numFmtId="173" fontId="51" fillId="50" borderId="10" xfId="1" applyNumberFormat="1" applyFont="1" applyFill="1" applyBorder="1" applyAlignment="1">
      <alignment wrapText="1"/>
    </xf>
    <xf numFmtId="179" fontId="51" fillId="50" borderId="10" xfId="51" applyNumberFormat="1" applyFont="1" applyFill="1" applyBorder="1" applyAlignment="1">
      <alignment wrapText="1"/>
    </xf>
    <xf numFmtId="0" fontId="51" fillId="34" borderId="10" xfId="0" applyFont="1" applyFill="1" applyBorder="1"/>
    <xf numFmtId="0" fontId="51" fillId="0" borderId="10" xfId="0" applyFont="1" applyBorder="1"/>
    <xf numFmtId="172" fontId="36" fillId="47" borderId="10" xfId="1" applyFont="1" applyFill="1" applyBorder="1" applyAlignment="1">
      <alignment wrapText="1"/>
    </xf>
    <xf numFmtId="172" fontId="36" fillId="51" borderId="10" xfId="1" applyFont="1" applyFill="1" applyBorder="1" applyAlignment="1">
      <alignment wrapText="1"/>
    </xf>
    <xf numFmtId="172" fontId="36" fillId="41" borderId="10" xfId="1" applyFont="1" applyFill="1" applyBorder="1" applyAlignment="1">
      <alignment wrapText="1"/>
    </xf>
    <xf numFmtId="172" fontId="36" fillId="50" borderId="10" xfId="1" applyFont="1" applyFill="1" applyBorder="1" applyAlignment="1">
      <alignment wrapText="1"/>
    </xf>
    <xf numFmtId="173" fontId="31" fillId="52" borderId="10" xfId="1" applyNumberFormat="1" applyFont="1" applyFill="1" applyBorder="1" applyAlignment="1">
      <alignment wrapText="1"/>
    </xf>
    <xf numFmtId="173" fontId="31" fillId="40" borderId="10" xfId="1" applyNumberFormat="1" applyFont="1" applyFill="1" applyBorder="1" applyAlignment="1">
      <alignment wrapText="1"/>
    </xf>
    <xf numFmtId="0" fontId="31" fillId="52" borderId="0" xfId="0" applyFont="1" applyFill="1"/>
    <xf numFmtId="3" fontId="49" fillId="0" borderId="27" xfId="0" applyNumberFormat="1" applyFont="1" applyBorder="1" applyAlignment="1">
      <alignment vertical="center" wrapText="1"/>
    </xf>
    <xf numFmtId="3" fontId="49" fillId="0" borderId="38" xfId="0" applyNumberFormat="1" applyFont="1" applyBorder="1" applyAlignment="1">
      <alignment vertical="center" wrapText="1"/>
    </xf>
    <xf numFmtId="3" fontId="49" fillId="0" borderId="24" xfId="0" applyNumberFormat="1" applyFont="1" applyBorder="1" applyAlignment="1">
      <alignment vertical="center" wrapText="1"/>
    </xf>
    <xf numFmtId="3" fontId="49" fillId="0" borderId="36" xfId="0" applyNumberFormat="1" applyFont="1" applyBorder="1" applyAlignment="1">
      <alignment vertical="center" wrapText="1"/>
    </xf>
    <xf numFmtId="0" fontId="19" fillId="0" borderId="0" xfId="0" applyFont="1" applyAlignment="1">
      <alignment horizontal="center" vertical="center"/>
    </xf>
    <xf numFmtId="1" fontId="49" fillId="0" borderId="23" xfId="0" applyNumberFormat="1" applyFont="1" applyBorder="1" applyAlignment="1">
      <alignment horizontal="center" vertical="center"/>
    </xf>
    <xf numFmtId="168" fontId="32" fillId="0" borderId="0" xfId="46" applyNumberFormat="1" applyFont="1"/>
    <xf numFmtId="166" fontId="27" fillId="0" borderId="0" xfId="51" applyFont="1"/>
    <xf numFmtId="0" fontId="27" fillId="0" borderId="0" xfId="49" applyFont="1"/>
    <xf numFmtId="0" fontId="27" fillId="0" borderId="0" xfId="49" applyFont="1" applyAlignment="1">
      <alignment vertical="center"/>
    </xf>
    <xf numFmtId="0" fontId="27" fillId="0" borderId="0" xfId="49" applyFont="1" applyAlignment="1">
      <alignment horizontal="center" vertical="center" wrapText="1"/>
    </xf>
    <xf numFmtId="168" fontId="104" fillId="0" borderId="0" xfId="45" applyFont="1" applyBorder="1" applyAlignment="1">
      <alignment horizontal="center"/>
    </xf>
    <xf numFmtId="168" fontId="104" fillId="0" borderId="0" xfId="45" applyFont="1" applyFill="1" applyBorder="1" applyAlignment="1">
      <alignment horizontal="center"/>
    </xf>
    <xf numFmtId="0" fontId="105" fillId="0" borderId="0" xfId="49" applyFont="1"/>
    <xf numFmtId="166" fontId="32" fillId="0" borderId="0" xfId="51" applyFont="1" applyBorder="1"/>
    <xf numFmtId="0" fontId="32" fillId="0" borderId="32" xfId="46" applyFont="1" applyBorder="1"/>
    <xf numFmtId="168" fontId="49" fillId="0" borderId="0" xfId="0" applyNumberFormat="1" applyFont="1" applyAlignment="1">
      <alignment horizontal="right" vertical="center"/>
    </xf>
    <xf numFmtId="168" fontId="79" fillId="0" borderId="0" xfId="0" applyNumberFormat="1" applyFont="1" applyAlignment="1">
      <alignment horizontal="right" vertical="center"/>
    </xf>
    <xf numFmtId="177" fontId="27" fillId="0" borderId="0" xfId="49" applyNumberFormat="1" applyFont="1" applyAlignment="1">
      <alignment vertical="center"/>
    </xf>
    <xf numFmtId="168" fontId="27" fillId="0" borderId="0" xfId="49" applyNumberFormat="1" applyFont="1" applyAlignment="1">
      <alignment vertical="center"/>
    </xf>
    <xf numFmtId="1" fontId="49" fillId="0" borderId="23" xfId="51" applyNumberFormat="1" applyFont="1" applyFill="1" applyBorder="1" applyAlignment="1">
      <alignment horizontal="right" vertical="center"/>
    </xf>
    <xf numFmtId="0" fontId="20" fillId="0" borderId="0" xfId="0" applyFont="1" applyAlignment="1">
      <alignment horizontal="center" vertical="center"/>
    </xf>
    <xf numFmtId="173" fontId="51" fillId="0" borderId="10" xfId="1" applyNumberFormat="1" applyFont="1" applyFill="1" applyBorder="1" applyAlignment="1">
      <alignment wrapText="1"/>
    </xf>
    <xf numFmtId="0" fontId="27" fillId="0" borderId="0" xfId="46" applyFont="1"/>
    <xf numFmtId="166" fontId="27" fillId="0" borderId="0" xfId="46" applyNumberFormat="1" applyFont="1"/>
    <xf numFmtId="3" fontId="49" fillId="0" borderId="40" xfId="0" applyNumberFormat="1" applyFont="1" applyBorder="1" applyAlignment="1">
      <alignment horizontal="right" vertical="center"/>
    </xf>
    <xf numFmtId="0" fontId="16" fillId="0" borderId="0" xfId="0" applyFont="1"/>
    <xf numFmtId="0" fontId="71" fillId="44" borderId="91" xfId="0" applyFont="1" applyFill="1" applyBorder="1" applyAlignment="1">
      <alignment vertical="center"/>
    </xf>
    <xf numFmtId="0" fontId="49" fillId="44" borderId="91" xfId="0" applyFont="1" applyFill="1" applyBorder="1" applyAlignment="1">
      <alignment vertical="center"/>
    </xf>
    <xf numFmtId="0" fontId="71" fillId="44" borderId="92" xfId="0" applyFont="1" applyFill="1" applyBorder="1" applyAlignment="1">
      <alignment vertical="center"/>
    </xf>
    <xf numFmtId="0" fontId="49" fillId="44" borderId="92" xfId="0" applyFont="1" applyFill="1" applyBorder="1" applyAlignment="1">
      <alignment vertical="center"/>
    </xf>
    <xf numFmtId="0" fontId="0" fillId="0" borderId="92" xfId="0" applyBorder="1"/>
    <xf numFmtId="0" fontId="49" fillId="0" borderId="92" xfId="0" applyFont="1" applyBorder="1" applyAlignment="1">
      <alignment vertical="center"/>
    </xf>
    <xf numFmtId="0" fontId="49" fillId="0" borderId="92" xfId="0" applyFont="1" applyBorder="1" applyAlignment="1">
      <alignment horizontal="left" vertical="center"/>
    </xf>
    <xf numFmtId="0" fontId="71" fillId="37" borderId="92" xfId="0" applyFont="1" applyFill="1" applyBorder="1" applyAlignment="1">
      <alignment vertical="center"/>
    </xf>
    <xf numFmtId="0" fontId="71" fillId="37" borderId="92" xfId="0" applyFont="1" applyFill="1" applyBorder="1" applyAlignment="1">
      <alignment horizontal="left" vertical="center"/>
    </xf>
    <xf numFmtId="0" fontId="49" fillId="0" borderId="93" xfId="0" applyFont="1" applyBorder="1" applyAlignment="1">
      <alignment vertical="center"/>
    </xf>
    <xf numFmtId="0" fontId="49" fillId="0" borderId="93" xfId="0" applyFont="1" applyBorder="1" applyAlignment="1">
      <alignment horizontal="left" vertical="center"/>
    </xf>
    <xf numFmtId="166" fontId="13" fillId="0" borderId="0" xfId="0" applyNumberFormat="1" applyFont="1"/>
    <xf numFmtId="0" fontId="13" fillId="0" borderId="0" xfId="0" applyFont="1"/>
    <xf numFmtId="166" fontId="13" fillId="0" borderId="0" xfId="51" applyFont="1"/>
    <xf numFmtId="0" fontId="26" fillId="0" borderId="0" xfId="0" applyFont="1" applyAlignment="1">
      <alignment horizontal="left" vertical="center"/>
    </xf>
    <xf numFmtId="0" fontId="71" fillId="44" borderId="91" xfId="0" applyFont="1" applyFill="1" applyBorder="1" applyAlignment="1">
      <alignment horizontal="center" vertical="center"/>
    </xf>
    <xf numFmtId="192" fontId="0" fillId="0" borderId="92" xfId="3324" applyNumberFormat="1" applyFont="1" applyBorder="1"/>
    <xf numFmtId="9" fontId="0" fillId="0" borderId="92" xfId="3324" applyFont="1" applyBorder="1"/>
    <xf numFmtId="192" fontId="0" fillId="0" borderId="93" xfId="3324" applyNumberFormat="1" applyFont="1" applyBorder="1"/>
    <xf numFmtId="0" fontId="107" fillId="44" borderId="94" xfId="0" applyFont="1" applyFill="1" applyBorder="1" applyAlignment="1">
      <alignment vertical="center"/>
    </xf>
    <xf numFmtId="166" fontId="107" fillId="44" borderId="91" xfId="51" applyFont="1" applyFill="1" applyBorder="1" applyAlignment="1">
      <alignment vertical="center"/>
    </xf>
    <xf numFmtId="166" fontId="0" fillId="0" borderId="92" xfId="51" applyFont="1" applyFill="1" applyBorder="1"/>
    <xf numFmtId="166" fontId="0" fillId="0" borderId="93" xfId="51" applyFont="1" applyFill="1" applyBorder="1"/>
    <xf numFmtId="0" fontId="39" fillId="0" borderId="0" xfId="49" applyFont="1"/>
    <xf numFmtId="0" fontId="27" fillId="0" borderId="0" xfId="49" applyFont="1" applyAlignment="1">
      <alignment wrapText="1"/>
    </xf>
    <xf numFmtId="0" fontId="106" fillId="0" borderId="0" xfId="46" applyFont="1"/>
    <xf numFmtId="0" fontId="39" fillId="0" borderId="0" xfId="49" applyFont="1" applyAlignment="1">
      <alignment vertical="center"/>
    </xf>
    <xf numFmtId="0" fontId="105" fillId="0" borderId="0" xfId="46" applyFont="1"/>
    <xf numFmtId="168" fontId="39" fillId="0" borderId="0" xfId="0" applyNumberFormat="1" applyFont="1" applyAlignment="1">
      <alignment horizontal="right" wrapText="1" indent="1"/>
    </xf>
    <xf numFmtId="206" fontId="49" fillId="0" borderId="14" xfId="0" applyNumberFormat="1" applyFont="1" applyBorder="1" applyAlignment="1">
      <alignment horizontal="right" vertical="center"/>
    </xf>
    <xf numFmtId="206" fontId="49" fillId="0" borderId="44" xfId="0" applyNumberFormat="1" applyFont="1" applyBorder="1" applyAlignment="1">
      <alignment horizontal="right" vertical="center"/>
    </xf>
    <xf numFmtId="206" fontId="32" fillId="0" borderId="0" xfId="46" applyNumberFormat="1" applyFont="1" applyAlignment="1">
      <alignment horizontal="left"/>
    </xf>
    <xf numFmtId="1" fontId="49" fillId="0" borderId="0" xfId="0" applyNumberFormat="1" applyFont="1" applyAlignment="1">
      <alignment horizontal="right" wrapText="1" indent="1"/>
    </xf>
    <xf numFmtId="4" fontId="49" fillId="0" borderId="37" xfId="51" applyNumberFormat="1" applyFont="1" applyBorder="1" applyAlignment="1">
      <alignment horizontal="right" vertical="center" wrapText="1" indent="1"/>
    </xf>
    <xf numFmtId="0" fontId="28" fillId="0" borderId="38" xfId="0" applyFont="1" applyBorder="1" applyAlignment="1">
      <alignment vertical="center"/>
    </xf>
    <xf numFmtId="168" fontId="49" fillId="0" borderId="27" xfId="0" applyNumberFormat="1" applyFont="1" applyBorder="1" applyAlignment="1">
      <alignment horizontal="center" vertical="center"/>
    </xf>
    <xf numFmtId="0" fontId="15" fillId="35" borderId="10" xfId="0" applyFont="1" applyFill="1" applyBorder="1" applyAlignment="1">
      <alignment horizontal="center" wrapText="1"/>
    </xf>
    <xf numFmtId="179" fontId="0" fillId="0" borderId="10" xfId="51" applyNumberFormat="1" applyFont="1" applyBorder="1"/>
    <xf numFmtId="166" fontId="0" fillId="0" borderId="10" xfId="51" applyFont="1" applyBorder="1"/>
    <xf numFmtId="0" fontId="15" fillId="35" borderId="11" xfId="0" applyFont="1" applyFill="1" applyBorder="1"/>
    <xf numFmtId="179" fontId="15" fillId="35" borderId="10" xfId="0" applyNumberFormat="1" applyFont="1" applyFill="1" applyBorder="1"/>
    <xf numFmtId="0" fontId="15" fillId="35" borderId="10" xfId="0" applyFont="1" applyFill="1" applyBorder="1"/>
    <xf numFmtId="166" fontId="15" fillId="35" borderId="10" xfId="0" applyNumberFormat="1" applyFont="1" applyFill="1" applyBorder="1"/>
    <xf numFmtId="0" fontId="35" fillId="35" borderId="0" xfId="0" applyFont="1" applyFill="1" applyAlignment="1">
      <alignment horizontal="left" vertical="center"/>
    </xf>
    <xf numFmtId="0" fontId="0" fillId="35" borderId="0" xfId="0" applyFill="1"/>
    <xf numFmtId="0" fontId="46" fillId="35" borderId="95" xfId="0" applyFont="1" applyFill="1" applyBorder="1" applyAlignment="1">
      <alignment horizontal="center" vertical="center" wrapText="1"/>
    </xf>
    <xf numFmtId="14" fontId="46" fillId="35" borderId="95" xfId="51" applyNumberFormat="1" applyFont="1" applyFill="1" applyBorder="1" applyAlignment="1">
      <alignment horizontal="center" vertical="center" wrapText="1"/>
    </xf>
    <xf numFmtId="0" fontId="34" fillId="0" borderId="10" xfId="3928" applyFont="1" applyBorder="1" applyAlignment="1">
      <alignment horizontal="center" vertical="center"/>
    </xf>
    <xf numFmtId="166" fontId="34" fillId="0" borderId="10" xfId="51" applyFont="1" applyFill="1" applyBorder="1" applyAlignment="1">
      <alignment vertical="center"/>
    </xf>
    <xf numFmtId="166" fontId="35" fillId="0" borderId="10" xfId="51" applyFont="1" applyFill="1" applyBorder="1" applyAlignment="1">
      <alignment vertical="center"/>
    </xf>
    <xf numFmtId="0" fontId="30" fillId="49" borderId="95" xfId="0" applyFont="1" applyFill="1" applyBorder="1" applyAlignment="1">
      <alignment horizontal="center" vertical="center" wrapText="1"/>
    </xf>
    <xf numFmtId="0" fontId="34" fillId="0" borderId="10" xfId="0" applyFont="1" applyBorder="1" applyAlignment="1">
      <alignment horizontal="center"/>
    </xf>
    <xf numFmtId="179" fontId="34" fillId="0" borderId="10" xfId="51" applyNumberFormat="1" applyFont="1" applyBorder="1"/>
    <xf numFmtId="179" fontId="35" fillId="0" borderId="10" xfId="51" applyNumberFormat="1" applyFont="1" applyBorder="1"/>
    <xf numFmtId="166" fontId="35" fillId="0" borderId="10" xfId="51" applyFont="1" applyBorder="1"/>
    <xf numFmtId="179" fontId="34" fillId="0" borderId="10" xfId="51" applyNumberFormat="1" applyFont="1" applyFill="1" applyBorder="1"/>
    <xf numFmtId="179" fontId="35" fillId="0" borderId="10" xfId="51" applyNumberFormat="1" applyFont="1" applyFill="1" applyBorder="1"/>
    <xf numFmtId="0" fontId="24" fillId="0" borderId="10" xfId="0" applyFont="1" applyBorder="1" applyAlignment="1">
      <alignment horizontal="center"/>
    </xf>
    <xf numFmtId="179" fontId="24" fillId="0" borderId="10" xfId="51" applyNumberFormat="1" applyFont="1" applyFill="1" applyBorder="1"/>
    <xf numFmtId="179" fontId="29" fillId="0" borderId="10" xfId="51" applyNumberFormat="1" applyFont="1" applyFill="1" applyBorder="1"/>
    <xf numFmtId="168" fontId="73" fillId="0" borderId="27" xfId="51" applyNumberFormat="1" applyFont="1" applyBorder="1" applyAlignment="1">
      <alignment horizontal="right" wrapText="1" indent="1"/>
    </xf>
    <xf numFmtId="0" fontId="84" fillId="0" borderId="0" xfId="0" applyFont="1" applyAlignment="1">
      <alignment vertical="center"/>
    </xf>
    <xf numFmtId="3" fontId="73" fillId="0" borderId="96" xfId="51" applyNumberFormat="1" applyFont="1" applyFill="1" applyBorder="1" applyAlignment="1">
      <alignment horizontal="right" vertical="center" wrapText="1" indent="1"/>
    </xf>
    <xf numFmtId="3" fontId="73" fillId="0" borderId="79" xfId="51" applyNumberFormat="1" applyFont="1" applyFill="1" applyBorder="1" applyAlignment="1">
      <alignment horizontal="right" vertical="center" wrapText="1" indent="1"/>
    </xf>
    <xf numFmtId="0" fontId="73" fillId="0" borderId="0" xfId="0" applyFont="1" applyAlignment="1">
      <alignment horizontal="justify" vertical="center" wrapText="1"/>
    </xf>
    <xf numFmtId="0" fontId="49" fillId="0" borderId="0" xfId="0" applyFont="1" applyAlignment="1">
      <alignment horizontal="justify" vertical="center" wrapText="1"/>
    </xf>
    <xf numFmtId="3" fontId="108" fillId="0" borderId="0" xfId="0" applyNumberFormat="1" applyFont="1" applyAlignment="1">
      <alignment horizontal="right" vertical="center" wrapText="1"/>
    </xf>
    <xf numFmtId="3" fontId="19" fillId="0" borderId="0" xfId="0" applyNumberFormat="1" applyFont="1" applyAlignment="1">
      <alignment horizontal="right" vertical="center" wrapText="1"/>
    </xf>
    <xf numFmtId="9" fontId="49" fillId="0" borderId="0" xfId="0" applyNumberFormat="1" applyFont="1" applyAlignment="1">
      <alignment horizontal="right" vertical="center" wrapText="1"/>
    </xf>
    <xf numFmtId="0" fontId="49" fillId="0" borderId="0" xfId="0" applyFont="1" applyAlignment="1">
      <alignment horizontal="right" vertical="center" wrapText="1"/>
    </xf>
    <xf numFmtId="9" fontId="19" fillId="0" borderId="0" xfId="0" applyNumberFormat="1" applyFont="1" applyAlignment="1">
      <alignment horizontal="right" vertical="center" wrapText="1"/>
    </xf>
    <xf numFmtId="166" fontId="20" fillId="0" borderId="0" xfId="51" applyFont="1" applyAlignment="1">
      <alignment horizontal="center" vertical="center" wrapText="1"/>
    </xf>
    <xf numFmtId="3" fontId="19" fillId="0" borderId="15" xfId="0" applyNumberFormat="1" applyFont="1" applyBorder="1" applyAlignment="1">
      <alignment horizontal="right" vertical="center" wrapText="1"/>
    </xf>
    <xf numFmtId="3" fontId="20" fillId="0" borderId="97" xfId="0" applyNumberFormat="1" applyFont="1" applyBorder="1" applyAlignment="1">
      <alignment horizontal="right" vertical="center" wrapText="1"/>
    </xf>
    <xf numFmtId="1" fontId="19" fillId="0" borderId="15" xfId="0" applyNumberFormat="1" applyFont="1" applyBorder="1" applyAlignment="1">
      <alignment horizontal="right" vertical="center" wrapText="1"/>
    </xf>
    <xf numFmtId="3" fontId="20" fillId="0" borderId="15" xfId="0" applyNumberFormat="1" applyFont="1" applyBorder="1" applyAlignment="1">
      <alignment horizontal="right" vertical="center" wrapText="1"/>
    </xf>
    <xf numFmtId="14" fontId="20" fillId="0" borderId="0" xfId="0" applyNumberFormat="1" applyFont="1" applyAlignment="1">
      <alignment horizontal="left" vertical="center" indent="7"/>
    </xf>
    <xf numFmtId="14" fontId="20" fillId="0" borderId="0" xfId="0" applyNumberFormat="1" applyFont="1" applyAlignment="1">
      <alignment horizontal="left" vertical="center" indent="9"/>
    </xf>
    <xf numFmtId="14" fontId="20" fillId="0" borderId="15" xfId="0" applyNumberFormat="1" applyFont="1" applyBorder="1" applyAlignment="1">
      <alignment horizontal="center" vertical="center"/>
    </xf>
    <xf numFmtId="14" fontId="20" fillId="0" borderId="18" xfId="0" applyNumberFormat="1" applyFont="1" applyBorder="1" applyAlignment="1">
      <alignment horizontal="center" vertical="center"/>
    </xf>
    <xf numFmtId="3" fontId="40" fillId="0" borderId="0" xfId="52" applyNumberFormat="1" applyAlignment="1">
      <alignment horizontal="center" vertical="center"/>
    </xf>
    <xf numFmtId="166" fontId="22" fillId="0" borderId="0" xfId="49" applyNumberFormat="1" applyFont="1"/>
    <xf numFmtId="168" fontId="109" fillId="0" borderId="0" xfId="51" applyNumberFormat="1" applyFont="1" applyAlignment="1">
      <alignment horizontal="right" wrapText="1" indent="1"/>
    </xf>
    <xf numFmtId="166" fontId="27" fillId="0" borderId="0" xfId="51" applyFont="1" applyAlignment="1">
      <alignment vertical="center"/>
    </xf>
    <xf numFmtId="166" fontId="27" fillId="0" borderId="0" xfId="51" applyFont="1" applyAlignment="1">
      <alignment vertical="center" wrapText="1"/>
    </xf>
    <xf numFmtId="166" fontId="106" fillId="0" borderId="0" xfId="51" applyFont="1" applyAlignment="1">
      <alignment vertical="center"/>
    </xf>
    <xf numFmtId="0" fontId="106" fillId="0" borderId="0" xfId="0" applyFont="1" applyAlignment="1">
      <alignment vertical="center"/>
    </xf>
    <xf numFmtId="166" fontId="27" fillId="0" borderId="0" xfId="51" applyFont="1" applyAlignment="1">
      <alignment horizontal="center" vertical="center"/>
    </xf>
    <xf numFmtId="3" fontId="27" fillId="0" borderId="0" xfId="49" applyNumberFormat="1" applyFont="1" applyAlignment="1">
      <alignment horizontal="center" vertical="center"/>
    </xf>
    <xf numFmtId="3" fontId="27" fillId="0" borderId="0" xfId="49" applyNumberFormat="1" applyFont="1"/>
    <xf numFmtId="166" fontId="27" fillId="0" borderId="0" xfId="49" applyNumberFormat="1" applyFont="1"/>
    <xf numFmtId="166" fontId="27" fillId="0" borderId="0" xfId="51" applyFont="1" applyFill="1" applyBorder="1"/>
    <xf numFmtId="173" fontId="27" fillId="0" borderId="0" xfId="1" applyNumberFormat="1" applyFont="1" applyFill="1" applyBorder="1"/>
    <xf numFmtId="177" fontId="27" fillId="0" borderId="0" xfId="49" applyNumberFormat="1" applyFont="1"/>
    <xf numFmtId="168" fontId="27" fillId="0" borderId="0" xfId="49" applyNumberFormat="1" applyFont="1"/>
    <xf numFmtId="0" fontId="27" fillId="0" borderId="0" xfId="49" applyFont="1" applyAlignment="1">
      <alignment horizontal="center"/>
    </xf>
    <xf numFmtId="173" fontId="27" fillId="0" borderId="0" xfId="1" applyNumberFormat="1" applyFont="1"/>
    <xf numFmtId="166" fontId="39" fillId="0" borderId="0" xfId="49" applyNumberFormat="1" applyFont="1"/>
    <xf numFmtId="0" fontId="55" fillId="0" borderId="0" xfId="0" applyFont="1" applyAlignment="1">
      <alignment horizontal="center"/>
    </xf>
    <xf numFmtId="0" fontId="52" fillId="39" borderId="0" xfId="0" applyFont="1" applyFill="1" applyAlignment="1">
      <alignment horizontal="center" vertical="center"/>
    </xf>
    <xf numFmtId="0" fontId="52" fillId="39" borderId="47" xfId="0" applyFont="1" applyFill="1" applyBorder="1" applyAlignment="1">
      <alignment horizontal="center" vertical="center"/>
    </xf>
    <xf numFmtId="0" fontId="28" fillId="0" borderId="0" xfId="0" applyFont="1" applyAlignment="1">
      <alignment horizontal="center"/>
    </xf>
    <xf numFmtId="0" fontId="39" fillId="46" borderId="33" xfId="0" applyFont="1" applyFill="1" applyBorder="1" applyAlignment="1">
      <alignment horizontal="center"/>
    </xf>
    <xf numFmtId="0" fontId="39" fillId="46" borderId="34" xfId="0" applyFont="1" applyFill="1" applyBorder="1" applyAlignment="1">
      <alignment horizontal="center"/>
    </xf>
    <xf numFmtId="0" fontId="39" fillId="46" borderId="35" xfId="0" applyFont="1" applyFill="1" applyBorder="1" applyAlignment="1">
      <alignment horizontal="center"/>
    </xf>
    <xf numFmtId="0" fontId="39" fillId="38" borderId="46" xfId="0" applyFont="1" applyFill="1" applyBorder="1" applyAlignment="1">
      <alignment horizontal="center" vertical="center"/>
    </xf>
    <xf numFmtId="0" fontId="39" fillId="38" borderId="34" xfId="0" applyFont="1" applyFill="1" applyBorder="1" applyAlignment="1">
      <alignment horizontal="center" vertical="center"/>
    </xf>
    <xf numFmtId="0" fontId="39" fillId="38" borderId="43" xfId="0" applyFont="1" applyFill="1" applyBorder="1" applyAlignment="1">
      <alignment horizontal="center" vertical="center"/>
    </xf>
    <xf numFmtId="0" fontId="22" fillId="0" borderId="0" xfId="46" applyFont="1" applyAlignment="1">
      <alignment horizontal="center"/>
    </xf>
    <xf numFmtId="0" fontId="23" fillId="0" borderId="0" xfId="0" applyFont="1" applyAlignment="1">
      <alignment horizontal="center" vertical="center"/>
    </xf>
    <xf numFmtId="0" fontId="19" fillId="0" borderId="0" xfId="0" applyFont="1" applyAlignment="1">
      <alignment horizontal="center" vertical="center"/>
    </xf>
    <xf numFmtId="0" fontId="19" fillId="0" borderId="0" xfId="0" applyFont="1" applyAlignment="1">
      <alignment horizontal="left" vertical="center" wrapText="1"/>
    </xf>
    <xf numFmtId="164" fontId="85" fillId="0" borderId="10" xfId="0" applyNumberFormat="1" applyFont="1" applyBorder="1" applyAlignment="1">
      <alignment horizontal="center" vertical="center"/>
    </xf>
    <xf numFmtId="0" fontId="73" fillId="0" borderId="11" xfId="0" applyFont="1" applyBorder="1" applyAlignment="1">
      <alignment horizontal="center" vertical="center"/>
    </xf>
    <xf numFmtId="0" fontId="73" fillId="0" borderId="18" xfId="0" applyFont="1" applyBorder="1" applyAlignment="1">
      <alignment horizontal="center" vertical="center"/>
    </xf>
    <xf numFmtId="0" fontId="73" fillId="0" borderId="12" xfId="0" applyFont="1" applyBorder="1" applyAlignment="1">
      <alignment horizontal="center" vertical="center"/>
    </xf>
    <xf numFmtId="174" fontId="22" fillId="0" borderId="0" xfId="44" applyFont="1" applyAlignment="1">
      <alignment horizontal="left" vertical="center" wrapText="1"/>
    </xf>
    <xf numFmtId="0" fontId="55" fillId="0" borderId="0" xfId="0" applyFont="1" applyAlignment="1">
      <alignment horizontal="left" vertical="center"/>
    </xf>
    <xf numFmtId="0" fontId="81" fillId="0" borderId="0" xfId="0" applyFont="1" applyAlignment="1">
      <alignment horizontal="left"/>
    </xf>
    <xf numFmtId="0" fontId="72" fillId="0" borderId="40" xfId="0" applyFont="1" applyBorder="1"/>
    <xf numFmtId="0" fontId="49" fillId="0" borderId="40" xfId="0" applyFont="1" applyBorder="1" applyAlignment="1">
      <alignment vertical="center"/>
    </xf>
    <xf numFmtId="174" fontId="32" fillId="0" borderId="0" xfId="44" applyFont="1" applyAlignment="1">
      <alignment horizontal="left" vertical="center" wrapText="1"/>
    </xf>
    <xf numFmtId="0" fontId="19" fillId="0" borderId="0" xfId="0" applyFont="1" applyAlignment="1">
      <alignment horizontal="center"/>
    </xf>
    <xf numFmtId="0" fontId="20" fillId="0" borderId="0" xfId="0" applyFont="1" applyAlignment="1">
      <alignment horizontal="center"/>
    </xf>
    <xf numFmtId="174" fontId="22" fillId="33" borderId="0" xfId="44" applyFont="1" applyFill="1" applyAlignment="1">
      <alignment horizontal="left"/>
    </xf>
    <xf numFmtId="0" fontId="81" fillId="0" borderId="0" xfId="0" applyFont="1" applyAlignment="1">
      <alignment horizontal="left" vertical="center"/>
    </xf>
    <xf numFmtId="174" fontId="32" fillId="0" borderId="0" xfId="44" applyFont="1" applyAlignment="1">
      <alignment horizontal="left" wrapText="1"/>
    </xf>
    <xf numFmtId="0" fontId="32" fillId="0" borderId="0" xfId="46" applyFont="1" applyAlignment="1">
      <alignment horizontal="center"/>
    </xf>
    <xf numFmtId="0" fontId="73" fillId="0" borderId="32" xfId="0" applyFont="1" applyBorder="1" applyAlignment="1">
      <alignment vertical="center" wrapText="1"/>
    </xf>
    <xf numFmtId="0" fontId="73" fillId="0" borderId="0" xfId="0" applyFont="1" applyAlignment="1">
      <alignment vertical="center" wrapText="1"/>
    </xf>
    <xf numFmtId="0" fontId="49" fillId="0" borderId="32" xfId="0" applyFont="1" applyBorder="1" applyAlignment="1">
      <alignment vertical="center" wrapText="1"/>
    </xf>
    <xf numFmtId="0" fontId="49" fillId="0" borderId="0" xfId="0" applyFont="1" applyAlignment="1">
      <alignment vertical="center" wrapText="1"/>
    </xf>
    <xf numFmtId="174" fontId="22" fillId="0" borderId="0" xfId="44" applyFont="1" applyAlignment="1">
      <alignment horizontal="left"/>
    </xf>
    <xf numFmtId="174" fontId="91" fillId="0" borderId="0" xfId="44" applyFont="1" applyAlignment="1">
      <alignment horizontal="left"/>
    </xf>
    <xf numFmtId="174" fontId="82" fillId="0" borderId="0" xfId="44" applyFont="1" applyAlignment="1">
      <alignment horizontal="left"/>
    </xf>
    <xf numFmtId="0" fontId="73" fillId="0" borderId="41" xfId="0" applyFont="1" applyBorder="1" applyAlignment="1">
      <alignment vertical="center" wrapText="1"/>
    </xf>
    <xf numFmtId="0" fontId="73" fillId="0" borderId="40" xfId="0" applyFont="1" applyBorder="1" applyAlignment="1">
      <alignment vertical="center" wrapText="1"/>
    </xf>
    <xf numFmtId="0" fontId="71" fillId="37" borderId="27" xfId="0" applyFont="1" applyFill="1" applyBorder="1" applyAlignment="1">
      <alignment horizontal="center" vertical="center" wrapText="1"/>
    </xf>
    <xf numFmtId="0" fontId="71" fillId="37" borderId="24" xfId="0" applyFont="1" applyFill="1" applyBorder="1" applyAlignment="1">
      <alignment horizontal="center" vertical="center" wrapText="1"/>
    </xf>
    <xf numFmtId="0" fontId="20" fillId="0" borderId="0" xfId="0" applyFont="1" applyAlignment="1">
      <alignment horizontal="center" vertical="center"/>
    </xf>
    <xf numFmtId="0" fontId="49" fillId="0" borderId="0" xfId="0" applyFont="1" applyAlignment="1">
      <alignment horizontal="center" vertical="center"/>
    </xf>
    <xf numFmtId="0" fontId="22" fillId="0" borderId="0" xfId="46" applyFont="1" applyAlignment="1">
      <alignment horizontal="center" vertical="center"/>
    </xf>
    <xf numFmtId="0" fontId="71" fillId="37" borderId="41" xfId="0" applyFont="1" applyFill="1" applyBorder="1" applyAlignment="1">
      <alignment horizontal="center" vertical="center" wrapText="1"/>
    </xf>
    <xf numFmtId="0" fontId="71" fillId="37" borderId="32" xfId="0" applyFont="1" applyFill="1" applyBorder="1" applyAlignment="1">
      <alignment horizontal="center" vertical="center"/>
    </xf>
    <xf numFmtId="0" fontId="71" fillId="37" borderId="39" xfId="0" applyFont="1" applyFill="1" applyBorder="1" applyAlignment="1">
      <alignment horizontal="center" vertical="center"/>
    </xf>
    <xf numFmtId="174" fontId="22" fillId="0" borderId="0" xfId="44" applyFont="1" applyAlignment="1">
      <alignment horizontal="left" vertical="center"/>
    </xf>
    <xf numFmtId="0" fontId="80" fillId="0" borderId="0" xfId="0" applyFont="1" applyAlignment="1">
      <alignment horizontal="left" vertical="center"/>
    </xf>
    <xf numFmtId="0" fontId="71" fillId="37" borderId="33" xfId="0" applyFont="1" applyFill="1" applyBorder="1" applyAlignment="1">
      <alignment horizontal="center" vertical="center" wrapText="1"/>
    </xf>
    <xf numFmtId="0" fontId="71" fillId="37" borderId="34" xfId="0" applyFont="1" applyFill="1" applyBorder="1" applyAlignment="1">
      <alignment horizontal="center" vertical="center" wrapText="1"/>
    </xf>
    <xf numFmtId="0" fontId="71" fillId="37" borderId="35" xfId="0" applyFont="1" applyFill="1" applyBorder="1" applyAlignment="1">
      <alignment horizontal="center" vertical="center" wrapText="1"/>
    </xf>
    <xf numFmtId="0" fontId="71" fillId="43" borderId="27" xfId="0" applyFont="1" applyFill="1" applyBorder="1" applyAlignment="1">
      <alignment horizontal="center" vertical="center" wrapText="1"/>
    </xf>
    <xf numFmtId="0" fontId="71" fillId="43" borderId="24" xfId="0" applyFont="1" applyFill="1" applyBorder="1" applyAlignment="1">
      <alignment horizontal="center" vertical="center" wrapText="1"/>
    </xf>
    <xf numFmtId="0" fontId="71" fillId="37" borderId="67" xfId="0" applyFont="1" applyFill="1" applyBorder="1" applyAlignment="1">
      <alignment horizontal="center" vertical="center" wrapText="1"/>
    </xf>
    <xf numFmtId="0" fontId="71" fillId="37" borderId="69" xfId="0" applyFont="1" applyFill="1" applyBorder="1" applyAlignment="1">
      <alignment horizontal="center" vertical="center" wrapText="1"/>
    </xf>
    <xf numFmtId="0" fontId="19" fillId="0" borderId="0" xfId="0" applyFont="1" applyAlignment="1">
      <alignment horizontal="justify" vertical="justify" wrapText="1"/>
    </xf>
    <xf numFmtId="0" fontId="32" fillId="0" borderId="0" xfId="0" applyFont="1" applyAlignment="1">
      <alignment horizontal="left" vertical="center" wrapText="1"/>
    </xf>
    <xf numFmtId="0" fontId="20" fillId="0" borderId="33" xfId="0" applyFont="1" applyBorder="1" applyAlignment="1">
      <alignment horizontal="center" vertical="center" wrapText="1"/>
    </xf>
    <xf numFmtId="0" fontId="20" fillId="0" borderId="35" xfId="0" applyFont="1" applyBorder="1" applyAlignment="1">
      <alignment horizontal="center" vertical="center" wrapText="1"/>
    </xf>
    <xf numFmtId="0" fontId="19" fillId="0" borderId="0" xfId="0" applyFont="1" applyAlignment="1">
      <alignment horizontal="left" wrapText="1"/>
    </xf>
    <xf numFmtId="0" fontId="19" fillId="0" borderId="39" xfId="0" applyFont="1" applyBorder="1" applyAlignment="1">
      <alignment horizontal="center" vertical="center" wrapText="1"/>
    </xf>
    <xf numFmtId="0" fontId="19" fillId="0" borderId="36" xfId="0" applyFont="1" applyBorder="1" applyAlignment="1">
      <alignment horizontal="center" vertical="center" wrapText="1"/>
    </xf>
    <xf numFmtId="0" fontId="20" fillId="0" borderId="27" xfId="0" applyFont="1" applyBorder="1" applyAlignment="1">
      <alignment horizontal="center" vertical="center" wrapText="1"/>
    </xf>
    <xf numFmtId="0" fontId="20" fillId="0" borderId="24" xfId="0" applyFont="1" applyBorder="1" applyAlignment="1">
      <alignment horizontal="center" vertical="center" wrapText="1"/>
    </xf>
    <xf numFmtId="0" fontId="32" fillId="0" borderId="0" xfId="0" applyFont="1" applyAlignment="1">
      <alignment horizontal="justify" vertical="justify" wrapText="1"/>
    </xf>
    <xf numFmtId="0" fontId="76" fillId="0" borderId="0" xfId="0" applyFont="1" applyAlignment="1">
      <alignment horizontal="left" vertical="center" wrapText="1"/>
    </xf>
    <xf numFmtId="0" fontId="73" fillId="0" borderId="33" xfId="0" applyFont="1" applyBorder="1" applyAlignment="1">
      <alignment horizontal="center" vertical="center" wrapText="1"/>
    </xf>
    <xf numFmtId="0" fontId="73" fillId="0" borderId="34" xfId="0" applyFont="1" applyBorder="1" applyAlignment="1">
      <alignment horizontal="center" vertical="center" wrapText="1"/>
    </xf>
    <xf numFmtId="0" fontId="73" fillId="0" borderId="35" xfId="0" applyFont="1" applyBorder="1" applyAlignment="1">
      <alignment horizontal="center" vertical="center" wrapText="1"/>
    </xf>
    <xf numFmtId="0" fontId="73" fillId="0" borderId="33" xfId="0" applyFont="1" applyBorder="1" applyAlignment="1">
      <alignment horizontal="center" vertical="center"/>
    </xf>
    <xf numFmtId="0" fontId="73" fillId="0" borderId="34" xfId="0" applyFont="1" applyBorder="1" applyAlignment="1">
      <alignment horizontal="center" vertical="center"/>
    </xf>
    <xf numFmtId="0" fontId="73" fillId="0" borderId="35" xfId="0" applyFont="1" applyBorder="1" applyAlignment="1">
      <alignment horizontal="center" vertical="center"/>
    </xf>
    <xf numFmtId="0" fontId="73" fillId="0" borderId="27" xfId="0" applyFont="1" applyBorder="1" applyAlignment="1">
      <alignment horizontal="center" vertical="center"/>
    </xf>
    <xf numFmtId="0" fontId="73" fillId="0" borderId="24" xfId="0" applyFont="1" applyBorder="1" applyAlignment="1">
      <alignment horizontal="center" vertical="center"/>
    </xf>
    <xf numFmtId="0" fontId="73" fillId="0" borderId="27" xfId="0" applyFont="1" applyBorder="1" applyAlignment="1">
      <alignment horizontal="center" vertical="center" wrapText="1"/>
    </xf>
    <xf numFmtId="0" fontId="73" fillId="0" borderId="24" xfId="0" applyFont="1" applyBorder="1" applyAlignment="1">
      <alignment horizontal="center" vertical="center" wrapText="1"/>
    </xf>
    <xf numFmtId="0" fontId="20" fillId="0" borderId="40" xfId="0" applyFont="1" applyBorder="1" applyAlignment="1">
      <alignment horizontal="center" vertical="center"/>
    </xf>
    <xf numFmtId="0" fontId="32" fillId="0" borderId="32" xfId="46" applyFont="1" applyBorder="1" applyAlignment="1">
      <alignment horizontal="left" wrapText="1"/>
    </xf>
    <xf numFmtId="0" fontId="32" fillId="0" borderId="0" xfId="46" applyFont="1" applyAlignment="1">
      <alignment horizontal="left" wrapText="1"/>
    </xf>
    <xf numFmtId="0" fontId="73" fillId="0" borderId="41" xfId="0" applyFont="1" applyBorder="1" applyAlignment="1">
      <alignment horizontal="center" vertical="center"/>
    </xf>
    <xf numFmtId="0" fontId="73" fillId="0" borderId="32" xfId="0" applyFont="1" applyBorder="1" applyAlignment="1">
      <alignment horizontal="center" vertical="center"/>
    </xf>
    <xf numFmtId="0" fontId="20" fillId="0" borderId="24" xfId="0" applyFont="1" applyBorder="1" applyAlignment="1">
      <alignment horizontal="center" vertical="center"/>
    </xf>
    <xf numFmtId="0" fontId="20" fillId="0" borderId="41" xfId="0" applyFont="1" applyBorder="1" applyAlignment="1">
      <alignment horizontal="center" vertical="center" wrapText="1"/>
    </xf>
    <xf numFmtId="0" fontId="20" fillId="0" borderId="38" xfId="0" applyFont="1" applyBorder="1" applyAlignment="1">
      <alignment horizontal="center" vertical="center"/>
    </xf>
    <xf numFmtId="0" fontId="87" fillId="45" borderId="20" xfId="0" applyFont="1" applyFill="1" applyBorder="1" applyAlignment="1">
      <alignment horizontal="center" vertical="center"/>
    </xf>
    <xf numFmtId="0" fontId="87" fillId="45" borderId="19" xfId="0" applyFont="1" applyFill="1" applyBorder="1" applyAlignment="1">
      <alignment horizontal="center" vertical="center"/>
    </xf>
    <xf numFmtId="49" fontId="87" fillId="45" borderId="76" xfId="0" applyNumberFormat="1" applyFont="1" applyFill="1" applyBorder="1" applyAlignment="1">
      <alignment horizontal="center" vertical="center"/>
    </xf>
    <xf numFmtId="49" fontId="87" fillId="45" borderId="15" xfId="0" applyNumberFormat="1" applyFont="1" applyFill="1" applyBorder="1" applyAlignment="1">
      <alignment horizontal="center" vertical="center"/>
    </xf>
    <xf numFmtId="49" fontId="87" fillId="45" borderId="77" xfId="0" applyNumberFormat="1" applyFont="1" applyFill="1" applyBorder="1" applyAlignment="1">
      <alignment horizontal="center" vertical="center"/>
    </xf>
    <xf numFmtId="0" fontId="87" fillId="45" borderId="21" xfId="0" applyFont="1" applyFill="1" applyBorder="1" applyAlignment="1">
      <alignment horizontal="center" vertical="center"/>
    </xf>
    <xf numFmtId="0" fontId="71" fillId="37" borderId="71" xfId="0" applyFont="1" applyFill="1" applyBorder="1" applyAlignment="1">
      <alignment horizontal="center" vertical="center"/>
    </xf>
    <xf numFmtId="0" fontId="71" fillId="37" borderId="72" xfId="0" applyFont="1" applyFill="1" applyBorder="1" applyAlignment="1">
      <alignment horizontal="center" vertical="center"/>
    </xf>
    <xf numFmtId="0" fontId="20" fillId="0" borderId="37" xfId="0" applyFont="1" applyBorder="1" applyAlignment="1">
      <alignment horizontal="center" vertical="center"/>
    </xf>
    <xf numFmtId="0" fontId="71" fillId="43" borderId="41" xfId="0" applyFont="1" applyFill="1" applyBorder="1" applyAlignment="1">
      <alignment horizontal="center" vertical="center" wrapText="1"/>
    </xf>
    <xf numFmtId="0" fontId="71" fillId="43" borderId="32" xfId="0" applyFont="1" applyFill="1" applyBorder="1" applyAlignment="1">
      <alignment horizontal="center" vertical="center" wrapText="1"/>
    </xf>
    <xf numFmtId="0" fontId="71" fillId="37" borderId="53" xfId="0" applyFont="1" applyFill="1" applyBorder="1" applyAlignment="1">
      <alignment horizontal="center" vertical="center" wrapText="1"/>
    </xf>
    <xf numFmtId="0" fontId="71" fillId="37" borderId="66" xfId="0" applyFont="1" applyFill="1" applyBorder="1" applyAlignment="1">
      <alignment horizontal="center" vertical="center" wrapText="1"/>
    </xf>
    <xf numFmtId="0" fontId="71" fillId="37" borderId="62" xfId="0" applyFont="1" applyFill="1" applyBorder="1" applyAlignment="1">
      <alignment horizontal="center" vertical="center" wrapText="1"/>
    </xf>
    <xf numFmtId="0" fontId="35" fillId="35" borderId="11" xfId="3928" applyFont="1" applyFill="1" applyBorder="1" applyAlignment="1">
      <alignment horizontal="center" vertical="center"/>
    </xf>
    <xf numFmtId="0" fontId="35" fillId="35" borderId="12" xfId="3928" applyFont="1" applyFill="1" applyBorder="1" applyAlignment="1">
      <alignment horizontal="center" vertical="center"/>
    </xf>
    <xf numFmtId="0" fontId="15" fillId="35" borderId="10" xfId="0" applyFont="1" applyFill="1" applyBorder="1" applyAlignment="1">
      <alignment horizontal="center"/>
    </xf>
    <xf numFmtId="0" fontId="71" fillId="43" borderId="40" xfId="0" applyFont="1" applyFill="1" applyBorder="1" applyAlignment="1">
      <alignment horizontal="center" vertical="center"/>
    </xf>
    <xf numFmtId="0" fontId="71" fillId="43" borderId="40" xfId="0" applyFont="1" applyFill="1" applyBorder="1" applyAlignment="1">
      <alignment horizontal="center" vertical="center" wrapText="1"/>
    </xf>
    <xf numFmtId="0" fontId="20" fillId="0" borderId="0" xfId="0" applyFont="1" applyAlignment="1">
      <alignment horizontal="left" vertical="center"/>
    </xf>
    <xf numFmtId="0" fontId="32" fillId="0" borderId="0" xfId="49" applyFont="1" applyAlignment="1">
      <alignment horizontal="left"/>
    </xf>
    <xf numFmtId="0" fontId="32" fillId="0" borderId="0" xfId="49" applyFont="1" applyAlignment="1">
      <alignment horizontal="left" wrapText="1"/>
    </xf>
    <xf numFmtId="0" fontId="22" fillId="0" borderId="0" xfId="49" applyFont="1" applyAlignment="1">
      <alignment horizontal="left"/>
    </xf>
    <xf numFmtId="0" fontId="32" fillId="0" borderId="0" xfId="49" applyFont="1" applyAlignment="1">
      <alignment horizontal="left" vertical="center" wrapText="1"/>
    </xf>
    <xf numFmtId="0" fontId="32" fillId="0" borderId="0" xfId="49" applyFont="1" applyAlignment="1">
      <alignment horizontal="left" vertical="top" wrapText="1"/>
    </xf>
    <xf numFmtId="0" fontId="32" fillId="0" borderId="0" xfId="49" applyFont="1" applyAlignment="1">
      <alignment horizontal="left" vertical="top"/>
    </xf>
    <xf numFmtId="0" fontId="32" fillId="0" borderId="0" xfId="49" applyFont="1" applyAlignment="1">
      <alignment horizontal="justify" vertical="justify" wrapText="1"/>
    </xf>
  </cellXfs>
  <cellStyles count="50168">
    <cellStyle name="          _x000d__x000a_386grabber=VGA.3GR_x000d__x000a_" xfId="54" xr:uid="{00000000-0005-0000-0000-000000000000}"/>
    <cellStyle name="          _x000d__x000a_386grabber=VGA.3GR_x000d__x000a_ 2" xfId="209" xr:uid="{00000000-0005-0000-0000-000001000000}"/>
    <cellStyle name="          _x000d__x000a_386grabber=VGA.3GR_x000d__x000a_ 2 2 10 2" xfId="15807" xr:uid="{488A934D-B473-41A4-8EC4-C16555736CAD}"/>
    <cellStyle name="          _x000d__x000a_386grabber=VGA.3GR_x000d__x000a_ 3" xfId="1911" xr:uid="{00000000-0005-0000-0000-000002000000}"/>
    <cellStyle name="20% - Énfasis1" xfId="19" builtinId="30" customBuiltin="1"/>
    <cellStyle name="20% - Énfasis1 10" xfId="4200" xr:uid="{2512139F-F1A0-43DE-BA0C-164E65FE81F6}"/>
    <cellStyle name="20% - Énfasis1 10 2" xfId="4678" xr:uid="{4485BEDB-86BA-4EF4-B0D9-85881CF7BFE8}"/>
    <cellStyle name="20% - Énfasis1 10 2 2" xfId="5646" xr:uid="{F612005B-8F07-48C5-9E50-4D54BB46A192}"/>
    <cellStyle name="20% - Énfasis1 10 2 2 2" xfId="8514" xr:uid="{F6121C36-0FD7-48A8-BEDD-928D7484865D}"/>
    <cellStyle name="20% - Énfasis1 10 2 2 2 2" xfId="22888" xr:uid="{1DDB1B2A-BB88-4866-8169-B4D313167E03}"/>
    <cellStyle name="20% - Énfasis1 10 2 2 2 3" xfId="28747" xr:uid="{F26609E6-0C24-4AF8-A3B2-F8F4AB93796E}"/>
    <cellStyle name="20% - Énfasis1 10 2 2 2 4" xfId="34629" xr:uid="{C6377A09-D1B0-4726-BA55-2B8173F6C711}"/>
    <cellStyle name="20% - Énfasis1 10 2 2 2 5" xfId="40493" xr:uid="{5C7B0787-6D8F-48AA-A728-BB2168B8830B}"/>
    <cellStyle name="20% - Énfasis1 10 2 2 3" xfId="20105" xr:uid="{C855FF89-DAD4-40C2-94A3-054081F98B2C}"/>
    <cellStyle name="20% - Énfasis1 10 2 2 4" xfId="25897" xr:uid="{6DFC7ECB-0BD7-42C5-8E9D-07B77439F8EE}"/>
    <cellStyle name="20% - Énfasis1 10 2 2 5" xfId="31772" xr:uid="{194C2639-725C-4F55-BCD2-6942FA5C84F3}"/>
    <cellStyle name="20% - Énfasis1 10 2 2 6" xfId="37641" xr:uid="{1EACBC4B-04EA-465A-B674-B9E799AFF516}"/>
    <cellStyle name="20% - Énfasis1 10 2 3" xfId="7542" xr:uid="{2A8E8192-EFAD-4F78-8E68-EE010976F9E0}"/>
    <cellStyle name="20% - Énfasis1 10 2 3 2" xfId="21940" xr:uid="{D89962D9-85C7-412C-8AF6-7A433BF137A5}"/>
    <cellStyle name="20% - Énfasis1 10 2 3 3" xfId="27776" xr:uid="{9FE251C9-BCCB-4699-884C-DEC62205AC4E}"/>
    <cellStyle name="20% - Énfasis1 10 2 3 4" xfId="33658" xr:uid="{FA7D9CE4-53A7-4A1A-BA8A-5F9CA3E28154}"/>
    <cellStyle name="20% - Énfasis1 10 2 3 5" xfId="39522" xr:uid="{966AFFB1-0D5F-4646-A347-8D65702BBC14}"/>
    <cellStyle name="20% - Énfasis1 10 2 4" xfId="19171" xr:uid="{57A78A0B-F353-4BA2-93E3-82FFF317B212}"/>
    <cellStyle name="20% - Énfasis1 10 2 5" xfId="24927" xr:uid="{163C67E5-EDDB-487D-80F5-6BF3EC243CC2}"/>
    <cellStyle name="20% - Énfasis1 10 2 6" xfId="30802" xr:uid="{81B9392C-F641-4E4A-9BCA-D03524EA6089}"/>
    <cellStyle name="20% - Énfasis1 10 2 7" xfId="36684" xr:uid="{0279F6EB-FCC8-4316-A2A0-52FE0DE7CA35}"/>
    <cellStyle name="20% - Énfasis1 10 3" xfId="5162" xr:uid="{6B781DC2-61C0-46CD-8A37-4BD7FBAAC1B0}"/>
    <cellStyle name="20% - Énfasis1 10 3 2" xfId="8029" xr:uid="{8070C783-A032-441C-9A17-B0983CF380D1}"/>
    <cellStyle name="20% - Énfasis1 10 3 2 2" xfId="22412" xr:uid="{61E5B05B-247C-4392-9B0A-913CAB0F96EB}"/>
    <cellStyle name="20% - Énfasis1 10 3 2 3" xfId="28262" xr:uid="{268602CD-AE73-4287-BC9D-D7E4A4410970}"/>
    <cellStyle name="20% - Énfasis1 10 3 2 4" xfId="34144" xr:uid="{E7A9D4CE-37CB-4E8E-8214-7F64FF4A2258}"/>
    <cellStyle name="20% - Énfasis1 10 3 2 5" xfId="40008" xr:uid="{736C940C-18EE-4BA0-AEAC-34EB66E0D4A0}"/>
    <cellStyle name="20% - Énfasis1 10 3 3" xfId="19635" xr:uid="{589BB9E2-759B-4995-B4B4-1358006AEC25}"/>
    <cellStyle name="20% - Énfasis1 10 3 4" xfId="25413" xr:uid="{D2CC7073-839A-4E1D-8638-B675E8DC4543}"/>
    <cellStyle name="20% - Énfasis1 10 3 5" xfId="31287" xr:uid="{DBC9B0BA-EA8F-4826-A03A-1A63FDF0D462}"/>
    <cellStyle name="20% - Énfasis1 10 3 6" xfId="37164" xr:uid="{B24AE495-ADDA-4D5A-AA41-34C2C53F1B6C}"/>
    <cellStyle name="20% - Énfasis1 10 4" xfId="7057" xr:uid="{55C409EB-C494-4BA9-B992-DA20D5805B55}"/>
    <cellStyle name="20% - Énfasis1 10 4 2" xfId="21472" xr:uid="{63F3BE47-2270-49FF-8C12-720A644AD4A6}"/>
    <cellStyle name="20% - Énfasis1 10 4 3" xfId="27294" xr:uid="{B5D6A0E7-B722-49DC-973A-5FDD0220B79D}"/>
    <cellStyle name="20% - Énfasis1 10 4 4" xfId="33173" xr:uid="{1D43F804-54A4-4CBA-866E-A3EB5EA9CB5D}"/>
    <cellStyle name="20% - Énfasis1 10 4 5" xfId="39037" xr:uid="{E3A61CFC-1A3F-480C-9D7C-28293A2910C4}"/>
    <cellStyle name="20% - Énfasis1 10 5" xfId="18728" xr:uid="{9C10E23B-0E9A-4FF5-A37F-C0F83A82B867}"/>
    <cellStyle name="20% - Énfasis1 10 6" xfId="24444" xr:uid="{E8171C8C-A222-4F8C-B74D-B3F328F4B9F7}"/>
    <cellStyle name="20% - Énfasis1 10 7" xfId="30320" xr:uid="{3DDFA823-5F9C-49FD-B89F-A4D6E30F1EBA}"/>
    <cellStyle name="20% - Énfasis1 10 8" xfId="36201" xr:uid="{AF12A651-7917-4DC6-8D14-2E2533231A7B}"/>
    <cellStyle name="20% - Énfasis1 11" xfId="4235" xr:uid="{B5BC11C0-2E04-4563-8589-3A34DC47C0AA}"/>
    <cellStyle name="20% - Énfasis1 11 2" xfId="4714" xr:uid="{57A1211A-4DBA-42D0-9974-3E70A7FD0BB9}"/>
    <cellStyle name="20% - Énfasis1 11 2 2" xfId="5682" xr:uid="{32E964CF-91AF-43DE-9DF4-0DC13148A293}"/>
    <cellStyle name="20% - Énfasis1 11 2 2 2" xfId="8550" xr:uid="{106599FD-21E2-4620-BE91-34645B6C54A3}"/>
    <cellStyle name="20% - Énfasis1 11 2 2 2 2" xfId="22922" xr:uid="{193A9426-BA57-40CC-B9C3-08B561582795}"/>
    <cellStyle name="20% - Énfasis1 11 2 2 2 3" xfId="28783" xr:uid="{8CDAF02C-5AC7-4359-869B-EB0AA56F41A0}"/>
    <cellStyle name="20% - Énfasis1 11 2 2 2 4" xfId="34665" xr:uid="{88E2C641-9010-4E01-944A-F720F8DEB78B}"/>
    <cellStyle name="20% - Énfasis1 11 2 2 2 5" xfId="40529" xr:uid="{978215C1-3C0B-4835-81D3-16D630E5F13E}"/>
    <cellStyle name="20% - Énfasis1 11 2 2 3" xfId="20139" xr:uid="{0264531A-145B-434D-9CAD-0C7656B50EFD}"/>
    <cellStyle name="20% - Énfasis1 11 2 2 4" xfId="25933" xr:uid="{CC45204F-0763-4E88-A6AC-7AB6B93DEAAF}"/>
    <cellStyle name="20% - Énfasis1 11 2 2 5" xfId="31808" xr:uid="{C9F2F821-3561-47BB-AA79-C5497B1F19DF}"/>
    <cellStyle name="20% - Énfasis1 11 2 2 6" xfId="37675" xr:uid="{BA78D8E0-14A8-412F-9240-6C26B6E8EF50}"/>
    <cellStyle name="20% - Énfasis1 11 2 3" xfId="7578" xr:uid="{0416487F-91AF-4C97-9E8D-4679F1B1D07B}"/>
    <cellStyle name="20% - Énfasis1 11 2 3 2" xfId="21972" xr:uid="{94688C0B-C5F1-4C86-B647-99A27E9960C5}"/>
    <cellStyle name="20% - Énfasis1 11 2 3 3" xfId="27812" xr:uid="{F9057F22-8579-471B-AC14-07CDF9FA39B0}"/>
    <cellStyle name="20% - Énfasis1 11 2 3 4" xfId="33694" xr:uid="{5EFE68D5-A431-49A6-B3E9-BC80020C7AFA}"/>
    <cellStyle name="20% - Énfasis1 11 2 3 5" xfId="39558" xr:uid="{D03AB8E5-4EF1-48EB-BE10-DE28535F8114}"/>
    <cellStyle name="20% - Énfasis1 11 2 4" xfId="19204" xr:uid="{A3F34A6B-1029-40E4-89D8-65639CFC2F05}"/>
    <cellStyle name="20% - Énfasis1 11 2 5" xfId="24963" xr:uid="{C2C7E0DA-A51A-4180-A12F-D4E72A5738C9}"/>
    <cellStyle name="20% - Énfasis1 11 2 6" xfId="30837" xr:uid="{413649AD-9969-4F63-B2AE-27EFB362D57C}"/>
    <cellStyle name="20% - Énfasis1 11 2 7" xfId="36718" xr:uid="{B6DCF674-BD87-4679-9EAF-BDDA098F1168}"/>
    <cellStyle name="20% - Énfasis1 11 3" xfId="5198" xr:uid="{C0B28BAD-2960-437C-8342-DD1315EDFE2E}"/>
    <cellStyle name="20% - Énfasis1 11 3 2" xfId="8065" xr:uid="{A1B3081C-71FB-496B-B924-0A0978EF1551}"/>
    <cellStyle name="20% - Énfasis1 11 3 2 2" xfId="22443" xr:uid="{3BF27BB6-8850-4A3D-992F-04367C3242ED}"/>
    <cellStyle name="20% - Énfasis1 11 3 2 3" xfId="28298" xr:uid="{DB92B488-0E46-45C8-B40F-04A3EA7AC184}"/>
    <cellStyle name="20% - Énfasis1 11 3 2 4" xfId="34180" xr:uid="{CEF64819-9178-4FB4-A87A-59264EC98B41}"/>
    <cellStyle name="20% - Énfasis1 11 3 2 5" xfId="40044" xr:uid="{27DE2354-8072-41A1-8EC7-5C3F1ABD0D8E}"/>
    <cellStyle name="20% - Énfasis1 11 3 3" xfId="19669" xr:uid="{96B0EBA4-27B2-4854-BC60-6CD655977A1F}"/>
    <cellStyle name="20% - Énfasis1 11 3 4" xfId="25449" xr:uid="{BE79E4D5-60B5-4021-B724-F81674761BB9}"/>
    <cellStyle name="20% - Énfasis1 11 3 5" xfId="31323" xr:uid="{799C6135-B95A-48ED-8C27-20F50297ED8E}"/>
    <cellStyle name="20% - Énfasis1 11 3 6" xfId="37196" xr:uid="{226951F9-2B0D-4E3E-9DCE-5139C56B0F93}"/>
    <cellStyle name="20% - Énfasis1 11 4" xfId="7093" xr:uid="{5AFE4D80-FBFD-4CF7-8D16-0DB1F15634D4}"/>
    <cellStyle name="20% - Énfasis1 11 4 2" xfId="21505" xr:uid="{60352623-A177-44C9-8E69-B40847E5059B}"/>
    <cellStyle name="20% - Énfasis1 11 4 3" xfId="27328" xr:uid="{A6F91177-1AC9-4465-971C-3D44BF23F9FC}"/>
    <cellStyle name="20% - Énfasis1 11 4 4" xfId="33209" xr:uid="{41447A5C-BF68-425D-8B54-B2F45940D780}"/>
    <cellStyle name="20% - Énfasis1 11 4 5" xfId="39073" xr:uid="{C1F5BF27-E558-4339-B74F-3DB9376C0A22}"/>
    <cellStyle name="20% - Énfasis1 11 5" xfId="18757" xr:uid="{CFCC3387-D270-4FD0-B642-D6EA4E54D444}"/>
    <cellStyle name="20% - Énfasis1 11 6" xfId="24478" xr:uid="{83FB1969-BAB3-4856-8C73-B8B8CA017CFC}"/>
    <cellStyle name="20% - Énfasis1 11 7" xfId="30356" xr:uid="{4BB3EF8A-9D21-4FBC-B75B-CC52CB35C096}"/>
    <cellStyle name="20% - Énfasis1 11 8" xfId="36237" xr:uid="{0AE70E15-4C8A-4A20-897F-74B508755AE0}"/>
    <cellStyle name="20% - Énfasis1 12" xfId="4285" xr:uid="{488F4E69-E519-4CA8-923A-8F43327E55A0}"/>
    <cellStyle name="20% - Énfasis1 12 2" xfId="5251" xr:uid="{B98929DA-25E1-41D2-B826-4C6674681CCC}"/>
    <cellStyle name="20% - Énfasis1 12 2 2" xfId="8118" xr:uid="{330EAF81-81F0-4E7A-B52F-01758C9AC4DC}"/>
    <cellStyle name="20% - Énfasis1 12 2 2 2" xfId="22495" xr:uid="{4C7398BC-9700-418F-99D6-51B2B8BFFE26}"/>
    <cellStyle name="20% - Énfasis1 12 2 2 3" xfId="28351" xr:uid="{EEB6CC3B-3C57-4A46-ACD7-F51FF88E302C}"/>
    <cellStyle name="20% - Énfasis1 12 2 2 4" xfId="34233" xr:uid="{0D6CA9F1-F39D-4EE7-8FC0-0C8F72E91B76}"/>
    <cellStyle name="20% - Énfasis1 12 2 2 5" xfId="40097" xr:uid="{8999B1B7-1B25-4B05-AF86-464407B7B557}"/>
    <cellStyle name="20% - Énfasis1 12 2 3" xfId="19721" xr:uid="{C932C053-BB46-4FF3-910D-FA253CF142D8}"/>
    <cellStyle name="20% - Énfasis1 12 2 4" xfId="25502" xr:uid="{7CE22C23-2AF9-4F89-8BA5-3823C02A85AC}"/>
    <cellStyle name="20% - Énfasis1 12 2 5" xfId="31376" xr:uid="{AC2629EB-516A-4BE0-B4C4-E67DEC3ED1F5}"/>
    <cellStyle name="20% - Énfasis1 12 2 6" xfId="37248" xr:uid="{A9B18037-12D0-4B86-A8C5-810A396EC21B}"/>
    <cellStyle name="20% - Énfasis1 12 3" xfId="7146" xr:uid="{8B069248-2650-4AEB-8C5C-111C3CC19E98}"/>
    <cellStyle name="20% - Énfasis1 12 3 2" xfId="21557" xr:uid="{06FEEB90-187C-469F-8B8C-79D2439E0DFF}"/>
    <cellStyle name="20% - Énfasis1 12 3 3" xfId="27380" xr:uid="{0EE2DBC7-4859-4607-9B8A-09D8C25DB97A}"/>
    <cellStyle name="20% - Énfasis1 12 3 4" xfId="33262" xr:uid="{A994C3BB-BE3A-4ED6-B8AA-8277C36A6BC6}"/>
    <cellStyle name="20% - Énfasis1 12 3 5" xfId="39126" xr:uid="{CE6424D1-283A-4C10-AC9A-5C93FC3A3F4D}"/>
    <cellStyle name="20% - Énfasis1 12 4" xfId="18793" xr:uid="{8E9BAC26-D7F6-41D8-AF4F-C80D498FA0A9}"/>
    <cellStyle name="20% - Énfasis1 12 5" xfId="24531" xr:uid="{AC91DA5C-0586-4B4E-A07F-46F23E4A7AF5}"/>
    <cellStyle name="20% - Énfasis1 12 6" xfId="30410" xr:uid="{BE1E34EC-10BD-4FAE-AEC5-00C11A72BBBE}"/>
    <cellStyle name="20% - Énfasis1 12 7" xfId="36291" xr:uid="{41117E4E-01D3-4723-8488-5C7BA41DACED}"/>
    <cellStyle name="20% - Énfasis1 13" xfId="4770" xr:uid="{6EDA5775-3761-4502-BA52-18162474B284}"/>
    <cellStyle name="20% - Énfasis1 13 2" xfId="7633" xr:uid="{C2D964E6-600A-43B0-A7EA-6EEFBCF572A4}"/>
    <cellStyle name="20% - Énfasis1 13 2 2" xfId="22026" xr:uid="{FD6F05D3-8665-4025-A93F-B055E3BADA95}"/>
    <cellStyle name="20% - Énfasis1 13 2 3" xfId="27867" xr:uid="{28AAEB4B-2894-44E8-A5D1-B933F5862EB5}"/>
    <cellStyle name="20% - Énfasis1 13 2 4" xfId="33749" xr:uid="{934A36C5-315C-4178-8DC7-09A20D3C099A}"/>
    <cellStyle name="20% - Énfasis1 13 2 5" xfId="39613" xr:uid="{7EBACB0E-1D21-4A31-AC29-303F7B5B0BDF}"/>
    <cellStyle name="20% - Énfasis1 13 3" xfId="19252" xr:uid="{20262398-2BE2-480B-9C1F-6EFA7A80E8CB}"/>
    <cellStyle name="20% - Énfasis1 13 4" xfId="25018" xr:uid="{C83FFABD-8480-4E99-B7AC-2C22576E4ED7}"/>
    <cellStyle name="20% - Énfasis1 13 5" xfId="30892" xr:uid="{4D336761-4C6A-4618-8485-51C9B88B876D}"/>
    <cellStyle name="20% - Énfasis1 13 6" xfId="36772" xr:uid="{34A152D9-C3DA-44B6-BC8E-0C8EF2B699C6}"/>
    <cellStyle name="20% - Énfasis1 14" xfId="5736" xr:uid="{4651F617-2CBF-4C5E-A852-A5E891B18C82}"/>
    <cellStyle name="20% - Énfasis1 14 2" xfId="8605" xr:uid="{6C63A6EF-842E-4AE1-9281-C388A79E9496}"/>
    <cellStyle name="20% - Énfasis1 14 2 2" xfId="22976" xr:uid="{C7064679-7ECD-4040-A233-E36EE2A4FBB0}"/>
    <cellStyle name="20% - Énfasis1 14 2 3" xfId="28838" xr:uid="{9E95DCA7-2BBA-470B-AE02-781DF9B0668A}"/>
    <cellStyle name="20% - Énfasis1 14 2 4" xfId="34720" xr:uid="{B7508AAE-3491-4838-9E8D-BA66176A5755}"/>
    <cellStyle name="20% - Énfasis1 14 2 5" xfId="40584" xr:uid="{15DE84A4-B6E0-4847-BAEC-D763EA0AD7F5}"/>
    <cellStyle name="20% - Énfasis1 14 3" xfId="20194" xr:uid="{EBD3C5F0-C2E9-4A2D-A489-8EA843C5E73C}"/>
    <cellStyle name="20% - Énfasis1 14 4" xfId="25988" xr:uid="{2FB1765B-8F11-459B-8FA6-91C5A2771787}"/>
    <cellStyle name="20% - Énfasis1 14 5" xfId="31863" xr:uid="{48E3F8F2-8F1A-4CDE-AB87-B74B42E0F123}"/>
    <cellStyle name="20% - Énfasis1 14 6" xfId="37729" xr:uid="{8957E431-4835-4EE4-9EE6-505C3C3362A3}"/>
    <cellStyle name="20% - Énfasis1 15" xfId="5756" xr:uid="{2539569C-D505-4775-8F96-0E9F2EB24E31}"/>
    <cellStyle name="20% - Énfasis1 15 2" xfId="8625" xr:uid="{1D8B564F-C489-4BEB-BE7B-EABAD306B986}"/>
    <cellStyle name="20% - Énfasis1 15 2 2" xfId="22996" xr:uid="{E011E87D-D8BF-4042-85C3-42D2C60DC761}"/>
    <cellStyle name="20% - Énfasis1 15 2 3" xfId="28858" xr:uid="{ADEC4C68-A1D2-4597-903F-20C7006EDC8D}"/>
    <cellStyle name="20% - Énfasis1 15 2 4" xfId="34740" xr:uid="{522B4541-EB42-4C6F-8DC3-C45A9D69275C}"/>
    <cellStyle name="20% - Énfasis1 15 2 5" xfId="40604" xr:uid="{0D77E4C1-0A4D-4537-A83F-C2299FAAF7BC}"/>
    <cellStyle name="20% - Énfasis1 15 3" xfId="20213" xr:uid="{4A8E53ED-FFF5-4707-8298-73273FAF872B}"/>
    <cellStyle name="20% - Énfasis1 15 4" xfId="26008" xr:uid="{BB0A5591-0A28-4855-9AF4-A4DF9533B9AD}"/>
    <cellStyle name="20% - Énfasis1 15 5" xfId="31883" xr:uid="{9A85D04F-EE72-4C0D-8E62-0737144FA503}"/>
    <cellStyle name="20% - Énfasis1 15 6" xfId="37749" xr:uid="{0DB71E3C-C8C3-4ED9-BE69-C7A5E8C95441}"/>
    <cellStyle name="20% - Énfasis1 16" xfId="5776" xr:uid="{0A949BEE-2B23-4738-923E-6E3DAAB0DA27}"/>
    <cellStyle name="20% - Énfasis1 16 2" xfId="8645" xr:uid="{449CA116-73D7-49A3-95BA-83496FADDA9D}"/>
    <cellStyle name="20% - Énfasis1 16 2 2" xfId="23016" xr:uid="{727BED88-6EF4-48C5-A354-562FC33FA059}"/>
    <cellStyle name="20% - Énfasis1 16 2 3" xfId="28878" xr:uid="{0375DA95-9B72-4961-900E-3BE9C687760F}"/>
    <cellStyle name="20% - Énfasis1 16 2 4" xfId="34760" xr:uid="{083841E9-70EE-4379-86CA-668002C96414}"/>
    <cellStyle name="20% - Énfasis1 16 2 5" xfId="40624" xr:uid="{5103F891-D900-4569-A4F7-2135772204CD}"/>
    <cellStyle name="20% - Énfasis1 16 3" xfId="20231" xr:uid="{03BFE55B-FF82-4D7E-94C5-6D8FA615824C}"/>
    <cellStyle name="20% - Énfasis1 16 4" xfId="26028" xr:uid="{1CF1C7DB-32F8-4245-A1AF-A3294FCEAD5C}"/>
    <cellStyle name="20% - Énfasis1 16 5" xfId="31903" xr:uid="{85FFEF0D-44B5-44F2-8237-257CE605A86A}"/>
    <cellStyle name="20% - Énfasis1 16 6" xfId="37769" xr:uid="{2230EF49-3BA4-41E7-AAB6-790594CB9141}"/>
    <cellStyle name="20% - Énfasis1 17" xfId="5975" xr:uid="{15FF06B0-59D4-4F26-98A4-864C86C4243B}"/>
    <cellStyle name="20% - Énfasis1 17 2" xfId="8844" xr:uid="{982A7B8A-0EC0-4BB8-8F85-6541792B1900}"/>
    <cellStyle name="20% - Énfasis1 17 2 2" xfId="23208" xr:uid="{3EFD263C-2D59-4050-9249-7C6FF9C95ABA}"/>
    <cellStyle name="20% - Énfasis1 17 2 3" xfId="29075" xr:uid="{5D0AD697-262A-4447-BC91-69916EE1DCCA}"/>
    <cellStyle name="20% - Énfasis1 17 2 4" xfId="34957" xr:uid="{0159AB2E-C1B1-44AB-A005-E5A1C1F50FC1}"/>
    <cellStyle name="20% - Énfasis1 17 2 5" xfId="40821" xr:uid="{3BAE7AFA-B61A-4539-9933-80E454451164}"/>
    <cellStyle name="20% - Énfasis1 17 3" xfId="20423" xr:uid="{5C5B8D32-0428-4035-A5F4-2E2D5943F410}"/>
    <cellStyle name="20% - Énfasis1 17 4" xfId="26225" xr:uid="{CC3AE0EE-8D31-4650-99E5-EC0770E2DCBB}"/>
    <cellStyle name="20% - Énfasis1 17 5" xfId="32100" xr:uid="{4D8975DC-E4A2-4600-AEFF-F56197FB227F}"/>
    <cellStyle name="20% - Énfasis1 17 6" xfId="37965" xr:uid="{AFF963F1-D0BF-4E73-840A-B93983F8D08A}"/>
    <cellStyle name="20% - Énfasis1 18" xfId="5995" xr:uid="{2E60E27D-C085-4ECE-AD3E-6A8E392F21EF}"/>
    <cellStyle name="20% - Énfasis1 18 2" xfId="8864" xr:uid="{775D96A8-A70D-4A52-BC9A-3B74E0AE86E6}"/>
    <cellStyle name="20% - Énfasis1 18 2 2" xfId="23228" xr:uid="{DD40E34E-5CB9-48BA-96C6-88256C56DD5F}"/>
    <cellStyle name="20% - Énfasis1 18 2 3" xfId="29095" xr:uid="{C83740DB-10FB-4FBF-A8D2-B1483F397E75}"/>
    <cellStyle name="20% - Énfasis1 18 2 4" xfId="34977" xr:uid="{C2537B63-2626-4C17-8FF7-A7B26C35A975}"/>
    <cellStyle name="20% - Énfasis1 18 2 5" xfId="40841" xr:uid="{497584C0-2D08-44E4-AC6E-C106CD0B52B0}"/>
    <cellStyle name="20% - Énfasis1 18 3" xfId="20443" xr:uid="{BA79DA96-ED68-4E90-A403-9BDBC03955CB}"/>
    <cellStyle name="20% - Énfasis1 18 4" xfId="26245" xr:uid="{47824A7E-64A7-4BD1-9CD9-A6D5B530D55A}"/>
    <cellStyle name="20% - Énfasis1 18 5" xfId="32120" xr:uid="{3C42794D-01BD-41DE-AA0A-59E6C21F565A}"/>
    <cellStyle name="20% - Énfasis1 18 6" xfId="37985" xr:uid="{B98A90E5-B273-4E3A-BA66-CFA7229FA102}"/>
    <cellStyle name="20% - Énfasis1 19" xfId="6015" xr:uid="{9641F3FD-1B72-452B-B876-A95F4DF8124C}"/>
    <cellStyle name="20% - Énfasis1 19 2" xfId="8884" xr:uid="{5BCDC46A-8BA7-4095-B97D-48A706A5B2E6}"/>
    <cellStyle name="20% - Énfasis1 19 2 2" xfId="23248" xr:uid="{499FEEA5-8D5F-4B5A-81A9-05B0DA49497E}"/>
    <cellStyle name="20% - Énfasis1 19 2 3" xfId="29115" xr:uid="{5181EF23-C913-49C6-9A8C-94FCF52C0688}"/>
    <cellStyle name="20% - Énfasis1 19 2 4" xfId="34997" xr:uid="{1425CB61-2408-44B1-9ABB-5D5BACA6F545}"/>
    <cellStyle name="20% - Énfasis1 19 2 5" xfId="40861" xr:uid="{6B1D086F-DDE9-4678-BC05-1CC152DD7297}"/>
    <cellStyle name="20% - Énfasis1 19 3" xfId="20463" xr:uid="{D863C44C-EAF2-4EF0-A6B1-2691F5B9E42A}"/>
    <cellStyle name="20% - Énfasis1 19 4" xfId="26265" xr:uid="{476A1B47-A508-429E-B494-8D215B6D3ABB}"/>
    <cellStyle name="20% - Énfasis1 19 5" xfId="32140" xr:uid="{49FCC3EA-86EC-4483-B0DC-11F7915ED935}"/>
    <cellStyle name="20% - Énfasis1 19 6" xfId="38005" xr:uid="{F8B2FDEB-AD69-4C1C-9AD3-8539078E3559}"/>
    <cellStyle name="20% - Énfasis1 2" xfId="3840" xr:uid="{CA6C848F-AB1A-461D-A8C9-B17DBC1231BE}"/>
    <cellStyle name="20% - Énfasis1 2 10" xfId="35820" xr:uid="{49BD1AF2-7509-4DD4-9B29-442E107961CF}"/>
    <cellStyle name="20% - Énfasis1 2 2" xfId="4035" xr:uid="{D29F0623-AB2A-4F0E-A0A3-6E8CDCAF02F2}"/>
    <cellStyle name="20% - Énfasis1 2 2 2" xfId="4509" xr:uid="{A5CCF88D-2C10-439A-A5A3-4D4055882432}"/>
    <cellStyle name="20% - Énfasis1 2 2 2 2" xfId="5477" xr:uid="{51438940-A2E0-4E41-8B0D-4039A450E3DE}"/>
    <cellStyle name="20% - Énfasis1 2 2 2 2 2" xfId="8344" xr:uid="{C62BB877-9E47-4008-B196-B34A26B1C2EC}"/>
    <cellStyle name="20% - Énfasis1 2 2 2 2 2 2" xfId="22719" xr:uid="{DD948A01-0C69-438B-9FCC-3F814A7DE6CD}"/>
    <cellStyle name="20% - Énfasis1 2 2 2 2 2 3" xfId="28577" xr:uid="{909D5672-10E2-4118-9C28-99D6B74A231A}"/>
    <cellStyle name="20% - Énfasis1 2 2 2 2 2 4" xfId="34459" xr:uid="{E5C5ABE1-177C-4F23-8760-57AB75D8F006}"/>
    <cellStyle name="20% - Énfasis1 2 2 2 2 2 5" xfId="40323" xr:uid="{DA67B7C8-1D19-4657-A7DE-81D3C4FA3787}"/>
    <cellStyle name="20% - Énfasis1 2 2 2 2 3" xfId="19938" xr:uid="{22BB58F5-91A7-481D-B354-515658A42140}"/>
    <cellStyle name="20% - Énfasis1 2 2 2 2 4" xfId="25728" xr:uid="{859C5DBE-7BD8-42D1-8A62-793094D56213}"/>
    <cellStyle name="20% - Énfasis1 2 2 2 2 5" xfId="31602" xr:uid="{F89F8E8A-A293-4FF9-9DA8-FD2C50E6469C}"/>
    <cellStyle name="20% - Énfasis1 2 2 2 2 6" xfId="37472" xr:uid="{234D3341-CEAD-47F7-8ACF-F3FA9976A5BF}"/>
    <cellStyle name="20% - Énfasis1 2 2 2 3" xfId="7372" xr:uid="{966EA5F0-6F3E-43F4-AC0C-06611872B99F}"/>
    <cellStyle name="20% - Énfasis1 2 2 2 3 2" xfId="21774" xr:uid="{144EB089-EEF3-4539-B440-05C8E88E46E9}"/>
    <cellStyle name="20% - Énfasis1 2 2 2 3 3" xfId="27606" xr:uid="{96769678-92CA-4D73-B6B8-3BA465EBB236}"/>
    <cellStyle name="20% - Énfasis1 2 2 2 3 4" xfId="33488" xr:uid="{0FB6854B-88C2-47D8-B6EB-ACFBC24262A7}"/>
    <cellStyle name="20% - Énfasis1 2 2 2 3 5" xfId="39352" xr:uid="{961E62E3-E411-4D20-A096-D96CC0F32E94}"/>
    <cellStyle name="20% - Énfasis1 2 2 2 4" xfId="19008" xr:uid="{89807500-F991-4AF8-BB0E-1B3A384C8F3E}"/>
    <cellStyle name="20% - Énfasis1 2 2 2 5" xfId="24757" xr:uid="{12311645-3A94-456C-BC2E-2203724B24F3}"/>
    <cellStyle name="20% - Énfasis1 2 2 2 6" xfId="30634" xr:uid="{9CB2DD7F-5AC0-47AB-8235-1651C78B5755}"/>
    <cellStyle name="20% - Énfasis1 2 2 2 7" xfId="36515" xr:uid="{16B35B7D-6843-4E4B-A8C6-84CDAE058BDE}"/>
    <cellStyle name="20% - Énfasis1 2 2 3" xfId="4992" xr:uid="{6874B5E7-F3F7-4926-B1CA-0BECB5D40C41}"/>
    <cellStyle name="20% - Énfasis1 2 2 3 2" xfId="7859" xr:uid="{166E21F8-8E4D-4788-8735-765FC69507A7}"/>
    <cellStyle name="20% - Énfasis1 2 2 3 2 2" xfId="22244" xr:uid="{40D7B0EF-65BB-4415-85CB-1FAB4886B23A}"/>
    <cellStyle name="20% - Énfasis1 2 2 3 2 3" xfId="28092" xr:uid="{141A2DE5-A4AC-40BF-A93A-AF83DDE5ADE3}"/>
    <cellStyle name="20% - Énfasis1 2 2 3 2 4" xfId="33974" xr:uid="{7B0A6276-2A9D-4466-9C27-E29D8892212D}"/>
    <cellStyle name="20% - Énfasis1 2 2 3 2 5" xfId="39838" xr:uid="{18ED3A2D-9ACF-4946-B2EB-60DF2C7191A9}"/>
    <cellStyle name="20% - Énfasis1 2 2 3 3" xfId="19471" xr:uid="{165D4EDB-BD09-4C7C-B671-C5B3C8011B98}"/>
    <cellStyle name="20% - Énfasis1 2 2 3 4" xfId="25243" xr:uid="{231F9903-3371-47E6-8BDA-0077478179D1}"/>
    <cellStyle name="20% - Énfasis1 2 2 3 5" xfId="31117" xr:uid="{9BA17890-E595-4AF9-8298-7BBA7E44DC09}"/>
    <cellStyle name="20% - Énfasis1 2 2 3 6" xfId="36995" xr:uid="{430F9F4B-CD50-45E5-B56B-A02C619E2289}"/>
    <cellStyle name="20% - Énfasis1 2 2 4" xfId="6887" xr:uid="{1B45C81C-BA09-43E6-B621-62E615FAFC79}"/>
    <cellStyle name="20% - Énfasis1 2 2 4 2" xfId="21308" xr:uid="{3E29AFF0-B674-4614-8830-A8D0F9DEC76B}"/>
    <cellStyle name="20% - Énfasis1 2 2 4 3" xfId="27125" xr:uid="{FBA8A364-5C83-4F4D-8702-3D044A4AA622}"/>
    <cellStyle name="20% - Énfasis1 2 2 4 4" xfId="33003" xr:uid="{58B34165-0028-48D6-9F94-D807EE7B2863}"/>
    <cellStyle name="20% - Énfasis1 2 2 4 5" xfId="38867" xr:uid="{1DDA1B98-4343-4578-918F-4B2EDBCA6BF9}"/>
    <cellStyle name="20% - Énfasis1 2 2 5" xfId="18562" xr:uid="{4D5E5E8D-50B3-444A-9AA9-202F1A1838B0}"/>
    <cellStyle name="20% - Énfasis1 2 2 6" xfId="24274" xr:uid="{FB2E166F-CC0E-43CD-9A76-FB2F0C8638B3}"/>
    <cellStyle name="20% - Énfasis1 2 2 7" xfId="30152" xr:uid="{0746ACC7-B8A4-46A0-B0CF-EB07CD2B8DFF}"/>
    <cellStyle name="20% - Énfasis1 2 2 8" xfId="36031" xr:uid="{B2B63B07-C990-4ABD-BA5E-2D84EBB76D2B}"/>
    <cellStyle name="20% - Énfasis1 2 3" xfId="4315" xr:uid="{C2E01EDD-CDAC-4868-8B11-9780DF75DBD7}"/>
    <cellStyle name="20% - Énfasis1 2 3 2" xfId="5281" xr:uid="{16FFF8CB-1A2F-40F1-9F7A-583C0787A26A}"/>
    <cellStyle name="20% - Énfasis1 2 3 2 2" xfId="8148" xr:uid="{9DB3E7D7-51FC-477D-928C-2363A601F390}"/>
    <cellStyle name="20% - Énfasis1 2 3 2 2 2" xfId="22524" xr:uid="{0CFD0FED-82E0-4188-A48E-B30DA8118BDC}"/>
    <cellStyle name="20% - Énfasis1 2 3 2 2 3" xfId="28381" xr:uid="{6D5BD627-2743-4EFC-AC5C-A5D8BF753812}"/>
    <cellStyle name="20% - Énfasis1 2 3 2 2 4" xfId="34263" xr:uid="{7A41B742-C30C-4E87-BFF6-3A1C0F333C17}"/>
    <cellStyle name="20% - Énfasis1 2 3 2 2 5" xfId="40127" xr:uid="{2DA57309-2FCE-4A0A-8388-62A51C5347AB}"/>
    <cellStyle name="20% - Énfasis1 2 3 2 3" xfId="19749" xr:uid="{6D370AB5-3308-4318-95D6-CC80140E1DBA}"/>
    <cellStyle name="20% - Énfasis1 2 3 2 4" xfId="25532" xr:uid="{9F9B9A92-307C-4AC5-A97A-C49BFDC7999D}"/>
    <cellStyle name="20% - Énfasis1 2 3 2 5" xfId="31406" xr:uid="{A76AF381-C414-4040-89BF-E4637F1D3EAD}"/>
    <cellStyle name="20% - Énfasis1 2 3 2 6" xfId="37277" xr:uid="{1F5C00E7-B95F-416F-A4AC-0DF685A8A68E}"/>
    <cellStyle name="20% - Énfasis1 2 3 3" xfId="7176" xr:uid="{6CD1BA37-C2AA-4E6C-BE44-05E8B7E93441}"/>
    <cellStyle name="20% - Énfasis1 2 3 3 2" xfId="21583" xr:uid="{3DB5DD7F-BC4C-4627-A4F4-C6ECD3C20620}"/>
    <cellStyle name="20% - Énfasis1 2 3 3 3" xfId="27410" xr:uid="{19071B40-2321-4FAF-8824-41116BEE3EF7}"/>
    <cellStyle name="20% - Énfasis1 2 3 3 4" xfId="33292" xr:uid="{8B8D9405-63EF-4FAC-BCA7-34A5714609DA}"/>
    <cellStyle name="20% - Énfasis1 2 3 3 5" xfId="39156" xr:uid="{BF16C869-1830-4B12-8D79-1776FD8B8355}"/>
    <cellStyle name="20% - Énfasis1 2 3 4" xfId="18820" xr:uid="{D2CFF817-1AE7-4D85-A47A-566B39104AA4}"/>
    <cellStyle name="20% - Énfasis1 2 3 5" xfId="24561" xr:uid="{AC8D68CB-1B22-4B5F-90EA-F1E66923705E}"/>
    <cellStyle name="20% - Énfasis1 2 3 6" xfId="30440" xr:uid="{12BC3E4D-A83E-4BFE-86DB-F7F752BA105B}"/>
    <cellStyle name="20% - Énfasis1 2 3 7" xfId="36320" xr:uid="{F6B925F6-C348-4EB6-992A-60242DE86400}"/>
    <cellStyle name="20% - Énfasis1 2 4" xfId="4800" xr:uid="{E9A8CD7A-6DDD-4EDF-B32D-7EBC6401AFCF}"/>
    <cellStyle name="20% - Énfasis1 2 4 2" xfId="7663" xr:uid="{9466981B-E3DA-40FC-91F1-FA8C8E8795A2}"/>
    <cellStyle name="20% - Énfasis1 2 4 2 2" xfId="22054" xr:uid="{3A3CFBFC-772F-43E1-8A67-8C347100B634}"/>
    <cellStyle name="20% - Énfasis1 2 4 2 3" xfId="27896" xr:uid="{E56113C2-885F-4AF7-B55B-D50C538C81AA}"/>
    <cellStyle name="20% - Énfasis1 2 4 2 4" xfId="33778" xr:uid="{393A2305-37C0-4F71-B50F-54826E84733F}"/>
    <cellStyle name="20% - Énfasis1 2 4 2 5" xfId="39642" xr:uid="{87AA1A9C-43A5-4961-B6A4-2D12111A2C45}"/>
    <cellStyle name="20% - Énfasis1 2 4 3" xfId="19279" xr:uid="{DA935B68-35AA-4C0A-B70D-2A86B4F0BA43}"/>
    <cellStyle name="20% - Énfasis1 2 4 4" xfId="25047" xr:uid="{814E3027-3780-4A3E-873C-56EA30610C7C}"/>
    <cellStyle name="20% - Énfasis1 2 4 5" xfId="30921" xr:uid="{5C4165E5-1021-4B21-995B-9C90AC33B3A1}"/>
    <cellStyle name="20% - Énfasis1 2 4 6" xfId="36800" xr:uid="{DC12EA26-7B9E-451B-9FBD-075F7F1439D6}"/>
    <cellStyle name="20% - Énfasis1 2 5" xfId="5806" xr:uid="{BFEF765D-CA8C-4C54-A5B3-4F0DA7DAD61D}"/>
    <cellStyle name="20% - Énfasis1 2 5 2" xfId="8675" xr:uid="{0501FE34-3536-4BB9-9ECF-0EA40D5BA48C}"/>
    <cellStyle name="20% - Énfasis1 2 5 2 2" xfId="23043" xr:uid="{25AFC159-4E77-4421-A45F-20ECE8F5E080}"/>
    <cellStyle name="20% - Énfasis1 2 5 2 3" xfId="28907" xr:uid="{4BF8A200-F709-413B-8E8B-FC7FC8C8F08C}"/>
    <cellStyle name="20% - Énfasis1 2 5 2 4" xfId="34789" xr:uid="{670BE7D3-656A-4172-A929-6B68A5B84353}"/>
    <cellStyle name="20% - Énfasis1 2 5 2 5" xfId="40653" xr:uid="{D776F65C-D84E-4CFA-8BAE-74C0EF8EEDF2}"/>
    <cellStyle name="20% - Énfasis1 2 5 3" xfId="20258" xr:uid="{BC1371F6-B289-4A36-8722-E609FC516B48}"/>
    <cellStyle name="20% - Énfasis1 2 5 4" xfId="26057" xr:uid="{F8EE7591-D7EA-4619-9ADA-9E904ED5AC8C}"/>
    <cellStyle name="20% - Énfasis1 2 5 5" xfId="31932" xr:uid="{C1D1C3C9-08A4-4471-A1F8-E3A38320306F}"/>
    <cellStyle name="20% - Énfasis1 2 5 6" xfId="37798" xr:uid="{7CAD428B-8D7E-4720-A175-6ECCD5BAF290}"/>
    <cellStyle name="20% - Énfasis1 2 6" xfId="6692" xr:uid="{9E640CBA-B8EC-45B4-A263-40BA834D88AF}"/>
    <cellStyle name="20% - Énfasis1 2 6 2" xfId="21119" xr:uid="{49805529-150D-4158-933F-A7C56AE3FB0F}"/>
    <cellStyle name="20% - Énfasis1 2 6 3" xfId="26931" xr:uid="{03809C43-F68B-46CC-8F58-F1E60DFE7CFC}"/>
    <cellStyle name="20% - Énfasis1 2 6 4" xfId="32807" xr:uid="{F4447118-DAD2-4A3C-8430-125A06871ED6}"/>
    <cellStyle name="20% - Énfasis1 2 6 5" xfId="38671" xr:uid="{096E905C-ECE3-46EA-8CC4-01893801C669}"/>
    <cellStyle name="20% - Énfasis1 2 7" xfId="18353" xr:uid="{50E63AA9-77E7-4830-8FE2-8E26BF0A99EE}"/>
    <cellStyle name="20% - Énfasis1 2 8" xfId="24061" xr:uid="{4BC792E5-5A21-46FD-BD61-C275E443E2DD}"/>
    <cellStyle name="20% - Énfasis1 2 9" xfId="29939" xr:uid="{9FC24731-1BB7-4F82-83BA-223833E27BB8}"/>
    <cellStyle name="20% - Énfasis1 20" xfId="6035" xr:uid="{FD7116FA-89F5-4504-966A-3DC208E360D6}"/>
    <cellStyle name="20% - Énfasis1 20 2" xfId="8904" xr:uid="{94F7C1F8-0531-4C2A-965C-637259FDC9E7}"/>
    <cellStyle name="20% - Énfasis1 20 2 2" xfId="23268" xr:uid="{88F5769C-8773-4638-8641-5C740909624F}"/>
    <cellStyle name="20% - Énfasis1 20 2 3" xfId="29135" xr:uid="{E20916E4-5E17-41CF-83F5-C689FBAF4170}"/>
    <cellStyle name="20% - Énfasis1 20 2 4" xfId="35017" xr:uid="{999453BD-7794-4CC5-A3D5-AD3E175AC257}"/>
    <cellStyle name="20% - Énfasis1 20 2 5" xfId="40881" xr:uid="{F66F7F09-DFA3-4728-B071-C81CE25C4820}"/>
    <cellStyle name="20% - Énfasis1 20 3" xfId="20483" xr:uid="{2F5C1C7D-3D99-473C-9E6B-C18A4594CA27}"/>
    <cellStyle name="20% - Énfasis1 20 4" xfId="26285" xr:uid="{CF4AAAA1-271D-4CB9-89DE-6DF26E38054A}"/>
    <cellStyle name="20% - Énfasis1 20 5" xfId="32160" xr:uid="{46E265FA-14B0-4008-BDCA-CBC73E7B9D05}"/>
    <cellStyle name="20% - Énfasis1 20 6" xfId="38025" xr:uid="{73C17F7A-8A3E-451C-B10D-BC5F8B9F2C7C}"/>
    <cellStyle name="20% - Énfasis1 21" xfId="6055" xr:uid="{DBE6C497-73AF-4A4E-85C7-CCD04781372E}"/>
    <cellStyle name="20% - Énfasis1 21 2" xfId="8924" xr:uid="{C17ADF44-CC11-4A93-8F2E-0C65A5D0B9CE}"/>
    <cellStyle name="20% - Énfasis1 21 2 2" xfId="23288" xr:uid="{D331B4A2-7488-444B-9ADE-7D338E6555B9}"/>
    <cellStyle name="20% - Énfasis1 21 2 3" xfId="29155" xr:uid="{6C3115A3-181F-4B8F-806A-5DD511089B99}"/>
    <cellStyle name="20% - Énfasis1 21 2 4" xfId="35037" xr:uid="{7FD386CB-10E7-4EBC-9DF9-CD6C030F58A8}"/>
    <cellStyle name="20% - Énfasis1 21 2 5" xfId="40901" xr:uid="{D66C8110-692B-4AD9-977C-50CD82B1C651}"/>
    <cellStyle name="20% - Énfasis1 21 3" xfId="20503" xr:uid="{D27B7804-9F0D-4481-A7F1-710F132A7BCA}"/>
    <cellStyle name="20% - Énfasis1 21 4" xfId="26305" xr:uid="{BED65496-7281-47DC-A9E3-AEA4A9C05899}"/>
    <cellStyle name="20% - Énfasis1 21 5" xfId="32180" xr:uid="{8F255B96-772B-4E5C-A522-6D6B513E8654}"/>
    <cellStyle name="20% - Énfasis1 21 6" xfId="38045" xr:uid="{A6D4B717-17F5-4853-BB56-623FC1B91ABC}"/>
    <cellStyle name="20% - Énfasis1 22" xfId="6075" xr:uid="{F146614F-2F5C-407F-A418-8DB42919E11C}"/>
    <cellStyle name="20% - Énfasis1 22 2" xfId="8944" xr:uid="{91D4503C-82E3-4879-A88B-C93AEA691831}"/>
    <cellStyle name="20% - Énfasis1 22 2 2" xfId="23308" xr:uid="{8E002322-ACE6-4726-8433-CDF123840B81}"/>
    <cellStyle name="20% - Énfasis1 22 2 3" xfId="29175" xr:uid="{6DCC1B43-72DE-4BC1-BD19-B9198323DA31}"/>
    <cellStyle name="20% - Énfasis1 22 2 4" xfId="35057" xr:uid="{1DD5DC76-E6C9-4D6E-820F-30BB77F4CDCB}"/>
    <cellStyle name="20% - Énfasis1 22 2 5" xfId="40921" xr:uid="{A246FB29-4E97-4ED3-8F3A-42F6717B3102}"/>
    <cellStyle name="20% - Énfasis1 22 3" xfId="20523" xr:uid="{EB63D409-785D-41B8-A210-211C8427BCF7}"/>
    <cellStyle name="20% - Énfasis1 22 4" xfId="26325" xr:uid="{FBB9CDF5-6D74-483B-BCC5-7F928E26D8A0}"/>
    <cellStyle name="20% - Énfasis1 22 5" xfId="32200" xr:uid="{90A8368E-DAB6-4A55-A5E9-3699D0C00D23}"/>
    <cellStyle name="20% - Énfasis1 22 6" xfId="38065" xr:uid="{2CCC2F58-9EDB-48A4-85F6-43E0B0521703}"/>
    <cellStyle name="20% - Énfasis1 23" xfId="6095" xr:uid="{6CD6601B-5952-49F8-879B-073CAF3827CA}"/>
    <cellStyle name="20% - Énfasis1 23 2" xfId="8964" xr:uid="{BE8771E3-A7A3-487F-9F26-2300157D045B}"/>
    <cellStyle name="20% - Énfasis1 23 2 2" xfId="23328" xr:uid="{C9CCF56C-EE5A-4C1C-B6C4-220C3DB11986}"/>
    <cellStyle name="20% - Énfasis1 23 2 3" xfId="29195" xr:uid="{17EC9EB9-7A84-49E6-85AA-C7E8184153E5}"/>
    <cellStyle name="20% - Énfasis1 23 2 4" xfId="35077" xr:uid="{99D7CB41-04E6-4824-8951-DEE54FA25A41}"/>
    <cellStyle name="20% - Énfasis1 23 2 5" xfId="40941" xr:uid="{810E47C4-4285-4697-BF26-3C834938A69B}"/>
    <cellStyle name="20% - Énfasis1 23 3" xfId="20543" xr:uid="{F6B6FA42-B5EF-4556-8989-5853B5428C7D}"/>
    <cellStyle name="20% - Énfasis1 23 4" xfId="26345" xr:uid="{910D1153-8EB5-4E77-9AEA-C27D61C2310E}"/>
    <cellStyle name="20% - Énfasis1 23 5" xfId="32220" xr:uid="{B7774C93-D438-4F90-B7D1-4862E00CB019}"/>
    <cellStyle name="20% - Énfasis1 23 6" xfId="38085" xr:uid="{C22513C2-144D-4848-A586-9775C9DA355E}"/>
    <cellStyle name="20% - Énfasis1 24" xfId="6115" xr:uid="{A402E25A-9B13-4DA2-8B47-C4BAC623E6A6}"/>
    <cellStyle name="20% - Énfasis1 24 2" xfId="8984" xr:uid="{1E3633E4-3075-4156-A2E8-A6F78812E82D}"/>
    <cellStyle name="20% - Énfasis1 24 2 2" xfId="23348" xr:uid="{945D378B-B40A-4CBF-B645-75B962DD7108}"/>
    <cellStyle name="20% - Énfasis1 24 2 3" xfId="29215" xr:uid="{9FD1D5CD-200E-4E63-801A-866F9ACF40B6}"/>
    <cellStyle name="20% - Énfasis1 24 2 4" xfId="35097" xr:uid="{DEBF7CA7-4F89-4E60-9514-A84A16C4CF3A}"/>
    <cellStyle name="20% - Énfasis1 24 2 5" xfId="40961" xr:uid="{EA5AD0EE-7FEA-4AEF-BC95-6C12331DC6EC}"/>
    <cellStyle name="20% - Énfasis1 24 3" xfId="20563" xr:uid="{2A7E4A0F-635A-4384-BBAD-265A9F1EFFA5}"/>
    <cellStyle name="20% - Énfasis1 24 4" xfId="26365" xr:uid="{7606474D-80CE-4E90-9752-908AB17157BE}"/>
    <cellStyle name="20% - Énfasis1 24 5" xfId="32240" xr:uid="{2CAF6F6A-3503-4D7A-834C-AF29DB6032DA}"/>
    <cellStyle name="20% - Énfasis1 24 6" xfId="38105" xr:uid="{27CA5B27-9430-499B-AC20-15AE70B28C90}"/>
    <cellStyle name="20% - Énfasis1 25" xfId="6135" xr:uid="{F966FB7F-E815-4C20-9DA5-D589BCAEA025}"/>
    <cellStyle name="20% - Énfasis1 25 2" xfId="9004" xr:uid="{9FF32257-FB43-401B-966F-F8D9A1EB288E}"/>
    <cellStyle name="20% - Énfasis1 25 2 2" xfId="23368" xr:uid="{0F852009-C41D-41AF-BAFE-213766FB29F2}"/>
    <cellStyle name="20% - Énfasis1 25 2 3" xfId="29235" xr:uid="{D09A4984-74E1-4234-90AB-B115581E2745}"/>
    <cellStyle name="20% - Énfasis1 25 2 4" xfId="35117" xr:uid="{BCE0497C-F1CD-4CF6-AB9C-55C897E4CB92}"/>
    <cellStyle name="20% - Énfasis1 25 2 5" xfId="40980" xr:uid="{B1D0B85F-DF89-4EE9-984D-B92D2A2C60E3}"/>
    <cellStyle name="20% - Énfasis1 25 3" xfId="20583" xr:uid="{24D4E69B-58D4-4956-BC81-C8D7A94B3938}"/>
    <cellStyle name="20% - Énfasis1 25 4" xfId="26385" xr:uid="{174C50AA-60AF-40F9-B545-F3536ED325A4}"/>
    <cellStyle name="20% - Énfasis1 25 5" xfId="32260" xr:uid="{5F544132-4DEE-492E-8A13-05446502631A}"/>
    <cellStyle name="20% - Énfasis1 25 6" xfId="38125" xr:uid="{8840DB06-B0EF-44C3-9B85-8CB38BB3DF62}"/>
    <cellStyle name="20% - Énfasis1 26" xfId="6155" xr:uid="{F0FA4F0B-3FCF-49F6-ABA8-FD9E21A66EA7}"/>
    <cellStyle name="20% - Énfasis1 26 2" xfId="9024" xr:uid="{003B8EC4-4CDD-461B-A91B-7387FEE279B7}"/>
    <cellStyle name="20% - Énfasis1 26 2 2" xfId="23388" xr:uid="{CF4F0AFF-CD08-4E28-906F-79EAEAEF17BF}"/>
    <cellStyle name="20% - Énfasis1 26 2 3" xfId="29255" xr:uid="{C677B94A-58F5-46AD-AA8B-878AD819E26E}"/>
    <cellStyle name="20% - Énfasis1 26 2 4" xfId="35137" xr:uid="{19A67256-7B1F-4A3A-8333-60DA90212E02}"/>
    <cellStyle name="20% - Énfasis1 26 2 5" xfId="40999" xr:uid="{A526B0C1-51CE-4912-9A49-D0060F885CA7}"/>
    <cellStyle name="20% - Énfasis1 26 3" xfId="20603" xr:uid="{7FC7CF82-781F-4D31-9492-903B25671094}"/>
    <cellStyle name="20% - Énfasis1 26 4" xfId="26405" xr:uid="{A449281C-EC99-4389-BFE9-1876E3F34CBA}"/>
    <cellStyle name="20% - Énfasis1 26 5" xfId="32280" xr:uid="{F8414B8C-6A14-4BED-AB15-FB2DE6DFC352}"/>
    <cellStyle name="20% - Énfasis1 26 6" xfId="38145" xr:uid="{BBCD4177-46D1-4862-8D1B-79A5FD19F534}"/>
    <cellStyle name="20% - Énfasis1 27" xfId="6175" xr:uid="{E6D9C09E-75FF-4CD1-A445-B07B02EF00D4}"/>
    <cellStyle name="20% - Énfasis1 27 2" xfId="9044" xr:uid="{94225E3F-8BD2-4EFD-9184-FB6312E4F5F9}"/>
    <cellStyle name="20% - Énfasis1 27 2 2" xfId="23408" xr:uid="{EC73050E-B23A-45BF-8BE3-0C7D7C5D5C4A}"/>
    <cellStyle name="20% - Énfasis1 27 2 3" xfId="29275" xr:uid="{37DC7243-0635-476F-BA1A-76279BEFE420}"/>
    <cellStyle name="20% - Énfasis1 27 2 4" xfId="35157" xr:uid="{90AA9A01-43F3-4F2E-A498-A5CC5B3508DD}"/>
    <cellStyle name="20% - Énfasis1 27 2 5" xfId="41019" xr:uid="{632EBF90-F329-4E48-85E1-2B9B700A50ED}"/>
    <cellStyle name="20% - Énfasis1 27 3" xfId="20623" xr:uid="{D549A088-83F9-4C85-A062-2CFE4B580663}"/>
    <cellStyle name="20% - Énfasis1 27 4" xfId="26425" xr:uid="{F74CCDB4-5033-4D67-90D2-ED28EA969C01}"/>
    <cellStyle name="20% - Énfasis1 27 5" xfId="32300" xr:uid="{C2AFCE28-8F70-4EB0-A89F-75C32E223A04}"/>
    <cellStyle name="20% - Énfasis1 27 6" xfId="38165" xr:uid="{C4908142-26E0-4325-A073-211A8EF37E81}"/>
    <cellStyle name="20% - Énfasis1 28" xfId="6197" xr:uid="{E417C601-CBD8-4C91-9BDD-24B36B521E1D}"/>
    <cellStyle name="20% - Énfasis1 28 2" xfId="9066" xr:uid="{A28F431A-2C54-407C-B052-5FBAE6E62566}"/>
    <cellStyle name="20% - Énfasis1 28 2 2" xfId="23430" xr:uid="{D6C9C854-E653-41E2-896C-AB88A8DC4948}"/>
    <cellStyle name="20% - Énfasis1 28 2 3" xfId="29297" xr:uid="{1F2C2921-A297-42DD-B798-9459EDE71AF8}"/>
    <cellStyle name="20% - Énfasis1 28 2 4" xfId="35179" xr:uid="{C23AC15E-026E-4DB7-BC9C-ECBA3E218684}"/>
    <cellStyle name="20% - Énfasis1 28 2 5" xfId="41040" xr:uid="{E3EE58F4-1EE9-4FC8-B2BF-961EA590E02F}"/>
    <cellStyle name="20% - Énfasis1 28 3" xfId="20645" xr:uid="{43D25175-A00C-4388-A362-DF303A62C0DE}"/>
    <cellStyle name="20% - Énfasis1 28 4" xfId="26447" xr:uid="{AA39B683-3869-4AE7-B958-5AC2028F9397}"/>
    <cellStyle name="20% - Énfasis1 28 5" xfId="32322" xr:uid="{C01BA69C-86A9-4361-9301-DD17E1A9E0E5}"/>
    <cellStyle name="20% - Énfasis1 28 6" xfId="38187" xr:uid="{35B1E3A0-8691-4A7A-8E4D-35CC4E0A6EF6}"/>
    <cellStyle name="20% - Énfasis1 29" xfId="6234" xr:uid="{BD5E3981-C369-4E42-9394-02159A21FF17}"/>
    <cellStyle name="20% - Énfasis1 29 2" xfId="9103" xr:uid="{61F58EBF-2E06-45AB-BCA0-20D336CC2EC6}"/>
    <cellStyle name="20% - Énfasis1 29 2 2" xfId="23467" xr:uid="{6272F1FF-290D-433B-92C0-D950F096406F}"/>
    <cellStyle name="20% - Énfasis1 29 2 3" xfId="29334" xr:uid="{14F01CCD-016B-4F8C-A75A-1C10A471F61F}"/>
    <cellStyle name="20% - Énfasis1 29 2 4" xfId="35216" xr:uid="{7C97A8AA-8EF8-42C8-9E42-3CD56856B334}"/>
    <cellStyle name="20% - Énfasis1 29 2 5" xfId="41076" xr:uid="{7E722E6E-8232-45F8-9A79-079496399046}"/>
    <cellStyle name="20% - Énfasis1 29 3" xfId="20675" xr:uid="{B9B71E0B-D050-47C8-8B34-DF91494B9010}"/>
    <cellStyle name="20% - Énfasis1 29 4" xfId="26484" xr:uid="{A28EE869-2B8B-4A94-BCFC-052078B614F2}"/>
    <cellStyle name="20% - Énfasis1 29 5" xfId="32359" xr:uid="{8664E1A1-0F8D-42DA-950F-FC13DB660F65}"/>
    <cellStyle name="20% - Énfasis1 29 6" xfId="38224" xr:uid="{0C8098BA-E9C8-4BBF-AB63-6676F00EF63B}"/>
    <cellStyle name="20% - Énfasis1 3" xfId="3857" xr:uid="{D4FA0A91-C790-4275-8C23-0D2D05DC9629}"/>
    <cellStyle name="20% - Énfasis1 3 10" xfId="35847" xr:uid="{5BC8ED94-72A9-4746-BF0B-A7ED42EB47C2}"/>
    <cellStyle name="20% - Énfasis1 3 2" xfId="4056" xr:uid="{FD302BEF-DC21-43DE-A094-15EB18C3A896}"/>
    <cellStyle name="20% - Énfasis1 3 2 2" xfId="4534" xr:uid="{B0F526FF-F2EA-45C3-9902-2BEB2E1F546B}"/>
    <cellStyle name="20% - Énfasis1 3 2 2 2" xfId="5502" xr:uid="{252CD5D6-C672-424C-9241-0E48B5CC1CEB}"/>
    <cellStyle name="20% - Énfasis1 3 2 2 2 2" xfId="8369" xr:uid="{2DF89D01-0F76-4FCA-8A2E-0B7B0018DEFE}"/>
    <cellStyle name="20% - Énfasis1 3 2 2 2 2 2" xfId="22744" xr:uid="{86AEDB57-F197-4964-A201-CA15D6D2CAC2}"/>
    <cellStyle name="20% - Énfasis1 3 2 2 2 2 3" xfId="28602" xr:uid="{220ECA08-E2C6-4897-8BC5-C95B7DD9E25D}"/>
    <cellStyle name="20% - Énfasis1 3 2 2 2 2 4" xfId="34484" xr:uid="{35682491-86DB-4D41-B0CA-5A259A918A0B}"/>
    <cellStyle name="20% - Énfasis1 3 2 2 2 2 5" xfId="40348" xr:uid="{9E50F7B4-5DBD-4AD6-91D8-9976C62C5B83}"/>
    <cellStyle name="20% - Énfasis1 3 2 2 2 3" xfId="19962" xr:uid="{B42A36AD-A81F-4D1E-A418-3934AFFB6569}"/>
    <cellStyle name="20% - Énfasis1 3 2 2 2 4" xfId="25753" xr:uid="{647907CC-F641-4F63-9244-EBC8BDB7B88C}"/>
    <cellStyle name="20% - Énfasis1 3 2 2 2 5" xfId="31627" xr:uid="{C37CE500-C5A4-4D87-AB1A-6FEEEBA0D083}"/>
    <cellStyle name="20% - Énfasis1 3 2 2 2 6" xfId="37497" xr:uid="{74EDBC8A-5308-4BDA-AA5D-31AF5AB717DC}"/>
    <cellStyle name="20% - Énfasis1 3 2 2 3" xfId="7397" xr:uid="{7AFC7CEE-3710-4A39-A74C-87D4F6C0AD32}"/>
    <cellStyle name="20% - Énfasis1 3 2 2 3 2" xfId="21799" xr:uid="{B7DFBF9D-AEB2-42BE-83E0-D1F05457FADB}"/>
    <cellStyle name="20% - Énfasis1 3 2 2 3 3" xfId="27631" xr:uid="{41090348-C352-4E7A-8FAD-7BAF9951261B}"/>
    <cellStyle name="20% - Énfasis1 3 2 2 3 4" xfId="33513" xr:uid="{BF182300-AD27-4117-B70F-C25B45E4E50D}"/>
    <cellStyle name="20% - Énfasis1 3 2 2 3 5" xfId="39377" xr:uid="{F8C27B39-811A-45F9-B41D-8FD139F41450}"/>
    <cellStyle name="20% - Énfasis1 3 2 2 4" xfId="19030" xr:uid="{A1C2AC2C-3A27-4E71-BEBE-ABBCEE3DD95D}"/>
    <cellStyle name="20% - Énfasis1 3 2 2 5" xfId="24782" xr:uid="{61CBB47B-5A5D-4028-B83C-D5A79C28B866}"/>
    <cellStyle name="20% - Énfasis1 3 2 2 6" xfId="30659" xr:uid="{E71A7E4B-0D5B-4E4D-8BAD-BF746D0EC042}"/>
    <cellStyle name="20% - Énfasis1 3 2 2 7" xfId="36540" xr:uid="{E8A015F5-C63B-4727-ADD9-35314C637EEE}"/>
    <cellStyle name="20% - Énfasis1 3 2 3" xfId="5017" xr:uid="{41B1396F-384E-4F7B-B3CB-18FF848392D6}"/>
    <cellStyle name="20% - Énfasis1 3 2 3 2" xfId="7884" xr:uid="{F36BBD5D-9C1B-4A48-A307-406B7DC97F54}"/>
    <cellStyle name="20% - Énfasis1 3 2 3 2 2" xfId="22269" xr:uid="{AEB7325B-C4D9-4623-B96A-F6E3C73ABAF4}"/>
    <cellStyle name="20% - Énfasis1 3 2 3 2 3" xfId="28117" xr:uid="{8D6E61C5-A528-44B6-9709-ECB7A7350AA8}"/>
    <cellStyle name="20% - Énfasis1 3 2 3 2 4" xfId="33999" xr:uid="{B5307B4B-228C-40E0-942C-FECFD341B9D2}"/>
    <cellStyle name="20% - Énfasis1 3 2 3 2 5" xfId="39863" xr:uid="{0709971E-FCB5-4DF1-A953-1B1C69325542}"/>
    <cellStyle name="20% - Énfasis1 3 2 3 3" xfId="19495" xr:uid="{1DC79E3B-1631-4C1D-BA5A-9F6861ACA656}"/>
    <cellStyle name="20% - Énfasis1 3 2 3 4" xfId="25268" xr:uid="{BF7CE004-51AB-45DE-A004-274E68834514}"/>
    <cellStyle name="20% - Énfasis1 3 2 3 5" xfId="31142" xr:uid="{C612A062-6109-44A9-8643-725D21336C31}"/>
    <cellStyle name="20% - Énfasis1 3 2 3 6" xfId="37020" xr:uid="{027AB8D2-12C6-4DAA-9F3C-6BCB952914AC}"/>
    <cellStyle name="20% - Énfasis1 3 2 4" xfId="6912" xr:uid="{B109A00F-D9D0-4BC2-B025-18D0C9C480AD}"/>
    <cellStyle name="20% - Énfasis1 3 2 4 2" xfId="21332" xr:uid="{1CDACCC9-03A1-43F8-8F18-E498AEF7AC7B}"/>
    <cellStyle name="20% - Énfasis1 3 2 4 3" xfId="27150" xr:uid="{9D1DC94B-D8B3-4EC8-8549-45EF9D49722E}"/>
    <cellStyle name="20% - Énfasis1 3 2 4 4" xfId="33028" xr:uid="{76AF117A-7B60-4DAA-B3A1-6E2C5D4A0750}"/>
    <cellStyle name="20% - Énfasis1 3 2 4 5" xfId="38892" xr:uid="{CE5670D9-885D-4971-850F-43BD83C2E46F}"/>
    <cellStyle name="20% - Énfasis1 3 2 5" xfId="18587" xr:uid="{7427238E-49F7-4D01-9AFE-33A8C5CF1313}"/>
    <cellStyle name="20% - Énfasis1 3 2 6" xfId="24299" xr:uid="{5DD5ADAA-D1FF-4562-BE01-C34DB8E3DB34}"/>
    <cellStyle name="20% - Énfasis1 3 2 7" xfId="30177" xr:uid="{AA0433EB-E3D1-47F7-8D8F-DAF372DACFB6}"/>
    <cellStyle name="20% - Énfasis1 3 2 8" xfId="36056" xr:uid="{FDFB9DE0-10B7-46F1-B05A-925EE56EA149}"/>
    <cellStyle name="20% - Énfasis1 3 3" xfId="4340" xr:uid="{71BD00C7-FDD6-4956-B612-809C6067A3B7}"/>
    <cellStyle name="20% - Énfasis1 3 3 2" xfId="5306" xr:uid="{226D4B3A-4F41-4F9E-8C19-2D04CCB22F62}"/>
    <cellStyle name="20% - Énfasis1 3 3 2 2" xfId="8173" xr:uid="{3FCD0DEA-B07F-43F8-8258-BBAFE3AB2256}"/>
    <cellStyle name="20% - Énfasis1 3 3 2 2 2" xfId="22549" xr:uid="{AA6E4F4A-0B21-4E6B-8D92-7FC006D82861}"/>
    <cellStyle name="20% - Énfasis1 3 3 2 2 3" xfId="28406" xr:uid="{6DA776EF-BEFF-43E0-A635-A379F312AA84}"/>
    <cellStyle name="20% - Énfasis1 3 3 2 2 4" xfId="34288" xr:uid="{52121EB3-2C8B-4797-ADC1-051F4377FCD3}"/>
    <cellStyle name="20% - Énfasis1 3 3 2 2 5" xfId="40152" xr:uid="{1EE891E8-A13A-4991-9F9A-8B5808C6B9FB}"/>
    <cellStyle name="20% - Énfasis1 3 3 2 3" xfId="19774" xr:uid="{56E43883-5A50-40A3-9313-9223750C825B}"/>
    <cellStyle name="20% - Énfasis1 3 3 2 4" xfId="25557" xr:uid="{D90C5344-54BD-43A3-B851-8F4AD674022E}"/>
    <cellStyle name="20% - Énfasis1 3 3 2 5" xfId="31431" xr:uid="{CAA0C081-4E72-46D4-8F11-647C6E1D7978}"/>
    <cellStyle name="20% - Énfasis1 3 3 2 6" xfId="37302" xr:uid="{A4E4AFF6-6A07-4D5E-B9C2-ED6A04F84EF1}"/>
    <cellStyle name="20% - Énfasis1 3 3 3" xfId="7201" xr:uid="{E2998E35-FC89-44F8-A880-613EF80A2B58}"/>
    <cellStyle name="20% - Énfasis1 3 3 3 2" xfId="21608" xr:uid="{904EB089-9471-438C-85A1-ECAFC57BB611}"/>
    <cellStyle name="20% - Énfasis1 3 3 3 3" xfId="27435" xr:uid="{E1E84EFE-2DED-48F6-86AA-D32910BC450B}"/>
    <cellStyle name="20% - Énfasis1 3 3 3 4" xfId="33317" xr:uid="{D76C1875-B388-4BED-B5F8-0C7B184D29CE}"/>
    <cellStyle name="20% - Énfasis1 3 3 3 5" xfId="39181" xr:uid="{615272AD-294A-4863-B4CA-EA590B50F1CA}"/>
    <cellStyle name="20% - Énfasis1 3 3 4" xfId="18845" xr:uid="{BCE9937F-66EE-4A8E-80FE-49D90D097B34}"/>
    <cellStyle name="20% - Énfasis1 3 3 5" xfId="24586" xr:uid="{351D07F6-8858-4599-BCE6-4660687E7130}"/>
    <cellStyle name="20% - Énfasis1 3 3 6" xfId="30465" xr:uid="{3E0341AF-B1F7-4A96-99C4-35C64A11A7A6}"/>
    <cellStyle name="20% - Énfasis1 3 3 7" xfId="36345" xr:uid="{FACCE1B6-CE56-4CC4-B83F-02F7B9FC8530}"/>
    <cellStyle name="20% - Énfasis1 3 4" xfId="4822" xr:uid="{1980895B-6C77-4B43-8F00-B2F8DFBF2C16}"/>
    <cellStyle name="20% - Énfasis1 3 4 2" xfId="7688" xr:uid="{AE52D095-09D4-4EE0-840C-D03FC2DEF70E}"/>
    <cellStyle name="20% - Énfasis1 3 4 2 2" xfId="22078" xr:uid="{8053ECDE-6FBD-434A-97CE-FA8943976173}"/>
    <cellStyle name="20% - Énfasis1 3 4 2 3" xfId="27921" xr:uid="{61F1F482-CCC4-438B-8DB8-3641BE3B12B5}"/>
    <cellStyle name="20% - Énfasis1 3 4 2 4" xfId="33803" xr:uid="{861EEFA8-5BCC-4200-8F74-FEF74F23E74C}"/>
    <cellStyle name="20% - Énfasis1 3 4 2 5" xfId="39667" xr:uid="{7B37F8A3-D92D-464B-80A1-6A742BD5C409}"/>
    <cellStyle name="20% - Énfasis1 3 4 3" xfId="19304" xr:uid="{A6344D01-95FE-4AC6-A057-71E628180422}"/>
    <cellStyle name="20% - Énfasis1 3 4 4" xfId="25072" xr:uid="{9D0B284B-9D06-4858-B71B-6784F41E3721}"/>
    <cellStyle name="20% - Énfasis1 3 4 5" xfId="30946" xr:uid="{8125DB3B-5EEC-4592-9457-C9548B58EE31}"/>
    <cellStyle name="20% - Énfasis1 3 4 6" xfId="36825" xr:uid="{6A0E533E-541B-406E-BF57-698A2A18CE0D}"/>
    <cellStyle name="20% - Énfasis1 3 5" xfId="5831" xr:uid="{1AB48159-5525-407C-B656-1952B02359A3}"/>
    <cellStyle name="20% - Énfasis1 3 5 2" xfId="8700" xr:uid="{E36CC1B0-CCC5-4DAA-AD4D-5C321F28904A}"/>
    <cellStyle name="20% - Énfasis1 3 5 2 2" xfId="23068" xr:uid="{C81B1837-486E-42BA-A3D1-71A517E539EB}"/>
    <cellStyle name="20% - Énfasis1 3 5 2 3" xfId="28932" xr:uid="{D45BDA6F-75D0-486E-91B7-EF13C3340E03}"/>
    <cellStyle name="20% - Énfasis1 3 5 2 4" xfId="34814" xr:uid="{DA9DFD09-0C4F-4867-A919-BFB0BDFC7A61}"/>
    <cellStyle name="20% - Énfasis1 3 5 2 5" xfId="40678" xr:uid="{24535256-B0B7-4541-9090-9C7AC9DF42D9}"/>
    <cellStyle name="20% - Énfasis1 3 5 3" xfId="20283" xr:uid="{3D4741DC-AEF1-4634-A77C-D302C8DF5BA0}"/>
    <cellStyle name="20% - Énfasis1 3 5 4" xfId="26082" xr:uid="{D25AD5C3-AA61-47BE-A9A3-7D7BC0B942E5}"/>
    <cellStyle name="20% - Énfasis1 3 5 5" xfId="31957" xr:uid="{BCD6C293-532E-4294-A57A-6D2CBF9FB507}"/>
    <cellStyle name="20% - Énfasis1 3 5 6" xfId="37823" xr:uid="{23FBB31D-5677-4077-86C4-E69E962A1F70}"/>
    <cellStyle name="20% - Énfasis1 3 6" xfId="6717" xr:uid="{1F42826B-DB39-445C-A9EF-74E38EF06DE9}"/>
    <cellStyle name="20% - Énfasis1 3 6 2" xfId="21141" xr:uid="{DB1CACC3-D6A3-426C-97CE-D1B814C868EC}"/>
    <cellStyle name="20% - Énfasis1 3 6 3" xfId="26956" xr:uid="{E29DAEF4-D61F-4A15-8664-7C4B46461825}"/>
    <cellStyle name="20% - Énfasis1 3 6 4" xfId="32832" xr:uid="{81523379-32A3-42F7-A203-20AC66A9B74E}"/>
    <cellStyle name="20% - Énfasis1 3 6 5" xfId="38696" xr:uid="{C7E1AB73-602B-4FF0-920C-0D45075EAEA1}"/>
    <cellStyle name="20% - Énfasis1 3 7" xfId="18379" xr:uid="{6E1B2F13-6135-43C9-9878-9C06DAA7F559}"/>
    <cellStyle name="20% - Énfasis1 3 8" xfId="24088" xr:uid="{4CD4C45D-0350-4E6E-BC63-BA1C8067EE8F}"/>
    <cellStyle name="20% - Énfasis1 3 9" xfId="29966" xr:uid="{3C73C0E7-C00A-4D21-921C-6A853A21EF95}"/>
    <cellStyle name="20% - Énfasis1 30" xfId="6254" xr:uid="{C946658E-207B-4620-8AEF-B75EC64A0089}"/>
    <cellStyle name="20% - Énfasis1 30 2" xfId="9123" xr:uid="{2C7578C9-E8B4-4FFE-8885-EED075BF78B7}"/>
    <cellStyle name="20% - Énfasis1 30 2 2" xfId="23487" xr:uid="{F219FB49-97D8-4C32-912D-6150AB9DA581}"/>
    <cellStyle name="20% - Énfasis1 30 2 3" xfId="29354" xr:uid="{88E348AF-1229-4D32-8C4A-2A088FA9D6A7}"/>
    <cellStyle name="20% - Énfasis1 30 2 4" xfId="35236" xr:uid="{6345601D-8B55-463B-B460-C70F10C0727F}"/>
    <cellStyle name="20% - Énfasis1 30 2 5" xfId="41095" xr:uid="{16B35534-799B-4187-A742-0864FC31891B}"/>
    <cellStyle name="20% - Énfasis1 30 3" xfId="20695" xr:uid="{F7AF2620-D045-4E7A-802F-8660E1BE92D5}"/>
    <cellStyle name="20% - Énfasis1 30 4" xfId="26504" xr:uid="{9EA63169-A1C2-4800-A849-328F4F7308E5}"/>
    <cellStyle name="20% - Énfasis1 30 5" xfId="32379" xr:uid="{86DBF34C-95E5-4F30-8859-63EA42B482C8}"/>
    <cellStyle name="20% - Énfasis1 30 6" xfId="38244" xr:uid="{BA26885C-957F-43D5-B9B3-3076BD724F3D}"/>
    <cellStyle name="20% - Énfasis1 31" xfId="6274" xr:uid="{878D0770-59F8-49B3-97D9-E10F88D4504A}"/>
    <cellStyle name="20% - Énfasis1 31 2" xfId="9143" xr:uid="{B07EFE37-3F48-4421-927E-8EC186EE6092}"/>
    <cellStyle name="20% - Énfasis1 31 2 2" xfId="23507" xr:uid="{96A411D2-49E4-4CBD-BB42-FDF872100B4B}"/>
    <cellStyle name="20% - Énfasis1 31 2 3" xfId="29374" xr:uid="{27831E88-3465-447C-9FDB-E396B7C753A1}"/>
    <cellStyle name="20% - Énfasis1 31 2 4" xfId="35256" xr:uid="{CB9116E7-C9BB-45C8-BDF1-30AB0B62D80E}"/>
    <cellStyle name="20% - Énfasis1 31 2 5" xfId="41115" xr:uid="{F1B40B3E-FEB0-4396-91D2-2AA89EA6AC38}"/>
    <cellStyle name="20% - Énfasis1 31 3" xfId="20715" xr:uid="{14AE5A39-32A4-4DAA-B484-37C117F22EBD}"/>
    <cellStyle name="20% - Énfasis1 31 4" xfId="26524" xr:uid="{A5600B1A-F37C-4922-BE06-D00347077CAC}"/>
    <cellStyle name="20% - Énfasis1 31 5" xfId="32399" xr:uid="{7F9314A3-188F-4807-BE76-780BEF87D4EA}"/>
    <cellStyle name="20% - Énfasis1 31 6" xfId="38264" xr:uid="{B08A77C8-A53B-458A-B096-4A6E49C70A69}"/>
    <cellStyle name="20% - Énfasis1 32" xfId="6298" xr:uid="{39083877-278B-4EE1-80A6-545B4B626863}"/>
    <cellStyle name="20% - Énfasis1 32 2" xfId="9166" xr:uid="{DE7987D4-E3C4-4B7C-A96F-A449791AA033}"/>
    <cellStyle name="20% - Énfasis1 32 2 2" xfId="23530" xr:uid="{AFBE050C-9905-4C4A-81B9-CDF816A11A4C}"/>
    <cellStyle name="20% - Énfasis1 32 2 3" xfId="29397" xr:uid="{C7310B89-BF88-4B47-98E5-88A706F71BBB}"/>
    <cellStyle name="20% - Énfasis1 32 2 4" xfId="35279" xr:uid="{7505EE03-6B67-49D0-80EE-4812B8C72572}"/>
    <cellStyle name="20% - Énfasis1 32 2 5" xfId="41138" xr:uid="{7ADA4EF5-6A6A-4F7E-B936-9C88ABC9648F}"/>
    <cellStyle name="20% - Énfasis1 32 3" xfId="20739" xr:uid="{711FA784-9349-4475-9131-2D9E427D0566}"/>
    <cellStyle name="20% - Énfasis1 32 4" xfId="26548" xr:uid="{F219A015-EB12-418F-9A3B-7B35A65F7627}"/>
    <cellStyle name="20% - Énfasis1 32 5" xfId="32423" xr:uid="{E64F1E1C-EB49-43D3-AE25-5C480C1650E3}"/>
    <cellStyle name="20% - Énfasis1 32 6" xfId="38288" xr:uid="{00F0B40A-FE84-462C-B7E1-D8CA6FEE63D7}"/>
    <cellStyle name="20% - Énfasis1 33" xfId="6330" xr:uid="{ED4B64C3-6656-4523-91C3-62E31F19B387}"/>
    <cellStyle name="20% - Énfasis1 33 2" xfId="9195" xr:uid="{356D63FC-3902-497B-9F4A-9B2A2334E5C1}"/>
    <cellStyle name="20% - Énfasis1 33 2 2" xfId="23558" xr:uid="{9E33F4A8-D801-4521-A232-16AFCF2214CF}"/>
    <cellStyle name="20% - Énfasis1 33 2 3" xfId="29426" xr:uid="{7F4889C7-A941-476E-839A-B17CABC0A3F9}"/>
    <cellStyle name="20% - Énfasis1 33 2 4" xfId="35308" xr:uid="{45583EB8-C5D7-4AFD-8B86-48B4358D7C59}"/>
    <cellStyle name="20% - Énfasis1 33 2 5" xfId="41167" xr:uid="{16206903-9AC0-4071-9171-518A07BB2623}"/>
    <cellStyle name="20% - Énfasis1 33 3" xfId="20771" xr:uid="{CB586359-F3D6-459D-BB20-0BE70F925C0E}"/>
    <cellStyle name="20% - Énfasis1 33 4" xfId="26580" xr:uid="{9C00A93F-FA51-4A71-A3D4-403503853ACE}"/>
    <cellStyle name="20% - Énfasis1 33 5" xfId="32455" xr:uid="{B2AB066D-08EC-4830-A944-B6365FFC04B7}"/>
    <cellStyle name="20% - Énfasis1 33 6" xfId="38319" xr:uid="{62FFB780-AC6B-4B11-9AC5-116DDDAA70E6}"/>
    <cellStyle name="20% - Énfasis1 34" xfId="6350" xr:uid="{510F450B-68F8-4F56-A015-479BB617B957}"/>
    <cellStyle name="20% - Énfasis1 34 2" xfId="9215" xr:uid="{CC6AE518-7EE6-430B-9F72-B19D69CD9CF1}"/>
    <cellStyle name="20% - Énfasis1 34 2 2" xfId="23578" xr:uid="{1AC93DAB-0335-4458-B344-F0E2116DB436}"/>
    <cellStyle name="20% - Énfasis1 34 2 3" xfId="29446" xr:uid="{E9708886-696E-452B-87A6-DA4CD3440DCD}"/>
    <cellStyle name="20% - Énfasis1 34 2 4" xfId="35328" xr:uid="{910CB36E-84B3-4D51-A341-CE66796E1DEB}"/>
    <cellStyle name="20% - Énfasis1 34 2 5" xfId="41187" xr:uid="{09FE37A0-BEC1-45A7-A4A4-BB47E844C67C}"/>
    <cellStyle name="20% - Énfasis1 34 3" xfId="20791" xr:uid="{CA8AEFBD-12BA-4102-9107-0743C336DC17}"/>
    <cellStyle name="20% - Énfasis1 34 4" xfId="26600" xr:uid="{1FBCC70B-6209-4BFE-A4E5-F5D8308CAEB5}"/>
    <cellStyle name="20% - Énfasis1 34 5" xfId="32475" xr:uid="{2347B640-F724-4E31-A7B3-2559A4576019}"/>
    <cellStyle name="20% - Énfasis1 34 6" xfId="38339" xr:uid="{DC2162B0-0E5E-4053-91E2-6CD853C4252A}"/>
    <cellStyle name="20% - Énfasis1 35" xfId="6370" xr:uid="{294356CF-39AE-4AA1-9785-0AFFA81689A9}"/>
    <cellStyle name="20% - Énfasis1 35 2" xfId="9235" xr:uid="{2BE1164D-EBCC-421C-8FED-81ED10D5D763}"/>
    <cellStyle name="20% - Énfasis1 35 2 2" xfId="23598" xr:uid="{00CD1DF8-172C-4D68-A3B6-F2E72AE42910}"/>
    <cellStyle name="20% - Énfasis1 35 2 3" xfId="29466" xr:uid="{6636BF98-C06F-499D-AFD5-94F2AAD1A312}"/>
    <cellStyle name="20% - Énfasis1 35 2 4" xfId="35348" xr:uid="{A6703FC9-409C-4726-869D-3A3D6CE3E6D9}"/>
    <cellStyle name="20% - Énfasis1 35 2 5" xfId="41207" xr:uid="{0C57222F-B25B-4E95-8A08-5F188B4CBFBA}"/>
    <cellStyle name="20% - Énfasis1 35 3" xfId="20811" xr:uid="{5DCFC536-C428-4D61-9BF5-02C824481472}"/>
    <cellStyle name="20% - Énfasis1 35 4" xfId="26620" xr:uid="{0566489F-2AF2-4C0C-8232-82A827A4E270}"/>
    <cellStyle name="20% - Énfasis1 35 5" xfId="32495" xr:uid="{D7621F1D-60BE-46BC-9D2B-E9573AA45F36}"/>
    <cellStyle name="20% - Énfasis1 35 6" xfId="38359" xr:uid="{47790707-71B6-4B35-BCCD-77DA57F734C6}"/>
    <cellStyle name="20% - Énfasis1 36" xfId="6391" xr:uid="{3962EB0D-E3D8-4B7B-ABA6-C5800779816D}"/>
    <cellStyle name="20% - Énfasis1 36 2" xfId="9256" xr:uid="{703171C5-EC46-4D43-976D-A5359E775042}"/>
    <cellStyle name="20% - Énfasis1 36 2 2" xfId="23619" xr:uid="{8EA45044-7ED3-4D85-AE80-03907073766C}"/>
    <cellStyle name="20% - Énfasis1 36 2 3" xfId="29487" xr:uid="{CCBA4C14-8A6F-4B7E-A499-FB1399A9C6CD}"/>
    <cellStyle name="20% - Énfasis1 36 2 4" xfId="35369" xr:uid="{8D466759-19C8-4186-80B1-1705ED3339F2}"/>
    <cellStyle name="20% - Énfasis1 36 2 5" xfId="41228" xr:uid="{5366CE41-F6A7-4533-8F5D-7C2BC6A70761}"/>
    <cellStyle name="20% - Énfasis1 36 3" xfId="20832" xr:uid="{771062C4-487C-4FE5-A281-495A0950D810}"/>
    <cellStyle name="20% - Énfasis1 36 4" xfId="26641" xr:uid="{E03A57AD-01FF-4091-ABF8-E8A296B66677}"/>
    <cellStyle name="20% - Énfasis1 36 5" xfId="32516" xr:uid="{5A0052B9-72F6-42B6-8572-7800E3D02871}"/>
    <cellStyle name="20% - Énfasis1 36 6" xfId="38380" xr:uid="{4B6F8400-73F3-48CA-AA80-AE5864531259}"/>
    <cellStyle name="20% - Énfasis1 37" xfId="6420" xr:uid="{FCD50C09-1E67-4FC6-80B9-C4D1A8D3D803}"/>
    <cellStyle name="20% - Énfasis1 37 2" xfId="9282" xr:uid="{21D70F93-FC8F-49C8-8346-12CC3D00849B}"/>
    <cellStyle name="20% - Énfasis1 37 2 2" xfId="23645" xr:uid="{213EC119-C65F-4D10-B868-489C11101B6F}"/>
    <cellStyle name="20% - Énfasis1 37 2 3" xfId="29513" xr:uid="{0F1A2615-AE0D-48D3-BDA1-D1DAF2AB8A4E}"/>
    <cellStyle name="20% - Énfasis1 37 2 4" xfId="35395" xr:uid="{B106AF88-6D5A-4446-8C63-1B2B6E44E279}"/>
    <cellStyle name="20% - Énfasis1 37 2 5" xfId="41254" xr:uid="{E66D2F2F-5AF6-4C2B-9665-94D0201CC3B4}"/>
    <cellStyle name="20% - Énfasis1 37 3" xfId="20861" xr:uid="{EEC286E1-B08F-4449-92B9-B634465DF358}"/>
    <cellStyle name="20% - Énfasis1 37 4" xfId="26670" xr:uid="{59749C2F-EE8D-48C5-9A5A-8D16E5D0E7E5}"/>
    <cellStyle name="20% - Énfasis1 37 5" xfId="32545" xr:uid="{946CD536-29B2-485D-9064-1EFF93A6AA54}"/>
    <cellStyle name="20% - Énfasis1 37 6" xfId="38409" xr:uid="{2F5474CC-59A4-41F1-AE6E-015216054B4E}"/>
    <cellStyle name="20% - Énfasis1 38" xfId="6454" xr:uid="{57C38C81-E991-4EF2-9F33-22FFB55FE338}"/>
    <cellStyle name="20% - Énfasis1 38 2" xfId="9314" xr:uid="{F2296B6D-9A10-49D7-8052-8FC7E326512B}"/>
    <cellStyle name="20% - Énfasis1 38 2 2" xfId="23677" xr:uid="{208D33DA-141A-46BA-914B-D40D3150525D}"/>
    <cellStyle name="20% - Énfasis1 38 2 3" xfId="29545" xr:uid="{63E174B4-7240-4385-98E0-BAF4ACAE4ECA}"/>
    <cellStyle name="20% - Énfasis1 38 2 4" xfId="35427" xr:uid="{96C3287E-6BE9-40C5-9151-95E3B1A9BB52}"/>
    <cellStyle name="20% - Énfasis1 38 2 5" xfId="41286" xr:uid="{36D4B7F7-E576-46CF-AE95-59A7EB206001}"/>
    <cellStyle name="20% - Énfasis1 38 3" xfId="20892" xr:uid="{C8461D06-D3D6-48BC-8F42-038BB4CDC23A}"/>
    <cellStyle name="20% - Énfasis1 38 4" xfId="26703" xr:uid="{C74B57D8-3A7F-4E56-B354-1CF0125807B8}"/>
    <cellStyle name="20% - Énfasis1 38 5" xfId="32578" xr:uid="{15F41E86-85C6-4F7D-8E93-77E1A493CC4B}"/>
    <cellStyle name="20% - Énfasis1 38 6" xfId="38442" xr:uid="{96066C39-46CC-462B-A2EF-06DF1811DDAC}"/>
    <cellStyle name="20% - Énfasis1 39" xfId="6474" xr:uid="{08035246-8166-4092-86B9-0144791FDEFE}"/>
    <cellStyle name="20% - Énfasis1 39 2" xfId="9334" xr:uid="{1510DFA6-C208-42B2-936A-236BBEDB849F}"/>
    <cellStyle name="20% - Énfasis1 39 2 2" xfId="23697" xr:uid="{C67698D6-B900-4B40-8DFD-ED1DD8A66063}"/>
    <cellStyle name="20% - Énfasis1 39 2 3" xfId="29565" xr:uid="{3DD5E883-8412-479A-B8C7-30680C2982A8}"/>
    <cellStyle name="20% - Énfasis1 39 2 4" xfId="35447" xr:uid="{6E3A4B28-74AD-4C39-8D1A-B58AB238A513}"/>
    <cellStyle name="20% - Énfasis1 39 2 5" xfId="41306" xr:uid="{60A4B177-ADCB-4348-8AA9-B11268B3F4B3}"/>
    <cellStyle name="20% - Énfasis1 39 3" xfId="20912" xr:uid="{B915716E-066B-45B7-8B5F-B913E31BBB5F}"/>
    <cellStyle name="20% - Énfasis1 39 4" xfId="26723" xr:uid="{246F9A79-5901-406B-A8F2-835B1AC190E3}"/>
    <cellStyle name="20% - Énfasis1 39 5" xfId="32598" xr:uid="{99F52993-3180-4FE6-84D3-55E69D89DC58}"/>
    <cellStyle name="20% - Énfasis1 39 6" xfId="38462" xr:uid="{DE1F1A93-E784-42E1-9EBC-7AE56E9113BD}"/>
    <cellStyle name="20% - Énfasis1 4" xfId="3884" xr:uid="{ADEA7FAA-0A7E-48A0-965B-691048D1BB70}"/>
    <cellStyle name="20% - Énfasis1 4 10" xfId="35876" xr:uid="{2C610877-DE9D-4731-AF43-85F27B5FC004}"/>
    <cellStyle name="20% - Énfasis1 4 2" xfId="4081" xr:uid="{910D603F-13B0-4C02-8AB1-75F1DC93B786}"/>
    <cellStyle name="20% - Énfasis1 4 2 2" xfId="4559" xr:uid="{CFDADBFD-70F2-437E-80C1-8CF16DD42E11}"/>
    <cellStyle name="20% - Énfasis1 4 2 2 2" xfId="5527" xr:uid="{1A32F149-6ED1-4972-8764-231CB8997A7B}"/>
    <cellStyle name="20% - Énfasis1 4 2 2 2 2" xfId="8394" xr:uid="{F064F00E-F7B8-439A-B7DF-9AA58FEB635F}"/>
    <cellStyle name="20% - Énfasis1 4 2 2 2 2 2" xfId="22769" xr:uid="{06FF93F4-FD79-4D6A-A573-9E1875E4C785}"/>
    <cellStyle name="20% - Énfasis1 4 2 2 2 2 3" xfId="28627" xr:uid="{DDCCB618-DB32-4A8E-B51B-C0008C1FCA28}"/>
    <cellStyle name="20% - Énfasis1 4 2 2 2 2 4" xfId="34509" xr:uid="{A5840C49-00E3-4ABB-9675-BB0963E1DEC8}"/>
    <cellStyle name="20% - Énfasis1 4 2 2 2 2 5" xfId="40373" xr:uid="{BE91396B-8528-4716-A0FE-8F728C2B80B4}"/>
    <cellStyle name="20% - Énfasis1 4 2 2 2 3" xfId="19987" xr:uid="{DE933993-B767-4B2F-B21E-3873B85A5D03}"/>
    <cellStyle name="20% - Énfasis1 4 2 2 2 4" xfId="25778" xr:uid="{4B718006-10FF-4BFB-91C3-EBE4A75D4182}"/>
    <cellStyle name="20% - Énfasis1 4 2 2 2 5" xfId="31652" xr:uid="{7B5CE164-FE39-4E55-AB39-A6B47C501F5B}"/>
    <cellStyle name="20% - Énfasis1 4 2 2 2 6" xfId="37522" xr:uid="{DCBBC077-DF78-4DCA-B12A-F727DA7A0622}"/>
    <cellStyle name="20% - Énfasis1 4 2 2 3" xfId="7422" xr:uid="{D09C771C-BF19-482B-8F3C-8555EEABCFB3}"/>
    <cellStyle name="20% - Énfasis1 4 2 2 3 2" xfId="21824" xr:uid="{72DB868B-0DAD-4488-B96B-F694211986E1}"/>
    <cellStyle name="20% - Énfasis1 4 2 2 3 3" xfId="27656" xr:uid="{164E8CB4-5058-420B-86DA-9E63B8151F5C}"/>
    <cellStyle name="20% - Énfasis1 4 2 2 3 4" xfId="33538" xr:uid="{FC976616-4E1C-4069-9B57-2702A081F5E1}"/>
    <cellStyle name="20% - Énfasis1 4 2 2 3 5" xfId="39402" xr:uid="{2A9AA857-A2E1-4E8A-8EEE-E48CED4E4EFC}"/>
    <cellStyle name="20% - Énfasis1 4 2 2 4" xfId="19055" xr:uid="{84216738-54CA-4DAB-9FC0-5A9C340886D0}"/>
    <cellStyle name="20% - Énfasis1 4 2 2 5" xfId="24807" xr:uid="{4F51BB30-1457-48D1-906B-C78D9B871DD9}"/>
    <cellStyle name="20% - Énfasis1 4 2 2 6" xfId="30684" xr:uid="{296B9A7D-6B39-4E04-9179-AA3D7F7122C1}"/>
    <cellStyle name="20% - Énfasis1 4 2 2 7" xfId="36565" xr:uid="{86D8C9FF-E398-485E-B2C7-CFDF29B73E38}"/>
    <cellStyle name="20% - Énfasis1 4 2 3" xfId="5042" xr:uid="{FB088593-1818-4EDF-A47F-E52951F53A5B}"/>
    <cellStyle name="20% - Énfasis1 4 2 3 2" xfId="7909" xr:uid="{B53338B8-AEDF-4CBE-8C31-6250BDCDA2A7}"/>
    <cellStyle name="20% - Énfasis1 4 2 3 2 2" xfId="22294" xr:uid="{1D85E052-04CA-4063-AADF-5FFA9F6B1AFA}"/>
    <cellStyle name="20% - Énfasis1 4 2 3 2 3" xfId="28142" xr:uid="{02470014-CDDD-4636-B0B2-1CD5ADDB970D}"/>
    <cellStyle name="20% - Énfasis1 4 2 3 2 4" xfId="34024" xr:uid="{37A7FD69-6254-421A-B9BD-6520095C9C4B}"/>
    <cellStyle name="20% - Énfasis1 4 2 3 2 5" xfId="39888" xr:uid="{F8E920F4-6F21-4B23-AB79-0A3C914A8DE4}"/>
    <cellStyle name="20% - Énfasis1 4 2 3 3" xfId="19519" xr:uid="{6A626895-B34E-4BC4-9755-B4DA53BED234}"/>
    <cellStyle name="20% - Énfasis1 4 2 3 4" xfId="25293" xr:uid="{C0F7B89C-FE0A-451A-9304-4057CB16A58E}"/>
    <cellStyle name="20% - Énfasis1 4 2 3 5" xfId="31167" xr:uid="{9738985F-8AC2-4111-9056-5FD5DD1161DD}"/>
    <cellStyle name="20% - Énfasis1 4 2 3 6" xfId="37045" xr:uid="{672DB72F-8997-436D-83F9-01301C77ADA7}"/>
    <cellStyle name="20% - Énfasis1 4 2 4" xfId="6937" xr:uid="{AF2E1589-589B-401F-B13E-B66F3B8743BD}"/>
    <cellStyle name="20% - Énfasis1 4 2 4 2" xfId="21357" xr:uid="{67AC2F46-F359-47F0-A902-B46E55D08B9E}"/>
    <cellStyle name="20% - Énfasis1 4 2 4 3" xfId="27175" xr:uid="{9D2391C1-6171-4BF2-A6A4-25A42AEBCB4E}"/>
    <cellStyle name="20% - Énfasis1 4 2 4 4" xfId="33053" xr:uid="{6DACF618-4B1D-4246-8193-25B239366F17}"/>
    <cellStyle name="20% - Énfasis1 4 2 4 5" xfId="38917" xr:uid="{9DA73161-A30C-4584-B687-80FCCC79A80F}"/>
    <cellStyle name="20% - Énfasis1 4 2 5" xfId="18611" xr:uid="{7AC912F0-4944-4A46-A03C-0F14860DCB93}"/>
    <cellStyle name="20% - Énfasis1 4 2 6" xfId="24324" xr:uid="{F09701DD-CD46-4F1D-A26D-BF144B23B97F}"/>
    <cellStyle name="20% - Énfasis1 4 2 7" xfId="30202" xr:uid="{1B637B00-7087-4C2D-B266-7B65DF013518}"/>
    <cellStyle name="20% - Énfasis1 4 2 8" xfId="36081" xr:uid="{4598BD27-04DC-454F-ADA1-4BCB3EA3EBE7}"/>
    <cellStyle name="20% - Énfasis1 4 3" xfId="4365" xr:uid="{DB53A7B3-8D45-474C-A618-03629A3B2AC5}"/>
    <cellStyle name="20% - Énfasis1 4 3 2" xfId="5331" xr:uid="{CA6D6C55-326B-4976-95C8-071B41F13C59}"/>
    <cellStyle name="20% - Énfasis1 4 3 2 2" xfId="8198" xr:uid="{EA7C58F8-DCCC-4B3C-BC91-D81E31514B92}"/>
    <cellStyle name="20% - Énfasis1 4 3 2 2 2" xfId="22574" xr:uid="{9D153165-A49D-4AA8-A698-8CBCF50B68DF}"/>
    <cellStyle name="20% - Énfasis1 4 3 2 2 3" xfId="28431" xr:uid="{00EDEA1E-DD43-4C1B-89A5-2237F953C289}"/>
    <cellStyle name="20% - Énfasis1 4 3 2 2 4" xfId="34313" xr:uid="{B6F6C50A-ED7D-4D43-9BA8-1143D901CBAA}"/>
    <cellStyle name="20% - Énfasis1 4 3 2 2 5" xfId="40177" xr:uid="{D3F5A63D-9868-4C0A-A8E0-86CA8E1BAF76}"/>
    <cellStyle name="20% - Énfasis1 4 3 2 3" xfId="19798" xr:uid="{FB7AA6FA-C057-4D86-B4CC-3BB15D153FBC}"/>
    <cellStyle name="20% - Énfasis1 4 3 2 4" xfId="25582" xr:uid="{85250A0E-65A5-438C-B70E-80568F94F553}"/>
    <cellStyle name="20% - Énfasis1 4 3 2 5" xfId="31456" xr:uid="{013F878B-9E0A-414E-AF32-6C628EFBCE3E}"/>
    <cellStyle name="20% - Énfasis1 4 3 2 6" xfId="37327" xr:uid="{7955FD16-E0CB-4CEA-B60A-B17E3A0C1263}"/>
    <cellStyle name="20% - Énfasis1 4 3 3" xfId="7226" xr:uid="{6AC387AD-3F2E-4E0F-9D05-B7D869DE9853}"/>
    <cellStyle name="20% - Énfasis1 4 3 3 2" xfId="21633" xr:uid="{96E56078-32F8-4F69-9123-D1F9D4689751}"/>
    <cellStyle name="20% - Énfasis1 4 3 3 3" xfId="27460" xr:uid="{C2C885A2-EF36-41D3-9778-BFDEE412EB52}"/>
    <cellStyle name="20% - Énfasis1 4 3 3 4" xfId="33342" xr:uid="{77F76CD9-6A8B-434F-8F3F-03F27EBF1D8F}"/>
    <cellStyle name="20% - Énfasis1 4 3 3 5" xfId="39206" xr:uid="{F9541865-2476-4BEC-A659-06F41DA01D55}"/>
    <cellStyle name="20% - Énfasis1 4 3 4" xfId="18868" xr:uid="{AF519BB6-D0A5-4816-AB01-4B68DD20E682}"/>
    <cellStyle name="20% - Énfasis1 4 3 5" xfId="24611" xr:uid="{E926C018-6041-43F8-A50B-897EBDAAD6BF}"/>
    <cellStyle name="20% - Énfasis1 4 3 6" xfId="30490" xr:uid="{0295C82F-51A2-460D-8AF1-D3D1FBBC9BDC}"/>
    <cellStyle name="20% - Énfasis1 4 3 7" xfId="36370" xr:uid="{D22E9D65-3011-433B-8A18-3B179D2B8346}"/>
    <cellStyle name="20% - Énfasis1 4 4" xfId="4847" xr:uid="{82831D20-5ABD-445B-AA2B-E5F2B825CFDA}"/>
    <cellStyle name="20% - Énfasis1 4 4 2" xfId="7713" xr:uid="{E5A94F06-7CAE-45C5-8359-210377031435}"/>
    <cellStyle name="20% - Énfasis1 4 4 2 2" xfId="22103" xr:uid="{B81B0237-C347-452D-A078-43BD65D7E7F0}"/>
    <cellStyle name="20% - Énfasis1 4 4 2 3" xfId="27946" xr:uid="{E5755992-64A8-4A8F-A25D-C3F0D869CB4F}"/>
    <cellStyle name="20% - Énfasis1 4 4 2 4" xfId="33828" xr:uid="{8844FD2F-53BD-422E-BD47-F8F7B1A3CA4F}"/>
    <cellStyle name="20% - Énfasis1 4 4 2 5" xfId="39692" xr:uid="{F6F934D7-966E-4AC4-87C6-874960139030}"/>
    <cellStyle name="20% - Énfasis1 4 4 3" xfId="19329" xr:uid="{1FCCC484-F0D2-4334-A647-BAC3174E7637}"/>
    <cellStyle name="20% - Énfasis1 4 4 4" xfId="25097" xr:uid="{26D50F9D-9A99-4515-B288-627F22346015}"/>
    <cellStyle name="20% - Énfasis1 4 4 5" xfId="30971" xr:uid="{8336D657-0495-4FEB-A242-D0428350CC01}"/>
    <cellStyle name="20% - Énfasis1 4 4 6" xfId="36850" xr:uid="{142FF951-6F55-4173-90CD-8AD96B5BA025}"/>
    <cellStyle name="20% - Énfasis1 4 5" xfId="5856" xr:uid="{2D34CCB3-2CD0-4DF8-B659-C43DCB18708C}"/>
    <cellStyle name="20% - Énfasis1 4 5 2" xfId="8725" xr:uid="{A39576D1-BA5B-45F3-A235-081E92BC4F2B}"/>
    <cellStyle name="20% - Énfasis1 4 5 2 2" xfId="23093" xr:uid="{C5D85083-80BF-4F00-928B-7463B683DFE8}"/>
    <cellStyle name="20% - Énfasis1 4 5 2 3" xfId="28957" xr:uid="{02525673-D8C8-4DC4-A9B5-AA9EA0C65F8C}"/>
    <cellStyle name="20% - Énfasis1 4 5 2 4" xfId="34839" xr:uid="{C0B6D18C-7888-42BB-9337-12C29C58E3C5}"/>
    <cellStyle name="20% - Énfasis1 4 5 2 5" xfId="40703" xr:uid="{1C46230C-C5DC-4E34-8717-84D8B6EB0A46}"/>
    <cellStyle name="20% - Énfasis1 4 5 3" xfId="20308" xr:uid="{8C384C8B-8F20-4384-972C-25CAAB29816B}"/>
    <cellStyle name="20% - Énfasis1 4 5 4" xfId="26107" xr:uid="{79C5D917-B297-4F44-890F-BD8352C45F2B}"/>
    <cellStyle name="20% - Énfasis1 4 5 5" xfId="31982" xr:uid="{045223B1-7078-4C90-8DB9-D982E3E5D857}"/>
    <cellStyle name="20% - Énfasis1 4 5 6" xfId="37848" xr:uid="{993A956A-3955-4EBF-9C03-293E67CBA93E}"/>
    <cellStyle name="20% - Énfasis1 4 6" xfId="6742" xr:uid="{979B042A-FB5F-4588-B34F-FD3FEF3E2346}"/>
    <cellStyle name="20% - Énfasis1 4 6 2" xfId="21166" xr:uid="{4357E2A7-583C-4367-AF6C-61ACC21C56EF}"/>
    <cellStyle name="20% - Énfasis1 4 6 3" xfId="26981" xr:uid="{CA03F57C-F56E-4071-86B6-73E033791BBA}"/>
    <cellStyle name="20% - Énfasis1 4 6 4" xfId="32857" xr:uid="{98343C6F-049E-41E8-AC1D-20FDBCA5F063}"/>
    <cellStyle name="20% - Énfasis1 4 6 5" xfId="38721" xr:uid="{E035B5F3-78DB-405C-80DC-1D672C3EF54D}"/>
    <cellStyle name="20% - Énfasis1 4 7" xfId="18408" xr:uid="{C42BA0E7-0343-46EB-B287-9E698FBA04B1}"/>
    <cellStyle name="20% - Énfasis1 4 8" xfId="24117" xr:uid="{4A1B303A-BB60-4A12-891B-813EB3FB6A90}"/>
    <cellStyle name="20% - Énfasis1 4 9" xfId="29995" xr:uid="{0E4269B1-2CC5-4046-973A-7AC59F1C9EA8}"/>
    <cellStyle name="20% - Énfasis1 40" xfId="6494" xr:uid="{F32B1C07-CB5A-46B6-A1E1-9DDAC77707C5}"/>
    <cellStyle name="20% - Énfasis1 40 2" xfId="9354" xr:uid="{37874641-9744-442B-9C05-B944B74D19F4}"/>
    <cellStyle name="20% - Énfasis1 40 2 2" xfId="23717" xr:uid="{7359A0BE-0407-4EE1-A143-37280DAF1E95}"/>
    <cellStyle name="20% - Énfasis1 40 2 3" xfId="29585" xr:uid="{9C2107F5-DACF-49BF-9FC4-282383B69C0C}"/>
    <cellStyle name="20% - Énfasis1 40 2 4" xfId="35467" xr:uid="{DBCE334C-F74A-4019-9D76-7E72AF9A0632}"/>
    <cellStyle name="20% - Énfasis1 40 2 5" xfId="41326" xr:uid="{A3AA9E8E-7C1B-4440-8995-D3AAE9E811F1}"/>
    <cellStyle name="20% - Énfasis1 40 3" xfId="20932" xr:uid="{3D12328A-EBBC-4BFC-8D74-B75ACB3232D8}"/>
    <cellStyle name="20% - Énfasis1 40 4" xfId="26743" xr:uid="{620C77F2-5B1D-415D-A180-3005DC9E6D62}"/>
    <cellStyle name="20% - Énfasis1 40 5" xfId="32618" xr:uid="{7FE97388-9851-42B1-AEE2-39391AE14817}"/>
    <cellStyle name="20% - Énfasis1 40 6" xfId="38482" xr:uid="{47F97D7E-3729-4498-B19F-58E3580D8ABC}"/>
    <cellStyle name="20% - Énfasis1 41" xfId="6514" xr:uid="{9AEA4A8F-5969-4C54-B3D3-583870EC5B1E}"/>
    <cellStyle name="20% - Énfasis1 41 2" xfId="9374" xr:uid="{DF62AC92-7413-4903-B695-D97A33D265BE}"/>
    <cellStyle name="20% - Énfasis1 41 2 2" xfId="23737" xr:uid="{CF01A77A-53F6-43F0-B392-60E5542F3518}"/>
    <cellStyle name="20% - Énfasis1 41 2 3" xfId="29605" xr:uid="{A51E962A-9066-49AA-8019-C521D37CB26B}"/>
    <cellStyle name="20% - Énfasis1 41 2 4" xfId="35487" xr:uid="{70C6FA74-F9CD-4A0E-B5D8-201FAB3D410D}"/>
    <cellStyle name="20% - Énfasis1 41 2 5" xfId="41346" xr:uid="{F35ED0CE-13B7-4BA8-916A-C7C0B56FA5CF}"/>
    <cellStyle name="20% - Énfasis1 41 3" xfId="20952" xr:uid="{DCF92B3C-0A1E-4A37-93EA-CDC55CB37734}"/>
    <cellStyle name="20% - Énfasis1 41 4" xfId="26763" xr:uid="{4B4EA732-B6F6-479B-97D2-DE8252F900EC}"/>
    <cellStyle name="20% - Énfasis1 41 5" xfId="32638" xr:uid="{049074DC-5BDF-4D19-9170-B2D5894E9569}"/>
    <cellStyle name="20% - Énfasis1 41 6" xfId="38502" xr:uid="{206E8F07-47C2-4556-AFD7-7CA2CBCE6DB6}"/>
    <cellStyle name="20% - Énfasis1 42" xfId="6534" xr:uid="{46755C19-0D5D-4915-91C1-A976F5E3E1A4}"/>
    <cellStyle name="20% - Énfasis1 42 2" xfId="9394" xr:uid="{961DD8F6-00B8-4BF1-A3BB-EB0DCF4E5239}"/>
    <cellStyle name="20% - Énfasis1 42 2 2" xfId="23757" xr:uid="{D0B3B5A1-185E-4CB9-90B6-CF0FE476A320}"/>
    <cellStyle name="20% - Énfasis1 42 2 3" xfId="29625" xr:uid="{8C91026F-B374-4AEE-96C4-CC9B1B5DBF2D}"/>
    <cellStyle name="20% - Énfasis1 42 2 4" xfId="35507" xr:uid="{C998B7C6-4918-4F96-8449-BBB0A943B83C}"/>
    <cellStyle name="20% - Énfasis1 42 2 5" xfId="41366" xr:uid="{CFD69964-B324-4209-A7B1-71BAD96B1947}"/>
    <cellStyle name="20% - Énfasis1 42 3" xfId="20972" xr:uid="{6A4440F1-EDA7-4391-BF2B-8463C12200AD}"/>
    <cellStyle name="20% - Énfasis1 42 4" xfId="26783" xr:uid="{2ED30F06-4683-40E3-8D4E-1109D227EF1D}"/>
    <cellStyle name="20% - Énfasis1 42 5" xfId="32658" xr:uid="{ECB61D32-B58C-49DD-99DF-101C6C6B5E1B}"/>
    <cellStyle name="20% - Énfasis1 42 6" xfId="38522" xr:uid="{AFE1AF11-280D-43A4-AFE7-DE254A6ADC61}"/>
    <cellStyle name="20% - Énfasis1 43" xfId="6555" xr:uid="{FAD706BF-AC81-449B-B8BC-CF88DE339912}"/>
    <cellStyle name="20% - Énfasis1 43 2" xfId="9416" xr:uid="{7A1B5743-4F62-4C4B-A659-3EA1C63CDBBE}"/>
    <cellStyle name="20% - Énfasis1 43 2 2" xfId="23779" xr:uid="{D3C3F5D0-95E3-43BF-92ED-896B4A0AFC63}"/>
    <cellStyle name="20% - Énfasis1 43 2 3" xfId="29647" xr:uid="{F3D34979-C1A0-4FD4-80A2-5DA0A43DBBE0}"/>
    <cellStyle name="20% - Énfasis1 43 2 4" xfId="35529" xr:uid="{73AA3F04-59BA-47E1-9B40-6F367B151838}"/>
    <cellStyle name="20% - Énfasis1 43 2 5" xfId="41388" xr:uid="{42EF7B51-575A-425D-95C1-07FF89F5F033}"/>
    <cellStyle name="20% - Énfasis1 43 3" xfId="20994" xr:uid="{9BF2A577-6338-4E02-AFB1-22CA5FA76CDB}"/>
    <cellStyle name="20% - Énfasis1 43 4" xfId="26805" xr:uid="{4E5C68A5-1BAE-4509-B664-BA8E96C41FA1}"/>
    <cellStyle name="20% - Énfasis1 43 5" xfId="32680" xr:uid="{7E635AE8-B055-4549-BCC0-BDE258BFF5BA}"/>
    <cellStyle name="20% - Énfasis1 43 6" xfId="38544" xr:uid="{87313173-2A6E-4F29-9E78-9303DFF0E912}"/>
    <cellStyle name="20% - Énfasis1 44" xfId="6585" xr:uid="{AE9A08F3-BC46-4D9A-8F6B-CC372F3AC3A4}"/>
    <cellStyle name="20% - Énfasis1 44 2" xfId="9445" xr:uid="{06C2EAE8-50D5-4E68-BE4C-CDB2DF213BF4}"/>
    <cellStyle name="20% - Énfasis1 44 2 2" xfId="23807" xr:uid="{0666BB20-9C1B-4462-B9AA-27B99E52A72C}"/>
    <cellStyle name="20% - Énfasis1 44 2 3" xfId="29676" xr:uid="{CDA31338-3AA1-42CC-8D70-3BFBB5D487DE}"/>
    <cellStyle name="20% - Énfasis1 44 2 4" xfId="35558" xr:uid="{8540A7E6-1A12-4DB7-998F-E81043D25C06}"/>
    <cellStyle name="20% - Énfasis1 44 2 5" xfId="41417" xr:uid="{251C10B0-24CE-40E5-B47E-A4B28A2A67DE}"/>
    <cellStyle name="20% - Énfasis1 44 3" xfId="21023" xr:uid="{4807C1E7-39FE-4239-93D2-9264851D4877}"/>
    <cellStyle name="20% - Énfasis1 44 4" xfId="26834" xr:uid="{FDE28160-B374-40E2-A28A-0BDA91B3DC33}"/>
    <cellStyle name="20% - Énfasis1 44 5" xfId="32709" xr:uid="{C7845639-45AD-4CCE-9813-E8F8F0920F7F}"/>
    <cellStyle name="20% - Énfasis1 44 6" xfId="38573" xr:uid="{CF857F82-B520-443C-BBB2-037C9C5776A7}"/>
    <cellStyle name="20% - Énfasis1 45" xfId="6610" xr:uid="{DD00C270-BDF7-46AE-B226-702E8F74A081}"/>
    <cellStyle name="20% - Énfasis1 45 2" xfId="9470" xr:uid="{281D12FC-F262-4384-B1D4-717B3BE1EF24}"/>
    <cellStyle name="20% - Énfasis1 45 2 2" xfId="23832" xr:uid="{F56947EA-A44E-4D7F-8CAF-9DE13C978425}"/>
    <cellStyle name="20% - Énfasis1 45 2 3" xfId="29701" xr:uid="{1DEC6C98-EFCA-4027-A4BF-725EA1829443}"/>
    <cellStyle name="20% - Énfasis1 45 2 4" xfId="35583" xr:uid="{59AE667C-48D9-4E8A-940E-5704D85C3A37}"/>
    <cellStyle name="20% - Énfasis1 45 2 5" xfId="41442" xr:uid="{31B0DFF8-1AA5-40A5-A9DA-CCB568D8086D}"/>
    <cellStyle name="20% - Énfasis1 45 3" xfId="21047" xr:uid="{184CB5D0-2003-4685-969E-9D8E5305D483}"/>
    <cellStyle name="20% - Énfasis1 45 4" xfId="26859" xr:uid="{A29EB622-F558-4256-88D0-EC83E7C4CB03}"/>
    <cellStyle name="20% - Énfasis1 45 5" xfId="32734" xr:uid="{18883FE3-287E-47F7-9EA1-160526554F30}"/>
    <cellStyle name="20% - Énfasis1 45 6" xfId="38598" xr:uid="{EC506692-8156-4E60-A4E3-F948EA22CFBF}"/>
    <cellStyle name="20% - Énfasis1 46" xfId="6632" xr:uid="{7C98B036-8E03-45F2-BAC3-93FC7BFC9A36}"/>
    <cellStyle name="20% - Énfasis1 46 2" xfId="21069" xr:uid="{AA1CF74A-C9DE-46C0-A0C4-3F4C50653DF9}"/>
    <cellStyle name="20% - Énfasis1 46 3" xfId="26881" xr:uid="{B05CC0FD-C8F4-4938-BB4A-CBFB90CA97D3}"/>
    <cellStyle name="20% - Énfasis1 46 4" xfId="32756" xr:uid="{AA12E1C0-46EB-48E6-BEB0-B3A6527240BF}"/>
    <cellStyle name="20% - Énfasis1 46 5" xfId="38620" xr:uid="{BBA615DA-A3CD-455E-A280-526778416575}"/>
    <cellStyle name="20% - Énfasis1 47" xfId="6662" xr:uid="{C3F3AA6D-301A-4174-A5AB-92976C6D48D3}"/>
    <cellStyle name="20% - Énfasis1 47 2" xfId="21091" xr:uid="{B852B8C4-7BEA-41B1-BD77-16D0AE0A063F}"/>
    <cellStyle name="20% - Énfasis1 47 3" xfId="26903" xr:uid="{8ECE89C3-E44A-4A92-94E1-A325E107A28D}"/>
    <cellStyle name="20% - Énfasis1 47 4" xfId="32778" xr:uid="{9D7F233F-0E9E-471D-831A-44BE715CFE40}"/>
    <cellStyle name="20% - Énfasis1 47 5" xfId="38642" xr:uid="{DDCDF21E-D3E9-4809-B237-D4A850093756}"/>
    <cellStyle name="20% - Énfasis1 48" xfId="9488" xr:uid="{7134826D-BD09-4658-95A8-3A35D1C5D3B4}"/>
    <cellStyle name="20% - Énfasis1 48 2" xfId="23850" xr:uid="{58D69165-4323-4D3D-8571-8260A1C719CF}"/>
    <cellStyle name="20% - Énfasis1 48 3" xfId="29719" xr:uid="{939F051E-DD08-4470-9776-2C78E5453887}"/>
    <cellStyle name="20% - Énfasis1 48 4" xfId="35601" xr:uid="{417DDA98-B124-4763-8CD2-5162C8376106}"/>
    <cellStyle name="20% - Énfasis1 48 5" xfId="41460" xr:uid="{7FDF02AB-764C-43A3-B3F1-7E6EE9601349}"/>
    <cellStyle name="20% - Énfasis1 49" xfId="9511" xr:uid="{667AB846-4B26-42AD-A39E-CD608D4ECEDE}"/>
    <cellStyle name="20% - Énfasis1 49 2" xfId="23872" xr:uid="{B936F8B4-D266-4BD9-928D-FDFCFF9636A2}"/>
    <cellStyle name="20% - Énfasis1 49 3" xfId="29742" xr:uid="{D4626222-9E65-4F5C-8FA4-25C35E5A53CE}"/>
    <cellStyle name="20% - Énfasis1 49 4" xfId="35624" xr:uid="{8AEDFF4F-B154-49DE-8992-3573657F92F9}"/>
    <cellStyle name="20% - Énfasis1 49 5" xfId="41483" xr:uid="{95821BFB-5E43-4E25-801F-5463A7EFB702}"/>
    <cellStyle name="20% - Énfasis1 5" xfId="3910" xr:uid="{2163B49F-EDAC-46EA-93F8-197F9719C607}"/>
    <cellStyle name="20% - Énfasis1 5 10" xfId="35902" xr:uid="{E4459B5C-5A34-41D1-9BF6-F279378AE529}"/>
    <cellStyle name="20% - Énfasis1 5 2" xfId="4104" xr:uid="{54891E12-AA91-4EFE-8427-7B061FD4F0A9}"/>
    <cellStyle name="20% - Énfasis1 5 2 2" xfId="4582" xr:uid="{F16C6341-EAF0-4352-94A9-0BC66BDADA4A}"/>
    <cellStyle name="20% - Énfasis1 5 2 2 2" xfId="5550" xr:uid="{3776A0E3-44E1-4733-A83D-64750BD0278D}"/>
    <cellStyle name="20% - Énfasis1 5 2 2 2 2" xfId="8417" xr:uid="{6F518BE1-3A53-4E3A-8A7C-1BCF98357035}"/>
    <cellStyle name="20% - Énfasis1 5 2 2 2 2 2" xfId="22792" xr:uid="{C681A412-8AE4-44C3-8B41-D33FC86DD0FD}"/>
    <cellStyle name="20% - Énfasis1 5 2 2 2 2 3" xfId="28650" xr:uid="{BFAA7437-95F9-4565-AF6D-D698999E701F}"/>
    <cellStyle name="20% - Énfasis1 5 2 2 2 2 4" xfId="34532" xr:uid="{91529822-BD86-42F6-B29B-4ED23CBBB3DC}"/>
    <cellStyle name="20% - Énfasis1 5 2 2 2 2 5" xfId="40396" xr:uid="{51610A27-FAD6-4247-ABFA-59488F0AB096}"/>
    <cellStyle name="20% - Énfasis1 5 2 2 2 3" xfId="20010" xr:uid="{40861441-34BB-4A4E-92AA-5EE2F37FDEDA}"/>
    <cellStyle name="20% - Énfasis1 5 2 2 2 4" xfId="25801" xr:uid="{68FE8154-7C66-4AF6-928A-6777064E7816}"/>
    <cellStyle name="20% - Énfasis1 5 2 2 2 5" xfId="31675" xr:uid="{29EF38DB-8F02-4299-87D7-E1905AAF3493}"/>
    <cellStyle name="20% - Énfasis1 5 2 2 2 6" xfId="37545" xr:uid="{563259CD-A549-4046-B1E9-6DCFC170884D}"/>
    <cellStyle name="20% - Énfasis1 5 2 2 3" xfId="7445" xr:uid="{53FAC52C-94A9-4D63-9931-A49E41CC369D}"/>
    <cellStyle name="20% - Énfasis1 5 2 2 3 2" xfId="21847" xr:uid="{E0B05A04-0344-4E88-B963-D69EC8951836}"/>
    <cellStyle name="20% - Énfasis1 5 2 2 3 3" xfId="27679" xr:uid="{AAAD6AD1-BBD3-43C2-A1C9-6F20514A0991}"/>
    <cellStyle name="20% - Énfasis1 5 2 2 3 4" xfId="33561" xr:uid="{23B23163-4F56-4658-91A7-5DAB8AFCF7ED}"/>
    <cellStyle name="20% - Énfasis1 5 2 2 3 5" xfId="39425" xr:uid="{4379A3CA-59BC-4B79-B09D-DDBFE8CFEA9C}"/>
    <cellStyle name="20% - Énfasis1 5 2 2 4" xfId="19077" xr:uid="{CC143904-4146-4DFC-8B4C-3E330E5BD853}"/>
    <cellStyle name="20% - Énfasis1 5 2 2 5" xfId="24830" xr:uid="{E7B3D4EE-F8D6-4133-91C9-1B46C84CF2C4}"/>
    <cellStyle name="20% - Énfasis1 5 2 2 6" xfId="30707" xr:uid="{C20974C9-613E-46EE-9D0A-ADB0EE12DA12}"/>
    <cellStyle name="20% - Énfasis1 5 2 2 7" xfId="36588" xr:uid="{C36112DF-EA9D-43BA-BEED-545282C71791}"/>
    <cellStyle name="20% - Énfasis1 5 2 3" xfId="5065" xr:uid="{8581FF14-BFED-4131-9596-07F30E6BE3BA}"/>
    <cellStyle name="20% - Énfasis1 5 2 3 2" xfId="7932" xr:uid="{05B17152-B60F-45F8-812A-E1521D034C31}"/>
    <cellStyle name="20% - Énfasis1 5 2 3 2 2" xfId="22317" xr:uid="{995785EB-1276-4BF0-A869-22207B85D55B}"/>
    <cellStyle name="20% - Énfasis1 5 2 3 2 3" xfId="28165" xr:uid="{2D12540E-871D-4B60-89F7-494D53902ABB}"/>
    <cellStyle name="20% - Énfasis1 5 2 3 2 4" xfId="34047" xr:uid="{8C0177AF-CBC2-4763-A149-977DB7ECB6D8}"/>
    <cellStyle name="20% - Énfasis1 5 2 3 2 5" xfId="39911" xr:uid="{3BB6C17D-F5B7-4AC1-9F6F-9770BC03DD6F}"/>
    <cellStyle name="20% - Énfasis1 5 2 3 3" xfId="19542" xr:uid="{B9DDD766-3A68-4336-A0DC-144BADAD7699}"/>
    <cellStyle name="20% - Énfasis1 5 2 3 4" xfId="25316" xr:uid="{950A89FF-430A-4903-9944-40AB21251869}"/>
    <cellStyle name="20% - Énfasis1 5 2 3 5" xfId="31190" xr:uid="{135D127B-BB80-4804-9916-7B8C1A8E1BA2}"/>
    <cellStyle name="20% - Énfasis1 5 2 3 6" xfId="37068" xr:uid="{0EE4E78F-89F9-4772-A481-32F2108AA988}"/>
    <cellStyle name="20% - Énfasis1 5 2 4" xfId="6960" xr:uid="{C123486D-E0AE-4C4C-9FE3-36DE771AA75A}"/>
    <cellStyle name="20% - Énfasis1 5 2 4 2" xfId="21379" xr:uid="{8418765D-DBA1-42B1-8105-E04DDB8377F8}"/>
    <cellStyle name="20% - Énfasis1 5 2 4 3" xfId="27198" xr:uid="{EF415F08-A84C-48D4-94A7-860FB7591624}"/>
    <cellStyle name="20% - Énfasis1 5 2 4 4" xfId="33076" xr:uid="{34E25BE0-99AA-4850-8541-AEA645277314}"/>
    <cellStyle name="20% - Énfasis1 5 2 4 5" xfId="38940" xr:uid="{822A24D6-EA54-4264-BAA0-F5444E41A9B5}"/>
    <cellStyle name="20% - Énfasis1 5 2 5" xfId="18633" xr:uid="{4F7A08F6-1493-4FB4-A028-77400B8B9FA5}"/>
    <cellStyle name="20% - Énfasis1 5 2 6" xfId="24347" xr:uid="{49800E26-838D-48F0-A157-4B985D690652}"/>
    <cellStyle name="20% - Énfasis1 5 2 7" xfId="30225" xr:uid="{0FFA341C-2A44-44FD-987A-2FFB022101CD}"/>
    <cellStyle name="20% - Énfasis1 5 2 8" xfId="36104" xr:uid="{C90D9A45-B107-4B54-B635-BE50C86E97FD}"/>
    <cellStyle name="20% - Énfasis1 5 3" xfId="4388" xr:uid="{F6C82576-09A2-4A46-B3B2-2D35D5B2E357}"/>
    <cellStyle name="20% - Énfasis1 5 3 2" xfId="5354" xr:uid="{C4911C82-B9B5-4926-893B-27B714929A48}"/>
    <cellStyle name="20% - Énfasis1 5 3 2 2" xfId="8221" xr:uid="{E30578C8-83EC-4901-A6BF-A66AC4BE0C29}"/>
    <cellStyle name="20% - Énfasis1 5 3 2 2 2" xfId="22597" xr:uid="{2694F9BF-8126-4C98-98B7-3CD0C9729AC4}"/>
    <cellStyle name="20% - Énfasis1 5 3 2 2 3" xfId="28454" xr:uid="{B443DEE9-C722-451A-9F69-7526366B696A}"/>
    <cellStyle name="20% - Énfasis1 5 3 2 2 4" xfId="34336" xr:uid="{EB7862DE-3FDB-49CA-9D5C-A63CCF5F778C}"/>
    <cellStyle name="20% - Énfasis1 5 3 2 2 5" xfId="40200" xr:uid="{ADEDA5ED-1F9F-4C09-85CE-CE1A24A3B84C}"/>
    <cellStyle name="20% - Énfasis1 5 3 2 3" xfId="19821" xr:uid="{A99F3B61-B79B-4A03-BCF9-95A8D11C10D5}"/>
    <cellStyle name="20% - Énfasis1 5 3 2 4" xfId="25605" xr:uid="{A2CBE301-4CDE-42B5-A213-EE879D0E0B03}"/>
    <cellStyle name="20% - Énfasis1 5 3 2 5" xfId="31479" xr:uid="{1257DBCF-E61F-4672-90B6-8F38A3D0E6F5}"/>
    <cellStyle name="20% - Énfasis1 5 3 2 6" xfId="37350" xr:uid="{F00FC84E-1145-4002-8232-3888CC448F08}"/>
    <cellStyle name="20% - Énfasis1 5 3 3" xfId="7249" xr:uid="{304B5B45-652A-42B4-9FD0-C0B346EA3674}"/>
    <cellStyle name="20% - Énfasis1 5 3 3 2" xfId="21656" xr:uid="{CE517EDC-3C77-4300-80A4-1DDEE8D77B89}"/>
    <cellStyle name="20% - Énfasis1 5 3 3 3" xfId="27483" xr:uid="{30C8F841-526F-4711-87C1-6C58A130A3AF}"/>
    <cellStyle name="20% - Énfasis1 5 3 3 4" xfId="33365" xr:uid="{25D650AB-CA54-4A5A-ADA3-9A71C344DD3A}"/>
    <cellStyle name="20% - Énfasis1 5 3 3 5" xfId="39229" xr:uid="{91B7F7FD-65AC-4D83-ADAE-70E425AFDE16}"/>
    <cellStyle name="20% - Énfasis1 5 3 4" xfId="18890" xr:uid="{DDA235FD-7A66-4C7D-A3A4-6F29BA3A41AD}"/>
    <cellStyle name="20% - Énfasis1 5 3 5" xfId="24634" xr:uid="{88371383-BF33-46F7-A752-6B0C9DF10996}"/>
    <cellStyle name="20% - Énfasis1 5 3 6" xfId="30513" xr:uid="{F4CB2ECC-23AD-4D84-90F3-101638ABD4E1}"/>
    <cellStyle name="20% - Énfasis1 5 3 7" xfId="36393" xr:uid="{B163E3D6-190F-4DF6-A812-3DF8D10C5D02}"/>
    <cellStyle name="20% - Énfasis1 5 4" xfId="4869" xr:uid="{D956132F-3A63-4ECA-819A-9ED0D5CC1384}"/>
    <cellStyle name="20% - Énfasis1 5 4 2" xfId="7736" xr:uid="{493FA4D9-69F8-4556-9993-E50CF0B8B318}"/>
    <cellStyle name="20% - Énfasis1 5 4 2 2" xfId="22126" xr:uid="{94DE2813-32D8-4619-B157-A2EF17C7C481}"/>
    <cellStyle name="20% - Énfasis1 5 4 2 3" xfId="27969" xr:uid="{4204178F-B407-49B1-924D-80A177714E94}"/>
    <cellStyle name="20% - Énfasis1 5 4 2 4" xfId="33851" xr:uid="{B9C6087B-F0DB-434E-AB68-2462868D9DFE}"/>
    <cellStyle name="20% - Énfasis1 5 4 2 5" xfId="39715" xr:uid="{693240D5-62EE-4899-ACE5-EF0966000C11}"/>
    <cellStyle name="20% - Énfasis1 5 4 3" xfId="19352" xr:uid="{DDCEBDFB-6EBB-424D-8269-5182A242334D}"/>
    <cellStyle name="20% - Énfasis1 5 4 4" xfId="25120" xr:uid="{875F7F66-E3F1-4B74-B328-8E67DDC7B141}"/>
    <cellStyle name="20% - Énfasis1 5 4 5" xfId="30994" xr:uid="{A8EF17E1-B56E-49F4-85C6-68B34077376F}"/>
    <cellStyle name="20% - Énfasis1 5 4 6" xfId="36873" xr:uid="{975E38F0-A682-4A83-9362-AC47EA451654}"/>
    <cellStyle name="20% - Énfasis1 5 5" xfId="5879" xr:uid="{812356C8-F0C5-4BCB-8552-A545E4D6AEC3}"/>
    <cellStyle name="20% - Énfasis1 5 5 2" xfId="8748" xr:uid="{3DE4DB02-0549-42EF-8575-446792A4FB8D}"/>
    <cellStyle name="20% - Énfasis1 5 5 2 2" xfId="23116" xr:uid="{DF865539-425F-4471-AA14-F275A5831DBD}"/>
    <cellStyle name="20% - Énfasis1 5 5 2 3" xfId="28980" xr:uid="{2FBB9BCB-66B6-4F8C-A6DB-E7FC25DB7084}"/>
    <cellStyle name="20% - Énfasis1 5 5 2 4" xfId="34862" xr:uid="{8B61BA2D-9683-4CE1-9003-4646293B4315}"/>
    <cellStyle name="20% - Énfasis1 5 5 2 5" xfId="40726" xr:uid="{6516D962-909F-4B5F-A339-9A29BE0D3E78}"/>
    <cellStyle name="20% - Énfasis1 5 5 3" xfId="20330" xr:uid="{5B63AC34-0782-49C3-A0E3-64449151D08A}"/>
    <cellStyle name="20% - Énfasis1 5 5 4" xfId="26130" xr:uid="{46474787-F07E-42FF-AAA1-3EBA059DCD36}"/>
    <cellStyle name="20% - Énfasis1 5 5 5" xfId="32005" xr:uid="{8809D573-D773-4F95-9BDA-889DC8F11A72}"/>
    <cellStyle name="20% - Énfasis1 5 5 6" xfId="37871" xr:uid="{39F3F9B4-1543-4DEF-8FC7-3C92FFBA10CB}"/>
    <cellStyle name="20% - Énfasis1 5 6" xfId="6765" xr:uid="{B02BC36F-C761-4D2B-8D78-90DA0918C244}"/>
    <cellStyle name="20% - Énfasis1 5 6 2" xfId="21189" xr:uid="{E46CF172-56AB-4A7C-94AA-D2C17FE2845F}"/>
    <cellStyle name="20% - Énfasis1 5 6 3" xfId="27004" xr:uid="{5534E1C6-3E5E-4E59-98E2-B3D2FA617A75}"/>
    <cellStyle name="20% - Énfasis1 5 6 4" xfId="32880" xr:uid="{ADEA85AD-F53F-422F-ABD2-395346FA4912}"/>
    <cellStyle name="20% - Énfasis1 5 6 5" xfId="38744" xr:uid="{89B75E9E-122A-413A-99B4-69C51B7CA328}"/>
    <cellStyle name="20% - Énfasis1 5 7" xfId="18435" xr:uid="{C5D0AF79-A535-4EA7-8B33-B9D00EDD52D8}"/>
    <cellStyle name="20% - Énfasis1 5 8" xfId="24143" xr:uid="{EE79B19F-D5CC-409A-9C77-F12E45FC545F}"/>
    <cellStyle name="20% - Énfasis1 5 9" xfId="30021" xr:uid="{E307287E-EED8-4C9E-B3D3-6F792DE28865}"/>
    <cellStyle name="20% - Énfasis1 50" xfId="9530" xr:uid="{DDC4A665-3A5C-4FC6-8F81-9E2973C5537A}"/>
    <cellStyle name="20% - Énfasis1 50 2" xfId="23892" xr:uid="{B3045046-9CBE-405C-B992-2E4E33B3CC2F}"/>
    <cellStyle name="20% - Énfasis1 50 3" xfId="29762" xr:uid="{26AF481E-1D6E-4087-9757-979F4D8269AB}"/>
    <cellStyle name="20% - Énfasis1 50 4" xfId="35644" xr:uid="{A73C0FB5-8698-40FB-89A3-BB179BC0BCEA}"/>
    <cellStyle name="20% - Énfasis1 50 5" xfId="41503" xr:uid="{DE06E724-A9F5-4658-AC68-9F80DB1E59D7}"/>
    <cellStyle name="20% - Énfasis1 51" xfId="9556" xr:uid="{20923C58-A43D-4525-89FE-BC79A7FE5243}"/>
    <cellStyle name="20% - Énfasis1 51 2" xfId="23918" xr:uid="{9E78D8CE-4AC4-4519-AC8F-C392F2A10EE6}"/>
    <cellStyle name="20% - Énfasis1 51 3" xfId="29788" xr:uid="{5887FCD7-1726-4B01-A865-BF1E67443E0A}"/>
    <cellStyle name="20% - Énfasis1 51 4" xfId="35670" xr:uid="{5629B029-29D6-4D04-950C-73489344A5F8}"/>
    <cellStyle name="20% - Énfasis1 51 5" xfId="41529" xr:uid="{B6B61A67-AFF5-425E-97B4-4EA2F1118165}"/>
    <cellStyle name="20% - Énfasis1 52" xfId="15758" xr:uid="{D6605F2C-BC00-41F4-B308-BC6CB3FE7D8B}"/>
    <cellStyle name="20% - Énfasis1 52 2" xfId="23978" xr:uid="{D8517AC0-D87F-443A-A6EA-F570D91A63FE}"/>
    <cellStyle name="20% - Énfasis1 52 3" xfId="29850" xr:uid="{A000308E-53EF-4CDD-BA9D-97EACFA68D42}"/>
    <cellStyle name="20% - Énfasis1 52 4" xfId="35732" xr:uid="{09AE900C-1201-4F66-A6DB-C4DEE75D3039}"/>
    <cellStyle name="20% - Énfasis1 52 5" xfId="41591" xr:uid="{DE9C202F-E151-4DE3-B5A1-4FA61B992BC0}"/>
    <cellStyle name="20% - Énfasis1 53" xfId="15782" xr:uid="{965270F6-AD35-4B8C-AAA8-E1ED706C3D9C}"/>
    <cellStyle name="20% - Énfasis1 53 2" xfId="23999" xr:uid="{5EF7561E-80EE-48EC-B975-A81E1FD8AF65}"/>
    <cellStyle name="20% - Énfasis1 53 3" xfId="29874" xr:uid="{90DB3777-9CD0-4B58-903A-2D83DF1A238E}"/>
    <cellStyle name="20% - Énfasis1 53 4" xfId="35756" xr:uid="{FEE0C0CA-DDDD-4D2C-A55E-9DDEADC0C222}"/>
    <cellStyle name="20% - Énfasis1 53 5" xfId="41615" xr:uid="{D58454DD-8758-43B2-8685-CDF758075441}"/>
    <cellStyle name="20% - Énfasis1 54" xfId="15817" xr:uid="{89EE4E74-7571-40D7-AC16-C1CDB74B4290}"/>
    <cellStyle name="20% - Énfasis1 55" xfId="18292" xr:uid="{58D1FAEA-3764-49DA-BBE2-331790CECDCC}"/>
    <cellStyle name="20% - Énfasis1 56" xfId="18315" xr:uid="{370EABAE-FFD3-4A84-8373-B4781A873476}"/>
    <cellStyle name="20% - Énfasis1 57" xfId="24027" xr:uid="{9845CCF2-7E28-4CA8-9066-51DC6BADE558}"/>
    <cellStyle name="20% - Énfasis1 58" xfId="29905" xr:uid="{4D810E19-EAC7-4683-A17B-5AC565272A22}"/>
    <cellStyle name="20% - Énfasis1 59" xfId="35786" xr:uid="{2404B967-F7C0-40A7-8634-1CA78B16E9D9}"/>
    <cellStyle name="20% - Énfasis1 6" xfId="3934" xr:uid="{98BA6E02-EC18-458B-ABF6-C278E0D39D6F}"/>
    <cellStyle name="20% - Énfasis1 6 10" xfId="35925" xr:uid="{60FE9888-251E-41E3-B0D9-60ACE7783C35}"/>
    <cellStyle name="20% - Énfasis1 6 2" xfId="4126" xr:uid="{D8143CA8-B90C-48F4-9FE2-5B91E3F6B244}"/>
    <cellStyle name="20% - Énfasis1 6 2 2" xfId="4604" xr:uid="{B311E330-30EA-4DF6-8A00-C9DA0703A140}"/>
    <cellStyle name="20% - Énfasis1 6 2 2 2" xfId="5572" xr:uid="{9C5227B8-5CDD-4A1D-A009-508E37A375A3}"/>
    <cellStyle name="20% - Énfasis1 6 2 2 2 2" xfId="8439" xr:uid="{3ED381C9-BBA3-4027-A18B-454B52495BE6}"/>
    <cellStyle name="20% - Énfasis1 6 2 2 2 2 2" xfId="22814" xr:uid="{DFE0568A-57F9-42D8-A19D-DEE7A74A2769}"/>
    <cellStyle name="20% - Énfasis1 6 2 2 2 2 3" xfId="28672" xr:uid="{27990D15-559C-40FC-86F8-E782BAC6E91B}"/>
    <cellStyle name="20% - Énfasis1 6 2 2 2 2 4" xfId="34554" xr:uid="{D55C216C-5661-444F-B023-4991FD4A5899}"/>
    <cellStyle name="20% - Énfasis1 6 2 2 2 2 5" xfId="40418" xr:uid="{AD644B5C-E3B8-43BE-988E-E2F193F94773}"/>
    <cellStyle name="20% - Énfasis1 6 2 2 2 3" xfId="20032" xr:uid="{797E034E-E51F-4017-9483-E651E2C5D350}"/>
    <cellStyle name="20% - Énfasis1 6 2 2 2 4" xfId="25823" xr:uid="{59BDDB89-E90B-4FDC-B0AD-8CF3D131CF8E}"/>
    <cellStyle name="20% - Énfasis1 6 2 2 2 5" xfId="31697" xr:uid="{3C682B9E-2F98-419F-91D0-448EA41EC517}"/>
    <cellStyle name="20% - Énfasis1 6 2 2 2 6" xfId="37567" xr:uid="{CAA1CF80-C844-49E5-929E-7B1DD9CA7100}"/>
    <cellStyle name="20% - Énfasis1 6 2 2 3" xfId="7467" xr:uid="{21AD89D2-1F45-4850-AECE-10F7B54AE42D}"/>
    <cellStyle name="20% - Énfasis1 6 2 2 3 2" xfId="21869" xr:uid="{C48ED0F6-892B-4D4B-9B6C-9CB3BCAAB872}"/>
    <cellStyle name="20% - Énfasis1 6 2 2 3 3" xfId="27701" xr:uid="{4D606453-63DB-4FE1-AB40-680E00D98BA2}"/>
    <cellStyle name="20% - Énfasis1 6 2 2 3 4" xfId="33583" xr:uid="{40E38EF9-42AF-4E13-A4D0-FAC85491A497}"/>
    <cellStyle name="20% - Énfasis1 6 2 2 3 5" xfId="39447" xr:uid="{0DD085E5-B36A-4FA9-8D42-67B9ADE55AD6}"/>
    <cellStyle name="20% - Énfasis1 6 2 2 4" xfId="19099" xr:uid="{43664CA9-1DE1-474C-A7A2-974DC1001E5C}"/>
    <cellStyle name="20% - Énfasis1 6 2 2 5" xfId="24852" xr:uid="{172778DA-8874-4D81-9C34-620010105D20}"/>
    <cellStyle name="20% - Énfasis1 6 2 2 6" xfId="30729" xr:uid="{DC1A23B6-99A5-4942-B2B3-91BBBC478AF7}"/>
    <cellStyle name="20% - Énfasis1 6 2 2 7" xfId="36610" xr:uid="{E60E0C01-B829-42BD-BA3A-42751832C9FA}"/>
    <cellStyle name="20% - Énfasis1 6 2 3" xfId="5087" xr:uid="{76B0958E-9335-490D-95ED-0BBD19FE18A9}"/>
    <cellStyle name="20% - Énfasis1 6 2 3 2" xfId="7954" xr:uid="{52FB0CF9-5F4B-4CCF-A44C-BB870848B8A6}"/>
    <cellStyle name="20% - Énfasis1 6 2 3 2 2" xfId="22339" xr:uid="{D8DAC56C-DEF5-47EC-9194-3ABA50764F9D}"/>
    <cellStyle name="20% - Énfasis1 6 2 3 2 3" xfId="28187" xr:uid="{AF19CC7B-DA17-49F6-83B1-2F6BF5280676}"/>
    <cellStyle name="20% - Énfasis1 6 2 3 2 4" xfId="34069" xr:uid="{8D6D480F-8B1A-442B-88D3-7FA805C70CAF}"/>
    <cellStyle name="20% - Énfasis1 6 2 3 2 5" xfId="39933" xr:uid="{396C9608-5608-43E3-BEE8-B9AEE6732354}"/>
    <cellStyle name="20% - Énfasis1 6 2 3 3" xfId="19564" xr:uid="{415D986F-8672-4413-A887-62F214BF1A95}"/>
    <cellStyle name="20% - Énfasis1 6 2 3 4" xfId="25338" xr:uid="{9A671551-7F10-4AA6-8200-99E8E94E21D2}"/>
    <cellStyle name="20% - Énfasis1 6 2 3 5" xfId="31212" xr:uid="{71312FCF-E8EF-40DE-B310-9FE190DA7788}"/>
    <cellStyle name="20% - Énfasis1 6 2 3 6" xfId="37090" xr:uid="{419AEF00-54EB-4234-9E21-F3CC44B9539A}"/>
    <cellStyle name="20% - Énfasis1 6 2 4" xfId="6982" xr:uid="{56196A2A-7B83-4258-9F92-1B9E1D6E7B40}"/>
    <cellStyle name="20% - Énfasis1 6 2 4 2" xfId="21401" xr:uid="{493D7DC5-5D98-4CF4-8BB1-D952B1AE8B08}"/>
    <cellStyle name="20% - Énfasis1 6 2 4 3" xfId="27220" xr:uid="{BDD87174-4D6C-482D-B850-A2099FBE6191}"/>
    <cellStyle name="20% - Énfasis1 6 2 4 4" xfId="33098" xr:uid="{75716265-9CBB-4AAF-A387-C6ED14B7523E}"/>
    <cellStyle name="20% - Énfasis1 6 2 4 5" xfId="38962" xr:uid="{F668CA18-9027-47A6-A3A8-82779EF9B959}"/>
    <cellStyle name="20% - Énfasis1 6 2 5" xfId="18655" xr:uid="{9D6E9205-4689-4DB4-80F1-63178F43FC1E}"/>
    <cellStyle name="20% - Énfasis1 6 2 6" xfId="24369" xr:uid="{FC1E5C69-533C-4C8A-A166-752C138F5832}"/>
    <cellStyle name="20% - Énfasis1 6 2 7" xfId="30247" xr:uid="{9A22721D-5913-4ED1-8DE0-09B4AC1FBFD6}"/>
    <cellStyle name="20% - Énfasis1 6 2 8" xfId="36126" xr:uid="{07C8463B-9EBE-4B80-8FA9-B10C3099245E}"/>
    <cellStyle name="20% - Énfasis1 6 3" xfId="4410" xr:uid="{5B67DFC7-F2F9-49B3-8EBD-DB8C81B692C1}"/>
    <cellStyle name="20% - Énfasis1 6 3 2" xfId="5376" xr:uid="{3BD0B378-5245-4DB1-AE16-6B2D3E1AA73F}"/>
    <cellStyle name="20% - Énfasis1 6 3 2 2" xfId="8243" xr:uid="{BAB8C26C-E48E-4258-B1CD-6786F181799D}"/>
    <cellStyle name="20% - Énfasis1 6 3 2 2 2" xfId="22619" xr:uid="{980E05CB-1355-4D16-B02E-ABA11039679B}"/>
    <cellStyle name="20% - Énfasis1 6 3 2 2 3" xfId="28476" xr:uid="{D11D00E7-A96D-4E2C-A07A-6FFFF9C9B04A}"/>
    <cellStyle name="20% - Énfasis1 6 3 2 2 4" xfId="34358" xr:uid="{28A6063B-4C84-4A9E-A1C5-5AF109EE51C2}"/>
    <cellStyle name="20% - Énfasis1 6 3 2 2 5" xfId="40222" xr:uid="{6C3285D8-CBF2-4BE6-9DC7-6B19CF02E2A7}"/>
    <cellStyle name="20% - Énfasis1 6 3 2 3" xfId="19843" xr:uid="{2BE541E8-3575-4397-9AA9-2C2FC25D4FB8}"/>
    <cellStyle name="20% - Énfasis1 6 3 2 4" xfId="25627" xr:uid="{D2E55FEF-6418-40C6-92D5-59768071755B}"/>
    <cellStyle name="20% - Énfasis1 6 3 2 5" xfId="31501" xr:uid="{4BFE4D9B-A5D8-4A69-A626-F9DB51EF9249}"/>
    <cellStyle name="20% - Énfasis1 6 3 2 6" xfId="37372" xr:uid="{29811654-B68F-4A6E-BE8B-510DB4B6AAA0}"/>
    <cellStyle name="20% - Énfasis1 6 3 3" xfId="7271" xr:uid="{47F58F8E-8E96-4E63-8081-6507184A853E}"/>
    <cellStyle name="20% - Énfasis1 6 3 3 2" xfId="21678" xr:uid="{9A86EB0E-2326-4B79-8FB4-48D7387891B1}"/>
    <cellStyle name="20% - Énfasis1 6 3 3 3" xfId="27505" xr:uid="{B3BD71E1-61F1-4E4D-85C0-F7A0ABC90FDE}"/>
    <cellStyle name="20% - Énfasis1 6 3 3 4" xfId="33387" xr:uid="{CDA9AD65-233F-429C-87E2-E0D35C1E40A8}"/>
    <cellStyle name="20% - Énfasis1 6 3 3 5" xfId="39251" xr:uid="{B468D492-B117-449F-A13E-85A76BE5B344}"/>
    <cellStyle name="20% - Énfasis1 6 3 4" xfId="18912" xr:uid="{C9A9E966-1171-45E7-A97C-054748B75C7F}"/>
    <cellStyle name="20% - Énfasis1 6 3 5" xfId="24656" xr:uid="{DD9C1A1F-5E19-463B-B1EB-B136302374AA}"/>
    <cellStyle name="20% - Énfasis1 6 3 6" xfId="30535" xr:uid="{33E9C5CC-4930-4A76-A24C-5A41362CA923}"/>
    <cellStyle name="20% - Énfasis1 6 3 7" xfId="36415" xr:uid="{9F12BD47-318C-4821-B33F-D1F7B9269A73}"/>
    <cellStyle name="20% - Énfasis1 6 4" xfId="4891" xr:uid="{BDE25C64-7444-432C-BB6D-CBC84F85A9B4}"/>
    <cellStyle name="20% - Énfasis1 6 4 2" xfId="7758" xr:uid="{A39998BC-1CED-4A7C-B0B0-328E0EED7ADB}"/>
    <cellStyle name="20% - Énfasis1 6 4 2 2" xfId="22148" xr:uid="{12AA8EE0-D3FC-455B-BEE5-7480908AD0FE}"/>
    <cellStyle name="20% - Énfasis1 6 4 2 3" xfId="27991" xr:uid="{2A3CD2C5-8DE9-440D-87BA-65B6DC733CAB}"/>
    <cellStyle name="20% - Énfasis1 6 4 2 4" xfId="33873" xr:uid="{97CDB988-1061-4D44-B418-BE31C0BDDCE2}"/>
    <cellStyle name="20% - Énfasis1 6 4 2 5" xfId="39737" xr:uid="{1DE05616-D7C4-47B0-BD11-FB6874BF4D48}"/>
    <cellStyle name="20% - Énfasis1 6 4 3" xfId="19374" xr:uid="{5A6E712F-80D0-47C1-9BF2-2CE50B61B063}"/>
    <cellStyle name="20% - Énfasis1 6 4 4" xfId="25142" xr:uid="{52510157-C0F2-4B03-A6A7-866EB52CBC51}"/>
    <cellStyle name="20% - Énfasis1 6 4 5" xfId="31016" xr:uid="{323D72F9-0C11-45A4-AEE2-51BBF69FC51D}"/>
    <cellStyle name="20% - Énfasis1 6 4 6" xfId="36895" xr:uid="{9EB24F8A-BBE9-45E8-89E4-5F9CF93EE70C}"/>
    <cellStyle name="20% - Énfasis1 6 5" xfId="5901" xr:uid="{CE8EACD7-0CA8-45E4-8D3A-6CC13B6D6CE5}"/>
    <cellStyle name="20% - Énfasis1 6 5 2" xfId="8770" xr:uid="{FA584807-B8F4-49B5-A800-2981B0D8D350}"/>
    <cellStyle name="20% - Énfasis1 6 5 2 2" xfId="23138" xr:uid="{933159B0-5F4C-4CCD-9F57-92230697D870}"/>
    <cellStyle name="20% - Énfasis1 6 5 2 3" xfId="29002" xr:uid="{5FE77B51-8249-47B4-8A43-A3A8F7FCECAF}"/>
    <cellStyle name="20% - Énfasis1 6 5 2 4" xfId="34884" xr:uid="{CF621717-5F17-478A-9D0E-222F89C74817}"/>
    <cellStyle name="20% - Énfasis1 6 5 2 5" xfId="40748" xr:uid="{9F4B31B1-FC5C-45F5-85D4-3672E7725CCB}"/>
    <cellStyle name="20% - Énfasis1 6 5 3" xfId="20352" xr:uid="{4F04A4F0-3167-4721-ADDD-B5D68312F575}"/>
    <cellStyle name="20% - Énfasis1 6 5 4" xfId="26152" xr:uid="{F8872A1F-4828-4B4D-88E8-19D9C9F3E708}"/>
    <cellStyle name="20% - Énfasis1 6 5 5" xfId="32027" xr:uid="{880D8814-BB88-4784-8C7D-B6D5752987BF}"/>
    <cellStyle name="20% - Énfasis1 6 5 6" xfId="37893" xr:uid="{CAB83B59-5170-4400-989D-0AD17F52D119}"/>
    <cellStyle name="20% - Énfasis1 6 6" xfId="6787" xr:uid="{687B4974-BEC7-4F34-927E-500127C08B55}"/>
    <cellStyle name="20% - Énfasis1 6 6 2" xfId="21211" xr:uid="{E10CCE3A-21C6-49AD-9148-D44ED381FCBD}"/>
    <cellStyle name="20% - Énfasis1 6 6 3" xfId="27026" xr:uid="{99ED3265-3B74-4642-B0F2-5367A0880AD3}"/>
    <cellStyle name="20% - Énfasis1 6 6 4" xfId="32902" xr:uid="{FB6263E0-9FCD-4D3F-9461-8D8B4E6C2C18}"/>
    <cellStyle name="20% - Énfasis1 6 6 5" xfId="38766" xr:uid="{0315A9DC-0594-48E0-90AB-E849291DA2B0}"/>
    <cellStyle name="20% - Énfasis1 6 7" xfId="18458" xr:uid="{4BDF88F5-0FE0-439C-B8F6-79DDD804E73D}"/>
    <cellStyle name="20% - Énfasis1 6 8" xfId="24166" xr:uid="{93534F0A-E6B6-4B0A-B899-FA30B20EC251}"/>
    <cellStyle name="20% - Énfasis1 6 9" xfId="30044" xr:uid="{0A779190-463B-4B64-98CD-A51EF3461138}"/>
    <cellStyle name="20% - Énfasis1 7" xfId="3958" xr:uid="{E487C179-2895-4D09-8AFB-454A0584501B}"/>
    <cellStyle name="20% - Énfasis1 7 10" xfId="35950" xr:uid="{1DD78EA3-8D8F-4000-8DE2-C75A4147A5D1}"/>
    <cellStyle name="20% - Énfasis1 7 2" xfId="4150" xr:uid="{D9752F00-E8C1-47E7-A2CA-957998770658}"/>
    <cellStyle name="20% - Énfasis1 7 2 2" xfId="4628" xr:uid="{5BD5B62A-EAA1-4384-8B17-D2D1E26A5E02}"/>
    <cellStyle name="20% - Énfasis1 7 2 2 2" xfId="5596" xr:uid="{37761A72-EA70-40E5-A331-7D6DF63F9A54}"/>
    <cellStyle name="20% - Énfasis1 7 2 2 2 2" xfId="8463" xr:uid="{4E3BCFF3-77E2-4EBD-83B1-17D1D6076DF9}"/>
    <cellStyle name="20% - Énfasis1 7 2 2 2 2 2" xfId="22838" xr:uid="{FDEDDD11-6CCA-4899-A184-64D7DABC1CAC}"/>
    <cellStyle name="20% - Énfasis1 7 2 2 2 2 3" xfId="28696" xr:uid="{D80FD6EB-1243-404E-8467-61721F5BB9FB}"/>
    <cellStyle name="20% - Énfasis1 7 2 2 2 2 4" xfId="34578" xr:uid="{1FCEA521-F105-456C-8146-0B0CE31D08EB}"/>
    <cellStyle name="20% - Énfasis1 7 2 2 2 2 5" xfId="40442" xr:uid="{BB02E5F2-EF99-4465-9C46-63ADC545EC27}"/>
    <cellStyle name="20% - Énfasis1 7 2 2 2 3" xfId="20055" xr:uid="{F8CBEE4C-450C-4FB8-B860-918E76D96C26}"/>
    <cellStyle name="20% - Énfasis1 7 2 2 2 4" xfId="25847" xr:uid="{571F7927-050C-48C2-849D-87E969D08150}"/>
    <cellStyle name="20% - Énfasis1 7 2 2 2 5" xfId="31721" xr:uid="{93A4AF39-E12D-4D3D-B686-DBBECB450375}"/>
    <cellStyle name="20% - Énfasis1 7 2 2 2 6" xfId="37591" xr:uid="{54009A63-E1C7-41AE-9F50-31AC4F09F8DE}"/>
    <cellStyle name="20% - Énfasis1 7 2 2 3" xfId="7491" xr:uid="{1631F93C-EEFE-49F3-A1FF-12AA42AD3AD2}"/>
    <cellStyle name="20% - Énfasis1 7 2 2 3 2" xfId="21892" xr:uid="{44529906-AE6A-4579-A661-3F602C8BE8B5}"/>
    <cellStyle name="20% - Énfasis1 7 2 2 3 3" xfId="27725" xr:uid="{C41C2F0C-398B-4EE8-A206-A7641754CF5E}"/>
    <cellStyle name="20% - Énfasis1 7 2 2 3 4" xfId="33607" xr:uid="{60FA54E7-9155-4832-9AB1-9C32CB045EBF}"/>
    <cellStyle name="20% - Énfasis1 7 2 2 3 5" xfId="39471" xr:uid="{4F5F7791-2965-42B5-B4EE-CA51FD779903}"/>
    <cellStyle name="20% - Énfasis1 7 2 2 4" xfId="19122" xr:uid="{39212466-9713-4C5C-BF34-98C0551F8F86}"/>
    <cellStyle name="20% - Énfasis1 7 2 2 5" xfId="24876" xr:uid="{B3B3AB0F-17D6-4441-8342-E3AFA37CD4CA}"/>
    <cellStyle name="20% - Énfasis1 7 2 2 6" xfId="30752" xr:uid="{7BBBA49C-8269-4F5E-A563-33D5600B3F99}"/>
    <cellStyle name="20% - Énfasis1 7 2 2 7" xfId="36634" xr:uid="{13F62E57-EEF1-4593-8BE2-C88F54ABED99}"/>
    <cellStyle name="20% - Énfasis1 7 2 3" xfId="5111" xr:uid="{7B90BC18-7847-472F-8637-605E521BB230}"/>
    <cellStyle name="20% - Énfasis1 7 2 3 2" xfId="7978" xr:uid="{4427AC6A-728C-4C78-91DA-415E92560CE8}"/>
    <cellStyle name="20% - Énfasis1 7 2 3 2 2" xfId="22363" xr:uid="{6248E557-2DD5-44A3-B694-1AC8419A43AF}"/>
    <cellStyle name="20% - Énfasis1 7 2 3 2 3" xfId="28211" xr:uid="{A9448AE4-8020-4C0B-B8CD-08E3DF8209C6}"/>
    <cellStyle name="20% - Énfasis1 7 2 3 2 4" xfId="34093" xr:uid="{A39B8743-EE2E-444D-90AC-211C2A058B7B}"/>
    <cellStyle name="20% - Énfasis1 7 2 3 2 5" xfId="39957" xr:uid="{BE06E96F-75FC-4E28-B216-40E1C67E0879}"/>
    <cellStyle name="20% - Énfasis1 7 2 3 3" xfId="19586" xr:uid="{740B5B92-FAC9-4CC7-A1BD-E151EFDB93B6}"/>
    <cellStyle name="20% - Énfasis1 7 2 3 4" xfId="25362" xr:uid="{851D5448-4904-4A66-8E95-7D9731A6A965}"/>
    <cellStyle name="20% - Énfasis1 7 2 3 5" xfId="31236" xr:uid="{34C42E10-29C4-4B11-B7C0-FA2756E7A13D}"/>
    <cellStyle name="20% - Énfasis1 7 2 3 6" xfId="37114" xr:uid="{5D8E7C51-BB52-4C8A-BCBD-CB01295D108B}"/>
    <cellStyle name="20% - Énfasis1 7 2 4" xfId="7006" xr:uid="{C9FB867C-0D51-4EB7-87A7-3C70BC527EDF}"/>
    <cellStyle name="20% - Énfasis1 7 2 4 2" xfId="21423" xr:uid="{BF5DB1ED-0C1D-4AB6-8BC2-CD4F96BFDFFC}"/>
    <cellStyle name="20% - Énfasis1 7 2 4 3" xfId="27244" xr:uid="{A9AAA85F-E13E-4267-94E7-3CDE994AEE5E}"/>
    <cellStyle name="20% - Énfasis1 7 2 4 4" xfId="33122" xr:uid="{3096F49D-B38B-4B7D-95C4-EC22FCA70196}"/>
    <cellStyle name="20% - Énfasis1 7 2 4 5" xfId="38986" xr:uid="{56AF0BB6-6494-4AF5-9420-A95AF1713F94}"/>
    <cellStyle name="20% - Énfasis1 7 2 5" xfId="18678" xr:uid="{B244D92A-EF77-41D4-8940-8D9FA3C41019}"/>
    <cellStyle name="20% - Énfasis1 7 2 6" xfId="24393" xr:uid="{855DE15A-FEA8-4D35-A644-6BB236941746}"/>
    <cellStyle name="20% - Énfasis1 7 2 7" xfId="30270" xr:uid="{81F247A0-5B7D-4E0B-AA70-DCCD0C95C335}"/>
    <cellStyle name="20% - Énfasis1 7 2 8" xfId="36150" xr:uid="{53B71CFE-8941-4265-BF75-B19AB49C8BDC}"/>
    <cellStyle name="20% - Énfasis1 7 3" xfId="4433" xr:uid="{327F2A2F-231C-45EE-B6F9-56F1A93B407B}"/>
    <cellStyle name="20% - Énfasis1 7 3 2" xfId="5400" xr:uid="{1CEB3D2C-16B8-47E2-8EC1-BE2FD4985850}"/>
    <cellStyle name="20% - Énfasis1 7 3 2 2" xfId="8267" xr:uid="{DCA45D73-9E66-4E51-AD35-66BB2C7DC723}"/>
    <cellStyle name="20% - Énfasis1 7 3 2 2 2" xfId="22643" xr:uid="{52776BD9-8884-47F3-8BB7-27F3922F3B70}"/>
    <cellStyle name="20% - Énfasis1 7 3 2 2 3" xfId="28500" xr:uid="{D2CAE4C1-1394-47B5-B844-9CA64717D706}"/>
    <cellStyle name="20% - Énfasis1 7 3 2 2 4" xfId="34382" xr:uid="{53865997-E8B0-4CB9-8454-143533B24863}"/>
    <cellStyle name="20% - Énfasis1 7 3 2 2 5" xfId="40246" xr:uid="{22D27B05-94ED-4416-A412-1E2D39989009}"/>
    <cellStyle name="20% - Énfasis1 7 3 2 3" xfId="19865" xr:uid="{A54E4F07-E182-4DC8-B66E-1B55C68FC742}"/>
    <cellStyle name="20% - Énfasis1 7 3 2 4" xfId="25651" xr:uid="{8C300272-670A-4360-9C45-12E11301C1EE}"/>
    <cellStyle name="20% - Énfasis1 7 3 2 5" xfId="31525" xr:uid="{56BF7180-E75E-4ADE-B6C2-1CC287EAF982}"/>
    <cellStyle name="20% - Énfasis1 7 3 2 6" xfId="37396" xr:uid="{A8F32BF9-5CE2-4C0D-8CBD-19A89AAA48CE}"/>
    <cellStyle name="20% - Énfasis1 7 3 3" xfId="7295" xr:uid="{0C3B4ACD-D3D2-46AA-940A-E68C0F4F5CB5}"/>
    <cellStyle name="20% - Énfasis1 7 3 3 2" xfId="21700" xr:uid="{C402A386-04C2-4109-9BC9-E4F979478984}"/>
    <cellStyle name="20% - Énfasis1 7 3 3 3" xfId="27529" xr:uid="{B9AB787F-9BDE-4FBE-9F4D-37A2A2EFF1D1}"/>
    <cellStyle name="20% - Énfasis1 7 3 3 4" xfId="33411" xr:uid="{77EA1B16-3711-423C-B7EC-267C248FE57B}"/>
    <cellStyle name="20% - Énfasis1 7 3 3 5" xfId="39275" xr:uid="{C85683AE-A536-437B-A7A7-1D6FA7DF6114}"/>
    <cellStyle name="20% - Énfasis1 7 3 4" xfId="18936" xr:uid="{525C9A36-FA4D-4CBC-93C5-3A9648B3F5CE}"/>
    <cellStyle name="20% - Énfasis1 7 3 5" xfId="24680" xr:uid="{2A09DB01-3F7B-451E-A1BC-81F8C316B51A}"/>
    <cellStyle name="20% - Énfasis1 7 3 6" xfId="30558" xr:uid="{71C06500-77CA-4E4A-B7F7-5316AC42E89D}"/>
    <cellStyle name="20% - Énfasis1 7 3 7" xfId="36439" xr:uid="{2AFDB2BF-8FAD-4E84-93C7-9ED7A98DA9E5}"/>
    <cellStyle name="20% - Énfasis1 7 4" xfId="4915" xr:uid="{CF3ED418-58F6-4E72-A7A2-1E7114352DB7}"/>
    <cellStyle name="20% - Énfasis1 7 4 2" xfId="7782" xr:uid="{7957556B-721B-445E-9432-A67E52C701A0}"/>
    <cellStyle name="20% - Énfasis1 7 4 2 2" xfId="22170" xr:uid="{8508B36E-5EC0-48EE-B6DC-5BDEF684764A}"/>
    <cellStyle name="20% - Énfasis1 7 4 2 3" xfId="28015" xr:uid="{03C6D118-89F1-4E17-BBA6-B098426A520A}"/>
    <cellStyle name="20% - Énfasis1 7 4 2 4" xfId="33897" xr:uid="{3D3D53CF-FF46-493D-BD2D-8E8A6F647DB5}"/>
    <cellStyle name="20% - Énfasis1 7 4 2 5" xfId="39761" xr:uid="{1113BF0D-4C19-49C8-BF95-A7C836253447}"/>
    <cellStyle name="20% - Énfasis1 7 4 3" xfId="19397" xr:uid="{8C65C53A-6915-4AB1-9B0A-146D056F6E53}"/>
    <cellStyle name="20% - Énfasis1 7 4 4" xfId="25166" xr:uid="{6AFA978B-6A4C-470A-8040-0523DA2D8EFD}"/>
    <cellStyle name="20% - Énfasis1 7 4 5" xfId="31040" xr:uid="{3F41D891-915A-499A-80F9-789E3D0A4C75}"/>
    <cellStyle name="20% - Énfasis1 7 4 6" xfId="36919" xr:uid="{A0C5AF05-1E6A-440A-9464-C8C6005F8F9A}"/>
    <cellStyle name="20% - Énfasis1 7 5" xfId="5925" xr:uid="{1B103809-D8C1-46BB-B685-F618B426A16F}"/>
    <cellStyle name="20% - Énfasis1 7 5 2" xfId="8794" xr:uid="{0BF89C08-5C09-4BD0-B311-9281578BC9C2}"/>
    <cellStyle name="20% - Énfasis1 7 5 2 2" xfId="23161" xr:uid="{2572E3E5-CA10-4A4D-ADE8-BA492AB7D167}"/>
    <cellStyle name="20% - Énfasis1 7 5 2 3" xfId="29026" xr:uid="{7398FA16-495F-40C8-8061-5D949219D8D8}"/>
    <cellStyle name="20% - Énfasis1 7 5 2 4" xfId="34908" xr:uid="{E5945D12-0BF8-4EFE-8073-0DDAF374F3C2}"/>
    <cellStyle name="20% - Énfasis1 7 5 2 5" xfId="40772" xr:uid="{E21D158B-0F55-419B-8CCF-BAA8EC34291D}"/>
    <cellStyle name="20% - Énfasis1 7 5 3" xfId="20375" xr:uid="{4169D854-7443-447E-9FFE-9B0BFE73E3BC}"/>
    <cellStyle name="20% - Énfasis1 7 5 4" xfId="26176" xr:uid="{240AEC96-49AB-4C8F-96F4-AE74136E43BF}"/>
    <cellStyle name="20% - Énfasis1 7 5 5" xfId="32051" xr:uid="{D01DABAA-AADA-4983-99D5-CAEFF0B09E47}"/>
    <cellStyle name="20% - Énfasis1 7 5 6" xfId="37917" xr:uid="{F225F42D-55D3-4195-A3B4-576BAD4FB614}"/>
    <cellStyle name="20% - Énfasis1 7 6" xfId="6811" xr:uid="{BA451AC4-64A4-4121-B140-4DCACE36DDE3}"/>
    <cellStyle name="20% - Énfasis1 7 6 2" xfId="21234" xr:uid="{D15F7C86-619E-4629-A277-0FCADFD3D455}"/>
    <cellStyle name="20% - Énfasis1 7 6 3" xfId="27050" xr:uid="{98182E54-DF0B-4B5E-912E-E4DE17567800}"/>
    <cellStyle name="20% - Énfasis1 7 6 4" xfId="32926" xr:uid="{8455DE54-EBFC-43FE-9DF8-2A59BAF7CDEC}"/>
    <cellStyle name="20% - Énfasis1 7 6 5" xfId="38790" xr:uid="{4D50D6EB-7401-4FA0-873B-46700C672FBC}"/>
    <cellStyle name="20% - Énfasis1 7 7" xfId="18484" xr:uid="{A5353F86-DB49-4BCD-8C07-DF048877F073}"/>
    <cellStyle name="20% - Énfasis1 7 8" xfId="24192" xr:uid="{AB1B833A-F17D-4906-9D07-53280932A932}"/>
    <cellStyle name="20% - Énfasis1 7 9" xfId="30070" xr:uid="{86D934EB-CFC0-4184-A78C-FA2EE997F267}"/>
    <cellStyle name="20% - Énfasis1 8" xfId="3984" xr:uid="{B93BF0FA-176B-4C71-8CA1-D3EA33B270BA}"/>
    <cellStyle name="20% - Énfasis1 8 10" xfId="35978" xr:uid="{46489D5E-644F-4859-9FD5-3C98D542C5C2}"/>
    <cellStyle name="20% - Énfasis1 8 2" xfId="4176" xr:uid="{CD03DE6F-7DDC-4ADE-8FD2-6DEDB6B075CC}"/>
    <cellStyle name="20% - Énfasis1 8 2 2" xfId="4654" xr:uid="{70AD7E55-86B7-4518-BAD7-11EA180136B5}"/>
    <cellStyle name="20% - Énfasis1 8 2 2 2" xfId="5622" xr:uid="{BFB7332C-53CF-4047-B786-80FFBC187BE6}"/>
    <cellStyle name="20% - Énfasis1 8 2 2 2 2" xfId="8489" xr:uid="{57EBF72E-ED2B-47E6-B40E-3A7E8EF3AC95}"/>
    <cellStyle name="20% - Énfasis1 8 2 2 2 2 2" xfId="22863" xr:uid="{D1F760DC-F087-49D0-B9A2-7EA783738546}"/>
    <cellStyle name="20% - Énfasis1 8 2 2 2 2 3" xfId="28722" xr:uid="{EC00F1B3-1E19-4110-80DE-1DAD053B1738}"/>
    <cellStyle name="20% - Énfasis1 8 2 2 2 2 4" xfId="34604" xr:uid="{0AA6F2A7-15E9-4DAC-B8AA-A965EDEAAD3F}"/>
    <cellStyle name="20% - Énfasis1 8 2 2 2 2 5" xfId="40468" xr:uid="{2146D051-10FB-43F0-A990-2BD76514546A}"/>
    <cellStyle name="20% - Énfasis1 8 2 2 2 3" xfId="20081" xr:uid="{645C7B70-2A89-4BF6-9031-2B1888FCC7AF}"/>
    <cellStyle name="20% - Énfasis1 8 2 2 2 4" xfId="25873" xr:uid="{4414459B-A9FF-4DFF-B9C8-887298CA5F67}"/>
    <cellStyle name="20% - Énfasis1 8 2 2 2 5" xfId="31747" xr:uid="{9ADD798E-4D95-4ABC-BF8E-F7B720E45CFD}"/>
    <cellStyle name="20% - Énfasis1 8 2 2 2 6" xfId="37616" xr:uid="{D9B908F9-48A4-4ECF-BE54-57001EF4C51A}"/>
    <cellStyle name="20% - Énfasis1 8 2 2 3" xfId="7517" xr:uid="{6F685E66-36E5-475F-9DC1-5D2F6F663257}"/>
    <cellStyle name="20% - Énfasis1 8 2 2 3 2" xfId="21917" xr:uid="{D11D882E-B096-4DA4-B812-17BAA7D25210}"/>
    <cellStyle name="20% - Énfasis1 8 2 2 3 3" xfId="27751" xr:uid="{DB658B1F-B101-4ACE-BD1C-329A15B4DD2F}"/>
    <cellStyle name="20% - Énfasis1 8 2 2 3 4" xfId="33633" xr:uid="{07822993-23E4-47A0-A4F8-73D050FFD487}"/>
    <cellStyle name="20% - Énfasis1 8 2 2 3 5" xfId="39497" xr:uid="{D65E347B-595F-4336-BAEB-68F6981EED59}"/>
    <cellStyle name="20% - Énfasis1 8 2 2 4" xfId="19146" xr:uid="{0471876E-D5C6-47BA-9596-D20C652E4FBD}"/>
    <cellStyle name="20% - Énfasis1 8 2 2 5" xfId="24902" xr:uid="{0E2895D8-FD97-4AE3-B73C-8894A9E2C7CB}"/>
    <cellStyle name="20% - Énfasis1 8 2 2 6" xfId="30778" xr:uid="{5A0322C5-5DE1-4D7A-9CFF-3612D8BB8802}"/>
    <cellStyle name="20% - Énfasis1 8 2 2 7" xfId="36659" xr:uid="{B154AA53-AAE1-497D-84A5-1CB2BBE54766}"/>
    <cellStyle name="20% - Énfasis1 8 2 3" xfId="5137" xr:uid="{BE2CADE6-5DA4-4BDF-BC05-353EB5F70C77}"/>
    <cellStyle name="20% - Énfasis1 8 2 3 2" xfId="8004" xr:uid="{3C23F030-4509-4F78-9956-764AB0ED08EC}"/>
    <cellStyle name="20% - Énfasis1 8 2 3 2 2" xfId="22388" xr:uid="{720FA1A7-FC93-4BC1-ACAF-3BAD2B3801C9}"/>
    <cellStyle name="20% - Énfasis1 8 2 3 2 3" xfId="28237" xr:uid="{FF0F483E-84C6-4D47-9805-E45CB988D9E2}"/>
    <cellStyle name="20% - Énfasis1 8 2 3 2 4" xfId="34119" xr:uid="{11D6FB4B-AAE0-4773-91F1-B85D34305D4A}"/>
    <cellStyle name="20% - Énfasis1 8 2 3 2 5" xfId="39983" xr:uid="{67E4224B-5D8E-4F4C-AA9D-4945A9882D22}"/>
    <cellStyle name="20% - Énfasis1 8 2 3 3" xfId="19611" xr:uid="{44E2C8FB-6EA9-4A2F-B73D-0562F24BF966}"/>
    <cellStyle name="20% - Énfasis1 8 2 3 4" xfId="25388" xr:uid="{07C761DA-443E-460F-8108-047EBBDA96FE}"/>
    <cellStyle name="20% - Énfasis1 8 2 3 5" xfId="31262" xr:uid="{38858F5A-6E14-48C5-9C20-2102989F4232}"/>
    <cellStyle name="20% - Énfasis1 8 2 3 6" xfId="37139" xr:uid="{FD120593-6004-4105-9422-28C79F182116}"/>
    <cellStyle name="20% - Énfasis1 8 2 4" xfId="7032" xr:uid="{AF8D6E3B-B38A-471B-B072-906BD832707A}"/>
    <cellStyle name="20% - Énfasis1 8 2 4 2" xfId="21448" xr:uid="{82D646B5-FE8A-4CBA-A48C-1571D7042F7A}"/>
    <cellStyle name="20% - Énfasis1 8 2 4 3" xfId="27269" xr:uid="{F64DB0CD-9878-4315-A7B8-8DBF5C26A891}"/>
    <cellStyle name="20% - Énfasis1 8 2 4 4" xfId="33148" xr:uid="{987BC58E-3835-4A87-8190-5FD6A5DC7109}"/>
    <cellStyle name="20% - Énfasis1 8 2 4 5" xfId="39012" xr:uid="{0583600A-6C4D-43B9-86AA-7222E9BAA130}"/>
    <cellStyle name="20% - Énfasis1 8 2 5" xfId="18703" xr:uid="{ED426E97-D1C1-48CC-B571-417064A47FFE}"/>
    <cellStyle name="20% - Énfasis1 8 2 6" xfId="24419" xr:uid="{96C41450-CFC2-470F-854F-201073DA862A}"/>
    <cellStyle name="20% - Énfasis1 8 2 7" xfId="30296" xr:uid="{B8BDB5E7-90F4-48E6-B781-388092C295FC}"/>
    <cellStyle name="20% - Énfasis1 8 2 8" xfId="36176" xr:uid="{1250C6A0-7117-498A-BBBB-BD9A4B21591A}"/>
    <cellStyle name="20% - Énfasis1 8 3" xfId="4458" xr:uid="{B9906644-6C31-410D-AD4C-B70EADC0C1C8}"/>
    <cellStyle name="20% - Énfasis1 8 3 2" xfId="5426" xr:uid="{62AFC0B9-91B4-4E46-A397-186901AA7F4C}"/>
    <cellStyle name="20% - Énfasis1 8 3 2 2" xfId="8293" xr:uid="{10352E52-D787-4F80-8B02-F38021A1A3D3}"/>
    <cellStyle name="20% - Énfasis1 8 3 2 2 2" xfId="22669" xr:uid="{935D52EC-A8A6-4785-A83E-BBC8D3446A71}"/>
    <cellStyle name="20% - Énfasis1 8 3 2 2 3" xfId="28526" xr:uid="{8CD590C9-91E0-4277-83F4-80B8C83FF6F1}"/>
    <cellStyle name="20% - Énfasis1 8 3 2 2 4" xfId="34408" xr:uid="{8F2512F1-ABAD-4F34-BB15-80DA8EFACD40}"/>
    <cellStyle name="20% - Énfasis1 8 3 2 2 5" xfId="40272" xr:uid="{6F8ADA10-02E2-4F28-84BB-8E2B88697BCB}"/>
    <cellStyle name="20% - Énfasis1 8 3 2 3" xfId="19890" xr:uid="{828A5C9A-DCF7-4626-B252-1450B6B40927}"/>
    <cellStyle name="20% - Énfasis1 8 3 2 4" xfId="25677" xr:uid="{EF0F8039-883F-4D42-B6AC-17E8CC69D8BE}"/>
    <cellStyle name="20% - Énfasis1 8 3 2 5" xfId="31551" xr:uid="{86F26D1E-154A-4D27-B34C-6B0D1D194A29}"/>
    <cellStyle name="20% - Énfasis1 8 3 2 6" xfId="37422" xr:uid="{1DF6B988-50B6-4410-8531-470563A59C4A}"/>
    <cellStyle name="20% - Énfasis1 8 3 3" xfId="7321" xr:uid="{9B4D6BBD-0A0A-4209-8601-F5A3F7FBF035}"/>
    <cellStyle name="20% - Énfasis1 8 3 3 2" xfId="21725" xr:uid="{9B7BB3FE-0F5C-4E16-A2DB-C36D26429AB6}"/>
    <cellStyle name="20% - Énfasis1 8 3 3 3" xfId="27555" xr:uid="{32EDF113-CBF4-41AE-AF53-7681FCE2B439}"/>
    <cellStyle name="20% - Énfasis1 8 3 3 4" xfId="33437" xr:uid="{1BDF4C7D-BB15-410E-84E8-94C4C9DC2926}"/>
    <cellStyle name="20% - Énfasis1 8 3 3 5" xfId="39301" xr:uid="{ADFA26A6-DB38-4831-8B43-81C76F746622}"/>
    <cellStyle name="20% - Énfasis1 8 3 4" xfId="18962" xr:uid="{5FAE27A6-F466-4B37-8C78-87F722F1A74B}"/>
    <cellStyle name="20% - Énfasis1 8 3 5" xfId="24706" xr:uid="{33B99CAF-7004-4DDC-B41A-654DEF16E648}"/>
    <cellStyle name="20% - Énfasis1 8 3 6" xfId="30584" xr:uid="{711586F9-56B8-4AD1-B786-D884234C2F56}"/>
    <cellStyle name="20% - Énfasis1 8 3 7" xfId="36465" xr:uid="{39CDFFE3-E778-4A08-8639-D0DA9C07A20F}"/>
    <cellStyle name="20% - Énfasis1 8 4" xfId="4941" xr:uid="{30371BD3-8CE1-401A-8F96-7132DA480BD3}"/>
    <cellStyle name="20% - Énfasis1 8 4 2" xfId="7808" xr:uid="{0CA59705-D294-4AB7-A352-F0C80820609B}"/>
    <cellStyle name="20% - Énfasis1 8 4 2 2" xfId="22195" xr:uid="{F658FB47-1C67-4279-844B-A69A96198666}"/>
    <cellStyle name="20% - Énfasis1 8 4 2 3" xfId="28041" xr:uid="{06E7E80B-827D-4CE1-A4CD-99D758CB80F0}"/>
    <cellStyle name="20% - Énfasis1 8 4 2 4" xfId="33923" xr:uid="{6B80F1DC-CF91-4EFF-87C1-A0B5533ECFC5}"/>
    <cellStyle name="20% - Énfasis1 8 4 2 5" xfId="39787" xr:uid="{1612AE99-4D97-4684-9AEA-8BC62A0AE052}"/>
    <cellStyle name="20% - Énfasis1 8 4 3" xfId="19423" xr:uid="{B1502BD6-1379-4CE5-B410-A40764C5AD21}"/>
    <cellStyle name="20% - Énfasis1 8 4 4" xfId="25192" xr:uid="{192BA7D9-CA7B-446F-8EA4-59F13F262686}"/>
    <cellStyle name="20% - Énfasis1 8 4 5" xfId="31066" xr:uid="{A63C5ED2-0D38-4346-BB58-20F14BD61A5F}"/>
    <cellStyle name="20% - Énfasis1 8 4 6" xfId="36945" xr:uid="{CD289138-D11B-4F76-B2C4-F32E3D610F37}"/>
    <cellStyle name="20% - Énfasis1 8 5" xfId="5951" xr:uid="{62A8C631-D778-49E6-9B94-E3EAB2A3B482}"/>
    <cellStyle name="20% - Énfasis1 8 5 2" xfId="8820" xr:uid="{576F9EAC-74D1-4067-9E5F-D93AF139B523}"/>
    <cellStyle name="20% - Énfasis1 8 5 2 2" xfId="23185" xr:uid="{39070FD4-9432-48B4-A9AE-17B9CA72A578}"/>
    <cellStyle name="20% - Énfasis1 8 5 2 3" xfId="29052" xr:uid="{A606A8D7-2896-4AF0-9063-3E0CD8A7837D}"/>
    <cellStyle name="20% - Énfasis1 8 5 2 4" xfId="34934" xr:uid="{ED399C0C-4A03-41C6-857C-6ACFBC008776}"/>
    <cellStyle name="20% - Énfasis1 8 5 2 5" xfId="40798" xr:uid="{C9FC2024-EBA2-4AA4-A469-D308FD9C2B9E}"/>
    <cellStyle name="20% - Énfasis1 8 5 3" xfId="20401" xr:uid="{2B9EEC09-55AC-493A-B9FC-15B49C3A8BC6}"/>
    <cellStyle name="20% - Énfasis1 8 5 4" xfId="26202" xr:uid="{34999D86-5F0C-476F-9096-9E7353FC7138}"/>
    <cellStyle name="20% - Énfasis1 8 5 5" xfId="32077" xr:uid="{63E0E0F3-327B-4503-9367-89A96D75D7C0}"/>
    <cellStyle name="20% - Énfasis1 8 5 6" xfId="37942" xr:uid="{BA1678D2-2DDF-4DC1-846C-F883DEE1D502}"/>
    <cellStyle name="20% - Énfasis1 8 6" xfId="6837" xr:uid="{37B3B6C4-A50C-401F-90B0-180A8C4C3355}"/>
    <cellStyle name="20% - Énfasis1 8 6 2" xfId="21260" xr:uid="{55659429-D033-46F6-B3FD-4B555054779F}"/>
    <cellStyle name="20% - Énfasis1 8 6 3" xfId="27075" xr:uid="{3FC4600B-58E5-42FB-A450-0D8B488F92F3}"/>
    <cellStyle name="20% - Énfasis1 8 6 4" xfId="32952" xr:uid="{FD827E74-29A8-4D06-8635-845939F6FED0}"/>
    <cellStyle name="20% - Énfasis1 8 6 5" xfId="38816" xr:uid="{6D5E06EB-F3F5-461A-8FDB-811966F06347}"/>
    <cellStyle name="20% - Énfasis1 8 7" xfId="18511" xr:uid="{5552E52B-AE78-459C-9341-91ABD77C9AD6}"/>
    <cellStyle name="20% - Énfasis1 8 8" xfId="24220" xr:uid="{45D7837E-E947-444B-A1D3-67146F469556}"/>
    <cellStyle name="20% - Énfasis1 8 9" xfId="30098" xr:uid="{5C112E59-BC42-40B2-8BFB-3A1CC5E660A1}"/>
    <cellStyle name="20% - Énfasis1 9" xfId="4008" xr:uid="{BEEA907D-C225-456A-82E6-DF6863A56615}"/>
    <cellStyle name="20% - Énfasis1 9 2" xfId="4479" xr:uid="{B51C868B-E3B8-4AD8-B542-5E95859A8C10}"/>
    <cellStyle name="20% - Énfasis1 9 2 2" xfId="5447" xr:uid="{596FCC54-D29A-472A-B8B3-934FDC6EC0AF}"/>
    <cellStyle name="20% - Énfasis1 9 2 2 2" xfId="8314" xr:uid="{A442A24B-BDF2-416D-9387-87700EE9EDB3}"/>
    <cellStyle name="20% - Énfasis1 9 2 2 2 2" xfId="22690" xr:uid="{AD56E37A-8AEB-482A-B39E-4F60813DCD97}"/>
    <cellStyle name="20% - Énfasis1 9 2 2 2 3" xfId="28547" xr:uid="{8A9A28B4-85D2-49FA-9E51-96363D47F2AF}"/>
    <cellStyle name="20% - Énfasis1 9 2 2 2 4" xfId="34429" xr:uid="{AFF7C4A2-B5D3-4D47-9080-35EA74DC6416}"/>
    <cellStyle name="20% - Énfasis1 9 2 2 2 5" xfId="40293" xr:uid="{D885A03C-EF19-458F-82D3-6D3666AE061A}"/>
    <cellStyle name="20% - Énfasis1 9 2 2 3" xfId="19910" xr:uid="{BA07A027-25CD-478A-ACCB-D8D916515C4E}"/>
    <cellStyle name="20% - Énfasis1 9 2 2 4" xfId="25698" xr:uid="{89A4AA81-15DB-4B52-9C24-5006C0E76991}"/>
    <cellStyle name="20% - Énfasis1 9 2 2 5" xfId="31572" xr:uid="{49CDB494-B42A-4459-9FD5-A19B95554ABE}"/>
    <cellStyle name="20% - Énfasis1 9 2 2 6" xfId="37443" xr:uid="{AA0C58EA-EE00-44CA-9BA9-D90A355E595F}"/>
    <cellStyle name="20% - Énfasis1 9 2 3" xfId="7342" xr:uid="{EE7C6F45-FC64-4C72-9728-120E41E319B6}"/>
    <cellStyle name="20% - Énfasis1 9 2 3 2" xfId="21745" xr:uid="{35C04AED-361A-434D-97B8-0F64FEABB3CB}"/>
    <cellStyle name="20% - Énfasis1 9 2 3 3" xfId="27576" xr:uid="{A762DBDF-0024-4531-937E-15F530F9D65C}"/>
    <cellStyle name="20% - Énfasis1 9 2 3 4" xfId="33458" xr:uid="{E54168BC-E74A-4D55-A5D5-6F9FCC01C09E}"/>
    <cellStyle name="20% - Énfasis1 9 2 3 5" xfId="39322" xr:uid="{A7BF1A24-0827-4B78-B5A1-4B569D7AA924}"/>
    <cellStyle name="20% - Énfasis1 9 2 4" xfId="18983" xr:uid="{4DB3D304-8585-47E4-B46D-E3C857C79084}"/>
    <cellStyle name="20% - Énfasis1 9 2 5" xfId="24727" xr:uid="{22FC338F-4E53-488E-A2E5-E82FB15C9DD7}"/>
    <cellStyle name="20% - Énfasis1 9 2 6" xfId="30604" xr:uid="{21F48C5A-053D-4BB5-9883-CA9B9439A2A7}"/>
    <cellStyle name="20% - Énfasis1 9 2 7" xfId="36486" xr:uid="{F747AEDD-4DE8-409E-BDCC-F645D3FE6D5C}"/>
    <cellStyle name="20% - Énfasis1 9 3" xfId="4962" xr:uid="{31F25CCA-DE45-433E-A4CF-891200434BC8}"/>
    <cellStyle name="20% - Énfasis1 9 3 2" xfId="7829" xr:uid="{DB241B15-FF0D-4856-A97F-A497B11C3718}"/>
    <cellStyle name="20% - Énfasis1 9 3 2 2" xfId="22215" xr:uid="{6219F0E2-15C8-4C4F-84BD-A71DDBB9DC6F}"/>
    <cellStyle name="20% - Énfasis1 9 3 2 3" xfId="28062" xr:uid="{28D039C0-3910-4B0C-B9D5-992DE29ABBCD}"/>
    <cellStyle name="20% - Énfasis1 9 3 2 4" xfId="33944" xr:uid="{9D061A5F-4108-464E-A656-A17C80F27564}"/>
    <cellStyle name="20% - Énfasis1 9 3 2 5" xfId="39808" xr:uid="{5EABFC28-4A5F-4080-8916-CD05014A5D00}"/>
    <cellStyle name="20% - Énfasis1 9 3 3" xfId="19443" xr:uid="{EED8A58A-BE58-46A4-85C2-E994B4DE6733}"/>
    <cellStyle name="20% - Énfasis1 9 3 4" xfId="25213" xr:uid="{A05ED4F8-E2A6-49E8-B302-C834121124DD}"/>
    <cellStyle name="20% - Énfasis1 9 3 5" xfId="31087" xr:uid="{1391B8E9-E1F5-4F9B-A5BB-BA2C8797CAF3}"/>
    <cellStyle name="20% - Énfasis1 9 3 6" xfId="36966" xr:uid="{8058287E-2EE8-4ACC-BD26-0CE44984C441}"/>
    <cellStyle name="20% - Énfasis1 9 4" xfId="6858" xr:uid="{9E3EE927-933B-48D7-9F3C-ED5AAD26F2E2}"/>
    <cellStyle name="20% - Énfasis1 9 4 2" xfId="21280" xr:uid="{B33296EA-6487-44BB-B381-96CA4EECFAA2}"/>
    <cellStyle name="20% - Énfasis1 9 4 3" xfId="27096" xr:uid="{59F29D05-D12B-45E2-B73F-9C52A1861C66}"/>
    <cellStyle name="20% - Énfasis1 9 4 4" xfId="32973" xr:uid="{E002C77B-6640-4B6C-9185-2BCC459ED412}"/>
    <cellStyle name="20% - Énfasis1 9 4 5" xfId="38837" xr:uid="{00400B65-3DA4-4D58-89EE-8436014B1445}"/>
    <cellStyle name="20% - Énfasis1 9 5" xfId="18534" xr:uid="{513B3CAD-8008-4D61-98EC-D024593445BC}"/>
    <cellStyle name="20% - Énfasis1 9 6" xfId="24244" xr:uid="{8EA09EFD-448A-4434-9D59-DA4AA0C46728}"/>
    <cellStyle name="20% - Énfasis1 9 7" xfId="30122" xr:uid="{4060B6C4-5680-4AF8-96AF-F273DA878EFE}"/>
    <cellStyle name="20% - Énfasis1 9 8" xfId="36001" xr:uid="{4B88A245-4955-4620-8655-B4E178302835}"/>
    <cellStyle name="20% - Énfasis2" xfId="23" builtinId="34" customBuiltin="1"/>
    <cellStyle name="20% - Énfasis2 10" xfId="4203" xr:uid="{3E666156-9C2A-4B88-B341-D5A7A71B29D6}"/>
    <cellStyle name="20% - Énfasis2 10 2" xfId="4681" xr:uid="{533E139C-6D13-4DF7-BE7A-1E47E63322FA}"/>
    <cellStyle name="20% - Énfasis2 10 2 2" xfId="5649" xr:uid="{CD61171B-C27E-4ED3-BB2B-CF45AFEB78C1}"/>
    <cellStyle name="20% - Énfasis2 10 2 2 2" xfId="8517" xr:uid="{69DF9F3E-FA8E-492B-942B-647754DCCB90}"/>
    <cellStyle name="20% - Énfasis2 10 2 2 2 2" xfId="22891" xr:uid="{1410C535-5B48-4F24-BC13-77D65BE5DD0F}"/>
    <cellStyle name="20% - Énfasis2 10 2 2 2 3" xfId="28750" xr:uid="{78AD0550-FF08-4E3B-920E-F1CBFFF563C6}"/>
    <cellStyle name="20% - Énfasis2 10 2 2 2 4" xfId="34632" xr:uid="{518043CE-73E1-4FE9-B2DB-74B70F3AD65C}"/>
    <cellStyle name="20% - Énfasis2 10 2 2 2 5" xfId="40496" xr:uid="{C60C901E-DE35-44CE-BED5-DDFC141905A4}"/>
    <cellStyle name="20% - Énfasis2 10 2 2 3" xfId="20108" xr:uid="{F227ADBA-85C0-48AE-9F89-0C63652246AC}"/>
    <cellStyle name="20% - Énfasis2 10 2 2 4" xfId="25900" xr:uid="{DD51019D-C1F8-4A5D-849A-2251055469DF}"/>
    <cellStyle name="20% - Énfasis2 10 2 2 5" xfId="31775" xr:uid="{1C971608-1740-4008-AC49-2452C22C1825}"/>
    <cellStyle name="20% - Énfasis2 10 2 2 6" xfId="37644" xr:uid="{FAC21A0E-F628-4488-BBA2-BA678E601B19}"/>
    <cellStyle name="20% - Énfasis2 10 2 3" xfId="7545" xr:uid="{95E94F04-F6B8-400E-A866-D77ABC049729}"/>
    <cellStyle name="20% - Énfasis2 10 2 3 2" xfId="21943" xr:uid="{A96D158C-E1FE-4031-8DF1-C8AA2B7EC764}"/>
    <cellStyle name="20% - Énfasis2 10 2 3 3" xfId="27779" xr:uid="{9EEE2442-5086-4B85-B59F-68A2B0D62947}"/>
    <cellStyle name="20% - Énfasis2 10 2 3 4" xfId="33661" xr:uid="{EAD489B2-87E8-4FF6-AF0D-2546EF8FB24A}"/>
    <cellStyle name="20% - Énfasis2 10 2 3 5" xfId="39525" xr:uid="{50ED9053-2BAD-4132-BA31-5A595B8EC9E3}"/>
    <cellStyle name="20% - Énfasis2 10 2 4" xfId="19174" xr:uid="{A57208AD-5B2F-415B-8F17-C0E933DA0AF4}"/>
    <cellStyle name="20% - Énfasis2 10 2 5" xfId="24930" xr:uid="{F62EEADF-BA1B-4CB9-A1AF-18D4A98D9EFF}"/>
    <cellStyle name="20% - Énfasis2 10 2 6" xfId="30805" xr:uid="{849D86AB-3B33-4663-98C2-DD8DB38CD754}"/>
    <cellStyle name="20% - Énfasis2 10 2 7" xfId="36687" xr:uid="{90D5136B-18BE-4F18-B1CD-F259B57B3794}"/>
    <cellStyle name="20% - Énfasis2 10 3" xfId="5165" xr:uid="{372F74B1-F5A8-4D50-89D7-F39BB4D0BC3F}"/>
    <cellStyle name="20% - Énfasis2 10 3 2" xfId="8032" xr:uid="{1744DDD4-497D-4686-A9BB-9EFF8D1853AB}"/>
    <cellStyle name="20% - Énfasis2 10 3 2 2" xfId="22415" xr:uid="{591DBCC4-51F5-4D87-BB2F-294602DFE2F2}"/>
    <cellStyle name="20% - Énfasis2 10 3 2 3" xfId="28265" xr:uid="{EDB1D748-CB0D-45EB-B20B-9F6C38BF04D1}"/>
    <cellStyle name="20% - Énfasis2 10 3 2 4" xfId="34147" xr:uid="{BAF6B62C-B180-4BBA-8BEE-CC65BCDC1F15}"/>
    <cellStyle name="20% - Énfasis2 10 3 2 5" xfId="40011" xr:uid="{CD2A984C-5B11-4761-8AB0-009166AE71AD}"/>
    <cellStyle name="20% - Énfasis2 10 3 3" xfId="19638" xr:uid="{8E8E3C2A-31EC-4F3F-BBFC-379D7C7BFE00}"/>
    <cellStyle name="20% - Énfasis2 10 3 4" xfId="25416" xr:uid="{BC4F7AE9-4F9D-4126-BDBD-0C4AD9E1792A}"/>
    <cellStyle name="20% - Énfasis2 10 3 5" xfId="31290" xr:uid="{21CEB81D-068B-4B89-A97C-359C50EBD2BA}"/>
    <cellStyle name="20% - Énfasis2 10 3 6" xfId="37167" xr:uid="{AF9D7C7F-0620-47FA-B135-A31BBC5B473D}"/>
    <cellStyle name="20% - Énfasis2 10 4" xfId="7060" xr:uid="{73FDEEED-5476-4DAE-B576-5D7983DDD672}"/>
    <cellStyle name="20% - Énfasis2 10 4 2" xfId="21475" xr:uid="{075DB38C-BF5D-41CE-A29B-D07234349AFD}"/>
    <cellStyle name="20% - Énfasis2 10 4 3" xfId="27297" xr:uid="{984F8621-1C99-40B0-8E56-54C010E0F56E}"/>
    <cellStyle name="20% - Énfasis2 10 4 4" xfId="33176" xr:uid="{A64366E9-A21D-46DF-AAE3-DD21EF496B0E}"/>
    <cellStyle name="20% - Énfasis2 10 4 5" xfId="39040" xr:uid="{BC12A9C1-9D08-4D5F-8BC3-2E8E586C7FAC}"/>
    <cellStyle name="20% - Énfasis2 10 5" xfId="18731" xr:uid="{FE24C27C-8156-476B-8E55-4D68D5B2FD33}"/>
    <cellStyle name="20% - Énfasis2 10 6" xfId="24447" xr:uid="{60EB93B8-C909-4E68-A12B-3C065FFFC29D}"/>
    <cellStyle name="20% - Énfasis2 10 7" xfId="30323" xr:uid="{3C6D7484-4E61-4E95-8544-3F1C34F8266E}"/>
    <cellStyle name="20% - Énfasis2 10 8" xfId="36204" xr:uid="{9F632939-95D0-48F3-A81B-FF1269CAC9E9}"/>
    <cellStyle name="20% - Énfasis2 11" xfId="4238" xr:uid="{3E4407A6-09BF-40C0-A8DB-32693343D8E0}"/>
    <cellStyle name="20% - Énfasis2 11 2" xfId="4717" xr:uid="{0A650B25-BB9B-4837-B086-F2F9673033E2}"/>
    <cellStyle name="20% - Énfasis2 11 2 2" xfId="5685" xr:uid="{1626BBEE-700A-4532-8D79-D1DE075227A9}"/>
    <cellStyle name="20% - Énfasis2 11 2 2 2" xfId="8553" xr:uid="{985E9F67-A66E-450C-AEFD-8E2315F4827E}"/>
    <cellStyle name="20% - Énfasis2 11 2 2 2 2" xfId="22925" xr:uid="{5FA2D2F6-1657-49AC-83B0-2B34E3BB211B}"/>
    <cellStyle name="20% - Énfasis2 11 2 2 2 3" xfId="28786" xr:uid="{96A9C9F6-979C-4AA5-8A59-14DFD243E141}"/>
    <cellStyle name="20% - Énfasis2 11 2 2 2 4" xfId="34668" xr:uid="{0C289C3B-C688-40CC-AABD-A31412157471}"/>
    <cellStyle name="20% - Énfasis2 11 2 2 2 5" xfId="40532" xr:uid="{F0A8A1BC-39D8-494C-A08C-76B769EF5391}"/>
    <cellStyle name="20% - Énfasis2 11 2 2 3" xfId="20142" xr:uid="{5573F56F-BD52-434B-980E-55E68B310920}"/>
    <cellStyle name="20% - Énfasis2 11 2 2 4" xfId="25936" xr:uid="{C7ED3F35-2EC7-4E66-B85A-A143A646C831}"/>
    <cellStyle name="20% - Énfasis2 11 2 2 5" xfId="31811" xr:uid="{F5B87A0C-393F-4725-A448-048CBA3CA9D2}"/>
    <cellStyle name="20% - Énfasis2 11 2 2 6" xfId="37678" xr:uid="{57E55704-F3CB-4712-B18A-A2F6AADCC516}"/>
    <cellStyle name="20% - Énfasis2 11 2 3" xfId="7581" xr:uid="{DC3552C8-FFA3-477D-B96B-3E2AA496A223}"/>
    <cellStyle name="20% - Énfasis2 11 2 3 2" xfId="21975" xr:uid="{298B40A1-DBC8-45C3-A0A6-2167C1C2CA7C}"/>
    <cellStyle name="20% - Énfasis2 11 2 3 3" xfId="27815" xr:uid="{96F4AC0E-33B0-4D91-B058-8AD71CDC2439}"/>
    <cellStyle name="20% - Énfasis2 11 2 3 4" xfId="33697" xr:uid="{0DFFE54D-FD4C-4014-98C5-E3871D23E07A}"/>
    <cellStyle name="20% - Énfasis2 11 2 3 5" xfId="39561" xr:uid="{6F1DA132-3A4E-45EC-98A4-FA237A319846}"/>
    <cellStyle name="20% - Énfasis2 11 2 4" xfId="19207" xr:uid="{6B793E6F-E6B7-4E17-88A3-8BB5A3659A0B}"/>
    <cellStyle name="20% - Énfasis2 11 2 5" xfId="24966" xr:uid="{D9BC2607-FD17-4DB4-B481-9456B9F36755}"/>
    <cellStyle name="20% - Énfasis2 11 2 6" xfId="30840" xr:uid="{A8404658-9473-4BB9-BB5E-01D978F3925A}"/>
    <cellStyle name="20% - Énfasis2 11 2 7" xfId="36721" xr:uid="{918A0D0E-A29D-43AE-BBFE-2177AD155884}"/>
    <cellStyle name="20% - Énfasis2 11 3" xfId="5201" xr:uid="{228CB4D7-1FB0-4756-81DC-7A1A194BD5F7}"/>
    <cellStyle name="20% - Énfasis2 11 3 2" xfId="8068" xr:uid="{238328BB-1398-4620-BCFA-07A0E39AA14D}"/>
    <cellStyle name="20% - Énfasis2 11 3 2 2" xfId="22446" xr:uid="{99D0420F-64F1-45A2-92D3-68929B18DE84}"/>
    <cellStyle name="20% - Énfasis2 11 3 2 3" xfId="28301" xr:uid="{AE23F771-4D67-422D-ADB6-3CE40676835A}"/>
    <cellStyle name="20% - Énfasis2 11 3 2 4" xfId="34183" xr:uid="{5EF18A13-A11F-4765-BA23-A007FFE28C1D}"/>
    <cellStyle name="20% - Énfasis2 11 3 2 5" xfId="40047" xr:uid="{2352CC6F-8A37-4C08-AC4A-E5C76888267E}"/>
    <cellStyle name="20% - Énfasis2 11 3 3" xfId="19672" xr:uid="{C621484C-F900-4423-883E-5053DA1A1FB1}"/>
    <cellStyle name="20% - Énfasis2 11 3 4" xfId="25452" xr:uid="{4D1CC2E1-7B32-4E50-B112-927960E179B0}"/>
    <cellStyle name="20% - Énfasis2 11 3 5" xfId="31326" xr:uid="{7FBAF4B1-6F74-4E39-B63B-51F6A72D90B3}"/>
    <cellStyle name="20% - Énfasis2 11 3 6" xfId="37199" xr:uid="{2429CAF8-8C16-4E4A-A385-717BBC4F33CE}"/>
    <cellStyle name="20% - Énfasis2 11 4" xfId="7096" xr:uid="{4256E06C-33D1-4131-9CAB-7CC94C9F7214}"/>
    <cellStyle name="20% - Énfasis2 11 4 2" xfId="21508" xr:uid="{4B9859A3-9802-437E-B90F-0A5C1A25B8B1}"/>
    <cellStyle name="20% - Énfasis2 11 4 3" xfId="27331" xr:uid="{59EE2B15-F26D-44EA-B361-32F4BC3D91BC}"/>
    <cellStyle name="20% - Énfasis2 11 4 4" xfId="33212" xr:uid="{E6F7948C-A117-46DD-973F-C8B6018064D0}"/>
    <cellStyle name="20% - Énfasis2 11 4 5" xfId="39076" xr:uid="{6501CB2F-5251-482D-B9CF-B73A64D3D6C1}"/>
    <cellStyle name="20% - Énfasis2 11 5" xfId="18760" xr:uid="{6EE7FEBA-0821-4E4C-B119-92EA6E68B620}"/>
    <cellStyle name="20% - Énfasis2 11 6" xfId="24481" xr:uid="{BE471FFF-D9D3-483F-994E-9B17867C435F}"/>
    <cellStyle name="20% - Énfasis2 11 7" xfId="30359" xr:uid="{F094E088-9AC7-4CE2-939E-1F60A637BA21}"/>
    <cellStyle name="20% - Énfasis2 11 8" xfId="36240" xr:uid="{0C9697AD-8BD3-47AB-AB6C-8F4E3A667C80}"/>
    <cellStyle name="20% - Énfasis2 12" xfId="4288" xr:uid="{97E979DD-4D32-43BF-A9FE-7E426CF60BFC}"/>
    <cellStyle name="20% - Énfasis2 12 2" xfId="5254" xr:uid="{7B08BA08-4D04-4C52-82A3-D92BFB2FD1F0}"/>
    <cellStyle name="20% - Énfasis2 12 2 2" xfId="8121" xr:uid="{61AECB0C-9AFC-44B2-889C-3AD0ADC28E69}"/>
    <cellStyle name="20% - Énfasis2 12 2 2 2" xfId="22498" xr:uid="{6CF88071-BE7C-4C89-B735-473049C962E1}"/>
    <cellStyle name="20% - Énfasis2 12 2 2 3" xfId="28354" xr:uid="{CF059E0C-7395-4F9F-BA72-417B20D0B412}"/>
    <cellStyle name="20% - Énfasis2 12 2 2 4" xfId="34236" xr:uid="{0D473E19-3AEA-4EC9-BB85-6CEB56FEEAC3}"/>
    <cellStyle name="20% - Énfasis2 12 2 2 5" xfId="40100" xr:uid="{AAAA4453-33DE-4B94-8C8E-06E3B787D9AE}"/>
    <cellStyle name="20% - Énfasis2 12 2 3" xfId="19724" xr:uid="{BF7EE94F-1958-404B-8E65-B5B30EC23992}"/>
    <cellStyle name="20% - Énfasis2 12 2 4" xfId="25505" xr:uid="{AF512E5A-CFF7-41A3-8CC3-3E9438665346}"/>
    <cellStyle name="20% - Énfasis2 12 2 5" xfId="31379" xr:uid="{EDD95DC3-F667-4989-B66A-6BD2D8463963}"/>
    <cellStyle name="20% - Énfasis2 12 2 6" xfId="37251" xr:uid="{677D779F-FB27-4307-B422-A730EB7EE599}"/>
    <cellStyle name="20% - Énfasis2 12 3" xfId="7149" xr:uid="{6A4E1589-98BF-4D90-8030-A947BB174BA7}"/>
    <cellStyle name="20% - Énfasis2 12 3 2" xfId="21560" xr:uid="{3875DFB8-7699-425D-A065-0B5644B36CEF}"/>
    <cellStyle name="20% - Énfasis2 12 3 3" xfId="27383" xr:uid="{F2F06671-DE00-435A-B991-6770505C846C}"/>
    <cellStyle name="20% - Énfasis2 12 3 4" xfId="33265" xr:uid="{7CFDEB74-B44E-425B-8036-3E0C29D9FAFE}"/>
    <cellStyle name="20% - Énfasis2 12 3 5" xfId="39129" xr:uid="{6C37DA22-BCC0-441A-9FB8-13A7D5B8C4B8}"/>
    <cellStyle name="20% - Énfasis2 12 4" xfId="18796" xr:uid="{C7207F06-EECD-41FB-91F1-930F9AA628A7}"/>
    <cellStyle name="20% - Énfasis2 12 5" xfId="24534" xr:uid="{9553E562-B85D-4612-BB5A-C66E8AA7DFAA}"/>
    <cellStyle name="20% - Énfasis2 12 6" xfId="30413" xr:uid="{DF1EEA1F-23C7-490E-AD45-8A2EF0EE5134}"/>
    <cellStyle name="20% - Énfasis2 12 7" xfId="36294" xr:uid="{1F43FEE4-9F68-42C8-990A-233277FE3C8F}"/>
    <cellStyle name="20% - Énfasis2 13" xfId="4773" xr:uid="{4B18AA79-9D59-4187-834C-0D342F592FC9}"/>
    <cellStyle name="20% - Énfasis2 13 2" xfId="7636" xr:uid="{A078EDCB-A731-4F24-91B2-1B118F689B2D}"/>
    <cellStyle name="20% - Énfasis2 13 2 2" xfId="22029" xr:uid="{E806777B-1740-4A86-8E22-9BC594AEDDFD}"/>
    <cellStyle name="20% - Énfasis2 13 2 3" xfId="27870" xr:uid="{93BAA810-8B36-4D33-A71A-F30197911A0D}"/>
    <cellStyle name="20% - Énfasis2 13 2 4" xfId="33752" xr:uid="{6426B47C-0845-480A-B388-6C268E772714}"/>
    <cellStyle name="20% - Énfasis2 13 2 5" xfId="39616" xr:uid="{2C3E77F5-1276-4A05-B846-D6196258AE75}"/>
    <cellStyle name="20% - Énfasis2 13 3" xfId="19255" xr:uid="{0F3DF798-6991-4E52-93E7-10085833DC6B}"/>
    <cellStyle name="20% - Énfasis2 13 4" xfId="25021" xr:uid="{7B46E6D4-BEEC-447C-8BD8-4EB829F48834}"/>
    <cellStyle name="20% - Énfasis2 13 5" xfId="30895" xr:uid="{773194E4-F80E-482B-8BF3-1B81FF265ADB}"/>
    <cellStyle name="20% - Énfasis2 13 6" xfId="36775" xr:uid="{7FB70AA5-1ACE-4E9F-BB7D-A983B8B660A5}"/>
    <cellStyle name="20% - Énfasis2 14" xfId="5739" xr:uid="{3A67B6CD-BA69-4DC7-A0DD-990591B8BDFF}"/>
    <cellStyle name="20% - Énfasis2 14 2" xfId="8608" xr:uid="{5C920C7E-4757-4EB1-BA2B-93F0802177E3}"/>
    <cellStyle name="20% - Énfasis2 14 2 2" xfId="22979" xr:uid="{13762595-FC93-4831-B895-495706C4A7EB}"/>
    <cellStyle name="20% - Énfasis2 14 2 3" xfId="28841" xr:uid="{2AB7DCB9-4AB8-4C73-806B-55CC52425F9E}"/>
    <cellStyle name="20% - Énfasis2 14 2 4" xfId="34723" xr:uid="{706BCA82-238C-4146-8830-8196546DA188}"/>
    <cellStyle name="20% - Énfasis2 14 2 5" xfId="40587" xr:uid="{8AC6A31A-181F-4B47-A4A0-1DCDCEB94000}"/>
    <cellStyle name="20% - Énfasis2 14 3" xfId="20197" xr:uid="{04012C07-70D9-49E6-9EEE-9FCA7F48CCF3}"/>
    <cellStyle name="20% - Énfasis2 14 4" xfId="25991" xr:uid="{EDF4BCFB-C54D-4176-B1B0-8F953D1FA06C}"/>
    <cellStyle name="20% - Énfasis2 14 5" xfId="31866" xr:uid="{47849E0C-3DAF-4627-8726-9617E3D75458}"/>
    <cellStyle name="20% - Énfasis2 14 6" xfId="37732" xr:uid="{A5922B7D-784C-4ACA-BBF2-F0E660B1DF68}"/>
    <cellStyle name="20% - Énfasis2 15" xfId="5759" xr:uid="{6A9EB596-1F8E-4931-800A-2379786D9800}"/>
    <cellStyle name="20% - Énfasis2 15 2" xfId="8628" xr:uid="{E67F92F7-BBAE-4AB0-A223-DBB1CFD5BCF9}"/>
    <cellStyle name="20% - Énfasis2 15 2 2" xfId="22999" xr:uid="{565D7292-14D6-447C-9071-6FFAC7574A53}"/>
    <cellStyle name="20% - Énfasis2 15 2 3" xfId="28861" xr:uid="{3A15265E-A8DF-464E-A1A1-5D9142EC655F}"/>
    <cellStyle name="20% - Énfasis2 15 2 4" xfId="34743" xr:uid="{6C9D6C2A-719F-4884-B502-101EAF2B9DEA}"/>
    <cellStyle name="20% - Énfasis2 15 2 5" xfId="40607" xr:uid="{152DC721-774C-491D-8988-9A8AD4720B31}"/>
    <cellStyle name="20% - Énfasis2 15 3" xfId="20216" xr:uid="{F5878A10-E396-4CE8-A345-7740D3E00507}"/>
    <cellStyle name="20% - Énfasis2 15 4" xfId="26011" xr:uid="{82AD7A97-5C2D-4D81-BD39-D1FFD547E8CA}"/>
    <cellStyle name="20% - Énfasis2 15 5" xfId="31886" xr:uid="{F1F78EFD-90DF-435D-BECF-6EAB4F3F3469}"/>
    <cellStyle name="20% - Énfasis2 15 6" xfId="37752" xr:uid="{55B2E377-FEAB-40B2-BC5B-123B7A3B2422}"/>
    <cellStyle name="20% - Énfasis2 16" xfId="5779" xr:uid="{33F61064-D86A-46F1-861C-88BF43384FFE}"/>
    <cellStyle name="20% - Énfasis2 16 2" xfId="8648" xr:uid="{42ED1D0C-98F3-4478-9395-7A38E5D6FB6E}"/>
    <cellStyle name="20% - Énfasis2 16 2 2" xfId="23019" xr:uid="{3EB03B52-1305-4BDC-A12A-1E872F20B00D}"/>
    <cellStyle name="20% - Énfasis2 16 2 3" xfId="28881" xr:uid="{BFAEC6AA-80D7-4645-B967-A055314E1550}"/>
    <cellStyle name="20% - Énfasis2 16 2 4" xfId="34763" xr:uid="{3D7F8A57-DD9B-4A21-8819-86449D47FAF8}"/>
    <cellStyle name="20% - Énfasis2 16 2 5" xfId="40627" xr:uid="{F4415B8C-75BC-4767-AE85-61DB7F737304}"/>
    <cellStyle name="20% - Énfasis2 16 3" xfId="20234" xr:uid="{CF256110-D585-4587-A93D-24CE80802B89}"/>
    <cellStyle name="20% - Énfasis2 16 4" xfId="26031" xr:uid="{B88A58D3-61ED-4D18-850E-38E03FD96C51}"/>
    <cellStyle name="20% - Énfasis2 16 5" xfId="31906" xr:uid="{AFA453E0-A611-4615-A2A4-275613132F32}"/>
    <cellStyle name="20% - Énfasis2 16 6" xfId="37772" xr:uid="{D44BF961-1DA6-490E-88E3-259FCBB8BCE1}"/>
    <cellStyle name="20% - Énfasis2 17" xfId="5978" xr:uid="{4CD7B468-B60F-4305-96AB-CEC05B9F626D}"/>
    <cellStyle name="20% - Énfasis2 17 2" xfId="8847" xr:uid="{6DEE34E0-6E99-41C8-B764-A7F0FD472D5E}"/>
    <cellStyle name="20% - Énfasis2 17 2 2" xfId="23211" xr:uid="{29C53939-ABC1-4A18-8AE5-C528A76C17D9}"/>
    <cellStyle name="20% - Énfasis2 17 2 3" xfId="29078" xr:uid="{04560B88-AB9A-4945-949D-9C7FA455A256}"/>
    <cellStyle name="20% - Énfasis2 17 2 4" xfId="34960" xr:uid="{274E09C2-37A3-409D-9FB8-F5DCC58D982E}"/>
    <cellStyle name="20% - Énfasis2 17 2 5" xfId="40824" xr:uid="{25B04A84-58A2-4B23-BC40-C3DD3A9E0714}"/>
    <cellStyle name="20% - Énfasis2 17 3" xfId="20426" xr:uid="{FDCD4268-C83A-4D1D-B50F-8C31FC34C759}"/>
    <cellStyle name="20% - Énfasis2 17 4" xfId="26228" xr:uid="{549C4583-10D9-4EA3-AB96-5068DB270AC2}"/>
    <cellStyle name="20% - Énfasis2 17 5" xfId="32103" xr:uid="{144B9BA9-A81F-487B-8B81-789B72B11246}"/>
    <cellStyle name="20% - Énfasis2 17 6" xfId="37968" xr:uid="{AFCB0C10-DC64-4C52-823B-5433DDA59C13}"/>
    <cellStyle name="20% - Énfasis2 18" xfId="5998" xr:uid="{B1C90066-F62C-4C34-AD24-914D511E301E}"/>
    <cellStyle name="20% - Énfasis2 18 2" xfId="8867" xr:uid="{52ADBD9B-0B6D-42BC-AE34-738F96DA1276}"/>
    <cellStyle name="20% - Énfasis2 18 2 2" xfId="23231" xr:uid="{AE8C2912-AD15-45EF-BA4E-BEC1042390B1}"/>
    <cellStyle name="20% - Énfasis2 18 2 3" xfId="29098" xr:uid="{D628D956-A5D7-4039-A00B-467C3E07CBF2}"/>
    <cellStyle name="20% - Énfasis2 18 2 4" xfId="34980" xr:uid="{A9292571-D246-472B-9736-6F3AEF6E4F29}"/>
    <cellStyle name="20% - Énfasis2 18 2 5" xfId="40844" xr:uid="{AE296026-1BE6-4CA2-96C6-9FEFFA9ECBD4}"/>
    <cellStyle name="20% - Énfasis2 18 3" xfId="20446" xr:uid="{2C160345-788B-43E0-8E11-0F34D6BC87D1}"/>
    <cellStyle name="20% - Énfasis2 18 4" xfId="26248" xr:uid="{6102008E-2237-4BA3-AA42-3BDCC5991D26}"/>
    <cellStyle name="20% - Énfasis2 18 5" xfId="32123" xr:uid="{12F71FF8-5331-4F35-BBA4-D6D2796DEF47}"/>
    <cellStyle name="20% - Énfasis2 18 6" xfId="37988" xr:uid="{DAD24197-FE41-4A60-9F30-1998B9845017}"/>
    <cellStyle name="20% - Énfasis2 19" xfId="6018" xr:uid="{0B761C13-B8AF-41C0-BFC7-FE1099033F5E}"/>
    <cellStyle name="20% - Énfasis2 19 2" xfId="8887" xr:uid="{0AF56421-7F7E-4E9F-B5BB-B7494AAAD607}"/>
    <cellStyle name="20% - Énfasis2 19 2 2" xfId="23251" xr:uid="{AC27ED4D-3683-4886-AD8E-3186D82327CC}"/>
    <cellStyle name="20% - Énfasis2 19 2 3" xfId="29118" xr:uid="{FAF403AD-F9E9-45C0-98E0-249EDFC4928B}"/>
    <cellStyle name="20% - Énfasis2 19 2 4" xfId="35000" xr:uid="{56D754FB-718B-4E29-98CE-DB1E286D507B}"/>
    <cellStyle name="20% - Énfasis2 19 2 5" xfId="40864" xr:uid="{D87751C1-E078-4E76-AAB0-CDDF2FC9F328}"/>
    <cellStyle name="20% - Énfasis2 19 3" xfId="20466" xr:uid="{E3A6C333-54BE-47B8-8FC3-25331E4301B9}"/>
    <cellStyle name="20% - Énfasis2 19 4" xfId="26268" xr:uid="{5DA5F947-E7A7-4BDD-BEEC-5378D5AA15DE}"/>
    <cellStyle name="20% - Énfasis2 19 5" xfId="32143" xr:uid="{FFA33990-9538-4E87-808C-B9ED580A98A2}"/>
    <cellStyle name="20% - Énfasis2 19 6" xfId="38008" xr:uid="{7E85A450-B720-426B-BC36-5683EA532B45}"/>
    <cellStyle name="20% - Énfasis2 2" xfId="3842" xr:uid="{B74FE2E5-7495-496B-A8F8-B146F9F78FD3}"/>
    <cellStyle name="20% - Énfasis2 2 10" xfId="35823" xr:uid="{E1EF4903-69AD-47D0-AD3F-B8F251B27EDF}"/>
    <cellStyle name="20% - Énfasis2 2 2" xfId="4038" xr:uid="{E234E9F5-5F18-448D-8895-889EC1F6F213}"/>
    <cellStyle name="20% - Énfasis2 2 2 2" xfId="4512" xr:uid="{FBE67728-EC10-41E9-997B-ADB3D4925D1B}"/>
    <cellStyle name="20% - Énfasis2 2 2 2 2" xfId="5480" xr:uid="{A830F9C4-8C9E-498E-A21E-2913D67EE7A1}"/>
    <cellStyle name="20% - Énfasis2 2 2 2 2 2" xfId="8347" xr:uid="{CFFE7798-2906-470B-85E3-5251685D269F}"/>
    <cellStyle name="20% - Énfasis2 2 2 2 2 2 2" xfId="22722" xr:uid="{17B74BE5-05B0-4172-8E0C-179A3CDC3E48}"/>
    <cellStyle name="20% - Énfasis2 2 2 2 2 2 3" xfId="28580" xr:uid="{C01DAC3C-8EEA-44BC-A34B-8B0E6CFCFDDB}"/>
    <cellStyle name="20% - Énfasis2 2 2 2 2 2 4" xfId="34462" xr:uid="{54629ADF-9E26-4A0C-BF97-DC27D8D58DD3}"/>
    <cellStyle name="20% - Énfasis2 2 2 2 2 2 5" xfId="40326" xr:uid="{D3DCEE8F-0340-4C85-BC67-B0F7998521E0}"/>
    <cellStyle name="20% - Énfasis2 2 2 2 2 3" xfId="19941" xr:uid="{3E507A98-63EF-481E-82BA-12F398EC481A}"/>
    <cellStyle name="20% - Énfasis2 2 2 2 2 4" xfId="25731" xr:uid="{0B5D3ACB-D30B-45F2-81A9-148341E9D240}"/>
    <cellStyle name="20% - Énfasis2 2 2 2 2 5" xfId="31605" xr:uid="{F4789500-C623-4BA7-8B96-8D181563C35A}"/>
    <cellStyle name="20% - Énfasis2 2 2 2 2 6" xfId="37475" xr:uid="{C6DC2C88-A0F7-470F-B4C6-1AF5617CE452}"/>
    <cellStyle name="20% - Énfasis2 2 2 2 3" xfId="7375" xr:uid="{1335B033-6EB3-44E6-AB68-66EC38BF7E96}"/>
    <cellStyle name="20% - Énfasis2 2 2 2 3 2" xfId="21777" xr:uid="{3259A490-E00E-432C-9A44-FCAA99186998}"/>
    <cellStyle name="20% - Énfasis2 2 2 2 3 3" xfId="27609" xr:uid="{DC5E85FE-32D4-4874-ACA9-FCE027B4E298}"/>
    <cellStyle name="20% - Énfasis2 2 2 2 3 4" xfId="33491" xr:uid="{7EBD055F-B3C9-4399-9BCA-48330429ECC1}"/>
    <cellStyle name="20% - Énfasis2 2 2 2 3 5" xfId="39355" xr:uid="{6ECA0079-5745-4C7F-8BBB-3C80BFE59955}"/>
    <cellStyle name="20% - Énfasis2 2 2 2 4" xfId="19011" xr:uid="{61755725-1B57-4754-8F78-9CA09C3E4888}"/>
    <cellStyle name="20% - Énfasis2 2 2 2 5" xfId="24760" xr:uid="{CF47BFE2-D464-4F51-96D2-D11476B02C02}"/>
    <cellStyle name="20% - Énfasis2 2 2 2 6" xfId="30637" xr:uid="{D7A3A589-7BA9-484F-8038-89EC53D30087}"/>
    <cellStyle name="20% - Énfasis2 2 2 2 7" xfId="36518" xr:uid="{F5703E8E-820F-40BE-B58F-261660ED7E8C}"/>
    <cellStyle name="20% - Énfasis2 2 2 3" xfId="4995" xr:uid="{4550032C-C9A6-4400-9CCC-5E4DEDBC70BC}"/>
    <cellStyle name="20% - Énfasis2 2 2 3 2" xfId="7862" xr:uid="{80E11416-1D5A-4592-804C-A39D36545818}"/>
    <cellStyle name="20% - Énfasis2 2 2 3 2 2" xfId="22247" xr:uid="{AEF0E35B-006F-4B0E-96AC-1179DF087B27}"/>
    <cellStyle name="20% - Énfasis2 2 2 3 2 3" xfId="28095" xr:uid="{9154B32E-170D-4278-AD1F-D4199D998736}"/>
    <cellStyle name="20% - Énfasis2 2 2 3 2 4" xfId="33977" xr:uid="{8CE53EA4-9C32-468F-9771-039018CF22CF}"/>
    <cellStyle name="20% - Énfasis2 2 2 3 2 5" xfId="39841" xr:uid="{5533557B-2F63-433A-B147-FB7F02E9F9D6}"/>
    <cellStyle name="20% - Énfasis2 2 2 3 3" xfId="19474" xr:uid="{C3496D81-BBB5-4925-A666-FBA6911D7EF4}"/>
    <cellStyle name="20% - Énfasis2 2 2 3 4" xfId="25246" xr:uid="{F1D19F21-907E-469C-8602-8737842055E8}"/>
    <cellStyle name="20% - Énfasis2 2 2 3 5" xfId="31120" xr:uid="{045E3D6C-4E04-454B-890C-1AFC7237BE52}"/>
    <cellStyle name="20% - Énfasis2 2 2 3 6" xfId="36998" xr:uid="{B1DFE6E1-0E89-41AB-9F8E-3E3286DBB615}"/>
    <cellStyle name="20% - Énfasis2 2 2 4" xfId="6890" xr:uid="{7B299875-B6EF-4294-88B9-3001690BD131}"/>
    <cellStyle name="20% - Énfasis2 2 2 4 2" xfId="21311" xr:uid="{A61E143B-4392-4914-BB24-A7A5CE7C1E0C}"/>
    <cellStyle name="20% - Énfasis2 2 2 4 3" xfId="27128" xr:uid="{EE536A28-2E81-446A-99B8-87F99F3200E9}"/>
    <cellStyle name="20% - Énfasis2 2 2 4 4" xfId="33006" xr:uid="{54B9896B-5874-43B7-8DD3-808A86C817FA}"/>
    <cellStyle name="20% - Énfasis2 2 2 4 5" xfId="38870" xr:uid="{AB553986-D074-4E73-A4CF-92926F3536C9}"/>
    <cellStyle name="20% - Énfasis2 2 2 5" xfId="18565" xr:uid="{AE650C22-2113-47AB-BBE6-0E91D17596E1}"/>
    <cellStyle name="20% - Énfasis2 2 2 6" xfId="24277" xr:uid="{4F81D403-F4B1-4390-923A-9B2AE49FF16A}"/>
    <cellStyle name="20% - Énfasis2 2 2 7" xfId="30155" xr:uid="{2B9B9764-6B72-43A0-A567-67C7A685817A}"/>
    <cellStyle name="20% - Énfasis2 2 2 8" xfId="36034" xr:uid="{474EE86C-F03E-444A-9B09-8039CDA50641}"/>
    <cellStyle name="20% - Énfasis2 2 3" xfId="4318" xr:uid="{BFFE443A-8B94-4111-B17D-8EFD4AA602F8}"/>
    <cellStyle name="20% - Énfasis2 2 3 2" xfId="5284" xr:uid="{DE4829C1-E1BA-4A52-A712-66D33C698934}"/>
    <cellStyle name="20% - Énfasis2 2 3 2 2" xfId="8151" xr:uid="{E40FB9C5-1FA1-4A07-BC2A-382F2BCB9C19}"/>
    <cellStyle name="20% - Énfasis2 2 3 2 2 2" xfId="22527" xr:uid="{4CB9245C-7D37-476B-A483-08FA683986C0}"/>
    <cellStyle name="20% - Énfasis2 2 3 2 2 3" xfId="28384" xr:uid="{088F5895-337A-4E0E-97E3-FB7332F69F27}"/>
    <cellStyle name="20% - Énfasis2 2 3 2 2 4" xfId="34266" xr:uid="{7A5E0606-F95A-4C22-89BC-DF87619E3B1D}"/>
    <cellStyle name="20% - Énfasis2 2 3 2 2 5" xfId="40130" xr:uid="{3C98FC05-D35C-41E6-BEEA-AC472085FF74}"/>
    <cellStyle name="20% - Énfasis2 2 3 2 3" xfId="19752" xr:uid="{CD1DF4A8-C6F9-4B79-9DAF-4FA15F0CB32F}"/>
    <cellStyle name="20% - Énfasis2 2 3 2 4" xfId="25535" xr:uid="{5091476B-9ABF-4ED7-B34A-C8D2FA97B889}"/>
    <cellStyle name="20% - Énfasis2 2 3 2 5" xfId="31409" xr:uid="{500C87D8-2500-49B0-AC02-27095359E185}"/>
    <cellStyle name="20% - Énfasis2 2 3 2 6" xfId="37280" xr:uid="{CE4C8091-C6DC-4994-939D-E7002BD4310C}"/>
    <cellStyle name="20% - Énfasis2 2 3 3" xfId="7179" xr:uid="{2A17ED24-F1E0-4037-B105-09369451527A}"/>
    <cellStyle name="20% - Énfasis2 2 3 3 2" xfId="21586" xr:uid="{0FF137D3-4A2A-4B25-8C02-383176AA1E14}"/>
    <cellStyle name="20% - Énfasis2 2 3 3 3" xfId="27413" xr:uid="{9B8C8CF6-FA13-441F-983D-66978A6997B7}"/>
    <cellStyle name="20% - Énfasis2 2 3 3 4" xfId="33295" xr:uid="{FF9BACF2-C163-4B4E-AFFC-54942A8ED082}"/>
    <cellStyle name="20% - Énfasis2 2 3 3 5" xfId="39159" xr:uid="{4AC3D2F6-DE07-4E4B-BA14-60CB775EE3EB}"/>
    <cellStyle name="20% - Énfasis2 2 3 4" xfId="18823" xr:uid="{4E192F7A-319E-451A-B7F4-0B0D84E23BA9}"/>
    <cellStyle name="20% - Énfasis2 2 3 5" xfId="24564" xr:uid="{9ABA34F2-8A55-4665-AFB7-74DB072BC1FC}"/>
    <cellStyle name="20% - Énfasis2 2 3 6" xfId="30443" xr:uid="{6C839A7C-F9ED-4852-B6AE-35E85CBB7789}"/>
    <cellStyle name="20% - Énfasis2 2 3 7" xfId="36323" xr:uid="{8770836E-0A5C-49F3-BC05-497BC064144B}"/>
    <cellStyle name="20% - Énfasis2 2 4" xfId="4803" xr:uid="{A175F3F4-A72E-4DE2-9074-7D592B152D10}"/>
    <cellStyle name="20% - Énfasis2 2 4 2" xfId="7666" xr:uid="{9D2A69F5-A610-45A4-A48E-F530DC48EC66}"/>
    <cellStyle name="20% - Énfasis2 2 4 2 2" xfId="22057" xr:uid="{5F4FBE09-61AE-4AF0-AE1E-2F88BF314498}"/>
    <cellStyle name="20% - Énfasis2 2 4 2 3" xfId="27899" xr:uid="{0AA294BF-8653-4570-AE1A-BEF1052E8372}"/>
    <cellStyle name="20% - Énfasis2 2 4 2 4" xfId="33781" xr:uid="{97578A86-C2B4-4ADC-80DF-87B86D3F4E89}"/>
    <cellStyle name="20% - Énfasis2 2 4 2 5" xfId="39645" xr:uid="{10F26E31-07B9-4BD8-BBF2-1A637BEA59DE}"/>
    <cellStyle name="20% - Énfasis2 2 4 3" xfId="19282" xr:uid="{280D3403-C56B-4B07-8618-8C0FF2A1710B}"/>
    <cellStyle name="20% - Énfasis2 2 4 4" xfId="25050" xr:uid="{22120E04-1D5A-401B-B2F0-1DC4FABE750F}"/>
    <cellStyle name="20% - Énfasis2 2 4 5" xfId="30924" xr:uid="{CA2717A0-E1EB-4B5F-9A7D-F62D64F6866F}"/>
    <cellStyle name="20% - Énfasis2 2 4 6" xfId="36803" xr:uid="{B9EABE26-AB74-4D2B-BB97-EDD0BD339A4D}"/>
    <cellStyle name="20% - Énfasis2 2 5" xfId="5809" xr:uid="{53117D70-13DF-4AB0-8179-1B2E6750008B}"/>
    <cellStyle name="20% - Énfasis2 2 5 2" xfId="8678" xr:uid="{CBF3C939-24BC-4122-BE3C-C59355D2D304}"/>
    <cellStyle name="20% - Énfasis2 2 5 2 2" xfId="23046" xr:uid="{6DB0AC23-A0EA-445D-8E8A-AFBE9592AA90}"/>
    <cellStyle name="20% - Énfasis2 2 5 2 3" xfId="28910" xr:uid="{1165374C-9F57-4E60-87F9-D6ACF7DBA694}"/>
    <cellStyle name="20% - Énfasis2 2 5 2 4" xfId="34792" xr:uid="{BB4BD6F9-5BA7-4B41-9170-BBE4D1040002}"/>
    <cellStyle name="20% - Énfasis2 2 5 2 5" xfId="40656" xr:uid="{D76EDA31-4728-43AB-BD25-61B5198A862F}"/>
    <cellStyle name="20% - Énfasis2 2 5 3" xfId="20261" xr:uid="{06714848-5075-4EB4-8C69-747426332FB8}"/>
    <cellStyle name="20% - Énfasis2 2 5 4" xfId="26060" xr:uid="{A6752E99-69CA-4C54-B976-FF1D263D4DE0}"/>
    <cellStyle name="20% - Énfasis2 2 5 5" xfId="31935" xr:uid="{2F62B132-79C7-4DD9-BB18-84CDFC181838}"/>
    <cellStyle name="20% - Énfasis2 2 5 6" xfId="37801" xr:uid="{4EC22B34-C05D-4580-ADD4-BCF178DC4E38}"/>
    <cellStyle name="20% - Énfasis2 2 6" xfId="6695" xr:uid="{1AF76D7E-F9C8-4C09-A8BF-F6B63D1B6E3B}"/>
    <cellStyle name="20% - Énfasis2 2 6 2" xfId="21122" xr:uid="{478AC1FE-522A-4C89-990C-CF60AEC4B543}"/>
    <cellStyle name="20% - Énfasis2 2 6 3" xfId="26934" xr:uid="{9C37BAFF-B664-43C1-AF32-EFC121E30B81}"/>
    <cellStyle name="20% - Énfasis2 2 6 4" xfId="32810" xr:uid="{E71890D2-BED4-400D-8BDB-D7EFEABFC8AE}"/>
    <cellStyle name="20% - Énfasis2 2 6 5" xfId="38674" xr:uid="{3DD176EF-E2C1-40CF-91F8-5A06182C1FCF}"/>
    <cellStyle name="20% - Énfasis2 2 7" xfId="18356" xr:uid="{44B3A9D0-E4E9-4E59-9DE8-6325BF38225A}"/>
    <cellStyle name="20% - Énfasis2 2 8" xfId="24064" xr:uid="{C2368D59-E8C9-485F-B6CF-EA4433335FE2}"/>
    <cellStyle name="20% - Énfasis2 2 9" xfId="29942" xr:uid="{3FA93221-AA20-42D1-A1E5-D21F6FABB1F4}"/>
    <cellStyle name="20% - Énfasis2 20" xfId="6038" xr:uid="{F291EE00-5585-4DA7-B296-6A8FD957151F}"/>
    <cellStyle name="20% - Énfasis2 20 2" xfId="8907" xr:uid="{28C0F2B6-40DB-4D1E-9C8D-C3343C3A348A}"/>
    <cellStyle name="20% - Énfasis2 20 2 2" xfId="23271" xr:uid="{7070D454-41C1-4E06-8DBA-EB2C150DC40E}"/>
    <cellStyle name="20% - Énfasis2 20 2 3" xfId="29138" xr:uid="{6370D493-AA53-4065-B76E-40467F719DDA}"/>
    <cellStyle name="20% - Énfasis2 20 2 4" xfId="35020" xr:uid="{6EB05E78-4211-4E66-81CE-BB175C06E166}"/>
    <cellStyle name="20% - Énfasis2 20 2 5" xfId="40884" xr:uid="{74F3C0B4-4DF5-4A1D-9DC2-CFF4F1E96C0D}"/>
    <cellStyle name="20% - Énfasis2 20 3" xfId="20486" xr:uid="{2F456D24-9E49-4D61-969D-EEFE1EC1DBC3}"/>
    <cellStyle name="20% - Énfasis2 20 4" xfId="26288" xr:uid="{0FF0D94C-C860-4AAA-B100-B489CB1C6E26}"/>
    <cellStyle name="20% - Énfasis2 20 5" xfId="32163" xr:uid="{70105D6D-4763-49B6-8FCA-DD86E09F195A}"/>
    <cellStyle name="20% - Énfasis2 20 6" xfId="38028" xr:uid="{148BC8A9-20EC-4241-AB6B-D942D82C48A2}"/>
    <cellStyle name="20% - Énfasis2 21" xfId="6058" xr:uid="{155115E3-7307-41A7-8860-D6F373CE53DD}"/>
    <cellStyle name="20% - Énfasis2 21 2" xfId="8927" xr:uid="{19B2B99F-BFFF-42CB-9BAA-7EE5D968BA7C}"/>
    <cellStyle name="20% - Énfasis2 21 2 2" xfId="23291" xr:uid="{D5EE4B19-4612-4546-820E-3C24C72058A0}"/>
    <cellStyle name="20% - Énfasis2 21 2 3" xfId="29158" xr:uid="{DBD5C12D-C949-45E9-AC89-54047D1FD12B}"/>
    <cellStyle name="20% - Énfasis2 21 2 4" xfId="35040" xr:uid="{FD27957A-4D62-4EC9-BA24-679E99429D4E}"/>
    <cellStyle name="20% - Énfasis2 21 2 5" xfId="40904" xr:uid="{D33CCEA9-467F-4A67-9A3C-4BE8EDC1F09B}"/>
    <cellStyle name="20% - Énfasis2 21 3" xfId="20506" xr:uid="{B45D4B30-ECC4-47AC-9053-09410F291E89}"/>
    <cellStyle name="20% - Énfasis2 21 4" xfId="26308" xr:uid="{5F04185E-FC94-4BDE-8B57-5B545BC61D2B}"/>
    <cellStyle name="20% - Énfasis2 21 5" xfId="32183" xr:uid="{EDDC7BA7-275E-41C7-BF73-08C28D818C03}"/>
    <cellStyle name="20% - Énfasis2 21 6" xfId="38048" xr:uid="{A654BF47-4FC2-4CA3-8D9F-72DA5FCB9CEB}"/>
    <cellStyle name="20% - Énfasis2 22" xfId="6078" xr:uid="{2014129A-C92B-4D5A-B49E-B7B8AC4EC1AC}"/>
    <cellStyle name="20% - Énfasis2 22 2" xfId="8947" xr:uid="{AFFFB59A-B675-41D9-8976-7373EF2465CB}"/>
    <cellStyle name="20% - Énfasis2 22 2 2" xfId="23311" xr:uid="{D02213EA-1356-4BB8-9E09-79FA5FEA987B}"/>
    <cellStyle name="20% - Énfasis2 22 2 3" xfId="29178" xr:uid="{08B5AABF-318D-44AE-AEB2-1C607C943D05}"/>
    <cellStyle name="20% - Énfasis2 22 2 4" xfId="35060" xr:uid="{D78D5B68-4CB9-43B1-9726-17DEA98CFEBE}"/>
    <cellStyle name="20% - Énfasis2 22 2 5" xfId="40924" xr:uid="{2CD70E59-C164-480E-B412-3AE4D21A09A5}"/>
    <cellStyle name="20% - Énfasis2 22 3" xfId="20526" xr:uid="{72ABD64E-4F40-461A-B17A-F7862CFE6A53}"/>
    <cellStyle name="20% - Énfasis2 22 4" xfId="26328" xr:uid="{872D54F5-A2A2-4E29-8C3D-CBBD466D822C}"/>
    <cellStyle name="20% - Énfasis2 22 5" xfId="32203" xr:uid="{8A4E5A34-4BB7-4E1D-9F1B-0165E48E91DF}"/>
    <cellStyle name="20% - Énfasis2 22 6" xfId="38068" xr:uid="{AC82798C-7D6B-4F6C-A093-BE5E7A899579}"/>
    <cellStyle name="20% - Énfasis2 23" xfId="6098" xr:uid="{84BF23B1-B94D-4606-A0E6-3CD5C795AA06}"/>
    <cellStyle name="20% - Énfasis2 23 2" xfId="8967" xr:uid="{6F5B53E3-B300-4709-8D2D-558BA495D685}"/>
    <cellStyle name="20% - Énfasis2 23 2 2" xfId="23331" xr:uid="{14A7C623-CB15-489B-A683-535442648E6F}"/>
    <cellStyle name="20% - Énfasis2 23 2 3" xfId="29198" xr:uid="{56B025CD-2769-4DC1-86A8-D46BA8FC1597}"/>
    <cellStyle name="20% - Énfasis2 23 2 4" xfId="35080" xr:uid="{6EEAAA6C-60D3-49F7-A34E-6178D097F7F3}"/>
    <cellStyle name="20% - Énfasis2 23 2 5" xfId="40944" xr:uid="{F829FF91-3BAF-404E-903B-2C11EFCDED6F}"/>
    <cellStyle name="20% - Énfasis2 23 3" xfId="20546" xr:uid="{0090A1CF-9A10-4B99-B8D5-6BE3C8EAA6AB}"/>
    <cellStyle name="20% - Énfasis2 23 4" xfId="26348" xr:uid="{D813BCEC-2CA5-4816-AB29-61D66C9AE8D2}"/>
    <cellStyle name="20% - Énfasis2 23 5" xfId="32223" xr:uid="{8F54727F-9D44-49CD-A429-3F2C88851996}"/>
    <cellStyle name="20% - Énfasis2 23 6" xfId="38088" xr:uid="{5307D43F-B790-4622-9178-C5229A86F023}"/>
    <cellStyle name="20% - Énfasis2 24" xfId="6118" xr:uid="{1B9E5D3D-65FF-4C84-90DB-CA0661F4749A}"/>
    <cellStyle name="20% - Énfasis2 24 2" xfId="8987" xr:uid="{9C5EFEC5-0B06-4051-B49F-A083DF32AAF3}"/>
    <cellStyle name="20% - Énfasis2 24 2 2" xfId="23351" xr:uid="{87D8565C-EF36-4E3A-B241-147B1616291A}"/>
    <cellStyle name="20% - Énfasis2 24 2 3" xfId="29218" xr:uid="{61F046FC-41E6-46FA-891B-AC7FEB5E2174}"/>
    <cellStyle name="20% - Énfasis2 24 2 4" xfId="35100" xr:uid="{39DEAE74-F4A6-4592-856D-1368C266C650}"/>
    <cellStyle name="20% - Énfasis2 24 2 5" xfId="40964" xr:uid="{79B52D7D-6E10-4DDE-8F2E-E5AE92D4F1E5}"/>
    <cellStyle name="20% - Énfasis2 24 3" xfId="20566" xr:uid="{5731A508-6CFE-4AF6-9110-D412127CA42E}"/>
    <cellStyle name="20% - Énfasis2 24 4" xfId="26368" xr:uid="{2256D080-75D9-462B-BA84-06E8C8C205C3}"/>
    <cellStyle name="20% - Énfasis2 24 5" xfId="32243" xr:uid="{52FEBED5-9315-46F5-AA72-688954431A43}"/>
    <cellStyle name="20% - Énfasis2 24 6" xfId="38108" xr:uid="{46219C03-97A6-4529-817A-022BE32B786C}"/>
    <cellStyle name="20% - Énfasis2 25" xfId="6138" xr:uid="{22F51AD3-AAE4-4C26-8843-8C709B11C6F7}"/>
    <cellStyle name="20% - Énfasis2 25 2" xfId="9007" xr:uid="{2A26E0D3-C3A9-4807-BF56-5FF4EA1B863C}"/>
    <cellStyle name="20% - Énfasis2 25 2 2" xfId="23371" xr:uid="{222C3A7F-44FA-4B6C-97ED-66C5C3633CA1}"/>
    <cellStyle name="20% - Énfasis2 25 2 3" xfId="29238" xr:uid="{1D562FC0-8BB2-4A8C-A04F-61439FB5914C}"/>
    <cellStyle name="20% - Énfasis2 25 2 4" xfId="35120" xr:uid="{81F39699-BF7D-4C06-AE9E-C72AD0E08DF1}"/>
    <cellStyle name="20% - Énfasis2 25 2 5" xfId="40983" xr:uid="{CBB52C54-B910-40D0-9A6D-0ED1D511B92A}"/>
    <cellStyle name="20% - Énfasis2 25 3" xfId="20586" xr:uid="{1A9066D5-0A7E-4F52-98C2-58A93D34C242}"/>
    <cellStyle name="20% - Énfasis2 25 4" xfId="26388" xr:uid="{BDFA50E8-007A-4CE2-A288-3C194609FAAD}"/>
    <cellStyle name="20% - Énfasis2 25 5" xfId="32263" xr:uid="{CCE9E773-C9AC-4045-8622-BAF65F552D7A}"/>
    <cellStyle name="20% - Énfasis2 25 6" xfId="38128" xr:uid="{45A667DC-C041-40BF-9ADD-0827F100C322}"/>
    <cellStyle name="20% - Énfasis2 26" xfId="6158" xr:uid="{58590EC1-D6A5-47CC-A015-FBF2E71EE58B}"/>
    <cellStyle name="20% - Énfasis2 26 2" xfId="9027" xr:uid="{C4E559D8-FF46-4616-9552-47658DFB338A}"/>
    <cellStyle name="20% - Énfasis2 26 2 2" xfId="23391" xr:uid="{4CD6B64D-F53D-4884-B09C-0C9EB3554467}"/>
    <cellStyle name="20% - Énfasis2 26 2 3" xfId="29258" xr:uid="{D1FAA341-5F42-4C1F-9FDF-89A0850E9909}"/>
    <cellStyle name="20% - Énfasis2 26 2 4" xfId="35140" xr:uid="{9DD7A089-654D-4BC0-943B-F651BC6208E9}"/>
    <cellStyle name="20% - Énfasis2 26 2 5" xfId="41002" xr:uid="{D19A66EB-72B8-4736-9B5E-6DD558F53E52}"/>
    <cellStyle name="20% - Énfasis2 26 3" xfId="20606" xr:uid="{5506173F-CCD5-4676-8940-53D43D37B8F4}"/>
    <cellStyle name="20% - Énfasis2 26 4" xfId="26408" xr:uid="{C276E20E-A35C-42C0-92B8-2A5FCB447B1C}"/>
    <cellStyle name="20% - Énfasis2 26 5" xfId="32283" xr:uid="{28ADF911-E3A1-451E-927E-DB943EE9A23C}"/>
    <cellStyle name="20% - Énfasis2 26 6" xfId="38148" xr:uid="{FFE52E40-7F9B-4E37-AB7A-066C6A4B1B67}"/>
    <cellStyle name="20% - Énfasis2 27" xfId="6178" xr:uid="{66BFFE58-52A1-4912-BBDF-D95E95D05456}"/>
    <cellStyle name="20% - Énfasis2 27 2" xfId="9047" xr:uid="{87D166AE-7F16-4357-847F-2E0E61ED9D1C}"/>
    <cellStyle name="20% - Énfasis2 27 2 2" xfId="23411" xr:uid="{9C8545C6-C767-49C7-91D3-54C934B2318B}"/>
    <cellStyle name="20% - Énfasis2 27 2 3" xfId="29278" xr:uid="{E3BE50A9-9400-4A04-B9D3-82B694CA9D28}"/>
    <cellStyle name="20% - Énfasis2 27 2 4" xfId="35160" xr:uid="{A8B76DAC-79B5-4EC9-86F7-ED5A0D3BAF39}"/>
    <cellStyle name="20% - Énfasis2 27 2 5" xfId="41022" xr:uid="{7B234E94-75BC-4B75-8833-E83000BEE6E1}"/>
    <cellStyle name="20% - Énfasis2 27 3" xfId="20626" xr:uid="{5F9D5AAC-BD37-4AB9-8612-60AF936B37E4}"/>
    <cellStyle name="20% - Énfasis2 27 4" xfId="26428" xr:uid="{C70B7DB3-EA56-4438-B8F9-8976AEEBDFBD}"/>
    <cellStyle name="20% - Énfasis2 27 5" xfId="32303" xr:uid="{0AB93BD7-EFE5-40DB-9C24-6924FBD3EA01}"/>
    <cellStyle name="20% - Énfasis2 27 6" xfId="38168" xr:uid="{AAC77C48-56F8-4F1E-82F7-3AE90E42CD92}"/>
    <cellStyle name="20% - Énfasis2 28" xfId="6200" xr:uid="{F2B4F893-2CC2-487E-8C6F-DC303A0D029A}"/>
    <cellStyle name="20% - Énfasis2 28 2" xfId="9069" xr:uid="{E1E455F8-497D-4C71-B3CA-6BE84A326983}"/>
    <cellStyle name="20% - Énfasis2 28 2 2" xfId="23433" xr:uid="{5082789D-563A-45AE-8DE0-317237FEC042}"/>
    <cellStyle name="20% - Énfasis2 28 2 3" xfId="29300" xr:uid="{6EA36574-BB05-4475-8A9D-90839A47F093}"/>
    <cellStyle name="20% - Énfasis2 28 2 4" xfId="35182" xr:uid="{814F0C45-7AD0-494A-AFDF-D687952630C6}"/>
    <cellStyle name="20% - Énfasis2 28 2 5" xfId="41043" xr:uid="{407C6AC3-2BA0-4E1C-AD6B-9808BA1A1E53}"/>
    <cellStyle name="20% - Énfasis2 28 3" xfId="20648" xr:uid="{F5FEE129-6B04-4DED-AD91-E92969AD6387}"/>
    <cellStyle name="20% - Énfasis2 28 4" xfId="26450" xr:uid="{E789CD38-C776-4312-8A11-13FC4CD9254D}"/>
    <cellStyle name="20% - Énfasis2 28 5" xfId="32325" xr:uid="{21B8A493-D469-4542-B5A2-5B690530EF78}"/>
    <cellStyle name="20% - Énfasis2 28 6" xfId="38190" xr:uid="{B1F824B6-9BD6-457B-A71D-6F3C7FAA7F2A}"/>
    <cellStyle name="20% - Énfasis2 29" xfId="6237" xr:uid="{5A7AF210-40EB-433C-BE7C-4D34DC9CB786}"/>
    <cellStyle name="20% - Énfasis2 29 2" xfId="9106" xr:uid="{BA7CBC43-3BFF-46D0-8228-1C7ED6C91044}"/>
    <cellStyle name="20% - Énfasis2 29 2 2" xfId="23470" xr:uid="{3299FE7A-36A6-4D4B-BF6C-0F210AC9F50A}"/>
    <cellStyle name="20% - Énfasis2 29 2 3" xfId="29337" xr:uid="{CBBF2558-A5A5-42C7-B2B1-31D82D1B5184}"/>
    <cellStyle name="20% - Énfasis2 29 2 4" xfId="35219" xr:uid="{07527C04-C35D-4D22-A40E-BC0495FB9D00}"/>
    <cellStyle name="20% - Énfasis2 29 2 5" xfId="41079" xr:uid="{2862A89B-7666-4450-BF58-F3071938E079}"/>
    <cellStyle name="20% - Énfasis2 29 3" xfId="20678" xr:uid="{65A15C83-EF2C-4C3B-A8DD-477255019CC4}"/>
    <cellStyle name="20% - Énfasis2 29 4" xfId="26487" xr:uid="{1F416FBC-879E-4DC8-98B5-2D3F6C060AEC}"/>
    <cellStyle name="20% - Énfasis2 29 5" xfId="32362" xr:uid="{36F82AF2-B7A0-4F1A-A1C6-FA18DC75EC8C}"/>
    <cellStyle name="20% - Énfasis2 29 6" xfId="38227" xr:uid="{9036BEE6-F24D-4F2B-BCA3-F0A6FE8F9153}"/>
    <cellStyle name="20% - Énfasis2 3" xfId="3860" xr:uid="{D377D268-55FB-41B5-9EA6-B5557454A82B}"/>
    <cellStyle name="20% - Énfasis2 3 10" xfId="35850" xr:uid="{D2CFA796-FDA1-4EE0-ACBD-F1A3CA05E06C}"/>
    <cellStyle name="20% - Énfasis2 3 2" xfId="4059" xr:uid="{7E8EA412-DA87-465D-9182-DE4DBDDF5019}"/>
    <cellStyle name="20% - Énfasis2 3 2 2" xfId="4537" xr:uid="{66EABCD1-E7DE-4CF5-B8F8-4CF1AFD8B5FA}"/>
    <cellStyle name="20% - Énfasis2 3 2 2 2" xfId="5505" xr:uid="{1C618BDD-6066-42B9-85CB-2EEEE43E1F0F}"/>
    <cellStyle name="20% - Énfasis2 3 2 2 2 2" xfId="8372" xr:uid="{92564F8E-1044-4D71-914B-5326A903E4EE}"/>
    <cellStyle name="20% - Énfasis2 3 2 2 2 2 2" xfId="22747" xr:uid="{EED0ADB6-FF3D-4157-8B37-214F9B8184F3}"/>
    <cellStyle name="20% - Énfasis2 3 2 2 2 2 3" xfId="28605" xr:uid="{2108C813-A8ED-48BF-B04F-1052C53DF279}"/>
    <cellStyle name="20% - Énfasis2 3 2 2 2 2 4" xfId="34487" xr:uid="{2C6F7D74-10C1-4816-9E6C-2527D2CEC590}"/>
    <cellStyle name="20% - Énfasis2 3 2 2 2 2 5" xfId="40351" xr:uid="{E6BC47D5-66AD-48EB-87FD-A870E81763A3}"/>
    <cellStyle name="20% - Énfasis2 3 2 2 2 3" xfId="19965" xr:uid="{2824784F-34B8-46F3-8E3F-FD6D325C138A}"/>
    <cellStyle name="20% - Énfasis2 3 2 2 2 4" xfId="25756" xr:uid="{4FD0C33F-9229-4FA4-A54F-545F8D82B571}"/>
    <cellStyle name="20% - Énfasis2 3 2 2 2 5" xfId="31630" xr:uid="{AED6A58B-6B55-4C89-A412-61A900427998}"/>
    <cellStyle name="20% - Énfasis2 3 2 2 2 6" xfId="37500" xr:uid="{91D2859A-65AC-4740-B271-2AC6C9A58341}"/>
    <cellStyle name="20% - Énfasis2 3 2 2 3" xfId="7400" xr:uid="{A0390DC3-2188-4C35-875D-70C4A10258A5}"/>
    <cellStyle name="20% - Énfasis2 3 2 2 3 2" xfId="21802" xr:uid="{7403C668-D31B-4510-8251-6FC787A9B462}"/>
    <cellStyle name="20% - Énfasis2 3 2 2 3 3" xfId="27634" xr:uid="{3712AE77-365D-451B-A5EB-E2882521BEEA}"/>
    <cellStyle name="20% - Énfasis2 3 2 2 3 4" xfId="33516" xr:uid="{1F3EBF81-D6FF-49B8-ACB2-373BFD48AB71}"/>
    <cellStyle name="20% - Énfasis2 3 2 2 3 5" xfId="39380" xr:uid="{21B24129-6398-475B-9152-B43AAC2934BE}"/>
    <cellStyle name="20% - Énfasis2 3 2 2 4" xfId="19033" xr:uid="{0E555B47-0B9E-46A0-966E-52AB9A0F06ED}"/>
    <cellStyle name="20% - Énfasis2 3 2 2 5" xfId="24785" xr:uid="{50FCA7E6-9978-4A48-B52F-CF05CE8F3CA3}"/>
    <cellStyle name="20% - Énfasis2 3 2 2 6" xfId="30662" xr:uid="{D1E25ED9-AC90-464F-8CD7-A97787C817AC}"/>
    <cellStyle name="20% - Énfasis2 3 2 2 7" xfId="36543" xr:uid="{A18DA8A0-F06F-40E6-BC73-F4CB74011DA8}"/>
    <cellStyle name="20% - Énfasis2 3 2 3" xfId="5020" xr:uid="{A812151F-1B8F-4452-8CEF-428004FA4EFC}"/>
    <cellStyle name="20% - Énfasis2 3 2 3 2" xfId="7887" xr:uid="{DF7E42CE-8B18-462F-A734-115C5E6B8B33}"/>
    <cellStyle name="20% - Énfasis2 3 2 3 2 2" xfId="22272" xr:uid="{FFA0E223-A206-4A82-9D91-7393E4132517}"/>
    <cellStyle name="20% - Énfasis2 3 2 3 2 3" xfId="28120" xr:uid="{B6FE664B-CD22-4AAA-8C62-394B91145169}"/>
    <cellStyle name="20% - Énfasis2 3 2 3 2 4" xfId="34002" xr:uid="{1B1432D8-3ADD-4DC1-AA1D-14D191260EAE}"/>
    <cellStyle name="20% - Énfasis2 3 2 3 2 5" xfId="39866" xr:uid="{0FEE8F9C-95D1-4E1E-83A0-77B4ED675378}"/>
    <cellStyle name="20% - Énfasis2 3 2 3 3" xfId="19498" xr:uid="{861B75EB-D888-409D-800D-059D3395AFDE}"/>
    <cellStyle name="20% - Énfasis2 3 2 3 4" xfId="25271" xr:uid="{C405D869-D738-4FE6-BE4A-215C4349971B}"/>
    <cellStyle name="20% - Énfasis2 3 2 3 5" xfId="31145" xr:uid="{D753ABA7-F096-4CF2-BA0C-0FD261130D27}"/>
    <cellStyle name="20% - Énfasis2 3 2 3 6" xfId="37023" xr:uid="{AFD11315-86BF-425C-8E31-54676DA539D5}"/>
    <cellStyle name="20% - Énfasis2 3 2 4" xfId="6915" xr:uid="{E8547706-EA8C-411C-A123-B12E25FB2B0E}"/>
    <cellStyle name="20% - Énfasis2 3 2 4 2" xfId="21335" xr:uid="{6CB7BDB4-CA49-4E44-8630-581624012A75}"/>
    <cellStyle name="20% - Énfasis2 3 2 4 3" xfId="27153" xr:uid="{980C3667-573F-400C-BA12-4CC15AFBF579}"/>
    <cellStyle name="20% - Énfasis2 3 2 4 4" xfId="33031" xr:uid="{063D330A-FAB0-4BA6-8443-4FA45EED815B}"/>
    <cellStyle name="20% - Énfasis2 3 2 4 5" xfId="38895" xr:uid="{5DCBBB86-4BAF-4CEF-8C8A-6B6CEA7F2D9F}"/>
    <cellStyle name="20% - Énfasis2 3 2 5" xfId="18590" xr:uid="{2DF170C3-60B4-401B-9C59-6FFED46A3E20}"/>
    <cellStyle name="20% - Énfasis2 3 2 6" xfId="24302" xr:uid="{4AAE9293-6CDE-4260-A675-01E79A3D6C95}"/>
    <cellStyle name="20% - Énfasis2 3 2 7" xfId="30180" xr:uid="{8B42B757-831D-4F2B-B9FB-25216573D810}"/>
    <cellStyle name="20% - Énfasis2 3 2 8" xfId="36059" xr:uid="{612DE804-214E-423D-9C74-D76F55AF55F3}"/>
    <cellStyle name="20% - Énfasis2 3 3" xfId="4343" xr:uid="{E97F66BF-D393-4115-B2A6-C5F634B0E174}"/>
    <cellStyle name="20% - Énfasis2 3 3 2" xfId="5309" xr:uid="{90F768C0-7BF6-4B28-9B8D-1729B46C9F2F}"/>
    <cellStyle name="20% - Énfasis2 3 3 2 2" xfId="8176" xr:uid="{3F4F7FE1-9B4B-4C3F-92BC-5F9AB53720B1}"/>
    <cellStyle name="20% - Énfasis2 3 3 2 2 2" xfId="22552" xr:uid="{762D9474-1546-46B0-BA1F-C001BDD01743}"/>
    <cellStyle name="20% - Énfasis2 3 3 2 2 3" xfId="28409" xr:uid="{DD8A34F8-BFDD-4637-99C8-54ADCF64077B}"/>
    <cellStyle name="20% - Énfasis2 3 3 2 2 4" xfId="34291" xr:uid="{A82CC637-3BCA-435C-B8A2-799FEDD0E658}"/>
    <cellStyle name="20% - Énfasis2 3 3 2 2 5" xfId="40155" xr:uid="{BD68FF7B-2888-4045-B147-6135954C7401}"/>
    <cellStyle name="20% - Énfasis2 3 3 2 3" xfId="19777" xr:uid="{4760E70A-81AF-478B-A418-714309135585}"/>
    <cellStyle name="20% - Énfasis2 3 3 2 4" xfId="25560" xr:uid="{32B5BCAF-9D8E-4B41-B786-3840433F9C90}"/>
    <cellStyle name="20% - Énfasis2 3 3 2 5" xfId="31434" xr:uid="{B1579800-0345-41FB-A7E2-9B988C75C2EF}"/>
    <cellStyle name="20% - Énfasis2 3 3 2 6" xfId="37305" xr:uid="{CE2F5A59-BB74-4EEB-A6C2-D1F7C69DE4D2}"/>
    <cellStyle name="20% - Énfasis2 3 3 3" xfId="7204" xr:uid="{341BE5B1-9388-4863-92D0-7B05070FE358}"/>
    <cellStyle name="20% - Énfasis2 3 3 3 2" xfId="21611" xr:uid="{08AAC588-EED5-4050-B6A1-54C5DCD5E300}"/>
    <cellStyle name="20% - Énfasis2 3 3 3 3" xfId="27438" xr:uid="{3A34D81B-5DCC-4F8C-8D40-52980A27407E}"/>
    <cellStyle name="20% - Énfasis2 3 3 3 4" xfId="33320" xr:uid="{3B16F255-2EC6-4920-A64B-A114436DA1DB}"/>
    <cellStyle name="20% - Énfasis2 3 3 3 5" xfId="39184" xr:uid="{AFAB1946-EBEE-4991-9328-C57DADF2C113}"/>
    <cellStyle name="20% - Énfasis2 3 3 4" xfId="18848" xr:uid="{31FC8D2B-BC23-4B43-BBA4-CEC4CA2966D8}"/>
    <cellStyle name="20% - Énfasis2 3 3 5" xfId="24589" xr:uid="{E4D529B8-C788-48E0-A7FF-46AF35767A86}"/>
    <cellStyle name="20% - Énfasis2 3 3 6" xfId="30468" xr:uid="{CE9BAF31-F2B9-4A57-8000-519DAE4E2B0F}"/>
    <cellStyle name="20% - Énfasis2 3 3 7" xfId="36348" xr:uid="{4579C7CE-08D1-4FD1-B902-5CC3C8381FEE}"/>
    <cellStyle name="20% - Énfasis2 3 4" xfId="4825" xr:uid="{B5E8C168-FB6D-4ED8-B85E-A2BD76C2221D}"/>
    <cellStyle name="20% - Énfasis2 3 4 2" xfId="7691" xr:uid="{CA9998CD-8CF6-4166-AFCC-4CE2E75A59D0}"/>
    <cellStyle name="20% - Énfasis2 3 4 2 2" xfId="22081" xr:uid="{526E7555-1E14-4A30-9F97-0C4CFE19E8ED}"/>
    <cellStyle name="20% - Énfasis2 3 4 2 3" xfId="27924" xr:uid="{DC26196E-5590-442D-B9D0-A46A0A4EE273}"/>
    <cellStyle name="20% - Énfasis2 3 4 2 4" xfId="33806" xr:uid="{71B73321-51F0-4CC4-8A8C-98A01B53FF77}"/>
    <cellStyle name="20% - Énfasis2 3 4 2 5" xfId="39670" xr:uid="{2EF2356D-5BB7-4335-8DCF-63956BF44FFC}"/>
    <cellStyle name="20% - Énfasis2 3 4 3" xfId="19307" xr:uid="{9BC7BD68-824A-41DD-A5A7-CEA6B3CD40C8}"/>
    <cellStyle name="20% - Énfasis2 3 4 4" xfId="25075" xr:uid="{7C137F49-A3A6-4829-AA2E-9B3F3C3F9CBE}"/>
    <cellStyle name="20% - Énfasis2 3 4 5" xfId="30949" xr:uid="{01B610A0-7796-46F1-83AB-43DBE85BB58D}"/>
    <cellStyle name="20% - Énfasis2 3 4 6" xfId="36828" xr:uid="{4FBF1529-91B8-40A1-982E-122586B9EFBC}"/>
    <cellStyle name="20% - Énfasis2 3 5" xfId="5834" xr:uid="{0252825A-D248-4D81-802C-F6762E9DABC9}"/>
    <cellStyle name="20% - Énfasis2 3 5 2" xfId="8703" xr:uid="{F8C5314F-F60F-4A60-B8BE-BA70D8EC4561}"/>
    <cellStyle name="20% - Énfasis2 3 5 2 2" xfId="23071" xr:uid="{1CFFA09E-F075-4E7C-8FA0-2AFD24C295FE}"/>
    <cellStyle name="20% - Énfasis2 3 5 2 3" xfId="28935" xr:uid="{F629B1F7-C798-400E-89D1-4CEE56D0E619}"/>
    <cellStyle name="20% - Énfasis2 3 5 2 4" xfId="34817" xr:uid="{DCAABEF5-0D1B-4F39-B7E6-0CF0D8E9C00B}"/>
    <cellStyle name="20% - Énfasis2 3 5 2 5" xfId="40681" xr:uid="{CD1D93C8-FCC2-44A3-87E3-2F72AA735B1F}"/>
    <cellStyle name="20% - Énfasis2 3 5 3" xfId="20286" xr:uid="{209A96A2-0352-46A7-BC78-B128E18F39D5}"/>
    <cellStyle name="20% - Énfasis2 3 5 4" xfId="26085" xr:uid="{5CDA256F-D033-43E0-9C78-2666006DBDD9}"/>
    <cellStyle name="20% - Énfasis2 3 5 5" xfId="31960" xr:uid="{489CE1AD-E545-484D-A0FC-A32123AE9F20}"/>
    <cellStyle name="20% - Énfasis2 3 5 6" xfId="37826" xr:uid="{252E09A7-309D-4F0D-B931-BFDCF5ACBD44}"/>
    <cellStyle name="20% - Énfasis2 3 6" xfId="6720" xr:uid="{78A75D59-E9AC-4D2E-AA56-C5F54B759FD2}"/>
    <cellStyle name="20% - Énfasis2 3 6 2" xfId="21144" xr:uid="{9306257C-7895-4C6F-8F8B-74AF6AF9E0CC}"/>
    <cellStyle name="20% - Énfasis2 3 6 3" xfId="26959" xr:uid="{D01754BE-84E4-4EA8-ADC4-8C93E7A3C737}"/>
    <cellStyle name="20% - Énfasis2 3 6 4" xfId="32835" xr:uid="{AC67FE84-9868-47D0-82EC-9326E293D15E}"/>
    <cellStyle name="20% - Énfasis2 3 6 5" xfId="38699" xr:uid="{313E5171-3C44-4CF8-AF55-B9DC092FA935}"/>
    <cellStyle name="20% - Énfasis2 3 7" xfId="18382" xr:uid="{1BC05D88-7010-4B76-8954-DA209F7894C1}"/>
    <cellStyle name="20% - Énfasis2 3 8" xfId="24091" xr:uid="{739B206F-67F3-424C-8CB8-B2BCBDEA02EF}"/>
    <cellStyle name="20% - Énfasis2 3 9" xfId="29969" xr:uid="{0049BD14-4F76-4F9C-B9C4-63AFEF787866}"/>
    <cellStyle name="20% - Énfasis2 30" xfId="6257" xr:uid="{9F08C1B6-6149-4841-8F81-9E4A8CEDFA9B}"/>
    <cellStyle name="20% - Énfasis2 30 2" xfId="9126" xr:uid="{E92460C5-9F57-4B83-954A-F541BA474482}"/>
    <cellStyle name="20% - Énfasis2 30 2 2" xfId="23490" xr:uid="{9B78254F-95AD-4CD5-B66C-034EF71533F1}"/>
    <cellStyle name="20% - Énfasis2 30 2 3" xfId="29357" xr:uid="{148CCE70-0FCF-42AB-AF4D-214614FAACB7}"/>
    <cellStyle name="20% - Énfasis2 30 2 4" xfId="35239" xr:uid="{EC836370-D225-4ECB-ADD7-28A9D013D852}"/>
    <cellStyle name="20% - Énfasis2 30 2 5" xfId="41098" xr:uid="{FBD388A5-2728-4757-BB2F-B8C01AB3BF18}"/>
    <cellStyle name="20% - Énfasis2 30 3" xfId="20698" xr:uid="{BF35395F-DDBA-4916-B87C-FA78E4B2E8CB}"/>
    <cellStyle name="20% - Énfasis2 30 4" xfId="26507" xr:uid="{C2C04578-A067-452F-820B-DED1029F88B5}"/>
    <cellStyle name="20% - Énfasis2 30 5" xfId="32382" xr:uid="{F01D8640-BE54-4E1D-8EDE-340F81472F03}"/>
    <cellStyle name="20% - Énfasis2 30 6" xfId="38247" xr:uid="{86278138-D813-4F46-AAE3-5C40210FA5E4}"/>
    <cellStyle name="20% - Énfasis2 31" xfId="6277" xr:uid="{16C2F510-295C-4DC1-9791-D492855890C1}"/>
    <cellStyle name="20% - Énfasis2 31 2" xfId="9146" xr:uid="{961C95D6-0B3E-4A2D-AA02-0A3884AFAA45}"/>
    <cellStyle name="20% - Énfasis2 31 2 2" xfId="23510" xr:uid="{1468222A-0467-4C42-BDFC-828E1BDDD900}"/>
    <cellStyle name="20% - Énfasis2 31 2 3" xfId="29377" xr:uid="{DBF09FA1-B126-44D8-9FB6-40C979230BD4}"/>
    <cellStyle name="20% - Énfasis2 31 2 4" xfId="35259" xr:uid="{E596E227-69F6-4B24-B84E-E4F694250966}"/>
    <cellStyle name="20% - Énfasis2 31 2 5" xfId="41118" xr:uid="{60A80979-82DB-44C3-8D46-15C8E9136BA1}"/>
    <cellStyle name="20% - Énfasis2 31 3" xfId="20718" xr:uid="{D1352331-4775-4F18-8A0F-A21712443EA1}"/>
    <cellStyle name="20% - Énfasis2 31 4" xfId="26527" xr:uid="{8A2F05C1-9503-44BC-98C8-599BC4D09881}"/>
    <cellStyle name="20% - Énfasis2 31 5" xfId="32402" xr:uid="{2FF9CB62-F627-4BB2-90E0-9EBF7CDF6962}"/>
    <cellStyle name="20% - Énfasis2 31 6" xfId="38267" xr:uid="{D5E6A0FA-7A63-4D38-8737-CD567E64BA62}"/>
    <cellStyle name="20% - Énfasis2 32" xfId="6301" xr:uid="{52BB2007-6F15-4FAC-877F-669320C52E2F}"/>
    <cellStyle name="20% - Énfasis2 32 2" xfId="9169" xr:uid="{93AE295A-9E33-4561-9501-E787857C3669}"/>
    <cellStyle name="20% - Énfasis2 32 2 2" xfId="23533" xr:uid="{B4D72039-97CB-4210-A1C6-430CE30E2A2D}"/>
    <cellStyle name="20% - Énfasis2 32 2 3" xfId="29400" xr:uid="{8503D704-52D4-4DF0-924B-E2DFD96D13AB}"/>
    <cellStyle name="20% - Énfasis2 32 2 4" xfId="35282" xr:uid="{DBF5451D-D297-472E-9745-474BEC536BF2}"/>
    <cellStyle name="20% - Énfasis2 32 2 5" xfId="41141" xr:uid="{B1519CBD-3CD1-4C8A-A6A1-993F3B247950}"/>
    <cellStyle name="20% - Énfasis2 32 3" xfId="20742" xr:uid="{45834A9B-11B3-4CA9-BB06-F6C395D3349A}"/>
    <cellStyle name="20% - Énfasis2 32 4" xfId="26551" xr:uid="{AB937696-5A75-4C73-AC34-C85EA8F310EE}"/>
    <cellStyle name="20% - Énfasis2 32 5" xfId="32426" xr:uid="{E90CFBD7-9C7B-46F5-81B9-50EAAA6D32D3}"/>
    <cellStyle name="20% - Énfasis2 32 6" xfId="38291" xr:uid="{562EC042-A921-40D2-9CD8-499735EB1E6C}"/>
    <cellStyle name="20% - Énfasis2 33" xfId="6333" xr:uid="{21EE330E-7D59-413B-AA82-039D963D87F9}"/>
    <cellStyle name="20% - Énfasis2 33 2" xfId="9198" xr:uid="{D2BDD33F-760D-4C71-A994-337B18587C64}"/>
    <cellStyle name="20% - Énfasis2 33 2 2" xfId="23561" xr:uid="{93E3998C-1B7E-4C2F-8B2F-AEDEEA78CE23}"/>
    <cellStyle name="20% - Énfasis2 33 2 3" xfId="29429" xr:uid="{8646D2D7-16E7-4EE1-B756-E7E011076030}"/>
    <cellStyle name="20% - Énfasis2 33 2 4" xfId="35311" xr:uid="{5810AE05-1DCC-4077-A311-BF70AD802BF4}"/>
    <cellStyle name="20% - Énfasis2 33 2 5" xfId="41170" xr:uid="{55E6D6D3-0791-4F50-9A06-02DF9905156D}"/>
    <cellStyle name="20% - Énfasis2 33 3" xfId="20774" xr:uid="{9AB87C68-89FA-4E8E-8F39-CFF2E1C7E6EE}"/>
    <cellStyle name="20% - Énfasis2 33 4" xfId="26583" xr:uid="{C6E0B769-DDBE-4678-B410-4A10E9421653}"/>
    <cellStyle name="20% - Énfasis2 33 5" xfId="32458" xr:uid="{25F41429-09A9-4E82-A21D-9AFEDEF92C46}"/>
    <cellStyle name="20% - Énfasis2 33 6" xfId="38322" xr:uid="{9DF32394-2A51-4666-9C42-045B37E84870}"/>
    <cellStyle name="20% - Énfasis2 34" xfId="6353" xr:uid="{12DC5ADB-1C8C-4FA0-B2FD-BFD633B597AE}"/>
    <cellStyle name="20% - Énfasis2 34 2" xfId="9218" xr:uid="{5433E3BA-B22B-473A-9D3D-9B08CE72ABBC}"/>
    <cellStyle name="20% - Énfasis2 34 2 2" xfId="23581" xr:uid="{3A4157E8-A940-4A91-824A-040092C4A452}"/>
    <cellStyle name="20% - Énfasis2 34 2 3" xfId="29449" xr:uid="{2D101744-DF65-474C-ABE6-9E5814D9529D}"/>
    <cellStyle name="20% - Énfasis2 34 2 4" xfId="35331" xr:uid="{4A83D8FF-5B2F-4FF5-BA1E-2E706A490EEC}"/>
    <cellStyle name="20% - Énfasis2 34 2 5" xfId="41190" xr:uid="{C6E51E77-C460-4BA3-A587-F3AA6408BE2A}"/>
    <cellStyle name="20% - Énfasis2 34 3" xfId="20794" xr:uid="{CEC0281B-A4B4-4BF3-8754-BCF1DAF0B22D}"/>
    <cellStyle name="20% - Énfasis2 34 4" xfId="26603" xr:uid="{EEE71D42-6723-498A-8B0A-D2944F2B0409}"/>
    <cellStyle name="20% - Énfasis2 34 5" xfId="32478" xr:uid="{36FFA15E-A3A9-4E9C-9A40-23C494FB5A72}"/>
    <cellStyle name="20% - Énfasis2 34 6" xfId="38342" xr:uid="{0719358A-1E36-4C44-9453-3BA6EFB4D024}"/>
    <cellStyle name="20% - Énfasis2 35" xfId="6373" xr:uid="{CFB2EC94-5CA0-4F01-8E45-29285B7C4256}"/>
    <cellStyle name="20% - Énfasis2 35 2" xfId="9238" xr:uid="{24A09EAA-7AFE-401C-BF40-B073682BBF7C}"/>
    <cellStyle name="20% - Énfasis2 35 2 2" xfId="23601" xr:uid="{94F69A88-54FB-4FF6-9438-F88AA797F814}"/>
    <cellStyle name="20% - Énfasis2 35 2 3" xfId="29469" xr:uid="{6DC4ED65-D027-4D82-A405-5905B1FF4A9E}"/>
    <cellStyle name="20% - Énfasis2 35 2 4" xfId="35351" xr:uid="{8EB33BF6-533C-4FE8-A8BD-E478B213AA6C}"/>
    <cellStyle name="20% - Énfasis2 35 2 5" xfId="41210" xr:uid="{097BF1BF-7BEC-43DE-BAB5-4E578BEDBB22}"/>
    <cellStyle name="20% - Énfasis2 35 3" xfId="20814" xr:uid="{81201CC4-95B7-4D38-B3FB-E31A80D133BF}"/>
    <cellStyle name="20% - Énfasis2 35 4" xfId="26623" xr:uid="{E6E95480-E7E6-4B7E-8D6D-A688CACEE8EA}"/>
    <cellStyle name="20% - Énfasis2 35 5" xfId="32498" xr:uid="{943244FF-FD73-4CDB-8DEB-3C5C7F4C7799}"/>
    <cellStyle name="20% - Énfasis2 35 6" xfId="38362" xr:uid="{7BD44BEE-265B-4D51-9581-9F67E3442EF0}"/>
    <cellStyle name="20% - Énfasis2 36" xfId="6394" xr:uid="{F2F52EC7-03C8-4868-B301-8B4FBFE76CD1}"/>
    <cellStyle name="20% - Énfasis2 36 2" xfId="9259" xr:uid="{0DC63E29-7206-46C1-8C44-362C079AA65F}"/>
    <cellStyle name="20% - Énfasis2 36 2 2" xfId="23622" xr:uid="{B2AAE95A-2C54-4222-A9E0-524827AF20C4}"/>
    <cellStyle name="20% - Énfasis2 36 2 3" xfId="29490" xr:uid="{59359A9F-81C6-4B5F-B22E-E34CB794C359}"/>
    <cellStyle name="20% - Énfasis2 36 2 4" xfId="35372" xr:uid="{D539AB01-1094-4354-8425-36B6D72141DB}"/>
    <cellStyle name="20% - Énfasis2 36 2 5" xfId="41231" xr:uid="{FA03E6B9-CCD5-479E-BA80-6E724269C894}"/>
    <cellStyle name="20% - Énfasis2 36 3" xfId="20835" xr:uid="{A8ADD7D4-659B-4894-87D5-BB2239672CA2}"/>
    <cellStyle name="20% - Énfasis2 36 4" xfId="26644" xr:uid="{BEAC435B-7BD5-42F0-B6B2-5F3AE6DD8DB6}"/>
    <cellStyle name="20% - Énfasis2 36 5" xfId="32519" xr:uid="{FEDC821D-3EF2-4BDF-AFFA-67C2502EEB30}"/>
    <cellStyle name="20% - Énfasis2 36 6" xfId="38383" xr:uid="{B974AF9B-A816-4C89-8372-FD0046EF3EB9}"/>
    <cellStyle name="20% - Énfasis2 37" xfId="6423" xr:uid="{B59551E4-1D12-45FA-B131-688A9043C806}"/>
    <cellStyle name="20% - Énfasis2 37 2" xfId="9285" xr:uid="{AF8E2BC7-1801-4528-83F7-C0C395856156}"/>
    <cellStyle name="20% - Énfasis2 37 2 2" xfId="23648" xr:uid="{1605E269-C8AA-4406-93BA-570644B5471D}"/>
    <cellStyle name="20% - Énfasis2 37 2 3" xfId="29516" xr:uid="{B9ACEEF5-1C68-4E02-89C0-90607BD30887}"/>
    <cellStyle name="20% - Énfasis2 37 2 4" xfId="35398" xr:uid="{18DA3ECA-5302-407A-8F17-1AE90AA384DE}"/>
    <cellStyle name="20% - Énfasis2 37 2 5" xfId="41257" xr:uid="{2DD3CEBD-117E-4B04-B363-29F961903675}"/>
    <cellStyle name="20% - Énfasis2 37 3" xfId="20864" xr:uid="{6728C672-5453-40DE-BCDF-1EFB87A86D44}"/>
    <cellStyle name="20% - Énfasis2 37 4" xfId="26673" xr:uid="{31371B94-5852-4EA0-9AAA-465C592C11EE}"/>
    <cellStyle name="20% - Énfasis2 37 5" xfId="32548" xr:uid="{007135CE-CE0F-4571-96CF-0055185F034B}"/>
    <cellStyle name="20% - Énfasis2 37 6" xfId="38412" xr:uid="{F857B429-75D5-4D35-B759-81E7F22AA58F}"/>
    <cellStyle name="20% - Énfasis2 38" xfId="6457" xr:uid="{20DC56C4-F5F8-4B20-BD60-401FB3A4C684}"/>
    <cellStyle name="20% - Énfasis2 38 2" xfId="9317" xr:uid="{960EC940-0BA0-4710-AD5E-64358EFBF274}"/>
    <cellStyle name="20% - Énfasis2 38 2 2" xfId="23680" xr:uid="{8A434E57-4D3A-4359-AA3C-4314F767C2A5}"/>
    <cellStyle name="20% - Énfasis2 38 2 3" xfId="29548" xr:uid="{54B2A720-C878-45CF-8035-07044AAB7849}"/>
    <cellStyle name="20% - Énfasis2 38 2 4" xfId="35430" xr:uid="{C06B4CC8-E76A-4B46-9E22-D0BE5E2858CD}"/>
    <cellStyle name="20% - Énfasis2 38 2 5" xfId="41289" xr:uid="{725F1716-11E9-4F5A-A957-5D103D3109B8}"/>
    <cellStyle name="20% - Énfasis2 38 3" xfId="20895" xr:uid="{07F37A6D-086A-43A6-A086-50F94DCD32D7}"/>
    <cellStyle name="20% - Énfasis2 38 4" xfId="26706" xr:uid="{D77D8506-4711-40EA-8AC8-E6B9AED72E39}"/>
    <cellStyle name="20% - Énfasis2 38 5" xfId="32581" xr:uid="{19FE1F48-D579-4819-91BE-A47276173C9A}"/>
    <cellStyle name="20% - Énfasis2 38 6" xfId="38445" xr:uid="{78FFF086-CD04-406F-BDC6-C3A510BAA3C7}"/>
    <cellStyle name="20% - Énfasis2 39" xfId="6477" xr:uid="{778CDAD2-DA19-489D-9D66-08C86F38DF77}"/>
    <cellStyle name="20% - Énfasis2 39 2" xfId="9337" xr:uid="{02D13334-20F2-4ABA-8A94-7ABB9C342226}"/>
    <cellStyle name="20% - Énfasis2 39 2 2" xfId="23700" xr:uid="{B84313D2-D6AF-435B-8546-138B9E82DB5F}"/>
    <cellStyle name="20% - Énfasis2 39 2 3" xfId="29568" xr:uid="{EBE55B20-6918-4478-BBB9-AE50DB489BC5}"/>
    <cellStyle name="20% - Énfasis2 39 2 4" xfId="35450" xr:uid="{0CF6500C-AA43-43BE-9B3C-A5CF6A885DEA}"/>
    <cellStyle name="20% - Énfasis2 39 2 5" xfId="41309" xr:uid="{A9F6CF45-48F2-47C7-BA80-CE8931662B5C}"/>
    <cellStyle name="20% - Énfasis2 39 3" xfId="20915" xr:uid="{0EC71522-DF26-48E0-9318-F4F48B38A280}"/>
    <cellStyle name="20% - Énfasis2 39 4" xfId="26726" xr:uid="{2CAB5F02-57B2-4897-AAE7-9CFA902881B1}"/>
    <cellStyle name="20% - Énfasis2 39 5" xfId="32601" xr:uid="{8E2C8CB9-18ED-4B50-A066-F53379B9FD7C}"/>
    <cellStyle name="20% - Énfasis2 39 6" xfId="38465" xr:uid="{F19331AC-B5D7-43E7-802A-95FC0B139494}"/>
    <cellStyle name="20% - Énfasis2 4" xfId="3887" xr:uid="{AF0A74C5-6EDB-4AA1-BEB9-82CDB17C3E3B}"/>
    <cellStyle name="20% - Énfasis2 4 10" xfId="35879" xr:uid="{C4B34E24-1022-46A0-9D36-1B5499BF6F8D}"/>
    <cellStyle name="20% - Énfasis2 4 2" xfId="4084" xr:uid="{4118BCE3-15D8-4606-8483-FB6F580CC33A}"/>
    <cellStyle name="20% - Énfasis2 4 2 2" xfId="4562" xr:uid="{A2D7FADA-B12C-4890-B94D-0F0ED99323B1}"/>
    <cellStyle name="20% - Énfasis2 4 2 2 2" xfId="5530" xr:uid="{0DD9D32E-8834-441D-AFC9-58BD7E8666F6}"/>
    <cellStyle name="20% - Énfasis2 4 2 2 2 2" xfId="8397" xr:uid="{E387A6B8-9CB4-4852-848B-3DCDF3D435D1}"/>
    <cellStyle name="20% - Énfasis2 4 2 2 2 2 2" xfId="22772" xr:uid="{81C71430-7C0E-41F3-AACD-575496E0B9A4}"/>
    <cellStyle name="20% - Énfasis2 4 2 2 2 2 3" xfId="28630" xr:uid="{6474910C-9805-4CA3-8A8E-A1FA940903E3}"/>
    <cellStyle name="20% - Énfasis2 4 2 2 2 2 4" xfId="34512" xr:uid="{438DDD0F-31EC-4EC4-A670-0D4BA3C5AC4D}"/>
    <cellStyle name="20% - Énfasis2 4 2 2 2 2 5" xfId="40376" xr:uid="{76B17B60-DA7D-4FE7-8DFF-BDEB87DA3F57}"/>
    <cellStyle name="20% - Énfasis2 4 2 2 2 3" xfId="19990" xr:uid="{EAD26A84-89B8-4E82-8EA9-4DFA2CC31268}"/>
    <cellStyle name="20% - Énfasis2 4 2 2 2 4" xfId="25781" xr:uid="{B918D30E-3796-434B-8002-62376DC991DD}"/>
    <cellStyle name="20% - Énfasis2 4 2 2 2 5" xfId="31655" xr:uid="{C7999491-2A8B-40F9-A344-40E1B7B25904}"/>
    <cellStyle name="20% - Énfasis2 4 2 2 2 6" xfId="37525" xr:uid="{43FED6FD-9037-4114-BBA2-EDBDF7D9BF6E}"/>
    <cellStyle name="20% - Énfasis2 4 2 2 3" xfId="7425" xr:uid="{02B08728-D698-4953-ADA8-40248FF0A6C5}"/>
    <cellStyle name="20% - Énfasis2 4 2 2 3 2" xfId="21827" xr:uid="{2DDD87FE-36C7-4722-99A0-42D99F5C6939}"/>
    <cellStyle name="20% - Énfasis2 4 2 2 3 3" xfId="27659" xr:uid="{5046D0C8-544C-4902-A052-1704B9D7D052}"/>
    <cellStyle name="20% - Énfasis2 4 2 2 3 4" xfId="33541" xr:uid="{4C2B4389-562A-4BB2-B923-C470FBF2402F}"/>
    <cellStyle name="20% - Énfasis2 4 2 2 3 5" xfId="39405" xr:uid="{ECFCD801-44F2-47EE-B5DE-7080AF4C82E8}"/>
    <cellStyle name="20% - Énfasis2 4 2 2 4" xfId="19058" xr:uid="{B0638442-7A6D-4BC8-BC7A-D163FD6D91EA}"/>
    <cellStyle name="20% - Énfasis2 4 2 2 5" xfId="24810" xr:uid="{245E05E0-4BDA-4138-AB92-7D39A0749A25}"/>
    <cellStyle name="20% - Énfasis2 4 2 2 6" xfId="30687" xr:uid="{78D35330-59FA-4C8A-9C63-A3DAFEF94D90}"/>
    <cellStyle name="20% - Énfasis2 4 2 2 7" xfId="36568" xr:uid="{CA35E6EC-4A67-4C43-83AA-AF32AB001A15}"/>
    <cellStyle name="20% - Énfasis2 4 2 3" xfId="5045" xr:uid="{A88112F8-EA04-4C83-A28A-4EA981144C03}"/>
    <cellStyle name="20% - Énfasis2 4 2 3 2" xfId="7912" xr:uid="{8856402C-36BF-47A9-9F9A-7C3891DC1DB8}"/>
    <cellStyle name="20% - Énfasis2 4 2 3 2 2" xfId="22297" xr:uid="{0EF81E00-9527-4720-96B7-577976DA1931}"/>
    <cellStyle name="20% - Énfasis2 4 2 3 2 3" xfId="28145" xr:uid="{4B40FCEC-3047-4E9A-8F02-6029152E9732}"/>
    <cellStyle name="20% - Énfasis2 4 2 3 2 4" xfId="34027" xr:uid="{53AC6694-6E2E-4A50-9A8C-4BCEB4E7670F}"/>
    <cellStyle name="20% - Énfasis2 4 2 3 2 5" xfId="39891" xr:uid="{8E60ACE2-FE0F-4A9A-964F-43FF3C613424}"/>
    <cellStyle name="20% - Énfasis2 4 2 3 3" xfId="19522" xr:uid="{822B4264-A993-4CCB-9373-38C4A41EFE4E}"/>
    <cellStyle name="20% - Énfasis2 4 2 3 4" xfId="25296" xr:uid="{C17DDDC5-6EF1-4D8D-8EAB-EDE9D9136F54}"/>
    <cellStyle name="20% - Énfasis2 4 2 3 5" xfId="31170" xr:uid="{588A19E7-CA9D-468E-ABF6-38D14D3D8FB7}"/>
    <cellStyle name="20% - Énfasis2 4 2 3 6" xfId="37048" xr:uid="{747C8048-4B62-4AAF-B644-F87B6B51FB2F}"/>
    <cellStyle name="20% - Énfasis2 4 2 4" xfId="6940" xr:uid="{97268942-1DED-48A5-9B7B-6DB82A4399C1}"/>
    <cellStyle name="20% - Énfasis2 4 2 4 2" xfId="21360" xr:uid="{EFE1EA35-E9C4-49D7-9C2B-62A0748787F8}"/>
    <cellStyle name="20% - Énfasis2 4 2 4 3" xfId="27178" xr:uid="{17E4E0CF-E581-4073-AE73-69CE3609FDC3}"/>
    <cellStyle name="20% - Énfasis2 4 2 4 4" xfId="33056" xr:uid="{EEBBFD55-87D5-4236-9559-5CEE5D647EEF}"/>
    <cellStyle name="20% - Énfasis2 4 2 4 5" xfId="38920" xr:uid="{17E1AE72-A27A-45A6-ACE4-A5EC1CF8BE3B}"/>
    <cellStyle name="20% - Énfasis2 4 2 5" xfId="18614" xr:uid="{CB95F0A1-A73C-4575-B651-9288A19C2C81}"/>
    <cellStyle name="20% - Énfasis2 4 2 6" xfId="24327" xr:uid="{9697F4A6-DB8F-4670-86AE-5A734F895A3A}"/>
    <cellStyle name="20% - Énfasis2 4 2 7" xfId="30205" xr:uid="{2E31F612-5B01-4F8A-9A19-4074ACE363F0}"/>
    <cellStyle name="20% - Énfasis2 4 2 8" xfId="36084" xr:uid="{8A8E419D-8C5E-4D3A-A086-A06627F6A957}"/>
    <cellStyle name="20% - Énfasis2 4 3" xfId="4368" xr:uid="{E0A69235-2A9E-495D-A75B-A7F21BCECFA3}"/>
    <cellStyle name="20% - Énfasis2 4 3 2" xfId="5334" xr:uid="{4102DD56-A834-49E4-A8A5-D3DC42E4C905}"/>
    <cellStyle name="20% - Énfasis2 4 3 2 2" xfId="8201" xr:uid="{A67EF664-C975-4BBD-8D00-63A69503469A}"/>
    <cellStyle name="20% - Énfasis2 4 3 2 2 2" xfId="22577" xr:uid="{5ADECE14-9919-4401-BBD6-A4FF507D11FD}"/>
    <cellStyle name="20% - Énfasis2 4 3 2 2 3" xfId="28434" xr:uid="{8DEF37F4-55D6-495C-AB3F-F6A480D38327}"/>
    <cellStyle name="20% - Énfasis2 4 3 2 2 4" xfId="34316" xr:uid="{56EE349F-7816-4CE0-BCBE-33E8A68A3D8D}"/>
    <cellStyle name="20% - Énfasis2 4 3 2 2 5" xfId="40180" xr:uid="{18889AC5-175C-4CA2-BD5F-679C8449C2D5}"/>
    <cellStyle name="20% - Énfasis2 4 3 2 3" xfId="19801" xr:uid="{2930A72F-C036-4A1B-9C86-FD0BB945BBF6}"/>
    <cellStyle name="20% - Énfasis2 4 3 2 4" xfId="25585" xr:uid="{A8C55F4B-B94C-4759-8D47-1D6F9DF61CFC}"/>
    <cellStyle name="20% - Énfasis2 4 3 2 5" xfId="31459" xr:uid="{A49EE635-78AF-4E0C-ADFA-45E4DFAAC9F3}"/>
    <cellStyle name="20% - Énfasis2 4 3 2 6" xfId="37330" xr:uid="{1ACAF61F-9635-4076-8C26-5D62E832BBF4}"/>
    <cellStyle name="20% - Énfasis2 4 3 3" xfId="7229" xr:uid="{6B0016FD-0E60-4C16-B431-A06F62120D4B}"/>
    <cellStyle name="20% - Énfasis2 4 3 3 2" xfId="21636" xr:uid="{06AA4D55-AFDD-4BCC-88BB-34E9A9B727EC}"/>
    <cellStyle name="20% - Énfasis2 4 3 3 3" xfId="27463" xr:uid="{6E95BEDC-CC68-489B-82CC-4F12B96B3CC9}"/>
    <cellStyle name="20% - Énfasis2 4 3 3 4" xfId="33345" xr:uid="{459AA0B0-26D7-41DB-9CAF-C66FB86DD1B1}"/>
    <cellStyle name="20% - Énfasis2 4 3 3 5" xfId="39209" xr:uid="{89CC5CBD-4CD2-47F0-8F1A-0944CEFCE0C4}"/>
    <cellStyle name="20% - Énfasis2 4 3 4" xfId="18871" xr:uid="{8A0E7537-72F5-4402-92DA-A80E976D755A}"/>
    <cellStyle name="20% - Énfasis2 4 3 5" xfId="24614" xr:uid="{B0A2FD3A-0B9E-4046-986F-E2133F6613CA}"/>
    <cellStyle name="20% - Énfasis2 4 3 6" xfId="30493" xr:uid="{FE962E94-7321-45B2-8D44-03B26BCE47C9}"/>
    <cellStyle name="20% - Énfasis2 4 3 7" xfId="36373" xr:uid="{187FD9C1-4842-413A-9A39-2F5A7BF2EB52}"/>
    <cellStyle name="20% - Énfasis2 4 4" xfId="4850" xr:uid="{D3C7BD9F-BF6A-4947-BB6D-D687F66F2087}"/>
    <cellStyle name="20% - Énfasis2 4 4 2" xfId="7716" xr:uid="{F5906730-3469-45A1-91C0-C8FAC5588B07}"/>
    <cellStyle name="20% - Énfasis2 4 4 2 2" xfId="22106" xr:uid="{AFB1ECD7-9804-4537-838C-338C61365C30}"/>
    <cellStyle name="20% - Énfasis2 4 4 2 3" xfId="27949" xr:uid="{DC5FF786-D836-4523-952A-E9FD61F1CD31}"/>
    <cellStyle name="20% - Énfasis2 4 4 2 4" xfId="33831" xr:uid="{81F3D3F3-FF4A-4209-819F-3FFE76ADC4D4}"/>
    <cellStyle name="20% - Énfasis2 4 4 2 5" xfId="39695" xr:uid="{A8D71A36-A6E8-4CC1-B03A-1188B1CED56E}"/>
    <cellStyle name="20% - Énfasis2 4 4 3" xfId="19332" xr:uid="{D94CB35D-1820-4BEC-8630-EC893BB00C83}"/>
    <cellStyle name="20% - Énfasis2 4 4 4" xfId="25100" xr:uid="{4365984F-91B2-40D2-897C-512CEEC73D5E}"/>
    <cellStyle name="20% - Énfasis2 4 4 5" xfId="30974" xr:uid="{D9C4D292-5909-4751-AA1D-514ED6CFD8AC}"/>
    <cellStyle name="20% - Énfasis2 4 4 6" xfId="36853" xr:uid="{5B17F147-09A2-4E38-BEA9-84A4A00DBE4D}"/>
    <cellStyle name="20% - Énfasis2 4 5" xfId="5859" xr:uid="{7CD37BF1-4568-4AF5-820B-D3FA51881BE2}"/>
    <cellStyle name="20% - Énfasis2 4 5 2" xfId="8728" xr:uid="{7BF3E1FB-FFBE-45F7-9EB6-CEF0A56F6203}"/>
    <cellStyle name="20% - Énfasis2 4 5 2 2" xfId="23096" xr:uid="{8B6DAE2B-6861-4884-BCE4-C39EE7270FD7}"/>
    <cellStyle name="20% - Énfasis2 4 5 2 3" xfId="28960" xr:uid="{14328CC5-471A-49FF-82C3-AE85294FEE9D}"/>
    <cellStyle name="20% - Énfasis2 4 5 2 4" xfId="34842" xr:uid="{C0E8104E-02BC-4873-819C-CA6BA0C3FC4D}"/>
    <cellStyle name="20% - Énfasis2 4 5 2 5" xfId="40706" xr:uid="{199D937F-57BD-4737-AA5A-532C8AFF6316}"/>
    <cellStyle name="20% - Énfasis2 4 5 3" xfId="20311" xr:uid="{45259CC5-B929-4A43-96BC-5B3605B080CC}"/>
    <cellStyle name="20% - Énfasis2 4 5 4" xfId="26110" xr:uid="{8A54B840-24B4-4102-B37F-696AD6733BAA}"/>
    <cellStyle name="20% - Énfasis2 4 5 5" xfId="31985" xr:uid="{5C1C2A0A-E119-4651-87A6-69FA7C3FEB8C}"/>
    <cellStyle name="20% - Énfasis2 4 5 6" xfId="37851" xr:uid="{68EE5256-29A4-4ACB-8BEE-A02A971E734E}"/>
    <cellStyle name="20% - Énfasis2 4 6" xfId="6745" xr:uid="{00A66B96-A768-4F0B-BBA4-826D6C14492B}"/>
    <cellStyle name="20% - Énfasis2 4 6 2" xfId="21169" xr:uid="{BF4C9BD4-F476-4196-A3B4-F64B58ACDDFB}"/>
    <cellStyle name="20% - Énfasis2 4 6 3" xfId="26984" xr:uid="{B21E66D0-5359-4119-BEB6-17014A09A805}"/>
    <cellStyle name="20% - Énfasis2 4 6 4" xfId="32860" xr:uid="{08F044A4-9285-4974-B662-A1A037C394DD}"/>
    <cellStyle name="20% - Énfasis2 4 6 5" xfId="38724" xr:uid="{6BCE53B7-4B9F-4281-8118-3EF1CF99FDF6}"/>
    <cellStyle name="20% - Énfasis2 4 7" xfId="18411" xr:uid="{FA9BFA2A-9739-4FEA-9208-AFF1224AB19B}"/>
    <cellStyle name="20% - Énfasis2 4 8" xfId="24120" xr:uid="{B7A837DA-7C70-49E9-940E-FECA06E097C3}"/>
    <cellStyle name="20% - Énfasis2 4 9" xfId="29998" xr:uid="{78B6F6F6-DAD1-473B-8B5B-6651210CA768}"/>
    <cellStyle name="20% - Énfasis2 40" xfId="6497" xr:uid="{446C5764-2105-445B-9CA5-4BEA33DD77DD}"/>
    <cellStyle name="20% - Énfasis2 40 2" xfId="9357" xr:uid="{F95A4055-BBBD-4B9B-BF45-6095299CE857}"/>
    <cellStyle name="20% - Énfasis2 40 2 2" xfId="23720" xr:uid="{18F4CEDA-4C3E-45AF-89A9-338F6C1809F6}"/>
    <cellStyle name="20% - Énfasis2 40 2 3" xfId="29588" xr:uid="{E74A6E6F-F1E1-45D5-93EC-07FDDC0A19DF}"/>
    <cellStyle name="20% - Énfasis2 40 2 4" xfId="35470" xr:uid="{2D954B3B-AE54-499D-8CDB-68F71EA39382}"/>
    <cellStyle name="20% - Énfasis2 40 2 5" xfId="41329" xr:uid="{77B1084D-D694-4DC2-BDFF-714F9BEE6F95}"/>
    <cellStyle name="20% - Énfasis2 40 3" xfId="20935" xr:uid="{8C7C7E0E-98EA-4684-90F9-0CF2AE4A80E5}"/>
    <cellStyle name="20% - Énfasis2 40 4" xfId="26746" xr:uid="{93DC1A90-2DE2-4D50-823E-641B2A75D87C}"/>
    <cellStyle name="20% - Énfasis2 40 5" xfId="32621" xr:uid="{A2831B4C-869F-434C-A938-5F1A2C7547F8}"/>
    <cellStyle name="20% - Énfasis2 40 6" xfId="38485" xr:uid="{23157332-1281-43FD-B96B-96042C0ECC8D}"/>
    <cellStyle name="20% - Énfasis2 41" xfId="6517" xr:uid="{28EEA3E1-E962-4B28-B6FC-B8B972DAE8CF}"/>
    <cellStyle name="20% - Énfasis2 41 2" xfId="9377" xr:uid="{9A101CC7-5BFB-43A6-855E-FCF9F91D5937}"/>
    <cellStyle name="20% - Énfasis2 41 2 2" xfId="23740" xr:uid="{ED72B484-C694-48C3-9A81-C82D27388CBD}"/>
    <cellStyle name="20% - Énfasis2 41 2 3" xfId="29608" xr:uid="{73E1320C-D1D2-4658-A9A4-C56DB97678D3}"/>
    <cellStyle name="20% - Énfasis2 41 2 4" xfId="35490" xr:uid="{DC0598F8-60F9-44B3-A01B-99861FC148DE}"/>
    <cellStyle name="20% - Énfasis2 41 2 5" xfId="41349" xr:uid="{EDC078B4-4CBF-4D12-9835-3BF5C0EA10C7}"/>
    <cellStyle name="20% - Énfasis2 41 3" xfId="20955" xr:uid="{9C6652E3-805C-4970-995D-763F880F2AD0}"/>
    <cellStyle name="20% - Énfasis2 41 4" xfId="26766" xr:uid="{9EF05C9E-CB02-455A-8F20-A6242B0F294E}"/>
    <cellStyle name="20% - Énfasis2 41 5" xfId="32641" xr:uid="{FB17A54E-A862-466B-9FA1-264666B31D8D}"/>
    <cellStyle name="20% - Énfasis2 41 6" xfId="38505" xr:uid="{A35C7211-C615-4906-87F7-7B3E6A3CCA69}"/>
    <cellStyle name="20% - Énfasis2 42" xfId="6537" xr:uid="{3431CA9C-DBFD-4EE8-99DE-D9D9FBA85212}"/>
    <cellStyle name="20% - Énfasis2 42 2" xfId="9397" xr:uid="{0BCA20D6-EAA8-4BD0-8381-4A0CCF0CBAC8}"/>
    <cellStyle name="20% - Énfasis2 42 2 2" xfId="23760" xr:uid="{B61DF95A-CF0F-4C1D-A956-EC03DA43AAFB}"/>
    <cellStyle name="20% - Énfasis2 42 2 3" xfId="29628" xr:uid="{B1C759FA-1E33-4D2D-AB47-C04AA259FA96}"/>
    <cellStyle name="20% - Énfasis2 42 2 4" xfId="35510" xr:uid="{DF7F4E52-121F-458E-AD3F-B47C30787743}"/>
    <cellStyle name="20% - Énfasis2 42 2 5" xfId="41369" xr:uid="{D388898F-E510-4270-A71C-BF1DF2244640}"/>
    <cellStyle name="20% - Énfasis2 42 3" xfId="20975" xr:uid="{7426A5DE-2ABB-4960-87C2-836DC9591063}"/>
    <cellStyle name="20% - Énfasis2 42 4" xfId="26786" xr:uid="{739B72E5-E974-4C3B-A542-8F8AC448656B}"/>
    <cellStyle name="20% - Énfasis2 42 5" xfId="32661" xr:uid="{3A00E07A-D7CF-45B9-82C0-9971AA2404F1}"/>
    <cellStyle name="20% - Énfasis2 42 6" xfId="38525" xr:uid="{FB4EA483-0D77-4033-B423-A97A6265EA4E}"/>
    <cellStyle name="20% - Énfasis2 43" xfId="6558" xr:uid="{17929B3C-9052-4DB0-B679-A65B44E8BF49}"/>
    <cellStyle name="20% - Énfasis2 43 2" xfId="9419" xr:uid="{3140B1D5-63D4-46CD-9DF1-F1BA3B419E04}"/>
    <cellStyle name="20% - Énfasis2 43 2 2" xfId="23782" xr:uid="{E4266CAA-6136-422B-B192-A95A4EE2E095}"/>
    <cellStyle name="20% - Énfasis2 43 2 3" xfId="29650" xr:uid="{A76A241B-ED7B-4AF4-816C-6BD42455F603}"/>
    <cellStyle name="20% - Énfasis2 43 2 4" xfId="35532" xr:uid="{73927020-F2C7-411A-865F-AD8E3818015A}"/>
    <cellStyle name="20% - Énfasis2 43 2 5" xfId="41391" xr:uid="{D2949CD9-1211-4614-9322-54732640B794}"/>
    <cellStyle name="20% - Énfasis2 43 3" xfId="20997" xr:uid="{206EC73D-F75E-4E9A-95BF-055C015FAF2F}"/>
    <cellStyle name="20% - Énfasis2 43 4" xfId="26808" xr:uid="{7E92D957-1A1B-4932-93E7-0F82B9684DCD}"/>
    <cellStyle name="20% - Énfasis2 43 5" xfId="32683" xr:uid="{756A2D12-FF02-4C6F-A929-C5CA5C87EAEF}"/>
    <cellStyle name="20% - Énfasis2 43 6" xfId="38547" xr:uid="{CBAC6BD2-4CE0-43B4-A61F-42D765565EDB}"/>
    <cellStyle name="20% - Énfasis2 44" xfId="6588" xr:uid="{273E0B85-B982-482B-98B0-41EEA167117C}"/>
    <cellStyle name="20% - Énfasis2 44 2" xfId="9448" xr:uid="{F38B1A3C-1DE0-4080-BCE3-21C35CA5AC2A}"/>
    <cellStyle name="20% - Énfasis2 44 2 2" xfId="23810" xr:uid="{0FC251BD-132F-43BA-9FDF-A8E63E3905E1}"/>
    <cellStyle name="20% - Énfasis2 44 2 3" xfId="29679" xr:uid="{11645851-F097-43EA-B7F3-A248E3434745}"/>
    <cellStyle name="20% - Énfasis2 44 2 4" xfId="35561" xr:uid="{85D864EA-9012-408C-9DF9-50930EC3C7FE}"/>
    <cellStyle name="20% - Énfasis2 44 2 5" xfId="41420" xr:uid="{ADC4E30A-9680-4EB9-BB5B-842F9BEF317F}"/>
    <cellStyle name="20% - Énfasis2 44 3" xfId="21026" xr:uid="{BEA086B0-547F-418A-9658-7ED1E6A92347}"/>
    <cellStyle name="20% - Énfasis2 44 4" xfId="26837" xr:uid="{633613A3-D3B5-4472-A9D9-A0D7CA100E80}"/>
    <cellStyle name="20% - Énfasis2 44 5" xfId="32712" xr:uid="{0D72BADE-E817-464B-A3C5-02EC975E80CE}"/>
    <cellStyle name="20% - Énfasis2 44 6" xfId="38576" xr:uid="{9DEE49EC-94F0-4E68-A64D-DDB919FABF8E}"/>
    <cellStyle name="20% - Énfasis2 45" xfId="6613" xr:uid="{B29D8E96-0716-4E24-BEC2-4A45AC6DFC83}"/>
    <cellStyle name="20% - Énfasis2 45 2" xfId="9473" xr:uid="{31DB3B3F-941F-4CEA-8911-D6B779A740AD}"/>
    <cellStyle name="20% - Énfasis2 45 2 2" xfId="23835" xr:uid="{478AC291-81D8-420B-87D0-232EB1431550}"/>
    <cellStyle name="20% - Énfasis2 45 2 3" xfId="29704" xr:uid="{A50F5C4C-8963-411F-899E-0EBBD5D4E20C}"/>
    <cellStyle name="20% - Énfasis2 45 2 4" xfId="35586" xr:uid="{9B78AACE-2A8B-4966-B322-D0C607691582}"/>
    <cellStyle name="20% - Énfasis2 45 2 5" xfId="41445" xr:uid="{7CC1CEB8-F2FA-4EF8-8A23-290704DE94D9}"/>
    <cellStyle name="20% - Énfasis2 45 3" xfId="21050" xr:uid="{0CF8B1F6-1C2F-407A-B7BA-F78CF57CE45B}"/>
    <cellStyle name="20% - Énfasis2 45 4" xfId="26862" xr:uid="{95ED1D37-F564-4BD4-9F66-51810A9EDF13}"/>
    <cellStyle name="20% - Énfasis2 45 5" xfId="32737" xr:uid="{3B562C36-D134-4CD0-A609-9DF903D6688C}"/>
    <cellStyle name="20% - Énfasis2 45 6" xfId="38601" xr:uid="{4FE3EBC3-5465-4503-A5B3-42AAA64A416B}"/>
    <cellStyle name="20% - Énfasis2 46" xfId="6635" xr:uid="{C88C6F07-DC60-43C0-B42D-42585D3809A2}"/>
    <cellStyle name="20% - Énfasis2 46 2" xfId="21072" xr:uid="{6CC0B14B-32DC-40D9-8415-E6198FFD23B1}"/>
    <cellStyle name="20% - Énfasis2 46 3" xfId="26884" xr:uid="{2DCE64E3-C9B1-4694-9ED0-6133948E7B35}"/>
    <cellStyle name="20% - Énfasis2 46 4" xfId="32759" xr:uid="{CCA03F2C-948F-4425-B14B-2C8CDF7C1572}"/>
    <cellStyle name="20% - Énfasis2 46 5" xfId="38623" xr:uid="{668D0ACB-C558-4E3E-BAB9-2A5ADD305EEB}"/>
    <cellStyle name="20% - Énfasis2 47" xfId="6665" xr:uid="{0A89AEDA-CE23-4491-BC3F-FCB61BCAC6C5}"/>
    <cellStyle name="20% - Énfasis2 47 2" xfId="21094" xr:uid="{870D6F3B-F35B-4A00-945D-11D703BD5844}"/>
    <cellStyle name="20% - Énfasis2 47 3" xfId="26906" xr:uid="{10E263FB-EABD-42F7-96D2-8EA8D3B14360}"/>
    <cellStyle name="20% - Énfasis2 47 4" xfId="32781" xr:uid="{DCE14FF9-D51D-4D0F-A730-18C2E75B4E55}"/>
    <cellStyle name="20% - Énfasis2 47 5" xfId="38645" xr:uid="{CA4AA425-713B-4E7D-AB8C-BC2A85137DEC}"/>
    <cellStyle name="20% - Énfasis2 48" xfId="9489" xr:uid="{E34CB9FD-5521-4F02-A7C2-66547F940EB7}"/>
    <cellStyle name="20% - Énfasis2 48 2" xfId="23851" xr:uid="{7AF9F246-0F7C-4F7F-A370-A32633613931}"/>
    <cellStyle name="20% - Énfasis2 48 3" xfId="29720" xr:uid="{9245DEDC-2626-49F8-A451-351A18E0CE23}"/>
    <cellStyle name="20% - Énfasis2 48 4" xfId="35602" xr:uid="{65BF0320-2E53-4BEB-B9CB-8BDAB9EA2261}"/>
    <cellStyle name="20% - Énfasis2 48 5" xfId="41461" xr:uid="{95E2902E-1FC3-442F-A0DB-E97C14C09F1A}"/>
    <cellStyle name="20% - Énfasis2 49" xfId="9514" xr:uid="{06BF9D83-CAF6-46C7-9421-66DA5CB71CA3}"/>
    <cellStyle name="20% - Énfasis2 49 2" xfId="23875" xr:uid="{5D457DD3-BF59-425A-BB54-A96E7EB14EBA}"/>
    <cellStyle name="20% - Énfasis2 49 3" xfId="29745" xr:uid="{EA308530-4C78-49CD-9FF4-CFA752B1F891}"/>
    <cellStyle name="20% - Énfasis2 49 4" xfId="35627" xr:uid="{181D5EDC-38CE-4BD5-A7D6-49D4554B895C}"/>
    <cellStyle name="20% - Énfasis2 49 5" xfId="41486" xr:uid="{344B4A94-7C3F-4EE7-AE80-AF810DB71CF7}"/>
    <cellStyle name="20% - Énfasis2 5" xfId="3913" xr:uid="{F6914ED1-7D93-406C-8ABA-10492A99EF3F}"/>
    <cellStyle name="20% - Énfasis2 5 10" xfId="35905" xr:uid="{1BEEB56A-7B72-47DB-B330-82486F6D1D82}"/>
    <cellStyle name="20% - Énfasis2 5 2" xfId="4107" xr:uid="{668EC47D-F668-4F1A-8A7B-34164E5771A2}"/>
    <cellStyle name="20% - Énfasis2 5 2 2" xfId="4585" xr:uid="{0FB08BD5-562D-4806-897C-3A33A1D2BF68}"/>
    <cellStyle name="20% - Énfasis2 5 2 2 2" xfId="5553" xr:uid="{8473F238-37BB-4DF5-8F83-00075D619CA5}"/>
    <cellStyle name="20% - Énfasis2 5 2 2 2 2" xfId="8420" xr:uid="{D172ED15-D3BD-4E66-BD6D-BC55EED9090E}"/>
    <cellStyle name="20% - Énfasis2 5 2 2 2 2 2" xfId="22795" xr:uid="{764C8153-A2FB-4F51-80F2-B1E75EDE16D5}"/>
    <cellStyle name="20% - Énfasis2 5 2 2 2 2 3" xfId="28653" xr:uid="{02510A72-7991-4E97-BE58-9DF1E62A836C}"/>
    <cellStyle name="20% - Énfasis2 5 2 2 2 2 4" xfId="34535" xr:uid="{467C2F07-375D-48C3-A977-43FD2438FD9F}"/>
    <cellStyle name="20% - Énfasis2 5 2 2 2 2 5" xfId="40399" xr:uid="{2C71E190-E4A1-4E8A-8F71-22A34C1BA89A}"/>
    <cellStyle name="20% - Énfasis2 5 2 2 2 3" xfId="20013" xr:uid="{B6C10190-97C8-48F7-B169-9C4F48C84145}"/>
    <cellStyle name="20% - Énfasis2 5 2 2 2 4" xfId="25804" xr:uid="{A8E78CB0-B415-4A11-AB5B-A2E6612CFFC1}"/>
    <cellStyle name="20% - Énfasis2 5 2 2 2 5" xfId="31678" xr:uid="{2725CF22-4AE8-4FEB-8B6F-58886DF0DFBE}"/>
    <cellStyle name="20% - Énfasis2 5 2 2 2 6" xfId="37548" xr:uid="{9E8C9BA8-EC18-48EC-90AB-123738489FC2}"/>
    <cellStyle name="20% - Énfasis2 5 2 2 3" xfId="7448" xr:uid="{14ACD2DB-2BF9-46CD-BDA5-E13CD874D9C1}"/>
    <cellStyle name="20% - Énfasis2 5 2 2 3 2" xfId="21850" xr:uid="{F8A8E260-F825-47FA-99D0-348D06B49A84}"/>
    <cellStyle name="20% - Énfasis2 5 2 2 3 3" xfId="27682" xr:uid="{04D17B2D-CAF4-4FD4-A842-CD39CB2FDCA3}"/>
    <cellStyle name="20% - Énfasis2 5 2 2 3 4" xfId="33564" xr:uid="{F0380458-5278-4D93-8C35-97D28D5BA1FD}"/>
    <cellStyle name="20% - Énfasis2 5 2 2 3 5" xfId="39428" xr:uid="{2571BC60-A0EC-4BC9-B718-9385ECE70053}"/>
    <cellStyle name="20% - Énfasis2 5 2 2 4" xfId="19080" xr:uid="{49CB5A85-C325-4621-B696-49F955DF48B8}"/>
    <cellStyle name="20% - Énfasis2 5 2 2 5" xfId="24833" xr:uid="{F595984F-3242-414F-A2B5-A2D7C16A901F}"/>
    <cellStyle name="20% - Énfasis2 5 2 2 6" xfId="30710" xr:uid="{FA2C9E49-E50F-4B07-852F-89794DC11712}"/>
    <cellStyle name="20% - Énfasis2 5 2 2 7" xfId="36591" xr:uid="{90115152-D870-4D55-BA87-7E0A50662ACE}"/>
    <cellStyle name="20% - Énfasis2 5 2 3" xfId="5068" xr:uid="{7702871E-9F8F-4E87-A1AF-6DD852BA58C5}"/>
    <cellStyle name="20% - Énfasis2 5 2 3 2" xfId="7935" xr:uid="{5B0176F7-595D-4745-89DD-1F983E609605}"/>
    <cellStyle name="20% - Énfasis2 5 2 3 2 2" xfId="22320" xr:uid="{A8341763-143F-4D40-868C-3E724F3ED0D8}"/>
    <cellStyle name="20% - Énfasis2 5 2 3 2 3" xfId="28168" xr:uid="{7CBA0A8F-5B13-48F3-839C-F96DC5AC535C}"/>
    <cellStyle name="20% - Énfasis2 5 2 3 2 4" xfId="34050" xr:uid="{AF1AD388-4630-49EC-BB2A-D8F31084104B}"/>
    <cellStyle name="20% - Énfasis2 5 2 3 2 5" xfId="39914" xr:uid="{8260EAE8-A4EF-4077-A57E-BDFF34580F6A}"/>
    <cellStyle name="20% - Énfasis2 5 2 3 3" xfId="19545" xr:uid="{061AC499-BAE6-4BB4-801F-C4DC1EB27091}"/>
    <cellStyle name="20% - Énfasis2 5 2 3 4" xfId="25319" xr:uid="{DA3C5CC4-7297-43C6-B6F6-AC90EACC7D6C}"/>
    <cellStyle name="20% - Énfasis2 5 2 3 5" xfId="31193" xr:uid="{58C630FE-D518-40DE-AAF2-027C97D9BED5}"/>
    <cellStyle name="20% - Énfasis2 5 2 3 6" xfId="37071" xr:uid="{D94BCABC-9E7F-42DB-B039-D4F6C334744C}"/>
    <cellStyle name="20% - Énfasis2 5 2 4" xfId="6963" xr:uid="{8D4AEB25-7B47-49C8-8700-E1697A902228}"/>
    <cellStyle name="20% - Énfasis2 5 2 4 2" xfId="21382" xr:uid="{F5BB357A-6D45-45DE-82BE-E58DE2E9E9CF}"/>
    <cellStyle name="20% - Énfasis2 5 2 4 3" xfId="27201" xr:uid="{266D1AEE-51FD-4BE3-9CD5-9F4B07DE76B8}"/>
    <cellStyle name="20% - Énfasis2 5 2 4 4" xfId="33079" xr:uid="{22F31EBF-B591-46B2-B918-EEE5068458A9}"/>
    <cellStyle name="20% - Énfasis2 5 2 4 5" xfId="38943" xr:uid="{11CCC1BE-8511-4506-A22F-6E06899A7996}"/>
    <cellStyle name="20% - Énfasis2 5 2 5" xfId="18636" xr:uid="{3EB1878A-2153-4CEC-9326-64A6BD9C9096}"/>
    <cellStyle name="20% - Énfasis2 5 2 6" xfId="24350" xr:uid="{07B5F7E6-BF14-426D-BE27-4911EC46CC6A}"/>
    <cellStyle name="20% - Énfasis2 5 2 7" xfId="30228" xr:uid="{C6A219FA-ECAA-47C9-8BC9-64577C0703EC}"/>
    <cellStyle name="20% - Énfasis2 5 2 8" xfId="36107" xr:uid="{22181529-30BC-4CFA-87A7-C0A4DF4A15DB}"/>
    <cellStyle name="20% - Énfasis2 5 3" xfId="4391" xr:uid="{9C9862BE-24D8-4967-9086-94B4D934F8EA}"/>
    <cellStyle name="20% - Énfasis2 5 3 2" xfId="5357" xr:uid="{A5E57AC8-D120-4758-A948-E6508F50B852}"/>
    <cellStyle name="20% - Énfasis2 5 3 2 2" xfId="8224" xr:uid="{774B90F0-171E-4C83-A8FA-C8E96BB4F119}"/>
    <cellStyle name="20% - Énfasis2 5 3 2 2 2" xfId="22600" xr:uid="{7D19D7AC-78E9-411B-A4DF-48B2666D5889}"/>
    <cellStyle name="20% - Énfasis2 5 3 2 2 3" xfId="28457" xr:uid="{FD981649-BACC-4508-9B9A-CB2C4AC4806D}"/>
    <cellStyle name="20% - Énfasis2 5 3 2 2 4" xfId="34339" xr:uid="{AA6FC630-3B74-4A70-93F5-8F617EA8C97D}"/>
    <cellStyle name="20% - Énfasis2 5 3 2 2 5" xfId="40203" xr:uid="{C441FA98-E369-4E87-8D00-D3A448FA00F8}"/>
    <cellStyle name="20% - Énfasis2 5 3 2 3" xfId="19824" xr:uid="{DEFDC275-5C36-4CAF-9549-768239364341}"/>
    <cellStyle name="20% - Énfasis2 5 3 2 4" xfId="25608" xr:uid="{698C9856-C63A-4A34-9208-1252AD3347D1}"/>
    <cellStyle name="20% - Énfasis2 5 3 2 5" xfId="31482" xr:uid="{3F58BB7C-0232-4834-963A-D488A46D8DE8}"/>
    <cellStyle name="20% - Énfasis2 5 3 2 6" xfId="37353" xr:uid="{8DBA7455-9D93-43FA-98CF-5AE2D91770AC}"/>
    <cellStyle name="20% - Énfasis2 5 3 3" xfId="7252" xr:uid="{F9E528AF-6C1D-4A8E-8CC8-78A704E2FE35}"/>
    <cellStyle name="20% - Énfasis2 5 3 3 2" xfId="21659" xr:uid="{2E413C15-6278-4991-AFEA-FCBC20C7703F}"/>
    <cellStyle name="20% - Énfasis2 5 3 3 3" xfId="27486" xr:uid="{2F23DBD8-E74C-47DB-9DEB-2FD546F72E2A}"/>
    <cellStyle name="20% - Énfasis2 5 3 3 4" xfId="33368" xr:uid="{CF5CD944-9C82-4001-A0DB-42510E9C28E3}"/>
    <cellStyle name="20% - Énfasis2 5 3 3 5" xfId="39232" xr:uid="{A8019F73-AE47-48B3-97BA-F09E83E3E300}"/>
    <cellStyle name="20% - Énfasis2 5 3 4" xfId="18893" xr:uid="{A47FECC5-4D49-450F-BD98-231AEFB5C263}"/>
    <cellStyle name="20% - Énfasis2 5 3 5" xfId="24637" xr:uid="{6D830093-82C9-442E-B737-AE31C536DB79}"/>
    <cellStyle name="20% - Énfasis2 5 3 6" xfId="30516" xr:uid="{F2223E7F-8C43-4615-890E-F388FC94CA97}"/>
    <cellStyle name="20% - Énfasis2 5 3 7" xfId="36396" xr:uid="{3D9705E1-F010-442C-94DF-71BC8AAD83EC}"/>
    <cellStyle name="20% - Énfasis2 5 4" xfId="4872" xr:uid="{02EA42AF-57E6-489B-AC72-01B0D33C044A}"/>
    <cellStyle name="20% - Énfasis2 5 4 2" xfId="7739" xr:uid="{A661C6F5-2C05-4C71-A3F7-CA0CB2B71558}"/>
    <cellStyle name="20% - Énfasis2 5 4 2 2" xfId="22129" xr:uid="{214E68C9-CCCA-48F5-A2FC-3CDFE2011B09}"/>
    <cellStyle name="20% - Énfasis2 5 4 2 3" xfId="27972" xr:uid="{7473C825-E242-49B6-BBC1-10942B3F61AF}"/>
    <cellStyle name="20% - Énfasis2 5 4 2 4" xfId="33854" xr:uid="{E8F990C4-C928-4CA4-AAFA-F3A270E96A32}"/>
    <cellStyle name="20% - Énfasis2 5 4 2 5" xfId="39718" xr:uid="{3134E55A-DF69-465C-93C3-37AFA1577E22}"/>
    <cellStyle name="20% - Énfasis2 5 4 3" xfId="19355" xr:uid="{2FA661FF-E684-467A-BACE-442AD2DB84CA}"/>
    <cellStyle name="20% - Énfasis2 5 4 4" xfId="25123" xr:uid="{CCFDA247-436F-418F-A2F6-CD82B75C6EBB}"/>
    <cellStyle name="20% - Énfasis2 5 4 5" xfId="30997" xr:uid="{DF762234-AD00-421A-89B5-A9A8C42EAE9A}"/>
    <cellStyle name="20% - Énfasis2 5 4 6" xfId="36876" xr:uid="{05D78621-EF70-4E9A-8AAD-474EA7C14337}"/>
    <cellStyle name="20% - Énfasis2 5 5" xfId="5882" xr:uid="{15202D99-367E-4E43-B896-CD770A2C65E9}"/>
    <cellStyle name="20% - Énfasis2 5 5 2" xfId="8751" xr:uid="{8E22169D-1C06-429E-A6F6-5FBC8A20D6C4}"/>
    <cellStyle name="20% - Énfasis2 5 5 2 2" xfId="23119" xr:uid="{D5DE4762-E676-420B-B926-FF890C1FF0FD}"/>
    <cellStyle name="20% - Énfasis2 5 5 2 3" xfId="28983" xr:uid="{31CB949B-E276-4BAD-987E-0200819AC6DC}"/>
    <cellStyle name="20% - Énfasis2 5 5 2 4" xfId="34865" xr:uid="{DD01FD9B-DD24-48D0-980A-D64202F4C3E9}"/>
    <cellStyle name="20% - Énfasis2 5 5 2 5" xfId="40729" xr:uid="{FE82ED59-FEBC-4404-A5F0-420B7B8DD474}"/>
    <cellStyle name="20% - Énfasis2 5 5 3" xfId="20333" xr:uid="{771E9F42-CB9B-408A-9212-A23C21691C9F}"/>
    <cellStyle name="20% - Énfasis2 5 5 4" xfId="26133" xr:uid="{4E6F3780-FCF4-444E-B6A9-ECDAD12C14E2}"/>
    <cellStyle name="20% - Énfasis2 5 5 5" xfId="32008" xr:uid="{BE4342E2-B610-4957-B6A1-EE278E5C01B8}"/>
    <cellStyle name="20% - Énfasis2 5 5 6" xfId="37874" xr:uid="{5492A3C5-EAF6-46B4-A8F6-B2FC22119F03}"/>
    <cellStyle name="20% - Énfasis2 5 6" xfId="6768" xr:uid="{C1EA645D-1128-4D81-83BB-F14106ED09AB}"/>
    <cellStyle name="20% - Énfasis2 5 6 2" xfId="21192" xr:uid="{E26C525A-1D70-4BD5-94AF-5DD9F0E80109}"/>
    <cellStyle name="20% - Énfasis2 5 6 3" xfId="27007" xr:uid="{5036CCF8-9CC0-4E24-9BDA-439126D9785A}"/>
    <cellStyle name="20% - Énfasis2 5 6 4" xfId="32883" xr:uid="{20518186-4FA6-49FD-8191-C04836603F58}"/>
    <cellStyle name="20% - Énfasis2 5 6 5" xfId="38747" xr:uid="{64AFDAD9-82D3-4988-B606-E7451A15A356}"/>
    <cellStyle name="20% - Énfasis2 5 7" xfId="18438" xr:uid="{9949843B-5D31-4C72-85D5-9776421F2892}"/>
    <cellStyle name="20% - Énfasis2 5 8" xfId="24146" xr:uid="{A2FE94A4-38EF-4E52-A283-E2B1375C3B0B}"/>
    <cellStyle name="20% - Énfasis2 5 9" xfId="30024" xr:uid="{A1DE6FEB-028D-4D25-BD13-0077236E8995}"/>
    <cellStyle name="20% - Énfasis2 50" xfId="9533" xr:uid="{915450B6-BF89-45BB-B5CA-B9AC9415F892}"/>
    <cellStyle name="20% - Énfasis2 50 2" xfId="23895" xr:uid="{6FD1FCAB-53C0-4E7D-A3F3-1139155D6090}"/>
    <cellStyle name="20% - Énfasis2 50 3" xfId="29765" xr:uid="{BDC9F9DE-F95B-4D5B-879B-D461914ECC5D}"/>
    <cellStyle name="20% - Énfasis2 50 4" xfId="35647" xr:uid="{3F31D3C5-CD43-4218-95F6-BAD4A46784E2}"/>
    <cellStyle name="20% - Énfasis2 50 5" xfId="41506" xr:uid="{17551D95-60A3-4697-90B2-816E80B43D26}"/>
    <cellStyle name="20% - Énfasis2 51" xfId="9559" xr:uid="{EDD1AC5C-AE07-47EE-9AD9-EAD92058A198}"/>
    <cellStyle name="20% - Énfasis2 51 2" xfId="23921" xr:uid="{72BDC0A7-3C59-472D-8CDE-52B5FEF0FB5E}"/>
    <cellStyle name="20% - Énfasis2 51 3" xfId="29791" xr:uid="{85D5CEEC-D423-440E-9F25-EEA63E4D0E9C}"/>
    <cellStyle name="20% - Énfasis2 51 4" xfId="35673" xr:uid="{21C3D01C-A9C5-4AB2-86A5-C2CEC058918C}"/>
    <cellStyle name="20% - Énfasis2 51 5" xfId="41532" xr:uid="{743E155B-8A83-4809-80BD-50DAB179801B}"/>
    <cellStyle name="20% - Énfasis2 52" xfId="15761" xr:uid="{D32EFC10-B30A-4A5A-8F34-799355B561DA}"/>
    <cellStyle name="20% - Énfasis2 52 2" xfId="23981" xr:uid="{D7BB9674-5F52-477C-BD11-9A64C51B83DB}"/>
    <cellStyle name="20% - Énfasis2 52 3" xfId="29853" xr:uid="{FF643748-E3ED-4336-89FD-F08B2B2995A4}"/>
    <cellStyle name="20% - Énfasis2 52 4" xfId="35735" xr:uid="{2EBBB59B-19A2-4A93-AF07-576E4FF43BE0}"/>
    <cellStyle name="20% - Énfasis2 52 5" xfId="41594" xr:uid="{7E2AFB34-0015-4E15-8D88-2205FEBFDAF6}"/>
    <cellStyle name="20% - Énfasis2 53" xfId="15785" xr:uid="{9A8C277D-3B8F-4746-83A9-E566B47FB11C}"/>
    <cellStyle name="20% - Énfasis2 53 2" xfId="24002" xr:uid="{5A43C30B-AA70-40B9-9BB7-11FF1A44922E}"/>
    <cellStyle name="20% - Énfasis2 53 3" xfId="29877" xr:uid="{D40761C2-B380-41C7-9FEF-307FD7ED81AB}"/>
    <cellStyle name="20% - Énfasis2 53 4" xfId="35759" xr:uid="{CB2E01AF-36DE-41F1-AA84-C01259C82402}"/>
    <cellStyle name="20% - Énfasis2 53 5" xfId="41618" xr:uid="{78EB0D8C-7CC7-4F88-B242-53EA38BF6598}"/>
    <cellStyle name="20% - Énfasis2 54" xfId="15820" xr:uid="{0547ED9A-1271-4821-A2C3-2B69B52ECA28}"/>
    <cellStyle name="20% - Énfasis2 55" xfId="18295" xr:uid="{2DB7F660-46F3-423C-BFCC-1D78367398DB}"/>
    <cellStyle name="20% - Énfasis2 56" xfId="18318" xr:uid="{1372BE50-7FB4-4F8E-AC8D-F53D3FB403D4}"/>
    <cellStyle name="20% - Énfasis2 57" xfId="24030" xr:uid="{8A9E8EFD-D403-429C-9D62-7AB47776A686}"/>
    <cellStyle name="20% - Énfasis2 58" xfId="29908" xr:uid="{4BE664C1-300C-4F74-B4AC-B118E2D8F5BB}"/>
    <cellStyle name="20% - Énfasis2 59" xfId="35789" xr:uid="{9B18F092-1A6A-4127-8A8B-F32F157C9F10}"/>
    <cellStyle name="20% - Énfasis2 6" xfId="3937" xr:uid="{5DCAEE91-02A3-4736-890F-E23E6D981D59}"/>
    <cellStyle name="20% - Énfasis2 6 10" xfId="35928" xr:uid="{D2D27C1D-DCB3-4B68-A391-5CDE8D4B3D5A}"/>
    <cellStyle name="20% - Énfasis2 6 2" xfId="4129" xr:uid="{B94906EE-BFE1-4E5D-9722-DF354B63084B}"/>
    <cellStyle name="20% - Énfasis2 6 2 2" xfId="4607" xr:uid="{7612C1A8-A9DA-4535-80E4-91E2BFA3DEA6}"/>
    <cellStyle name="20% - Énfasis2 6 2 2 2" xfId="5575" xr:uid="{A111C5D8-FAE2-482A-80EF-D19DFED834EB}"/>
    <cellStyle name="20% - Énfasis2 6 2 2 2 2" xfId="8442" xr:uid="{010035D9-8234-472A-BFB5-1C1A30A726F8}"/>
    <cellStyle name="20% - Énfasis2 6 2 2 2 2 2" xfId="22817" xr:uid="{938A68EC-45FA-442B-9880-D9EBA02AC6EA}"/>
    <cellStyle name="20% - Énfasis2 6 2 2 2 2 3" xfId="28675" xr:uid="{50AD29C7-DA26-429B-BD37-4138B18D8543}"/>
    <cellStyle name="20% - Énfasis2 6 2 2 2 2 4" xfId="34557" xr:uid="{D186DAEA-BD7C-4A58-8F13-0FAF54797DE5}"/>
    <cellStyle name="20% - Énfasis2 6 2 2 2 2 5" xfId="40421" xr:uid="{5562942A-A4A9-4C50-B3EE-76B3DA332D9A}"/>
    <cellStyle name="20% - Énfasis2 6 2 2 2 3" xfId="20035" xr:uid="{145F6592-95C7-4CFE-9D27-FD2FE8B674C8}"/>
    <cellStyle name="20% - Énfasis2 6 2 2 2 4" xfId="25826" xr:uid="{8E05C6D5-D281-4403-95D8-1B00EA8BDA42}"/>
    <cellStyle name="20% - Énfasis2 6 2 2 2 5" xfId="31700" xr:uid="{927F4DD8-A11C-4297-B395-6536F23006D4}"/>
    <cellStyle name="20% - Énfasis2 6 2 2 2 6" xfId="37570" xr:uid="{783FC4CD-33DA-4BB9-8F0F-902A65663047}"/>
    <cellStyle name="20% - Énfasis2 6 2 2 3" xfId="7470" xr:uid="{DA8CF24D-65FE-42AE-8F94-483B14B2063C}"/>
    <cellStyle name="20% - Énfasis2 6 2 2 3 2" xfId="21872" xr:uid="{F9A67FFA-B4DC-4137-9499-4B17EF4BF4BF}"/>
    <cellStyle name="20% - Énfasis2 6 2 2 3 3" xfId="27704" xr:uid="{195389F0-FA09-49C8-BD29-27AE02EDCC15}"/>
    <cellStyle name="20% - Énfasis2 6 2 2 3 4" xfId="33586" xr:uid="{424D27B0-DCD2-4ED8-A34A-B76615D1ADEA}"/>
    <cellStyle name="20% - Énfasis2 6 2 2 3 5" xfId="39450" xr:uid="{83790994-33F8-485C-8660-C47B1EB0390E}"/>
    <cellStyle name="20% - Énfasis2 6 2 2 4" xfId="19102" xr:uid="{274218ED-CCE7-4DA9-8CD6-052AA78E85C7}"/>
    <cellStyle name="20% - Énfasis2 6 2 2 5" xfId="24855" xr:uid="{7C78B357-574F-4705-BD4B-7E1E68153672}"/>
    <cellStyle name="20% - Énfasis2 6 2 2 6" xfId="30732" xr:uid="{D32AB358-741D-4643-895E-066995483FC9}"/>
    <cellStyle name="20% - Énfasis2 6 2 2 7" xfId="36613" xr:uid="{0EC052B6-2F99-4E85-A2E5-BF0D8E3E8F70}"/>
    <cellStyle name="20% - Énfasis2 6 2 3" xfId="5090" xr:uid="{59B98FAA-8DB9-484F-9500-86ADC5D863E5}"/>
    <cellStyle name="20% - Énfasis2 6 2 3 2" xfId="7957" xr:uid="{8AD5694E-B02B-45D0-9D83-BEF14337699A}"/>
    <cellStyle name="20% - Énfasis2 6 2 3 2 2" xfId="22342" xr:uid="{3BAB1D0E-2B42-4EA5-8766-2DA6E74B6986}"/>
    <cellStyle name="20% - Énfasis2 6 2 3 2 3" xfId="28190" xr:uid="{17023A7E-0C7E-4C51-B56B-1E9700DFDA01}"/>
    <cellStyle name="20% - Énfasis2 6 2 3 2 4" xfId="34072" xr:uid="{B3062667-A1E0-42AE-A80D-CE494098857E}"/>
    <cellStyle name="20% - Énfasis2 6 2 3 2 5" xfId="39936" xr:uid="{1EC07695-7066-48B3-A385-4D1F2493D54B}"/>
    <cellStyle name="20% - Énfasis2 6 2 3 3" xfId="19567" xr:uid="{04F10B21-AD10-4016-86B1-9EFB28E27E3F}"/>
    <cellStyle name="20% - Énfasis2 6 2 3 4" xfId="25341" xr:uid="{C93A4CB4-CCA6-4666-AF71-B73A7C575A9F}"/>
    <cellStyle name="20% - Énfasis2 6 2 3 5" xfId="31215" xr:uid="{954A8415-B5FE-48A1-8A73-00CFE7D29259}"/>
    <cellStyle name="20% - Énfasis2 6 2 3 6" xfId="37093" xr:uid="{6991006C-9976-46D8-ABB1-9E6A3AEBA0A7}"/>
    <cellStyle name="20% - Énfasis2 6 2 4" xfId="6985" xr:uid="{B9187588-82F3-4432-B0B5-ECF12C2DF90A}"/>
    <cellStyle name="20% - Énfasis2 6 2 4 2" xfId="21404" xr:uid="{C9263A78-F5AA-45F2-9E72-2A113B97D37F}"/>
    <cellStyle name="20% - Énfasis2 6 2 4 3" xfId="27223" xr:uid="{5E9DE62A-6498-4582-81F8-CA8528205359}"/>
    <cellStyle name="20% - Énfasis2 6 2 4 4" xfId="33101" xr:uid="{F6F095DF-D573-4EB9-9EDB-13BF651639CB}"/>
    <cellStyle name="20% - Énfasis2 6 2 4 5" xfId="38965" xr:uid="{8A385BAB-B35E-4791-9182-C896028D84A4}"/>
    <cellStyle name="20% - Énfasis2 6 2 5" xfId="18658" xr:uid="{2B0D71AF-8F93-4C96-B5A6-DECC7FDC57B5}"/>
    <cellStyle name="20% - Énfasis2 6 2 6" xfId="24372" xr:uid="{8E612F77-77D0-4E4D-B603-843AC728A072}"/>
    <cellStyle name="20% - Énfasis2 6 2 7" xfId="30250" xr:uid="{3B551F54-C87F-41CA-AC60-D710B2F8244C}"/>
    <cellStyle name="20% - Énfasis2 6 2 8" xfId="36129" xr:uid="{EE486404-C48D-4B41-B6BC-8245B121BBF1}"/>
    <cellStyle name="20% - Énfasis2 6 3" xfId="4413" xr:uid="{FF4EF1DB-A31C-4B8B-9A92-650652AD8D38}"/>
    <cellStyle name="20% - Énfasis2 6 3 2" xfId="5379" xr:uid="{79F38926-FBC6-414F-B8C0-27F840FA2A2F}"/>
    <cellStyle name="20% - Énfasis2 6 3 2 2" xfId="8246" xr:uid="{44ABD221-A1FF-4285-8FD9-5E8DE21307C7}"/>
    <cellStyle name="20% - Énfasis2 6 3 2 2 2" xfId="22622" xr:uid="{09377519-7B72-4870-8AAC-F1AD5DD64FC3}"/>
    <cellStyle name="20% - Énfasis2 6 3 2 2 3" xfId="28479" xr:uid="{98EBA421-92D8-4F02-811F-D91F550040B0}"/>
    <cellStyle name="20% - Énfasis2 6 3 2 2 4" xfId="34361" xr:uid="{F167F51C-E069-4FBB-BEA3-3630C38721FB}"/>
    <cellStyle name="20% - Énfasis2 6 3 2 2 5" xfId="40225" xr:uid="{714D8A43-FA4B-4EAE-A6AD-A16C785303D2}"/>
    <cellStyle name="20% - Énfasis2 6 3 2 3" xfId="19846" xr:uid="{DA9913DB-09CD-42C3-9AD1-BC5B4AE557C2}"/>
    <cellStyle name="20% - Énfasis2 6 3 2 4" xfId="25630" xr:uid="{2DA07192-5676-4ED1-A97C-737F10504323}"/>
    <cellStyle name="20% - Énfasis2 6 3 2 5" xfId="31504" xr:uid="{1416E8F8-FB4E-45BE-B5CF-B8A02E7028BE}"/>
    <cellStyle name="20% - Énfasis2 6 3 2 6" xfId="37375" xr:uid="{F078C3D9-C547-4FE3-B2E6-B7E43CDC702F}"/>
    <cellStyle name="20% - Énfasis2 6 3 3" xfId="7274" xr:uid="{98413C50-26F4-4084-82E1-44AC4F85FA7C}"/>
    <cellStyle name="20% - Énfasis2 6 3 3 2" xfId="21681" xr:uid="{2199C6DF-235F-4826-8D75-756147B5CB21}"/>
    <cellStyle name="20% - Énfasis2 6 3 3 3" xfId="27508" xr:uid="{699F7673-8676-450C-9B9E-9E1ACF5411AF}"/>
    <cellStyle name="20% - Énfasis2 6 3 3 4" xfId="33390" xr:uid="{8A12D349-C86C-4276-A517-4B23D646C17A}"/>
    <cellStyle name="20% - Énfasis2 6 3 3 5" xfId="39254" xr:uid="{68EB5E1A-3063-4FDB-893F-864D30FEDE5C}"/>
    <cellStyle name="20% - Énfasis2 6 3 4" xfId="18915" xr:uid="{8CF0ABF8-46B9-4527-B59E-BEDB459F612E}"/>
    <cellStyle name="20% - Énfasis2 6 3 5" xfId="24659" xr:uid="{EB67AD45-4193-4CB9-939C-76CA0C3369EB}"/>
    <cellStyle name="20% - Énfasis2 6 3 6" xfId="30538" xr:uid="{A05F9B26-31DE-4FAD-9A41-BD0D1089CD2F}"/>
    <cellStyle name="20% - Énfasis2 6 3 7" xfId="36418" xr:uid="{1AE1CC64-F53F-45D6-9408-9CE7D395DBA4}"/>
    <cellStyle name="20% - Énfasis2 6 4" xfId="4894" xr:uid="{E8DECD07-A3C8-4607-B172-D219890A960E}"/>
    <cellStyle name="20% - Énfasis2 6 4 2" xfId="7761" xr:uid="{E43A87FB-6F9C-4317-8D7E-FA56EB65315D}"/>
    <cellStyle name="20% - Énfasis2 6 4 2 2" xfId="22151" xr:uid="{F631A2AE-CE66-40C7-AA64-4FC842C07E43}"/>
    <cellStyle name="20% - Énfasis2 6 4 2 3" xfId="27994" xr:uid="{D62D258D-AC8F-41E6-932E-AE4AFD9235C7}"/>
    <cellStyle name="20% - Énfasis2 6 4 2 4" xfId="33876" xr:uid="{40925FFF-D73A-4C2F-834C-9BF694492995}"/>
    <cellStyle name="20% - Énfasis2 6 4 2 5" xfId="39740" xr:uid="{D86CC791-1B27-4F2B-AB39-758B4623610A}"/>
    <cellStyle name="20% - Énfasis2 6 4 3" xfId="19377" xr:uid="{3341DBB5-ABF5-4500-82E6-067E08A10510}"/>
    <cellStyle name="20% - Énfasis2 6 4 4" xfId="25145" xr:uid="{50B03031-82AD-4957-8E3D-D6ED8F182EA3}"/>
    <cellStyle name="20% - Énfasis2 6 4 5" xfId="31019" xr:uid="{E7CBD474-921C-4250-BD86-8115410D814D}"/>
    <cellStyle name="20% - Énfasis2 6 4 6" xfId="36898" xr:uid="{BB069737-70F1-49A3-ABFF-79760CE35F1B}"/>
    <cellStyle name="20% - Énfasis2 6 5" xfId="5904" xr:uid="{8FAE232A-35FB-4984-A270-48D618E88624}"/>
    <cellStyle name="20% - Énfasis2 6 5 2" xfId="8773" xr:uid="{2A2002FE-5D2F-4E67-B1F6-E28CCADBF258}"/>
    <cellStyle name="20% - Énfasis2 6 5 2 2" xfId="23141" xr:uid="{762E4522-E86C-4E8C-B4C0-32C8E3D65A03}"/>
    <cellStyle name="20% - Énfasis2 6 5 2 3" xfId="29005" xr:uid="{A59276C9-A0C2-4982-A910-EB8FB0B7970B}"/>
    <cellStyle name="20% - Énfasis2 6 5 2 4" xfId="34887" xr:uid="{5AD988DB-6184-4C84-94A5-71B4724B0943}"/>
    <cellStyle name="20% - Énfasis2 6 5 2 5" xfId="40751" xr:uid="{77799872-57CF-478F-9BA0-1F6DB2205290}"/>
    <cellStyle name="20% - Énfasis2 6 5 3" xfId="20355" xr:uid="{AB8B62A2-93EB-4761-A11B-CC1576EB6ABC}"/>
    <cellStyle name="20% - Énfasis2 6 5 4" xfId="26155" xr:uid="{360CE074-0D79-43F0-A632-456A9585C362}"/>
    <cellStyle name="20% - Énfasis2 6 5 5" xfId="32030" xr:uid="{BA74E270-610D-4832-8C1C-BEC1424FEBEB}"/>
    <cellStyle name="20% - Énfasis2 6 5 6" xfId="37896" xr:uid="{64F3B41E-5250-4594-941C-CEC9595A96ED}"/>
    <cellStyle name="20% - Énfasis2 6 6" xfId="6790" xr:uid="{A2F62FB4-CC2B-47E8-9CAC-2AB21CF30C4E}"/>
    <cellStyle name="20% - Énfasis2 6 6 2" xfId="21214" xr:uid="{5DD928AE-AF5E-4E8A-8552-F3C9E665F6F8}"/>
    <cellStyle name="20% - Énfasis2 6 6 3" xfId="27029" xr:uid="{58C1EE67-F59F-447E-B11A-D7CB6DDBEACC}"/>
    <cellStyle name="20% - Énfasis2 6 6 4" xfId="32905" xr:uid="{A83F9F39-7BE9-4E88-A9DC-589D2BE90227}"/>
    <cellStyle name="20% - Énfasis2 6 6 5" xfId="38769" xr:uid="{5D2CAFF5-5EFB-4E3C-ACBD-CD429FCE1462}"/>
    <cellStyle name="20% - Énfasis2 6 7" xfId="18461" xr:uid="{A545970A-9C12-465D-A4AD-746DD17284F2}"/>
    <cellStyle name="20% - Énfasis2 6 8" xfId="24169" xr:uid="{BD6FC2B4-65C4-4495-A4D0-947EFE7839DD}"/>
    <cellStyle name="20% - Énfasis2 6 9" xfId="30047" xr:uid="{7193D1B7-9D5A-4984-ACD2-CAA149AAC7FD}"/>
    <cellStyle name="20% - Énfasis2 7" xfId="3961" xr:uid="{B606C608-E18C-409B-94F4-2DFA26084DB5}"/>
    <cellStyle name="20% - Énfasis2 7 10" xfId="35953" xr:uid="{3FF026B8-81A2-41C0-AD97-DE84E0732C00}"/>
    <cellStyle name="20% - Énfasis2 7 2" xfId="4153" xr:uid="{FF1A2AAB-249B-444A-BE89-14C4EC6B41D6}"/>
    <cellStyle name="20% - Énfasis2 7 2 2" xfId="4631" xr:uid="{910CEAFF-8FDB-4573-B882-3A25E4CC1B79}"/>
    <cellStyle name="20% - Énfasis2 7 2 2 2" xfId="5599" xr:uid="{84076275-789D-4251-9966-570C9D6825CB}"/>
    <cellStyle name="20% - Énfasis2 7 2 2 2 2" xfId="8466" xr:uid="{490C0C27-BE92-4B09-8061-E311579E488B}"/>
    <cellStyle name="20% - Énfasis2 7 2 2 2 2 2" xfId="22841" xr:uid="{92CE0F8A-C324-48B4-8379-AF3604092113}"/>
    <cellStyle name="20% - Énfasis2 7 2 2 2 2 3" xfId="28699" xr:uid="{A6CE884D-5B52-40C0-9D4F-87CF9D53AA8F}"/>
    <cellStyle name="20% - Énfasis2 7 2 2 2 2 4" xfId="34581" xr:uid="{30F46AA1-51DF-4ABD-89B8-9769BC2F7F12}"/>
    <cellStyle name="20% - Énfasis2 7 2 2 2 2 5" xfId="40445" xr:uid="{3932FB79-7C6A-4A14-A91B-0065A6A3AE46}"/>
    <cellStyle name="20% - Énfasis2 7 2 2 2 3" xfId="20058" xr:uid="{17545A34-EDC0-424A-9C87-BF97373DBBAA}"/>
    <cellStyle name="20% - Énfasis2 7 2 2 2 4" xfId="25850" xr:uid="{F1F80E43-DC00-471A-BE6A-1203E0FCB3F1}"/>
    <cellStyle name="20% - Énfasis2 7 2 2 2 5" xfId="31724" xr:uid="{B27A5E61-6700-42FB-B852-176B730E509F}"/>
    <cellStyle name="20% - Énfasis2 7 2 2 2 6" xfId="37594" xr:uid="{BE62763A-21F4-4E07-A29F-0461A53B848A}"/>
    <cellStyle name="20% - Énfasis2 7 2 2 3" xfId="7494" xr:uid="{28C61A3E-9907-4895-8112-5CD26F576671}"/>
    <cellStyle name="20% - Énfasis2 7 2 2 3 2" xfId="21895" xr:uid="{A93D5AAC-BAFF-4DA3-A00C-95B66CE93A58}"/>
    <cellStyle name="20% - Énfasis2 7 2 2 3 3" xfId="27728" xr:uid="{9CFBB6BC-8921-41B3-8FBD-52A4E743830C}"/>
    <cellStyle name="20% - Énfasis2 7 2 2 3 4" xfId="33610" xr:uid="{F93FC6FC-2175-4B9F-9D05-4540ECA484AC}"/>
    <cellStyle name="20% - Énfasis2 7 2 2 3 5" xfId="39474" xr:uid="{238B68CA-B6E7-4CC1-B906-D5695D0E617C}"/>
    <cellStyle name="20% - Énfasis2 7 2 2 4" xfId="19125" xr:uid="{8FEF3E20-75CB-4224-84A5-7D349AD1C747}"/>
    <cellStyle name="20% - Énfasis2 7 2 2 5" xfId="24879" xr:uid="{97B570F2-DD5D-4307-920A-B2C98C812FA0}"/>
    <cellStyle name="20% - Énfasis2 7 2 2 6" xfId="30755" xr:uid="{29976009-4E13-43E9-B874-46F25F009F98}"/>
    <cellStyle name="20% - Énfasis2 7 2 2 7" xfId="36637" xr:uid="{478486E5-43FA-462C-AB7C-958DA5DBE0AC}"/>
    <cellStyle name="20% - Énfasis2 7 2 3" xfId="5114" xr:uid="{13FDC06A-3CA8-4857-BF30-0020AD2EF86D}"/>
    <cellStyle name="20% - Énfasis2 7 2 3 2" xfId="7981" xr:uid="{EB864DAE-9E17-4EDD-99DF-B0E73D14C2FC}"/>
    <cellStyle name="20% - Énfasis2 7 2 3 2 2" xfId="22366" xr:uid="{894C708D-89D0-413E-8F29-A28220A67A17}"/>
    <cellStyle name="20% - Énfasis2 7 2 3 2 3" xfId="28214" xr:uid="{642B4B6B-2B9D-425B-9D85-E63ADF4932E5}"/>
    <cellStyle name="20% - Énfasis2 7 2 3 2 4" xfId="34096" xr:uid="{E46367A2-0442-4A1F-A68B-3A7E0F2F24CC}"/>
    <cellStyle name="20% - Énfasis2 7 2 3 2 5" xfId="39960" xr:uid="{350AF9C6-E881-46A1-AA5A-15A87B51023C}"/>
    <cellStyle name="20% - Énfasis2 7 2 3 3" xfId="19589" xr:uid="{C25D15F6-7A20-4457-82CA-57FAADDBE130}"/>
    <cellStyle name="20% - Énfasis2 7 2 3 4" xfId="25365" xr:uid="{78B38856-3E1D-4BB0-B97F-D23EE5C7D073}"/>
    <cellStyle name="20% - Énfasis2 7 2 3 5" xfId="31239" xr:uid="{33A47FA5-80DA-4C6D-A1E5-96FA9E1171ED}"/>
    <cellStyle name="20% - Énfasis2 7 2 3 6" xfId="37117" xr:uid="{2047305F-F031-457A-9D97-A825F30208F8}"/>
    <cellStyle name="20% - Énfasis2 7 2 4" xfId="7009" xr:uid="{65B3DE97-259B-4735-9B2E-3A0B966FB9A3}"/>
    <cellStyle name="20% - Énfasis2 7 2 4 2" xfId="21426" xr:uid="{01862DED-34ED-4F3F-AB89-B6E04AD72B21}"/>
    <cellStyle name="20% - Énfasis2 7 2 4 3" xfId="27247" xr:uid="{BD3E92DD-E9D0-421E-9B3C-6AD082B6088E}"/>
    <cellStyle name="20% - Énfasis2 7 2 4 4" xfId="33125" xr:uid="{D9DCE8FA-4DC8-45D9-B28A-724477947471}"/>
    <cellStyle name="20% - Énfasis2 7 2 4 5" xfId="38989" xr:uid="{01489572-82C3-456E-AA2D-EB8BBB2F17AE}"/>
    <cellStyle name="20% - Énfasis2 7 2 5" xfId="18681" xr:uid="{0BBE1529-2D5E-4FCD-B795-CEBD440F5EE4}"/>
    <cellStyle name="20% - Énfasis2 7 2 6" xfId="24396" xr:uid="{159FC845-7A44-47F1-ADE2-FEEF2A918787}"/>
    <cellStyle name="20% - Énfasis2 7 2 7" xfId="30273" xr:uid="{D8BAA49C-A397-48C6-B7AA-C4A77C540A05}"/>
    <cellStyle name="20% - Énfasis2 7 2 8" xfId="36153" xr:uid="{017E5E6C-0C8C-4D4B-A318-365923C38EA7}"/>
    <cellStyle name="20% - Énfasis2 7 3" xfId="4436" xr:uid="{F3EC8671-8A15-468B-A9DD-1705895E5674}"/>
    <cellStyle name="20% - Énfasis2 7 3 2" xfId="5403" xr:uid="{B45E3B9A-F063-4B92-93A5-2A86D625E799}"/>
    <cellStyle name="20% - Énfasis2 7 3 2 2" xfId="8270" xr:uid="{09F99EEC-403F-4BE4-96FD-BA1660EC2306}"/>
    <cellStyle name="20% - Énfasis2 7 3 2 2 2" xfId="22646" xr:uid="{8EB256DF-04E7-438A-B085-29FB6AEAA8DB}"/>
    <cellStyle name="20% - Énfasis2 7 3 2 2 3" xfId="28503" xr:uid="{7E113B25-E0C3-4560-A461-C15BF6C50119}"/>
    <cellStyle name="20% - Énfasis2 7 3 2 2 4" xfId="34385" xr:uid="{3F82990B-46C8-4987-B122-F025949670C9}"/>
    <cellStyle name="20% - Énfasis2 7 3 2 2 5" xfId="40249" xr:uid="{78059217-2365-4CA0-AAFB-D9ADFF866D02}"/>
    <cellStyle name="20% - Énfasis2 7 3 2 3" xfId="19868" xr:uid="{9B9047F1-028F-47F2-9684-056A1958F88B}"/>
    <cellStyle name="20% - Énfasis2 7 3 2 4" xfId="25654" xr:uid="{9CA3AD8C-BFB1-48E7-B657-E9B769E9CE47}"/>
    <cellStyle name="20% - Énfasis2 7 3 2 5" xfId="31528" xr:uid="{B8D7394C-F9E1-49BE-ACB8-DC47232994C0}"/>
    <cellStyle name="20% - Énfasis2 7 3 2 6" xfId="37399" xr:uid="{1CC984FF-9147-4414-8DC5-F8E48BCB218B}"/>
    <cellStyle name="20% - Énfasis2 7 3 3" xfId="7298" xr:uid="{8DBD4A13-C1B0-4DBA-BBC6-D11B19C32C06}"/>
    <cellStyle name="20% - Énfasis2 7 3 3 2" xfId="21703" xr:uid="{47BD3F21-385B-4109-942D-85D762B34D10}"/>
    <cellStyle name="20% - Énfasis2 7 3 3 3" xfId="27532" xr:uid="{DEEE039D-6001-4580-8A51-98347FFD6A35}"/>
    <cellStyle name="20% - Énfasis2 7 3 3 4" xfId="33414" xr:uid="{3801F903-8137-4366-AB2C-4210A107FE0F}"/>
    <cellStyle name="20% - Énfasis2 7 3 3 5" xfId="39278" xr:uid="{5B0FA24D-11C9-411C-A5FD-781E29F74E73}"/>
    <cellStyle name="20% - Énfasis2 7 3 4" xfId="18939" xr:uid="{53B90D0F-0A8B-4318-8345-21D21827A413}"/>
    <cellStyle name="20% - Énfasis2 7 3 5" xfId="24683" xr:uid="{6FB8B1D5-C350-4761-9E08-3120694DCCE2}"/>
    <cellStyle name="20% - Énfasis2 7 3 6" xfId="30561" xr:uid="{C4340406-494A-4EEE-A79A-31A83717F1EF}"/>
    <cellStyle name="20% - Énfasis2 7 3 7" xfId="36442" xr:uid="{A88E2EBD-04C3-4E73-9CAE-71A3A1E069CA}"/>
    <cellStyle name="20% - Énfasis2 7 4" xfId="4918" xr:uid="{5E1A6E47-8E90-49A1-8521-A68017C93070}"/>
    <cellStyle name="20% - Énfasis2 7 4 2" xfId="7785" xr:uid="{92A9BCB9-FDDD-47AC-B7BC-8E87917E142D}"/>
    <cellStyle name="20% - Énfasis2 7 4 2 2" xfId="22173" xr:uid="{ECB31F06-5908-44E2-B210-92236D78DD56}"/>
    <cellStyle name="20% - Énfasis2 7 4 2 3" xfId="28018" xr:uid="{52ADB4F4-5815-4A4F-B6EC-70316AB7F2DE}"/>
    <cellStyle name="20% - Énfasis2 7 4 2 4" xfId="33900" xr:uid="{02D0F16C-E751-4CEF-98DD-0DF04FBFBCD3}"/>
    <cellStyle name="20% - Énfasis2 7 4 2 5" xfId="39764" xr:uid="{6AA1998A-97BD-4508-8A59-5C206C9B0149}"/>
    <cellStyle name="20% - Énfasis2 7 4 3" xfId="19400" xr:uid="{B9E5251E-23BD-48AB-A4E8-0C2C8B068868}"/>
    <cellStyle name="20% - Énfasis2 7 4 4" xfId="25169" xr:uid="{E0C28D9A-4B40-49A1-BB15-F7DBE2FD9951}"/>
    <cellStyle name="20% - Énfasis2 7 4 5" xfId="31043" xr:uid="{7B956A2D-7C2A-4961-9CCE-110902605B07}"/>
    <cellStyle name="20% - Énfasis2 7 4 6" xfId="36922" xr:uid="{A3E184D7-DC40-4304-AA19-B7F307075F2B}"/>
    <cellStyle name="20% - Énfasis2 7 5" xfId="5928" xr:uid="{0A9CCDC3-6D94-4E13-A587-459D18667A90}"/>
    <cellStyle name="20% - Énfasis2 7 5 2" xfId="8797" xr:uid="{436F1202-75C2-48B7-9309-E27C10D244C0}"/>
    <cellStyle name="20% - Énfasis2 7 5 2 2" xfId="23164" xr:uid="{AC4B1185-EC1E-4F6B-B888-8116BFD36398}"/>
    <cellStyle name="20% - Énfasis2 7 5 2 3" xfId="29029" xr:uid="{34FAEF58-BE5E-42EE-8343-884C2AE8B269}"/>
    <cellStyle name="20% - Énfasis2 7 5 2 4" xfId="34911" xr:uid="{A83D7D34-9876-4B0C-BC6D-EF80E747F209}"/>
    <cellStyle name="20% - Énfasis2 7 5 2 5" xfId="40775" xr:uid="{6DA03454-1FE1-4E3A-B2B6-DC5CBC4185A9}"/>
    <cellStyle name="20% - Énfasis2 7 5 3" xfId="20378" xr:uid="{B372191F-6414-4B07-A0DF-E42B195E2EB7}"/>
    <cellStyle name="20% - Énfasis2 7 5 4" xfId="26179" xr:uid="{4914D824-5FB7-4AFC-985F-8583B7A24225}"/>
    <cellStyle name="20% - Énfasis2 7 5 5" xfId="32054" xr:uid="{47B62FE3-C074-4264-8588-ECF7593FF1F6}"/>
    <cellStyle name="20% - Énfasis2 7 5 6" xfId="37920" xr:uid="{B2E5F180-8066-4329-B4C6-AA9E3FCBD0FB}"/>
    <cellStyle name="20% - Énfasis2 7 6" xfId="6814" xr:uid="{0E2DFBFE-2C0F-4366-B494-2C80ADFEA0B2}"/>
    <cellStyle name="20% - Énfasis2 7 6 2" xfId="21237" xr:uid="{FC1F65C6-C6D4-4790-A79C-0CA5DDA63C7D}"/>
    <cellStyle name="20% - Énfasis2 7 6 3" xfId="27053" xr:uid="{05452E54-44FD-4C9D-A3E2-E462D36E51C0}"/>
    <cellStyle name="20% - Énfasis2 7 6 4" xfId="32929" xr:uid="{CF055662-3915-45F3-9560-4F323A690F94}"/>
    <cellStyle name="20% - Énfasis2 7 6 5" xfId="38793" xr:uid="{4C95B46A-3098-4717-9310-9271FA9EBA8E}"/>
    <cellStyle name="20% - Énfasis2 7 7" xfId="18487" xr:uid="{124E7241-B2F2-4A1E-A89B-2A97CCA6A065}"/>
    <cellStyle name="20% - Énfasis2 7 8" xfId="24195" xr:uid="{FA2E6301-BB5B-4646-B4A1-C67D98B1E232}"/>
    <cellStyle name="20% - Énfasis2 7 9" xfId="30073" xr:uid="{7D60D2A3-70A2-4943-A9D2-33574F2839F0}"/>
    <cellStyle name="20% - Énfasis2 8" xfId="3987" xr:uid="{5C90545C-237D-4B06-BEA6-234BE9465AC9}"/>
    <cellStyle name="20% - Énfasis2 8 10" xfId="35981" xr:uid="{D318BFFC-24B0-4E45-8F92-2F052C08E452}"/>
    <cellStyle name="20% - Énfasis2 8 2" xfId="4179" xr:uid="{A7334AFE-CBFD-47AD-B1EC-5705641BD639}"/>
    <cellStyle name="20% - Énfasis2 8 2 2" xfId="4657" xr:uid="{5AE52E63-B13B-4CB7-AD74-880F68FC479F}"/>
    <cellStyle name="20% - Énfasis2 8 2 2 2" xfId="5625" xr:uid="{E7854864-FEDF-46C0-AA22-01B5F07C07DA}"/>
    <cellStyle name="20% - Énfasis2 8 2 2 2 2" xfId="8492" xr:uid="{BD3E0DBD-0258-44BB-A945-ACB499277923}"/>
    <cellStyle name="20% - Énfasis2 8 2 2 2 2 2" xfId="22866" xr:uid="{08430C60-E2DB-4601-87F7-D4FC7D53B050}"/>
    <cellStyle name="20% - Énfasis2 8 2 2 2 2 3" xfId="28725" xr:uid="{CFBCAAA0-7AA0-497B-8A3A-01047C8047EC}"/>
    <cellStyle name="20% - Énfasis2 8 2 2 2 2 4" xfId="34607" xr:uid="{84B6B0BA-B94F-48A8-B0D7-1841FEB8CBA6}"/>
    <cellStyle name="20% - Énfasis2 8 2 2 2 2 5" xfId="40471" xr:uid="{8AD4BA07-BC7E-4B2D-B82E-754B83D13350}"/>
    <cellStyle name="20% - Énfasis2 8 2 2 2 3" xfId="20084" xr:uid="{3C0CFBB0-2799-42FE-840D-FE5301E64BD5}"/>
    <cellStyle name="20% - Énfasis2 8 2 2 2 4" xfId="25876" xr:uid="{A4D210DB-24FB-474B-BE6F-3EC9F2C0B835}"/>
    <cellStyle name="20% - Énfasis2 8 2 2 2 5" xfId="31750" xr:uid="{9694FEB3-1438-451F-9A6C-F9A2BC3F9290}"/>
    <cellStyle name="20% - Énfasis2 8 2 2 2 6" xfId="37619" xr:uid="{5D25E36E-28DF-4254-9BD9-C0B5CA4E097A}"/>
    <cellStyle name="20% - Énfasis2 8 2 2 3" xfId="7520" xr:uid="{54764562-A335-4864-AD35-B522F0B48F1D}"/>
    <cellStyle name="20% - Énfasis2 8 2 2 3 2" xfId="21920" xr:uid="{1E1C83B7-3288-4245-BB91-98958C20D945}"/>
    <cellStyle name="20% - Énfasis2 8 2 2 3 3" xfId="27754" xr:uid="{A6813BA5-4404-4A81-9A04-1ED2E850EBF0}"/>
    <cellStyle name="20% - Énfasis2 8 2 2 3 4" xfId="33636" xr:uid="{768A59B8-A70E-4C67-BE92-69D86597FE26}"/>
    <cellStyle name="20% - Énfasis2 8 2 2 3 5" xfId="39500" xr:uid="{C867A3CE-235A-4FEA-BAB6-5F1FD93CD59D}"/>
    <cellStyle name="20% - Énfasis2 8 2 2 4" xfId="19149" xr:uid="{7BDCDCC9-5739-486C-AAC6-0F501E190FF8}"/>
    <cellStyle name="20% - Énfasis2 8 2 2 5" xfId="24905" xr:uid="{01E1FD3D-7762-4A4B-8A7B-5C564EFA8C0A}"/>
    <cellStyle name="20% - Énfasis2 8 2 2 6" xfId="30781" xr:uid="{ADF8DF95-1C8A-4915-82E0-FA0409453D47}"/>
    <cellStyle name="20% - Énfasis2 8 2 2 7" xfId="36662" xr:uid="{C696552E-CFE2-47A8-990E-B8D6CE1C98A6}"/>
    <cellStyle name="20% - Énfasis2 8 2 3" xfId="5140" xr:uid="{CC821CDA-5DB3-460D-8E3C-09AE2A55FBB3}"/>
    <cellStyle name="20% - Énfasis2 8 2 3 2" xfId="8007" xr:uid="{072B43D5-BCEB-4697-AF6C-1337AF1450DD}"/>
    <cellStyle name="20% - Énfasis2 8 2 3 2 2" xfId="22391" xr:uid="{9BC6144C-281F-4626-A105-CE4D2149B176}"/>
    <cellStyle name="20% - Énfasis2 8 2 3 2 3" xfId="28240" xr:uid="{0ADF6DE7-006B-4769-8457-2870925E65AA}"/>
    <cellStyle name="20% - Énfasis2 8 2 3 2 4" xfId="34122" xr:uid="{8BEEA53F-C83A-4956-B11B-2C6178D536C7}"/>
    <cellStyle name="20% - Énfasis2 8 2 3 2 5" xfId="39986" xr:uid="{EED2A90B-949F-4B9C-BE9A-191EF35D5B48}"/>
    <cellStyle name="20% - Énfasis2 8 2 3 3" xfId="19614" xr:uid="{56AF0136-F2A7-4C04-BDAE-EF46C5E61BE4}"/>
    <cellStyle name="20% - Énfasis2 8 2 3 4" xfId="25391" xr:uid="{8EE473F8-F101-4FEE-90B7-6B8A1D27FB22}"/>
    <cellStyle name="20% - Énfasis2 8 2 3 5" xfId="31265" xr:uid="{E70F7D8C-07F5-4B6B-BBDD-36834BC85317}"/>
    <cellStyle name="20% - Énfasis2 8 2 3 6" xfId="37142" xr:uid="{2F027DA7-F3F8-4F7F-B074-26C1E81BC2F7}"/>
    <cellStyle name="20% - Énfasis2 8 2 4" xfId="7035" xr:uid="{BD1151EA-E18E-4D55-A095-25B0E0EA8024}"/>
    <cellStyle name="20% - Énfasis2 8 2 4 2" xfId="21451" xr:uid="{CF9553B1-4FC7-41D5-BE4B-47120BE80100}"/>
    <cellStyle name="20% - Énfasis2 8 2 4 3" xfId="27272" xr:uid="{ED960D19-6D44-47C6-ADF6-55134411BE2F}"/>
    <cellStyle name="20% - Énfasis2 8 2 4 4" xfId="33151" xr:uid="{1B1EDA61-BC15-4499-AAE2-C4D081248AEC}"/>
    <cellStyle name="20% - Énfasis2 8 2 4 5" xfId="39015" xr:uid="{171867A0-6602-47D5-9CDB-1313A433A8CA}"/>
    <cellStyle name="20% - Énfasis2 8 2 5" xfId="18706" xr:uid="{4C10AB0C-0E98-4BDA-A923-FB62F59F8A89}"/>
    <cellStyle name="20% - Énfasis2 8 2 6" xfId="24422" xr:uid="{F6D0E79F-D533-46FF-BEB1-A46025633433}"/>
    <cellStyle name="20% - Énfasis2 8 2 7" xfId="30299" xr:uid="{A690BE40-DB6E-49AE-AA16-11CC472F7E08}"/>
    <cellStyle name="20% - Énfasis2 8 2 8" xfId="36179" xr:uid="{3FE70DB0-C16E-40D5-BB86-367D2E4B7500}"/>
    <cellStyle name="20% - Énfasis2 8 3" xfId="4461" xr:uid="{1ADD3DCF-5C65-4EC1-8090-54BDD941032F}"/>
    <cellStyle name="20% - Énfasis2 8 3 2" xfId="5429" xr:uid="{5BDFB6F1-FC10-48BD-AA44-8685EB687B23}"/>
    <cellStyle name="20% - Énfasis2 8 3 2 2" xfId="8296" xr:uid="{94ABBDC9-D8F6-4613-9901-9175F74AD988}"/>
    <cellStyle name="20% - Énfasis2 8 3 2 2 2" xfId="22672" xr:uid="{71598D9B-3562-4A4C-80AE-8783D0E2EF0D}"/>
    <cellStyle name="20% - Énfasis2 8 3 2 2 3" xfId="28529" xr:uid="{E62CF533-76AE-443A-8486-DC285CF7085D}"/>
    <cellStyle name="20% - Énfasis2 8 3 2 2 4" xfId="34411" xr:uid="{8C642BF4-304F-492F-BDA0-9E53D01032AA}"/>
    <cellStyle name="20% - Énfasis2 8 3 2 2 5" xfId="40275" xr:uid="{106549A5-485B-447E-81EC-3F457F2A51EB}"/>
    <cellStyle name="20% - Énfasis2 8 3 2 3" xfId="19893" xr:uid="{361AA13C-6BBC-440B-AB87-322D6CFAF01D}"/>
    <cellStyle name="20% - Énfasis2 8 3 2 4" xfId="25680" xr:uid="{5D567233-4119-4DAF-9E23-C597879BD9D8}"/>
    <cellStyle name="20% - Énfasis2 8 3 2 5" xfId="31554" xr:uid="{A1568121-8776-40A4-95B0-240B0A843D47}"/>
    <cellStyle name="20% - Énfasis2 8 3 2 6" xfId="37425" xr:uid="{471C66DB-DCE7-4E87-8C5E-6CFD09B7F127}"/>
    <cellStyle name="20% - Énfasis2 8 3 3" xfId="7324" xr:uid="{A7B92BD5-58DB-44AB-8B10-5BBF852D8413}"/>
    <cellStyle name="20% - Énfasis2 8 3 3 2" xfId="21728" xr:uid="{3C7234FE-E304-49A5-98F8-B551D41FF5DD}"/>
    <cellStyle name="20% - Énfasis2 8 3 3 3" xfId="27558" xr:uid="{657D915D-60E5-4506-9C48-B7C2256479BC}"/>
    <cellStyle name="20% - Énfasis2 8 3 3 4" xfId="33440" xr:uid="{C79BABD1-40FF-43BB-BDE5-79EA453C6B28}"/>
    <cellStyle name="20% - Énfasis2 8 3 3 5" xfId="39304" xr:uid="{49D2EDAB-CCF8-43D6-B8FF-5FC82E09D8A1}"/>
    <cellStyle name="20% - Énfasis2 8 3 4" xfId="18965" xr:uid="{2CBFB2CE-4D91-4B1B-9B64-FC3545A51F7B}"/>
    <cellStyle name="20% - Énfasis2 8 3 5" xfId="24709" xr:uid="{02E06E58-5E39-451C-9594-04025ABC0163}"/>
    <cellStyle name="20% - Énfasis2 8 3 6" xfId="30587" xr:uid="{8AA062DA-509F-4A3D-9380-F55068F1DB75}"/>
    <cellStyle name="20% - Énfasis2 8 3 7" xfId="36468" xr:uid="{C0BA7789-7D99-4736-B4C8-D6DF54699A9D}"/>
    <cellStyle name="20% - Énfasis2 8 4" xfId="4944" xr:uid="{22169F4A-CB30-4F87-AA33-47A387BB30BA}"/>
    <cellStyle name="20% - Énfasis2 8 4 2" xfId="7811" xr:uid="{8DC0725E-F4FE-4555-A0D7-4AC5BECDF892}"/>
    <cellStyle name="20% - Énfasis2 8 4 2 2" xfId="22198" xr:uid="{A3CB44E7-F8FA-44BF-9B67-797EAD2E92F2}"/>
    <cellStyle name="20% - Énfasis2 8 4 2 3" xfId="28044" xr:uid="{89F74123-EF45-4F2A-B5ED-52D51FC7E71F}"/>
    <cellStyle name="20% - Énfasis2 8 4 2 4" xfId="33926" xr:uid="{050A7823-315C-4927-8ECB-1EC29385C88A}"/>
    <cellStyle name="20% - Énfasis2 8 4 2 5" xfId="39790" xr:uid="{E58DCEF5-58A5-4F85-A898-025716C42226}"/>
    <cellStyle name="20% - Énfasis2 8 4 3" xfId="19426" xr:uid="{5761577C-D52F-440F-B0D2-A24E7891A6A1}"/>
    <cellStyle name="20% - Énfasis2 8 4 4" xfId="25195" xr:uid="{86F614DD-F734-4DE7-BDD5-334D319A05D8}"/>
    <cellStyle name="20% - Énfasis2 8 4 5" xfId="31069" xr:uid="{8D22993E-DDC7-4B15-9DB4-2D1A2E86B992}"/>
    <cellStyle name="20% - Énfasis2 8 4 6" xfId="36948" xr:uid="{B9F6DBE0-8773-4BA8-9A9B-460797C4D063}"/>
    <cellStyle name="20% - Énfasis2 8 5" xfId="5954" xr:uid="{5D4EBFAD-0CB0-4D13-B074-2F97F02F1F2C}"/>
    <cellStyle name="20% - Énfasis2 8 5 2" xfId="8823" xr:uid="{ADF3EAA4-9897-4AF1-BD60-B69FD7BFF652}"/>
    <cellStyle name="20% - Énfasis2 8 5 2 2" xfId="23188" xr:uid="{9A8FA8CA-4468-4094-8320-E480987367CB}"/>
    <cellStyle name="20% - Énfasis2 8 5 2 3" xfId="29055" xr:uid="{A2B73436-6E84-47CD-95FD-D6659D953309}"/>
    <cellStyle name="20% - Énfasis2 8 5 2 4" xfId="34937" xr:uid="{058737AC-36A5-4081-8336-5D4BBB776F20}"/>
    <cellStyle name="20% - Énfasis2 8 5 2 5" xfId="40801" xr:uid="{5FAEDCE0-823E-4AD3-8DE3-54AE83F1F19E}"/>
    <cellStyle name="20% - Énfasis2 8 5 3" xfId="20404" xr:uid="{3BFAF7A9-56DE-471B-8A24-D052CF72EAB8}"/>
    <cellStyle name="20% - Énfasis2 8 5 4" xfId="26205" xr:uid="{46598F1F-A70C-43A3-B8D4-72480EA4D5F3}"/>
    <cellStyle name="20% - Énfasis2 8 5 5" xfId="32080" xr:uid="{AE71BA8E-3687-4436-8A1B-49775D10520E}"/>
    <cellStyle name="20% - Énfasis2 8 5 6" xfId="37945" xr:uid="{A624FD39-A970-4688-8B9F-C2CF44276E8D}"/>
    <cellStyle name="20% - Énfasis2 8 6" xfId="6840" xr:uid="{D2F738DA-CBFF-4C70-96BE-5D92C6562A64}"/>
    <cellStyle name="20% - Énfasis2 8 6 2" xfId="21263" xr:uid="{DD33C4FE-AAFF-4FFF-B585-7A8D77BF8061}"/>
    <cellStyle name="20% - Énfasis2 8 6 3" xfId="27078" xr:uid="{3E0F978A-3772-491A-87E3-489816126040}"/>
    <cellStyle name="20% - Énfasis2 8 6 4" xfId="32955" xr:uid="{F730F949-9DF2-4D2B-B8D1-4F70E7749E5E}"/>
    <cellStyle name="20% - Énfasis2 8 6 5" xfId="38819" xr:uid="{4272199D-A183-4335-AFF5-3576077471B4}"/>
    <cellStyle name="20% - Énfasis2 8 7" xfId="18514" xr:uid="{F098EE42-CD22-4A12-B1D2-866997034437}"/>
    <cellStyle name="20% - Énfasis2 8 8" xfId="24223" xr:uid="{C1D3F5AC-CC00-4D3F-8790-283D0B803811}"/>
    <cellStyle name="20% - Énfasis2 8 9" xfId="30101" xr:uid="{47C1BD9F-73B0-4988-BC74-F02911B7E525}"/>
    <cellStyle name="20% - Énfasis2 9" xfId="4011" xr:uid="{0FA9FF4B-1D26-41BF-B047-EBC21F3EA565}"/>
    <cellStyle name="20% - Énfasis2 9 2" xfId="4482" xr:uid="{66B0F651-35AC-40AE-A50A-134890971320}"/>
    <cellStyle name="20% - Énfasis2 9 2 2" xfId="5450" xr:uid="{8132389D-42EA-4549-86E6-CED3E4E163F4}"/>
    <cellStyle name="20% - Énfasis2 9 2 2 2" xfId="8317" xr:uid="{0200993B-9ECD-4280-BFD5-E8DB70A59E84}"/>
    <cellStyle name="20% - Énfasis2 9 2 2 2 2" xfId="22693" xr:uid="{2B270BF7-C850-4662-B103-B2D31BF2FAEB}"/>
    <cellStyle name="20% - Énfasis2 9 2 2 2 3" xfId="28550" xr:uid="{BEE76FFE-BBD4-4529-A25B-8FB7300752AA}"/>
    <cellStyle name="20% - Énfasis2 9 2 2 2 4" xfId="34432" xr:uid="{79EC7330-54D1-488F-BC3D-C6F02D3F2A73}"/>
    <cellStyle name="20% - Énfasis2 9 2 2 2 5" xfId="40296" xr:uid="{E3798935-8E9D-4769-821D-E8A8F7AFC433}"/>
    <cellStyle name="20% - Énfasis2 9 2 2 3" xfId="19913" xr:uid="{7E0D746C-0F63-45BA-A597-8FBB663B2F02}"/>
    <cellStyle name="20% - Énfasis2 9 2 2 4" xfId="25701" xr:uid="{921A913D-6415-4712-934E-1720956B4C72}"/>
    <cellStyle name="20% - Énfasis2 9 2 2 5" xfId="31575" xr:uid="{12044CCB-452B-40B2-A8A6-9F8990E22375}"/>
    <cellStyle name="20% - Énfasis2 9 2 2 6" xfId="37446" xr:uid="{9270CBFE-FB95-4E97-BFFE-90479EC99175}"/>
    <cellStyle name="20% - Énfasis2 9 2 3" xfId="7345" xr:uid="{47FF9AB9-B178-4796-B282-122471DE20D1}"/>
    <cellStyle name="20% - Énfasis2 9 2 3 2" xfId="21748" xr:uid="{5BB3543C-01B9-4ED2-BC45-626239FA6FDE}"/>
    <cellStyle name="20% - Énfasis2 9 2 3 3" xfId="27579" xr:uid="{C6033941-BF15-4B7F-AF8A-657590CBDB38}"/>
    <cellStyle name="20% - Énfasis2 9 2 3 4" xfId="33461" xr:uid="{F50B1D36-00F7-4ADB-8EBE-0124754AAF14}"/>
    <cellStyle name="20% - Énfasis2 9 2 3 5" xfId="39325" xr:uid="{543A8B8C-E53F-4A1B-96DB-9F76792891A5}"/>
    <cellStyle name="20% - Énfasis2 9 2 4" xfId="18986" xr:uid="{1A901A05-2B4C-4B2B-9FED-4CE0812F245A}"/>
    <cellStyle name="20% - Énfasis2 9 2 5" xfId="24730" xr:uid="{17B227CE-AC39-4290-A070-2C593AF0540F}"/>
    <cellStyle name="20% - Énfasis2 9 2 6" xfId="30607" xr:uid="{11FD316A-828B-4CF9-82C2-385DF1496DCD}"/>
    <cellStyle name="20% - Énfasis2 9 2 7" xfId="36489" xr:uid="{953903E7-2E4D-48DE-889E-B336EC64B4A6}"/>
    <cellStyle name="20% - Énfasis2 9 3" xfId="4965" xr:uid="{627139A3-07FB-4CA7-A538-2296D7E2727B}"/>
    <cellStyle name="20% - Énfasis2 9 3 2" xfId="7832" xr:uid="{3EB413B6-EA77-47D2-890B-302144C227FE}"/>
    <cellStyle name="20% - Énfasis2 9 3 2 2" xfId="22218" xr:uid="{41F2FB81-7ECC-47B6-A2CF-23E72FB4F594}"/>
    <cellStyle name="20% - Énfasis2 9 3 2 3" xfId="28065" xr:uid="{8F81ABB0-019F-4D52-B538-E962E8A211D8}"/>
    <cellStyle name="20% - Énfasis2 9 3 2 4" xfId="33947" xr:uid="{40992ECC-7CEF-4511-92B5-DE1C2406EB7E}"/>
    <cellStyle name="20% - Énfasis2 9 3 2 5" xfId="39811" xr:uid="{DACFD768-0B55-4EA2-9500-7F0BDE929973}"/>
    <cellStyle name="20% - Énfasis2 9 3 3" xfId="19446" xr:uid="{B7B6CEEC-ED0A-4880-BEA2-6673CD6123D5}"/>
    <cellStyle name="20% - Énfasis2 9 3 4" xfId="25216" xr:uid="{32C32940-41A2-49B5-8719-AB1759822D7B}"/>
    <cellStyle name="20% - Énfasis2 9 3 5" xfId="31090" xr:uid="{73FB3A5A-4D60-4164-B3D1-B3C0F4695BD1}"/>
    <cellStyle name="20% - Énfasis2 9 3 6" xfId="36969" xr:uid="{5093CC53-0AC5-4379-8261-7219C368D65A}"/>
    <cellStyle name="20% - Énfasis2 9 4" xfId="6861" xr:uid="{2115C3B8-2F9D-4199-A571-5942B3C7C3BA}"/>
    <cellStyle name="20% - Énfasis2 9 4 2" xfId="21283" xr:uid="{001A79A5-1B8D-4C68-BD0E-58CF31990BA0}"/>
    <cellStyle name="20% - Énfasis2 9 4 3" xfId="27099" xr:uid="{359428DC-4FCF-4334-A9A0-E42CBD91A798}"/>
    <cellStyle name="20% - Énfasis2 9 4 4" xfId="32976" xr:uid="{563CF9A9-7083-409E-A488-66CF4888371F}"/>
    <cellStyle name="20% - Énfasis2 9 4 5" xfId="38840" xr:uid="{24F1AD35-EEDC-48E8-B64B-11E80C1D6FE4}"/>
    <cellStyle name="20% - Énfasis2 9 5" xfId="18537" xr:uid="{54F716E5-B9E8-4BE2-8763-277F976D6D86}"/>
    <cellStyle name="20% - Énfasis2 9 6" xfId="24247" xr:uid="{973B905A-96A4-4AAF-80BE-2D51CACE2CDB}"/>
    <cellStyle name="20% - Énfasis2 9 7" xfId="30125" xr:uid="{33CF34E1-B2F9-4D35-939D-584B8211D1DB}"/>
    <cellStyle name="20% - Énfasis2 9 8" xfId="36004" xr:uid="{A8C61D6B-05F3-4EB6-A2BA-0545C87B0C40}"/>
    <cellStyle name="20% - Énfasis3" xfId="27" builtinId="38" customBuiltin="1"/>
    <cellStyle name="20% - Énfasis3 10" xfId="4206" xr:uid="{43A1EC02-BDF3-4B6B-9379-558209CA3FB8}"/>
    <cellStyle name="20% - Énfasis3 10 2" xfId="4684" xr:uid="{626FF7C0-E62F-428C-BC00-16B77645399C}"/>
    <cellStyle name="20% - Énfasis3 10 2 2" xfId="5652" xr:uid="{01F7382A-DE24-457E-B025-0D83A21C8DA4}"/>
    <cellStyle name="20% - Énfasis3 10 2 2 2" xfId="8520" xr:uid="{8C5C9D70-F748-42CF-8AD5-95F727F218AA}"/>
    <cellStyle name="20% - Énfasis3 10 2 2 2 2" xfId="22894" xr:uid="{8D24E752-ABF4-4D32-A385-073364F90A71}"/>
    <cellStyle name="20% - Énfasis3 10 2 2 2 3" xfId="28753" xr:uid="{CF8E5827-23C7-48CE-AFF9-43A9D88A80B8}"/>
    <cellStyle name="20% - Énfasis3 10 2 2 2 4" xfId="34635" xr:uid="{6E3D47EF-9FBC-462F-89AE-37823001A7FA}"/>
    <cellStyle name="20% - Énfasis3 10 2 2 2 5" xfId="40499" xr:uid="{E182C0FA-5FB3-4D5D-AECE-FDC0D030EA22}"/>
    <cellStyle name="20% - Énfasis3 10 2 2 3" xfId="20111" xr:uid="{F8F2741A-720E-466C-92EE-69149F285C2A}"/>
    <cellStyle name="20% - Énfasis3 10 2 2 4" xfId="25903" xr:uid="{EE7EFD3B-2ED2-4D4F-AC14-EA8B0731CE59}"/>
    <cellStyle name="20% - Énfasis3 10 2 2 5" xfId="31778" xr:uid="{2315F192-762F-439E-AD19-5D9405123914}"/>
    <cellStyle name="20% - Énfasis3 10 2 2 6" xfId="37647" xr:uid="{76311FDD-9FAE-42D4-A409-1CF1945D43FE}"/>
    <cellStyle name="20% - Énfasis3 10 2 3" xfId="7548" xr:uid="{5DEAF55E-9827-40B2-ADFB-9D4CF3BF9D74}"/>
    <cellStyle name="20% - Énfasis3 10 2 3 2" xfId="21946" xr:uid="{4CCB7C10-2AEB-47C7-9A35-51F462273BE8}"/>
    <cellStyle name="20% - Énfasis3 10 2 3 3" xfId="27782" xr:uid="{CFA580AA-976E-4EE5-966F-42F417595E19}"/>
    <cellStyle name="20% - Énfasis3 10 2 3 4" xfId="33664" xr:uid="{A7B28D5F-3FA5-45F3-8708-175494EF46C7}"/>
    <cellStyle name="20% - Énfasis3 10 2 3 5" xfId="39528" xr:uid="{8E924846-5006-45B6-B960-891AA977E9F3}"/>
    <cellStyle name="20% - Énfasis3 10 2 4" xfId="19177" xr:uid="{B4422D43-9709-4EBA-84E5-554250554090}"/>
    <cellStyle name="20% - Énfasis3 10 2 5" xfId="24933" xr:uid="{5BE4952E-FF5D-4CC7-B4A5-BF4C91B98A1E}"/>
    <cellStyle name="20% - Énfasis3 10 2 6" xfId="30808" xr:uid="{71127D57-CB8B-4330-AF66-E46F74674E09}"/>
    <cellStyle name="20% - Énfasis3 10 2 7" xfId="36690" xr:uid="{941E0C55-F680-41D3-BF9A-C1D2B48F4A75}"/>
    <cellStyle name="20% - Énfasis3 10 3" xfId="5168" xr:uid="{EA884C51-BFCD-417D-B7CA-4001178FD4EB}"/>
    <cellStyle name="20% - Énfasis3 10 3 2" xfId="8035" xr:uid="{A570B9A2-A6A7-4526-BBD9-B688DB76715B}"/>
    <cellStyle name="20% - Énfasis3 10 3 2 2" xfId="22418" xr:uid="{55AC2AAB-5814-49FC-A8A3-0B1635016593}"/>
    <cellStyle name="20% - Énfasis3 10 3 2 3" xfId="28268" xr:uid="{0C2A2931-8287-404E-838F-9806D2394B46}"/>
    <cellStyle name="20% - Énfasis3 10 3 2 4" xfId="34150" xr:uid="{9C87C5A7-D1AD-4967-8E9F-321B9B7D5584}"/>
    <cellStyle name="20% - Énfasis3 10 3 2 5" xfId="40014" xr:uid="{F271EDC3-8C10-46F1-9AA0-F2838C340FFB}"/>
    <cellStyle name="20% - Énfasis3 10 3 3" xfId="19641" xr:uid="{2AB2BF05-DC8C-4330-8CBA-D9A804FE0990}"/>
    <cellStyle name="20% - Énfasis3 10 3 4" xfId="25419" xr:uid="{8781681E-A176-4369-B6D6-1A394C310174}"/>
    <cellStyle name="20% - Énfasis3 10 3 5" xfId="31293" xr:uid="{B127C8D5-8893-4617-928B-012C712EFE99}"/>
    <cellStyle name="20% - Énfasis3 10 3 6" xfId="37170" xr:uid="{7EDE634D-6A9D-4094-9BB3-149E50DD5E5C}"/>
    <cellStyle name="20% - Énfasis3 10 4" xfId="7063" xr:uid="{F97CFDB9-4E4D-41B1-92AE-ED50DE0C3D2C}"/>
    <cellStyle name="20% - Énfasis3 10 4 2" xfId="21478" xr:uid="{4CE15025-0AFD-40D6-B8B7-50280B115FB7}"/>
    <cellStyle name="20% - Énfasis3 10 4 3" xfId="27300" xr:uid="{13DA6992-76FF-4F5F-8057-90F7BF864989}"/>
    <cellStyle name="20% - Énfasis3 10 4 4" xfId="33179" xr:uid="{50CCBE0E-0DC9-4217-AF78-C36047DD6029}"/>
    <cellStyle name="20% - Énfasis3 10 4 5" xfId="39043" xr:uid="{9691E8D6-9CD0-4338-A2DF-99B0EEF2702F}"/>
    <cellStyle name="20% - Énfasis3 10 5" xfId="18734" xr:uid="{ADFFA4AE-89D8-49DD-AA76-2B8274014883}"/>
    <cellStyle name="20% - Énfasis3 10 6" xfId="24450" xr:uid="{08B6C790-BDCC-4690-B8D4-5B31192C3ECF}"/>
    <cellStyle name="20% - Énfasis3 10 7" xfId="30326" xr:uid="{1D734FB8-1A14-492D-B00D-36194BF7D6A0}"/>
    <cellStyle name="20% - Énfasis3 10 8" xfId="36207" xr:uid="{6A2A27E5-1BDE-49B8-9296-F76013CC8311}"/>
    <cellStyle name="20% - Énfasis3 11" xfId="4241" xr:uid="{AA3F1385-B6D1-4C85-A3C7-A50D9B78E0D4}"/>
    <cellStyle name="20% - Énfasis3 11 2" xfId="4720" xr:uid="{0E3243CA-2F02-4B36-8B43-CBC5639EB7DF}"/>
    <cellStyle name="20% - Énfasis3 11 2 2" xfId="5688" xr:uid="{2FC8DE13-CA2B-4D57-81D3-A0E53DB939BF}"/>
    <cellStyle name="20% - Énfasis3 11 2 2 2" xfId="8556" xr:uid="{40AD073A-8926-43C3-8B10-98B527B213E2}"/>
    <cellStyle name="20% - Énfasis3 11 2 2 2 2" xfId="22928" xr:uid="{C9B85121-FD5D-4ABA-9714-BD8CFE45C677}"/>
    <cellStyle name="20% - Énfasis3 11 2 2 2 3" xfId="28789" xr:uid="{CE0A03E7-275C-41CA-BD74-C6F83DB44B76}"/>
    <cellStyle name="20% - Énfasis3 11 2 2 2 4" xfId="34671" xr:uid="{95FACCCD-CEB9-4F35-B721-BA5090FB7805}"/>
    <cellStyle name="20% - Énfasis3 11 2 2 2 5" xfId="40535" xr:uid="{0130EB50-CBBF-445E-96E5-53E5E06AB43A}"/>
    <cellStyle name="20% - Énfasis3 11 2 2 3" xfId="20145" xr:uid="{80F0ED4D-A2DA-4877-B656-7D8678BBE793}"/>
    <cellStyle name="20% - Énfasis3 11 2 2 4" xfId="25939" xr:uid="{4675A70D-57EC-448F-83D0-578C72881065}"/>
    <cellStyle name="20% - Énfasis3 11 2 2 5" xfId="31814" xr:uid="{BDFD77CF-4AFE-4C0F-AA18-7A512FF6188D}"/>
    <cellStyle name="20% - Énfasis3 11 2 2 6" xfId="37681" xr:uid="{7CA66C44-F7FC-4E97-B316-D0A3F4288AFE}"/>
    <cellStyle name="20% - Énfasis3 11 2 3" xfId="7584" xr:uid="{0B4D84C8-B2B8-4040-A6C5-FE707C9D7A36}"/>
    <cellStyle name="20% - Énfasis3 11 2 3 2" xfId="21978" xr:uid="{D4D9A12D-82F8-4834-AFB2-1A6D56F642D1}"/>
    <cellStyle name="20% - Énfasis3 11 2 3 3" xfId="27818" xr:uid="{FB4F234C-3F1E-4A18-A67F-A07403FA7177}"/>
    <cellStyle name="20% - Énfasis3 11 2 3 4" xfId="33700" xr:uid="{5E95E1B7-9119-4056-8474-90985D069756}"/>
    <cellStyle name="20% - Énfasis3 11 2 3 5" xfId="39564" xr:uid="{BD540F9D-3040-4B43-B809-749B187E3247}"/>
    <cellStyle name="20% - Énfasis3 11 2 4" xfId="19210" xr:uid="{02D432B5-EE21-4898-BC05-BDA348686AB7}"/>
    <cellStyle name="20% - Énfasis3 11 2 5" xfId="24969" xr:uid="{76D97781-C433-49B0-B043-E3C49CE451B3}"/>
    <cellStyle name="20% - Énfasis3 11 2 6" xfId="30843" xr:uid="{32C0FA76-5A4C-4873-8D10-38DF34FBB32B}"/>
    <cellStyle name="20% - Énfasis3 11 2 7" xfId="36724" xr:uid="{45EBC043-84D1-43A8-A094-064CD0A339AB}"/>
    <cellStyle name="20% - Énfasis3 11 3" xfId="5204" xr:uid="{DCA70283-A716-480D-AA8D-EC4D0D6D4661}"/>
    <cellStyle name="20% - Énfasis3 11 3 2" xfId="8071" xr:uid="{AF9B6C92-219B-419C-94BA-4D3165C03B6A}"/>
    <cellStyle name="20% - Énfasis3 11 3 2 2" xfId="22449" xr:uid="{93AEBD3B-7FFA-4027-B540-FDF5AB3D0352}"/>
    <cellStyle name="20% - Énfasis3 11 3 2 3" xfId="28304" xr:uid="{29AFD510-DC0E-4BC4-ABCE-801108BC9C6A}"/>
    <cellStyle name="20% - Énfasis3 11 3 2 4" xfId="34186" xr:uid="{81F21C07-2558-4B0B-A40D-C01A22D264D9}"/>
    <cellStyle name="20% - Énfasis3 11 3 2 5" xfId="40050" xr:uid="{354BEE77-2EFC-4BC6-98C7-780F02832509}"/>
    <cellStyle name="20% - Énfasis3 11 3 3" xfId="19675" xr:uid="{49E2782D-BAF5-448A-BBCC-8B6217045537}"/>
    <cellStyle name="20% - Énfasis3 11 3 4" xfId="25455" xr:uid="{E2A9B010-3415-4AF4-BA03-5CCFCEB97A43}"/>
    <cellStyle name="20% - Énfasis3 11 3 5" xfId="31329" xr:uid="{38AC907E-616A-4CDF-A48F-2A5213BD88E0}"/>
    <cellStyle name="20% - Énfasis3 11 3 6" xfId="37202" xr:uid="{02847586-ECAA-4164-ABDB-5A5A878DC66A}"/>
    <cellStyle name="20% - Énfasis3 11 4" xfId="7099" xr:uid="{9CB20F46-4A0F-46FB-A556-5EC5391A81C9}"/>
    <cellStyle name="20% - Énfasis3 11 4 2" xfId="21511" xr:uid="{9335B40E-B35F-410B-93E6-DB1B2F9716A5}"/>
    <cellStyle name="20% - Énfasis3 11 4 3" xfId="27334" xr:uid="{E60020B5-46D7-4B75-BBE5-7078EC4F2FC4}"/>
    <cellStyle name="20% - Énfasis3 11 4 4" xfId="33215" xr:uid="{4035E7B4-EDF8-4D09-A0F9-C44C576145D0}"/>
    <cellStyle name="20% - Énfasis3 11 4 5" xfId="39079" xr:uid="{2B772FED-9AA1-4B27-9CA6-AB40B854F357}"/>
    <cellStyle name="20% - Énfasis3 11 5" xfId="18763" xr:uid="{AB7CF82B-4A42-444C-ACC6-0A7C6641DBC4}"/>
    <cellStyle name="20% - Énfasis3 11 6" xfId="24484" xr:uid="{78A0C0E8-11B4-4F87-9D12-BB665EE42897}"/>
    <cellStyle name="20% - Énfasis3 11 7" xfId="30362" xr:uid="{E08018B3-5B07-43AA-8DBF-88AEA44A55DB}"/>
    <cellStyle name="20% - Énfasis3 11 8" xfId="36243" xr:uid="{799071DF-B1A2-48AA-AE0A-91A4DB0B9F35}"/>
    <cellStyle name="20% - Énfasis3 12" xfId="4291" xr:uid="{CF9715F4-5E95-4176-9C04-21E0BCE1819B}"/>
    <cellStyle name="20% - Énfasis3 12 2" xfId="5257" xr:uid="{AD9009B4-4326-49E0-AA7A-3928D21FDDDB}"/>
    <cellStyle name="20% - Énfasis3 12 2 2" xfId="8124" xr:uid="{1B073009-8006-448E-8C70-C41D5EE05D70}"/>
    <cellStyle name="20% - Énfasis3 12 2 2 2" xfId="22501" xr:uid="{A1FAC101-CFF7-4F1F-8FA7-E7E237D21B15}"/>
    <cellStyle name="20% - Énfasis3 12 2 2 3" xfId="28357" xr:uid="{60977E13-FCB7-4FFA-B4F9-BC1937755594}"/>
    <cellStyle name="20% - Énfasis3 12 2 2 4" xfId="34239" xr:uid="{7C5149BC-288B-49C8-8338-853D789B2A0C}"/>
    <cellStyle name="20% - Énfasis3 12 2 2 5" xfId="40103" xr:uid="{7010AB18-489D-4F05-B395-638E09195623}"/>
    <cellStyle name="20% - Énfasis3 12 2 3" xfId="19727" xr:uid="{8ACA10E8-CE5B-408C-8180-FC48E6910DA2}"/>
    <cellStyle name="20% - Énfasis3 12 2 4" xfId="25508" xr:uid="{3C32A2D9-FC3E-4AC4-A444-16AD0D3B9520}"/>
    <cellStyle name="20% - Énfasis3 12 2 5" xfId="31382" xr:uid="{55010F21-5F33-45C2-B12F-76B48BEDDFE1}"/>
    <cellStyle name="20% - Énfasis3 12 2 6" xfId="37254" xr:uid="{013470D9-47EB-485B-BD6D-8655B9B0B952}"/>
    <cellStyle name="20% - Énfasis3 12 3" xfId="7152" xr:uid="{130EA644-8BF7-43BB-A8F3-9ECCF81A165B}"/>
    <cellStyle name="20% - Énfasis3 12 3 2" xfId="21563" xr:uid="{F6D7577F-00B8-4DB0-B74B-31C9FBF3C7D9}"/>
    <cellStyle name="20% - Énfasis3 12 3 3" xfId="27386" xr:uid="{B126D61D-9293-415A-9003-C953072B6578}"/>
    <cellStyle name="20% - Énfasis3 12 3 4" xfId="33268" xr:uid="{4D23CB7E-CCA9-48C5-8355-9434F51049CA}"/>
    <cellStyle name="20% - Énfasis3 12 3 5" xfId="39132" xr:uid="{8C646A08-EB2C-49E3-8501-59C90AA0F9A0}"/>
    <cellStyle name="20% - Énfasis3 12 4" xfId="18799" xr:uid="{94469293-CF42-44E8-821D-606E5438AA67}"/>
    <cellStyle name="20% - Énfasis3 12 5" xfId="24537" xr:uid="{C21CB60F-13D1-4B6B-AF87-BD40E79B0325}"/>
    <cellStyle name="20% - Énfasis3 12 6" xfId="30416" xr:uid="{40B48036-4898-48B7-802D-4C178045D64C}"/>
    <cellStyle name="20% - Énfasis3 12 7" xfId="36297" xr:uid="{AE853755-2A96-472F-A8F1-8253D8E9600A}"/>
    <cellStyle name="20% - Énfasis3 13" xfId="4776" xr:uid="{E5EF46FC-9356-4747-A662-9D6987D3F681}"/>
    <cellStyle name="20% - Énfasis3 13 2" xfId="7639" xr:uid="{17E59BBC-07C4-4860-9150-14CFE85113CB}"/>
    <cellStyle name="20% - Énfasis3 13 2 2" xfId="22032" xr:uid="{F278B7C3-EB56-4758-8ED9-A03E942F3AEC}"/>
    <cellStyle name="20% - Énfasis3 13 2 3" xfId="27873" xr:uid="{17E36974-5019-43B4-8ACA-DECEC8243E57}"/>
    <cellStyle name="20% - Énfasis3 13 2 4" xfId="33755" xr:uid="{C3D7E22A-0EF5-4833-AB87-0C84AB1FD4C5}"/>
    <cellStyle name="20% - Énfasis3 13 2 5" xfId="39619" xr:uid="{233ACDB8-5E05-45B4-9341-DEB52E9D1BF9}"/>
    <cellStyle name="20% - Énfasis3 13 3" xfId="19258" xr:uid="{E5F7BAFE-0348-40ED-BCB5-74AC9CAE37EA}"/>
    <cellStyle name="20% - Énfasis3 13 4" xfId="25024" xr:uid="{CB0B065C-5F45-448A-A183-13670D1D28BD}"/>
    <cellStyle name="20% - Énfasis3 13 5" xfId="30898" xr:uid="{F4ABBD3D-0AF5-4F6D-B6CF-C3DEB490278F}"/>
    <cellStyle name="20% - Énfasis3 13 6" xfId="36778" xr:uid="{C90522D8-E184-4E44-A741-53F63EB47287}"/>
    <cellStyle name="20% - Énfasis3 14" xfId="5742" xr:uid="{2C92FCCA-B3A2-4161-8CE1-0C36888F88E0}"/>
    <cellStyle name="20% - Énfasis3 14 2" xfId="8611" xr:uid="{ABC6CB83-AF00-4317-B2BE-61B68059F107}"/>
    <cellStyle name="20% - Énfasis3 14 2 2" xfId="22982" xr:uid="{67AC7BBF-2664-44DA-9FF7-4A93D69B4B40}"/>
    <cellStyle name="20% - Énfasis3 14 2 3" xfId="28844" xr:uid="{37F10232-D843-446B-AA9C-8CDB1D0A6C71}"/>
    <cellStyle name="20% - Énfasis3 14 2 4" xfId="34726" xr:uid="{E04D4609-A1A8-4072-B0A4-3F6BE7DDDDB6}"/>
    <cellStyle name="20% - Énfasis3 14 2 5" xfId="40590" xr:uid="{2BAEE1BC-534E-4DAB-A3E6-C528162B65CA}"/>
    <cellStyle name="20% - Énfasis3 14 3" xfId="20200" xr:uid="{9C2046C6-4F3A-4648-90AD-E78B51E592EC}"/>
    <cellStyle name="20% - Énfasis3 14 4" xfId="25994" xr:uid="{029D77ED-160D-4EFA-B893-282A66F26400}"/>
    <cellStyle name="20% - Énfasis3 14 5" xfId="31869" xr:uid="{16B19EB5-50B8-4304-B01F-419A7C23D3BB}"/>
    <cellStyle name="20% - Énfasis3 14 6" xfId="37735" xr:uid="{E2CC4EA6-9284-4FE4-9FF7-4C11D28E7E3F}"/>
    <cellStyle name="20% - Énfasis3 15" xfId="5762" xr:uid="{0B010576-02B1-4692-8445-4AF1FBAC0351}"/>
    <cellStyle name="20% - Énfasis3 15 2" xfId="8631" xr:uid="{0F4D8878-0DA7-423C-910B-6762188D061F}"/>
    <cellStyle name="20% - Énfasis3 15 2 2" xfId="23002" xr:uid="{AEC39762-3031-4D7B-ADF0-191E02A9071B}"/>
    <cellStyle name="20% - Énfasis3 15 2 3" xfId="28864" xr:uid="{715EF7D7-64FE-4A98-A152-4FE99D86A3E0}"/>
    <cellStyle name="20% - Énfasis3 15 2 4" xfId="34746" xr:uid="{6B1EA7FD-A42E-4271-8F08-6A8604F85C0C}"/>
    <cellStyle name="20% - Énfasis3 15 2 5" xfId="40610" xr:uid="{A4F5A789-4870-4671-8058-8E12B74B7382}"/>
    <cellStyle name="20% - Énfasis3 15 3" xfId="20219" xr:uid="{E9390F94-DB61-4DF4-A816-5BF602188F1C}"/>
    <cellStyle name="20% - Énfasis3 15 4" xfId="26014" xr:uid="{606F1936-158E-4431-A3EB-BEE73D5A08BA}"/>
    <cellStyle name="20% - Énfasis3 15 5" xfId="31889" xr:uid="{180E1764-9676-41AC-9823-5F790E9CD9DE}"/>
    <cellStyle name="20% - Énfasis3 15 6" xfId="37755" xr:uid="{CDBC7916-1E28-4DC7-8749-4C0F211061C7}"/>
    <cellStyle name="20% - Énfasis3 16" xfId="5782" xr:uid="{6F9773DE-FBF0-4061-AAB8-AAB7777BF995}"/>
    <cellStyle name="20% - Énfasis3 16 2" xfId="8651" xr:uid="{A7C7A802-699E-4A4C-8CED-79DCBBF75A57}"/>
    <cellStyle name="20% - Énfasis3 16 2 2" xfId="23022" xr:uid="{2858F233-9CD2-49AA-A0F0-A0F0094EFD4F}"/>
    <cellStyle name="20% - Énfasis3 16 2 3" xfId="28884" xr:uid="{04B616FF-6D39-4ABB-B5AC-043663E8CA51}"/>
    <cellStyle name="20% - Énfasis3 16 2 4" xfId="34766" xr:uid="{3AAB0E86-2B8E-4805-816A-2ECD08A7F91B}"/>
    <cellStyle name="20% - Énfasis3 16 2 5" xfId="40630" xr:uid="{8426B313-DE38-4531-BC9A-5EF67062BBBC}"/>
    <cellStyle name="20% - Énfasis3 16 3" xfId="20237" xr:uid="{A7D43173-5C15-40C6-9FE4-9428F72D716B}"/>
    <cellStyle name="20% - Énfasis3 16 4" xfId="26034" xr:uid="{A288ECB0-CDA6-442A-87C9-180785888A06}"/>
    <cellStyle name="20% - Énfasis3 16 5" xfId="31909" xr:uid="{23E405BA-396B-4B4F-93EB-4342AF288882}"/>
    <cellStyle name="20% - Énfasis3 16 6" xfId="37775" xr:uid="{B7B108B9-6D50-4154-86B9-A4D1283C542C}"/>
    <cellStyle name="20% - Énfasis3 17" xfId="5981" xr:uid="{C70BB1EB-8D0E-4CA6-9F60-9B23F20EEEDF}"/>
    <cellStyle name="20% - Énfasis3 17 2" xfId="8850" xr:uid="{56207B97-CFF0-4588-9512-813BDC1678D2}"/>
    <cellStyle name="20% - Énfasis3 17 2 2" xfId="23214" xr:uid="{B6E73ADB-1C68-408F-B6D6-2388E4B63281}"/>
    <cellStyle name="20% - Énfasis3 17 2 3" xfId="29081" xr:uid="{B54E1F65-D65F-4E4F-AAC7-6F818AFA2A59}"/>
    <cellStyle name="20% - Énfasis3 17 2 4" xfId="34963" xr:uid="{50670A0A-BBFA-4CC7-A496-6102DA781197}"/>
    <cellStyle name="20% - Énfasis3 17 2 5" xfId="40827" xr:uid="{18E7D9A9-BA74-49AD-8E17-0B690BDBA4A8}"/>
    <cellStyle name="20% - Énfasis3 17 3" xfId="20429" xr:uid="{7F170160-97C1-43F3-9845-21E78ED9B54A}"/>
    <cellStyle name="20% - Énfasis3 17 4" xfId="26231" xr:uid="{75A410BC-22E1-439E-B713-C4951A2CD7D9}"/>
    <cellStyle name="20% - Énfasis3 17 5" xfId="32106" xr:uid="{C0AA466C-9F6C-41B1-A4B3-D968189DD7F3}"/>
    <cellStyle name="20% - Énfasis3 17 6" xfId="37971" xr:uid="{5D6FCE2B-913E-4E15-A70E-E0DC514DAB26}"/>
    <cellStyle name="20% - Énfasis3 18" xfId="6001" xr:uid="{36D59AFA-976A-4549-A70D-C842F69FB666}"/>
    <cellStyle name="20% - Énfasis3 18 2" xfId="8870" xr:uid="{8D701B33-F3B8-4087-BB9E-4CFD82451E7B}"/>
    <cellStyle name="20% - Énfasis3 18 2 2" xfId="23234" xr:uid="{5E3CE1CE-D811-42D5-97FE-5CBACE69A1C1}"/>
    <cellStyle name="20% - Énfasis3 18 2 3" xfId="29101" xr:uid="{803DE985-2FD4-45F4-895F-39C2B6621A06}"/>
    <cellStyle name="20% - Énfasis3 18 2 4" xfId="34983" xr:uid="{BF08502A-1F09-4F6C-9FDB-ECE0ECD878F0}"/>
    <cellStyle name="20% - Énfasis3 18 2 5" xfId="40847" xr:uid="{063DB68D-AA21-4213-BEA3-BA3EBD2148C5}"/>
    <cellStyle name="20% - Énfasis3 18 3" xfId="20449" xr:uid="{4B8DB5CA-B5CE-4B31-8737-43C176B737A6}"/>
    <cellStyle name="20% - Énfasis3 18 4" xfId="26251" xr:uid="{E3B3FF4B-1F8D-4FAE-9681-B0AA93B29C91}"/>
    <cellStyle name="20% - Énfasis3 18 5" xfId="32126" xr:uid="{A9804459-9307-4F78-BD1C-E04B17264F67}"/>
    <cellStyle name="20% - Énfasis3 18 6" xfId="37991" xr:uid="{249221E1-44FF-4ACC-849F-F3E3FDB3579A}"/>
    <cellStyle name="20% - Énfasis3 19" xfId="6021" xr:uid="{33376919-90C3-4FB8-84E7-6BC52081EC5D}"/>
    <cellStyle name="20% - Énfasis3 19 2" xfId="8890" xr:uid="{1F1B3BCA-9BFD-4E56-81B8-95F6B547FBFB}"/>
    <cellStyle name="20% - Énfasis3 19 2 2" xfId="23254" xr:uid="{5EE0281E-7AE7-4CA7-8AA7-017CFD0CFF8F}"/>
    <cellStyle name="20% - Énfasis3 19 2 3" xfId="29121" xr:uid="{99FB9019-E0F7-4FA0-8377-757F7CD8EEF7}"/>
    <cellStyle name="20% - Énfasis3 19 2 4" xfId="35003" xr:uid="{3E31CD93-6DB3-4BF2-88ED-538A25DCE2CF}"/>
    <cellStyle name="20% - Énfasis3 19 2 5" xfId="40867" xr:uid="{90946C5F-F8C7-4F19-AC98-74F5EF7EFB0F}"/>
    <cellStyle name="20% - Énfasis3 19 3" xfId="20469" xr:uid="{C5A59111-0560-4F24-9FA3-456B4BE69302}"/>
    <cellStyle name="20% - Énfasis3 19 4" xfId="26271" xr:uid="{89BF9E3A-96AE-4802-9449-0C721E638174}"/>
    <cellStyle name="20% - Énfasis3 19 5" xfId="32146" xr:uid="{B91B19AC-3E51-412E-93CC-1647E8927219}"/>
    <cellStyle name="20% - Énfasis3 19 6" xfId="38011" xr:uid="{D00EB643-DA29-4B98-BB79-303A718F9891}"/>
    <cellStyle name="20% - Énfasis3 2" xfId="3844" xr:uid="{0C58E2B4-D29E-414E-8722-A505785D4BD5}"/>
    <cellStyle name="20% - Énfasis3 2 10" xfId="35826" xr:uid="{F53F1F08-B6D5-4117-AC24-B3D704096F07}"/>
    <cellStyle name="20% - Énfasis3 2 2" xfId="4041" xr:uid="{7F64B00A-681B-4752-91D2-040375AA9133}"/>
    <cellStyle name="20% - Énfasis3 2 2 2" xfId="4515" xr:uid="{5B85D874-97C2-4345-9583-D7B5EAFB68D5}"/>
    <cellStyle name="20% - Énfasis3 2 2 2 2" xfId="5483" xr:uid="{33C3536B-2552-4D17-93D3-935B6FCFDB84}"/>
    <cellStyle name="20% - Énfasis3 2 2 2 2 2" xfId="8350" xr:uid="{5C66EE23-BC8F-47BD-8D57-774DA3F70E82}"/>
    <cellStyle name="20% - Énfasis3 2 2 2 2 2 2" xfId="22725" xr:uid="{B1525A78-359C-4FB6-85A5-E63D187AF26F}"/>
    <cellStyle name="20% - Énfasis3 2 2 2 2 2 3" xfId="28583" xr:uid="{3F357FB3-25B4-47F6-BD4A-D7FACE7A3F9A}"/>
    <cellStyle name="20% - Énfasis3 2 2 2 2 2 4" xfId="34465" xr:uid="{817F6BE4-6555-4D7E-A5DF-38BEE209590A}"/>
    <cellStyle name="20% - Énfasis3 2 2 2 2 2 5" xfId="40329" xr:uid="{25C0C0A9-4D55-47AC-83F7-0A69252D0004}"/>
    <cellStyle name="20% - Énfasis3 2 2 2 2 3" xfId="19944" xr:uid="{6D028B48-8F5B-49BF-AE21-7332FB565670}"/>
    <cellStyle name="20% - Énfasis3 2 2 2 2 4" xfId="25734" xr:uid="{621D2396-A502-4C79-83AB-0190A8B76836}"/>
    <cellStyle name="20% - Énfasis3 2 2 2 2 5" xfId="31608" xr:uid="{8B946C16-448B-4CDB-BCC7-3BA7DB77325B}"/>
    <cellStyle name="20% - Énfasis3 2 2 2 2 6" xfId="37478" xr:uid="{F0026D7B-D279-4F32-BA90-69569DCC353F}"/>
    <cellStyle name="20% - Énfasis3 2 2 2 3" xfId="7378" xr:uid="{6EE06D9F-B182-4348-B26A-0A1E4CBBCF91}"/>
    <cellStyle name="20% - Énfasis3 2 2 2 3 2" xfId="21780" xr:uid="{98D32BC8-624B-4610-8AC9-77B2E7DB6214}"/>
    <cellStyle name="20% - Énfasis3 2 2 2 3 3" xfId="27612" xr:uid="{77BF2776-6693-4B0E-8C9B-E56E62E4489F}"/>
    <cellStyle name="20% - Énfasis3 2 2 2 3 4" xfId="33494" xr:uid="{BFCD21AA-7936-4492-A699-DFE85AE02EAE}"/>
    <cellStyle name="20% - Énfasis3 2 2 2 3 5" xfId="39358" xr:uid="{03A7C26D-ED7D-40A3-A35F-729838DA3197}"/>
    <cellStyle name="20% - Énfasis3 2 2 2 4" xfId="19014" xr:uid="{264C7C49-A8DA-44B0-8CE2-610D193AC676}"/>
    <cellStyle name="20% - Énfasis3 2 2 2 5" xfId="24763" xr:uid="{792FF77E-C609-4B8B-BD76-4CBF771037C4}"/>
    <cellStyle name="20% - Énfasis3 2 2 2 6" xfId="30640" xr:uid="{3B9B47E2-FFAE-4F60-B54D-292191AB4D5D}"/>
    <cellStyle name="20% - Énfasis3 2 2 2 7" xfId="36521" xr:uid="{B8556BCF-2066-4083-B339-F5B3D47198A1}"/>
    <cellStyle name="20% - Énfasis3 2 2 3" xfId="4998" xr:uid="{629FEE1D-9C59-4E80-9635-878076364F31}"/>
    <cellStyle name="20% - Énfasis3 2 2 3 2" xfId="7865" xr:uid="{6A45DD13-78F8-4ACD-BCB7-9B98F48BABE4}"/>
    <cellStyle name="20% - Énfasis3 2 2 3 2 2" xfId="22250" xr:uid="{0BEBE3FA-5702-4340-88E3-6DDD3E116C87}"/>
    <cellStyle name="20% - Énfasis3 2 2 3 2 3" xfId="28098" xr:uid="{6E173783-6B95-4D3C-BC5B-E15748B8498F}"/>
    <cellStyle name="20% - Énfasis3 2 2 3 2 4" xfId="33980" xr:uid="{E25CEE41-1B8F-4D90-B8E9-5E69AD66310E}"/>
    <cellStyle name="20% - Énfasis3 2 2 3 2 5" xfId="39844" xr:uid="{71D27289-49F1-40EC-ABB9-EC7610A80638}"/>
    <cellStyle name="20% - Énfasis3 2 2 3 3" xfId="19477" xr:uid="{B39C9DBF-22FE-4219-97D7-342E4B2ED698}"/>
    <cellStyle name="20% - Énfasis3 2 2 3 4" xfId="25249" xr:uid="{75FA67C9-C45C-437C-B968-80A2EF54C3EE}"/>
    <cellStyle name="20% - Énfasis3 2 2 3 5" xfId="31123" xr:uid="{650FCD2E-2D9F-49AA-B882-36EE944FA987}"/>
    <cellStyle name="20% - Énfasis3 2 2 3 6" xfId="37001" xr:uid="{1AB5CB6E-18F0-4796-8D85-E8AF21783C1B}"/>
    <cellStyle name="20% - Énfasis3 2 2 4" xfId="6893" xr:uid="{49C10681-2901-471D-A077-B9DA9F1BB7A6}"/>
    <cellStyle name="20% - Énfasis3 2 2 4 2" xfId="21314" xr:uid="{44BA083E-E28F-49FA-AB1A-504FB15B4673}"/>
    <cellStyle name="20% - Énfasis3 2 2 4 3" xfId="27131" xr:uid="{836D26F1-A560-4E5B-9FCD-7C3651CD8E32}"/>
    <cellStyle name="20% - Énfasis3 2 2 4 4" xfId="33009" xr:uid="{2D85158A-1FD8-4BF5-9173-7F0EF59B54BD}"/>
    <cellStyle name="20% - Énfasis3 2 2 4 5" xfId="38873" xr:uid="{54FC323F-9362-4A24-A54A-97CEC7FC7E17}"/>
    <cellStyle name="20% - Énfasis3 2 2 5" xfId="18568" xr:uid="{177ECE5F-EB88-4BAA-8628-5622B19A0AE8}"/>
    <cellStyle name="20% - Énfasis3 2 2 6" xfId="24280" xr:uid="{492615FB-898F-4BA8-A2EB-754E480C9293}"/>
    <cellStyle name="20% - Énfasis3 2 2 7" xfId="30158" xr:uid="{9226A87A-A780-431A-8625-51D69FEDE908}"/>
    <cellStyle name="20% - Énfasis3 2 2 8" xfId="36037" xr:uid="{05B03031-0AC4-429E-9583-9CB2A4CB8421}"/>
    <cellStyle name="20% - Énfasis3 2 3" xfId="4321" xr:uid="{EF267EDA-9E97-4065-8850-9775486C6560}"/>
    <cellStyle name="20% - Énfasis3 2 3 2" xfId="5287" xr:uid="{C260FE95-CE68-4C4E-B458-74BD671947D1}"/>
    <cellStyle name="20% - Énfasis3 2 3 2 2" xfId="8154" xr:uid="{7D2E09BA-06BD-40C3-8618-35076C8F82FB}"/>
    <cellStyle name="20% - Énfasis3 2 3 2 2 2" xfId="22530" xr:uid="{CD1D7171-CF2C-424C-B72E-17067ECB2C54}"/>
    <cellStyle name="20% - Énfasis3 2 3 2 2 3" xfId="28387" xr:uid="{72AFE62A-A542-4225-A369-2E3A5D218C45}"/>
    <cellStyle name="20% - Énfasis3 2 3 2 2 4" xfId="34269" xr:uid="{4CC477A7-406F-40FE-8C80-89547262E35D}"/>
    <cellStyle name="20% - Énfasis3 2 3 2 2 5" xfId="40133" xr:uid="{097DD867-D245-4BA4-AA46-DD7497B22D30}"/>
    <cellStyle name="20% - Énfasis3 2 3 2 3" xfId="19755" xr:uid="{687E5DBE-DF10-4BB7-BAC4-9597149F1690}"/>
    <cellStyle name="20% - Énfasis3 2 3 2 4" xfId="25538" xr:uid="{027A90FD-6AEA-4AB9-B258-895938B179C2}"/>
    <cellStyle name="20% - Énfasis3 2 3 2 5" xfId="31412" xr:uid="{06377AFE-6EAA-4A1D-8C77-5D5C95AA9524}"/>
    <cellStyle name="20% - Énfasis3 2 3 2 6" xfId="37283" xr:uid="{C4F6F362-D4B9-47A7-96FF-94AE77B18FB0}"/>
    <cellStyle name="20% - Énfasis3 2 3 3" xfId="7182" xr:uid="{1AAC1B6D-EB5B-4871-8426-CFFE1CC0BC27}"/>
    <cellStyle name="20% - Énfasis3 2 3 3 2" xfId="21589" xr:uid="{86CB190A-FCFF-452E-B7C2-3DBC6D1A3CFB}"/>
    <cellStyle name="20% - Énfasis3 2 3 3 3" xfId="27416" xr:uid="{A0A17641-23AC-4DF6-B7B8-537391F70FFC}"/>
    <cellStyle name="20% - Énfasis3 2 3 3 4" xfId="33298" xr:uid="{D270AFA5-8A19-4210-A0C0-D91429A151EE}"/>
    <cellStyle name="20% - Énfasis3 2 3 3 5" xfId="39162" xr:uid="{41800FEE-3F97-4375-9207-E12DBD94AB31}"/>
    <cellStyle name="20% - Énfasis3 2 3 4" xfId="18826" xr:uid="{2DBB5CA9-A5E9-465A-BD70-CBE73D802412}"/>
    <cellStyle name="20% - Énfasis3 2 3 5" xfId="24567" xr:uid="{CD4C9F2A-BF91-4278-B33F-C3943772B0FA}"/>
    <cellStyle name="20% - Énfasis3 2 3 6" xfId="30446" xr:uid="{B943ECDF-E13A-4420-8D5B-2778BBB9D9A1}"/>
    <cellStyle name="20% - Énfasis3 2 3 7" xfId="36326" xr:uid="{229771E5-6FCF-46DF-AD87-2AA01478F301}"/>
    <cellStyle name="20% - Énfasis3 2 4" xfId="4806" xr:uid="{14FA4C5E-E65E-4BDD-A16E-670BEB9C6744}"/>
    <cellStyle name="20% - Énfasis3 2 4 2" xfId="7669" xr:uid="{E8124BB3-28A4-477F-B8DF-35FC96AEC923}"/>
    <cellStyle name="20% - Énfasis3 2 4 2 2" xfId="22060" xr:uid="{4AC1232E-A902-4C46-9E7A-C3EF8E7D20A5}"/>
    <cellStyle name="20% - Énfasis3 2 4 2 3" xfId="27902" xr:uid="{30E5F78C-71CE-46FA-B1C4-6BB410143E36}"/>
    <cellStyle name="20% - Énfasis3 2 4 2 4" xfId="33784" xr:uid="{13FAC01D-F4F4-4B4D-9082-580999070D6D}"/>
    <cellStyle name="20% - Énfasis3 2 4 2 5" xfId="39648" xr:uid="{8FD547BE-0F6C-4EFE-A817-DB7C75C29542}"/>
    <cellStyle name="20% - Énfasis3 2 4 3" xfId="19285" xr:uid="{02AABAA5-7E5E-4D0D-BE1C-E4F0DD84E374}"/>
    <cellStyle name="20% - Énfasis3 2 4 4" xfId="25053" xr:uid="{690E4857-0E00-4EB7-9615-4E3DE587A96A}"/>
    <cellStyle name="20% - Énfasis3 2 4 5" xfId="30927" xr:uid="{C302C3C4-EC6B-4412-BC5B-BCF9AB469756}"/>
    <cellStyle name="20% - Énfasis3 2 4 6" xfId="36806" xr:uid="{E45C9C87-FCFF-41E5-AAEE-171B497434FE}"/>
    <cellStyle name="20% - Énfasis3 2 5" xfId="5812" xr:uid="{C7EA9CF0-63D3-4C3A-8AF7-FF8CD4BA0C12}"/>
    <cellStyle name="20% - Énfasis3 2 5 2" xfId="8681" xr:uid="{2985AE68-AEF4-4D38-98C1-00107C69F93D}"/>
    <cellStyle name="20% - Énfasis3 2 5 2 2" xfId="23049" xr:uid="{18307AA1-AF4B-45DB-A553-F6F3C8A408A7}"/>
    <cellStyle name="20% - Énfasis3 2 5 2 3" xfId="28913" xr:uid="{BFBE0F3D-55C4-4DD2-A7B5-A8B0C85EFFB4}"/>
    <cellStyle name="20% - Énfasis3 2 5 2 4" xfId="34795" xr:uid="{ED7B985C-31DE-46EA-8895-78D175DF398F}"/>
    <cellStyle name="20% - Énfasis3 2 5 2 5" xfId="40659" xr:uid="{CACFCC10-71FF-4B5B-B55F-2683909429F7}"/>
    <cellStyle name="20% - Énfasis3 2 5 3" xfId="20264" xr:uid="{5D6B7E5B-7E07-4306-A670-43EB643D9A7B}"/>
    <cellStyle name="20% - Énfasis3 2 5 4" xfId="26063" xr:uid="{EB6D3F0F-8B6F-48DD-B208-9ACAD1A92A9E}"/>
    <cellStyle name="20% - Énfasis3 2 5 5" xfId="31938" xr:uid="{316F45A8-DC3D-4155-A116-D545A4F1127B}"/>
    <cellStyle name="20% - Énfasis3 2 5 6" xfId="37804" xr:uid="{E630EB20-A2F5-4167-82A5-9E14BFE4FDEF}"/>
    <cellStyle name="20% - Énfasis3 2 6" xfId="6698" xr:uid="{9D74DB11-BAB3-46DE-BF4A-02537B0E3873}"/>
    <cellStyle name="20% - Énfasis3 2 6 2" xfId="21125" xr:uid="{708EFC32-BFD2-41F9-A44F-7D6D361D864A}"/>
    <cellStyle name="20% - Énfasis3 2 6 3" xfId="26937" xr:uid="{4820DB55-DEA5-47B7-9151-ADFADF6BC470}"/>
    <cellStyle name="20% - Énfasis3 2 6 4" xfId="32813" xr:uid="{6F8FA8EF-0854-4044-BE37-D86FDA171B6C}"/>
    <cellStyle name="20% - Énfasis3 2 6 5" xfId="38677" xr:uid="{B1DFB91F-0EF3-4183-B07D-695D56502A67}"/>
    <cellStyle name="20% - Énfasis3 2 7" xfId="18359" xr:uid="{6EF6D8B4-A5D2-4058-B258-EFA863DE59D1}"/>
    <cellStyle name="20% - Énfasis3 2 8" xfId="24067" xr:uid="{C48D452E-FD08-4ACB-9AE9-E0DCAB7936D2}"/>
    <cellStyle name="20% - Énfasis3 2 9" xfId="29945" xr:uid="{3798CFB3-0A86-412A-A6F9-2D1A4B92ECE0}"/>
    <cellStyle name="20% - Énfasis3 20" xfId="6041" xr:uid="{49CB8877-2854-429D-AADA-721D8FF79773}"/>
    <cellStyle name="20% - Énfasis3 20 2" xfId="8910" xr:uid="{728AB6CB-9BA0-4BD8-B275-F3C88DEE5C74}"/>
    <cellStyle name="20% - Énfasis3 20 2 2" xfId="23274" xr:uid="{B6F92816-F7DD-462D-9BCC-A0DDF7B3BE93}"/>
    <cellStyle name="20% - Énfasis3 20 2 3" xfId="29141" xr:uid="{26C30FA7-F9D2-4519-9575-531282250A9B}"/>
    <cellStyle name="20% - Énfasis3 20 2 4" xfId="35023" xr:uid="{99F1D85D-CFD5-47B5-B751-3B32604E2F47}"/>
    <cellStyle name="20% - Énfasis3 20 2 5" xfId="40887" xr:uid="{CFC7F304-B34D-4A7E-A9EB-1E4335E5E841}"/>
    <cellStyle name="20% - Énfasis3 20 3" xfId="20489" xr:uid="{6404453D-1C0D-4472-B13B-3F7049E0517B}"/>
    <cellStyle name="20% - Énfasis3 20 4" xfId="26291" xr:uid="{911FE4D3-C751-4742-B6EE-0A2B1282ACA1}"/>
    <cellStyle name="20% - Énfasis3 20 5" xfId="32166" xr:uid="{3DCCA3D0-E0B0-412B-85E5-E297419DC2E1}"/>
    <cellStyle name="20% - Énfasis3 20 6" xfId="38031" xr:uid="{D5B178CC-A671-4D54-ACBB-F5842C4B2963}"/>
    <cellStyle name="20% - Énfasis3 21" xfId="6061" xr:uid="{79275610-75F7-41B0-8E6E-6A1EE9DC818C}"/>
    <cellStyle name="20% - Énfasis3 21 2" xfId="8930" xr:uid="{0507B29A-2ACC-4C19-B4EE-8049587A0064}"/>
    <cellStyle name="20% - Énfasis3 21 2 2" xfId="23294" xr:uid="{6713F313-CC30-432A-A855-C0CBAED2E71A}"/>
    <cellStyle name="20% - Énfasis3 21 2 3" xfId="29161" xr:uid="{E84766B6-5884-4534-9CED-6FAD6ADC5E65}"/>
    <cellStyle name="20% - Énfasis3 21 2 4" xfId="35043" xr:uid="{3E778A84-E50A-4B7F-891F-D33713BBCF68}"/>
    <cellStyle name="20% - Énfasis3 21 2 5" xfId="40907" xr:uid="{649296B5-B764-48BC-85C3-39D7CAF9BFE2}"/>
    <cellStyle name="20% - Énfasis3 21 3" xfId="20509" xr:uid="{4A0C7F2E-641F-480D-9119-8A1A4939438D}"/>
    <cellStyle name="20% - Énfasis3 21 4" xfId="26311" xr:uid="{B5396EE4-5FE8-4709-BA25-6950C2544CC2}"/>
    <cellStyle name="20% - Énfasis3 21 5" xfId="32186" xr:uid="{BD55F0C4-23CF-40F4-ABB2-4BB35EE6EF7A}"/>
    <cellStyle name="20% - Énfasis3 21 6" xfId="38051" xr:uid="{0FEAB0BE-E9B5-4203-8927-A5BF6EBFFD42}"/>
    <cellStyle name="20% - Énfasis3 22" xfId="6081" xr:uid="{6BC909EE-5F9B-4799-B079-682DFAD14CA1}"/>
    <cellStyle name="20% - Énfasis3 22 2" xfId="8950" xr:uid="{81EE6382-5D58-4841-9CB4-B67730645722}"/>
    <cellStyle name="20% - Énfasis3 22 2 2" xfId="23314" xr:uid="{A27D4962-1B02-402B-AFB3-8D9EAEF8E40F}"/>
    <cellStyle name="20% - Énfasis3 22 2 3" xfId="29181" xr:uid="{79F34F56-BD8C-4C66-8C8E-9A080A026A7F}"/>
    <cellStyle name="20% - Énfasis3 22 2 4" xfId="35063" xr:uid="{787B852D-646E-445F-875E-F563A4A6DB6B}"/>
    <cellStyle name="20% - Énfasis3 22 2 5" xfId="40927" xr:uid="{6DAC035C-8A6E-4A43-827A-75E39DF6159C}"/>
    <cellStyle name="20% - Énfasis3 22 3" xfId="20529" xr:uid="{EEB5FAA1-1C11-495F-8FF0-D3FDDBD18C76}"/>
    <cellStyle name="20% - Énfasis3 22 4" xfId="26331" xr:uid="{2ECEE7EA-EAF1-46CF-ADAF-AA497693D50F}"/>
    <cellStyle name="20% - Énfasis3 22 5" xfId="32206" xr:uid="{28232D4F-314C-47EA-950B-00AF58476540}"/>
    <cellStyle name="20% - Énfasis3 22 6" xfId="38071" xr:uid="{1540CBAC-940C-487E-BA7A-92D1C5A4C02B}"/>
    <cellStyle name="20% - Énfasis3 23" xfId="6101" xr:uid="{AAE18075-484E-4DAD-A178-000DD106D6C8}"/>
    <cellStyle name="20% - Énfasis3 23 2" xfId="8970" xr:uid="{F204D9F5-8A38-47D0-BD4D-CD749E77E0CC}"/>
    <cellStyle name="20% - Énfasis3 23 2 2" xfId="23334" xr:uid="{05C784AD-9893-4B10-802F-A4394CEAB10D}"/>
    <cellStyle name="20% - Énfasis3 23 2 3" xfId="29201" xr:uid="{0BB062B4-B6FB-49E0-AF3A-63CD9BDA5A61}"/>
    <cellStyle name="20% - Énfasis3 23 2 4" xfId="35083" xr:uid="{C448190E-F627-4F5D-8946-C15BD4AC918E}"/>
    <cellStyle name="20% - Énfasis3 23 2 5" xfId="40947" xr:uid="{D58A856F-D984-4B3A-860D-FA6DEE69EA54}"/>
    <cellStyle name="20% - Énfasis3 23 3" xfId="20549" xr:uid="{2BB96C4A-8AC0-4FC7-9724-5547192967F9}"/>
    <cellStyle name="20% - Énfasis3 23 4" xfId="26351" xr:uid="{E0AD83CC-82D4-4792-BDDC-E58E2368B4D7}"/>
    <cellStyle name="20% - Énfasis3 23 5" xfId="32226" xr:uid="{21F9F9CE-785F-49E6-B122-4A935B3B2F32}"/>
    <cellStyle name="20% - Énfasis3 23 6" xfId="38091" xr:uid="{EC47C79F-74AC-4CA4-9FD6-A19E2A5E74D8}"/>
    <cellStyle name="20% - Énfasis3 24" xfId="6121" xr:uid="{768636EC-0958-4568-B396-E55F44D6AAFA}"/>
    <cellStyle name="20% - Énfasis3 24 2" xfId="8990" xr:uid="{3D576330-63B7-4657-8F8B-3859338D945E}"/>
    <cellStyle name="20% - Énfasis3 24 2 2" xfId="23354" xr:uid="{9F4DEB7E-5604-4179-BFEF-9EE94AD16DDC}"/>
    <cellStyle name="20% - Énfasis3 24 2 3" xfId="29221" xr:uid="{20CDBEB1-5FDD-451A-8A4B-58215FB8D0ED}"/>
    <cellStyle name="20% - Énfasis3 24 2 4" xfId="35103" xr:uid="{A450EAD7-3D5E-4790-BCE1-10216FFE3D43}"/>
    <cellStyle name="20% - Énfasis3 24 2 5" xfId="40967" xr:uid="{DC67486E-9A1C-4F08-A818-B10EFAD6DB1C}"/>
    <cellStyle name="20% - Énfasis3 24 3" xfId="20569" xr:uid="{0971D1E9-9F67-4B7D-8C5C-91803E65F428}"/>
    <cellStyle name="20% - Énfasis3 24 4" xfId="26371" xr:uid="{24E1CC3E-A347-4AEC-9F06-028A664F127A}"/>
    <cellStyle name="20% - Énfasis3 24 5" xfId="32246" xr:uid="{3D2BB89E-3336-49F4-BE63-CB8D0571E565}"/>
    <cellStyle name="20% - Énfasis3 24 6" xfId="38111" xr:uid="{3E61AE54-A06B-47AF-ACCA-6DFF1BFE1948}"/>
    <cellStyle name="20% - Énfasis3 25" xfId="6141" xr:uid="{CC38D0DC-356B-49AB-A2DD-C4574CC99159}"/>
    <cellStyle name="20% - Énfasis3 25 2" xfId="9010" xr:uid="{8B8AF0FD-0816-41D5-A286-EB645449E68C}"/>
    <cellStyle name="20% - Énfasis3 25 2 2" xfId="23374" xr:uid="{B902FE43-0E13-423A-9BDB-0B7D4A397D26}"/>
    <cellStyle name="20% - Énfasis3 25 2 3" xfId="29241" xr:uid="{898E9C9C-BFBF-4A22-B14C-B5C140FDD4A6}"/>
    <cellStyle name="20% - Énfasis3 25 2 4" xfId="35123" xr:uid="{2E7CF445-E649-42B1-9231-A0B9BEF2C765}"/>
    <cellStyle name="20% - Énfasis3 25 2 5" xfId="40986" xr:uid="{54D7BB68-F849-46F8-8FC6-3D359A0A32F2}"/>
    <cellStyle name="20% - Énfasis3 25 3" xfId="20589" xr:uid="{448CD972-D490-4871-B790-E23F07D8822A}"/>
    <cellStyle name="20% - Énfasis3 25 4" xfId="26391" xr:uid="{621AF43E-B85D-4571-A292-899E4BD2B248}"/>
    <cellStyle name="20% - Énfasis3 25 5" xfId="32266" xr:uid="{11C7C4FE-3461-4F49-AD2A-EA225C40A28F}"/>
    <cellStyle name="20% - Énfasis3 25 6" xfId="38131" xr:uid="{37C647A9-53AE-46D9-A518-AABB1B005598}"/>
    <cellStyle name="20% - Énfasis3 26" xfId="6161" xr:uid="{18572A13-0CDF-4187-9871-A6BF332FBCAF}"/>
    <cellStyle name="20% - Énfasis3 26 2" xfId="9030" xr:uid="{6C3C7791-BC99-4F71-8F7E-308FC7C51DB4}"/>
    <cellStyle name="20% - Énfasis3 26 2 2" xfId="23394" xr:uid="{5D8CFE86-4B1A-472F-B076-30129DDDDAC4}"/>
    <cellStyle name="20% - Énfasis3 26 2 3" xfId="29261" xr:uid="{6BA885D3-7A22-4AA2-A132-2420889C99EA}"/>
    <cellStyle name="20% - Énfasis3 26 2 4" xfId="35143" xr:uid="{97D201C1-CC8C-42D1-AC45-64E97582EB2A}"/>
    <cellStyle name="20% - Énfasis3 26 2 5" xfId="41005" xr:uid="{3F722ACA-CD26-448B-8891-9661D77AF6E4}"/>
    <cellStyle name="20% - Énfasis3 26 3" xfId="20609" xr:uid="{460CA0A4-9769-425B-ACEE-46B9D693A308}"/>
    <cellStyle name="20% - Énfasis3 26 4" xfId="26411" xr:uid="{AC6A7195-E4ED-46E5-AFF5-F57663AB87AE}"/>
    <cellStyle name="20% - Énfasis3 26 5" xfId="32286" xr:uid="{BBF13A2B-C147-4234-BC55-6C7650729FCE}"/>
    <cellStyle name="20% - Énfasis3 26 6" xfId="38151" xr:uid="{EACD9E89-F5A1-46C9-816A-A4223A8B499C}"/>
    <cellStyle name="20% - Énfasis3 27" xfId="6181" xr:uid="{A67DA053-1DC3-47F4-8224-D537016CA54A}"/>
    <cellStyle name="20% - Énfasis3 27 2" xfId="9050" xr:uid="{8A4E9371-07C5-4F6C-BBED-EF2BCB405B4E}"/>
    <cellStyle name="20% - Énfasis3 27 2 2" xfId="23414" xr:uid="{26C1040B-AF67-4BED-9F96-61128E00D231}"/>
    <cellStyle name="20% - Énfasis3 27 2 3" xfId="29281" xr:uid="{16871EBA-26BA-4B86-8DB3-635D10481F55}"/>
    <cellStyle name="20% - Énfasis3 27 2 4" xfId="35163" xr:uid="{E3F7D126-72DA-4401-AEE7-00357249087A}"/>
    <cellStyle name="20% - Énfasis3 27 2 5" xfId="41025" xr:uid="{9A8E6C07-458A-4B35-BBA4-1BE7B8ACE434}"/>
    <cellStyle name="20% - Énfasis3 27 3" xfId="20629" xr:uid="{E65F5956-A73E-4C67-BCF1-A9F12EBBD64D}"/>
    <cellStyle name="20% - Énfasis3 27 4" xfId="26431" xr:uid="{207AA204-A979-4CD8-A2F4-5FD292BE4FCA}"/>
    <cellStyle name="20% - Énfasis3 27 5" xfId="32306" xr:uid="{EAE27EF5-8CFC-4D4E-8AAC-E0BE39CDA174}"/>
    <cellStyle name="20% - Énfasis3 27 6" xfId="38171" xr:uid="{0335B8F8-9C9D-4C31-9779-C0177B33AFEA}"/>
    <cellStyle name="20% - Énfasis3 28" xfId="6203" xr:uid="{B68CA185-8A8B-4FA2-B344-E684CA06CE52}"/>
    <cellStyle name="20% - Énfasis3 28 2" xfId="9072" xr:uid="{A769B996-825E-4B66-9FF6-6C008ED7E2EB}"/>
    <cellStyle name="20% - Énfasis3 28 2 2" xfId="23436" xr:uid="{C9A9BD21-C0E2-48C8-9CC6-E191678148D1}"/>
    <cellStyle name="20% - Énfasis3 28 2 3" xfId="29303" xr:uid="{BAA78949-E5BC-4E5D-98B2-7FF261AABF90}"/>
    <cellStyle name="20% - Énfasis3 28 2 4" xfId="35185" xr:uid="{3BD95FC3-7F1F-48B4-ABA9-782805FE15D4}"/>
    <cellStyle name="20% - Énfasis3 28 2 5" xfId="41046" xr:uid="{565D2FBB-6AD0-4328-B0A9-3CA26CAE5EEE}"/>
    <cellStyle name="20% - Énfasis3 28 3" xfId="20651" xr:uid="{B9082153-6C67-4169-B99C-F0DDA5A54BA3}"/>
    <cellStyle name="20% - Énfasis3 28 4" xfId="26453" xr:uid="{B86E3902-F279-455F-82AE-766D7C6E37C5}"/>
    <cellStyle name="20% - Énfasis3 28 5" xfId="32328" xr:uid="{DCACF7F1-3038-4A3E-9CBC-4EE5648C7723}"/>
    <cellStyle name="20% - Énfasis3 28 6" xfId="38193" xr:uid="{CB66EB17-EB44-4E1D-A639-423A6E94447A}"/>
    <cellStyle name="20% - Énfasis3 29" xfId="6240" xr:uid="{91DB2A48-653C-4D1D-A295-D586ECB8C0E0}"/>
    <cellStyle name="20% - Énfasis3 29 2" xfId="9109" xr:uid="{9C42B84F-775D-43F7-9B7A-79834B1CF78D}"/>
    <cellStyle name="20% - Énfasis3 29 2 2" xfId="23473" xr:uid="{E5C19FE9-BF4E-4025-8D23-B534238F281B}"/>
    <cellStyle name="20% - Énfasis3 29 2 3" xfId="29340" xr:uid="{5D70B6AE-7651-46ED-9D9C-7DA441D7F121}"/>
    <cellStyle name="20% - Énfasis3 29 2 4" xfId="35222" xr:uid="{C937DF1C-2EFF-424C-821C-2F164EE8275E}"/>
    <cellStyle name="20% - Énfasis3 29 2 5" xfId="41082" xr:uid="{16561AE4-C412-4CB8-88AF-763C959CF4B4}"/>
    <cellStyle name="20% - Énfasis3 29 3" xfId="20681" xr:uid="{C317959E-552C-430D-8470-2350DF53AADB}"/>
    <cellStyle name="20% - Énfasis3 29 4" xfId="26490" xr:uid="{D624B9CC-2D23-4711-84A8-A7AC10D95CDE}"/>
    <cellStyle name="20% - Énfasis3 29 5" xfId="32365" xr:uid="{BB8BB94E-79C3-43C5-803E-13E1977A818B}"/>
    <cellStyle name="20% - Énfasis3 29 6" xfId="38230" xr:uid="{B7538075-4792-42E6-AB75-1E611C593C06}"/>
    <cellStyle name="20% - Énfasis3 3" xfId="3863" xr:uid="{C3B471E3-FFEF-453F-A3AD-00BBD4121CF3}"/>
    <cellStyle name="20% - Énfasis3 3 10" xfId="35853" xr:uid="{E0C49EC2-7077-4B3F-BEDA-C2A9D37F1FD3}"/>
    <cellStyle name="20% - Énfasis3 3 2" xfId="4062" xr:uid="{EA293A1B-DF9A-4FA4-BE38-AE4AFB4D05D8}"/>
    <cellStyle name="20% - Énfasis3 3 2 2" xfId="4540" xr:uid="{3EE8400C-A62E-4E9C-9DF3-59915F809D3F}"/>
    <cellStyle name="20% - Énfasis3 3 2 2 2" xfId="5508" xr:uid="{9472D996-89C4-463E-8EB7-143A243645FC}"/>
    <cellStyle name="20% - Énfasis3 3 2 2 2 2" xfId="8375" xr:uid="{8B5665E3-CB9A-43F3-AAB7-74FA23D8C744}"/>
    <cellStyle name="20% - Énfasis3 3 2 2 2 2 2" xfId="22750" xr:uid="{4D0C44AD-0138-4A66-A080-519ECA5E5A1E}"/>
    <cellStyle name="20% - Énfasis3 3 2 2 2 2 3" xfId="28608" xr:uid="{7E3C0284-3D2D-4937-8541-37A0E6630F7D}"/>
    <cellStyle name="20% - Énfasis3 3 2 2 2 2 4" xfId="34490" xr:uid="{4E2CE183-31A2-4BFB-9E47-A9F2BA2CBD3C}"/>
    <cellStyle name="20% - Énfasis3 3 2 2 2 2 5" xfId="40354" xr:uid="{A745DF9F-633F-43E5-84AF-6F2AEF26FCCA}"/>
    <cellStyle name="20% - Énfasis3 3 2 2 2 3" xfId="19968" xr:uid="{58CD29A2-39A0-4E4B-9AE2-9DD0ABD34E4B}"/>
    <cellStyle name="20% - Énfasis3 3 2 2 2 4" xfId="25759" xr:uid="{3F5FD64E-E656-4F19-8762-678C99957080}"/>
    <cellStyle name="20% - Énfasis3 3 2 2 2 5" xfId="31633" xr:uid="{DE3AB084-7DEE-48C3-8777-6E7D8F689129}"/>
    <cellStyle name="20% - Énfasis3 3 2 2 2 6" xfId="37503" xr:uid="{E0729A3F-D16E-4D7D-8D9C-24550265FCF2}"/>
    <cellStyle name="20% - Énfasis3 3 2 2 3" xfId="7403" xr:uid="{5A015694-01D6-45A5-BA0D-523C2C003EFC}"/>
    <cellStyle name="20% - Énfasis3 3 2 2 3 2" xfId="21805" xr:uid="{D046F61E-A454-4038-A3F3-857CAD269BB0}"/>
    <cellStyle name="20% - Énfasis3 3 2 2 3 3" xfId="27637" xr:uid="{08998A05-A6BE-4760-812F-684BE931FF92}"/>
    <cellStyle name="20% - Énfasis3 3 2 2 3 4" xfId="33519" xr:uid="{B92BF3A0-0345-4D9A-AC8E-30812E5834CF}"/>
    <cellStyle name="20% - Énfasis3 3 2 2 3 5" xfId="39383" xr:uid="{44EE7F53-43B1-4369-AFE0-D15DDCEAE1A6}"/>
    <cellStyle name="20% - Énfasis3 3 2 2 4" xfId="19036" xr:uid="{73328FF0-4FE1-468D-BEF7-3B4D949D3144}"/>
    <cellStyle name="20% - Énfasis3 3 2 2 5" xfId="24788" xr:uid="{A7C56503-EA0A-4B1F-89DA-A2E01A0CA1AA}"/>
    <cellStyle name="20% - Énfasis3 3 2 2 6" xfId="30665" xr:uid="{1CC47425-9FA2-49A9-9625-FE11C326D7B4}"/>
    <cellStyle name="20% - Énfasis3 3 2 2 7" xfId="36546" xr:uid="{241772CC-D59D-460C-9614-EE4CB407C431}"/>
    <cellStyle name="20% - Énfasis3 3 2 3" xfId="5023" xr:uid="{FBBADF73-B64B-4611-81D0-F8B17F377129}"/>
    <cellStyle name="20% - Énfasis3 3 2 3 2" xfId="7890" xr:uid="{12E9597F-D41A-4FAB-8486-82D8F4972311}"/>
    <cellStyle name="20% - Énfasis3 3 2 3 2 2" xfId="22275" xr:uid="{DB4FFCBB-62A8-4CC1-A68D-7D09024B06D3}"/>
    <cellStyle name="20% - Énfasis3 3 2 3 2 3" xfId="28123" xr:uid="{5A7508DE-B9C7-4298-8FAA-88272C43614D}"/>
    <cellStyle name="20% - Énfasis3 3 2 3 2 4" xfId="34005" xr:uid="{1404DD69-35CD-431B-B144-144CD610368E}"/>
    <cellStyle name="20% - Énfasis3 3 2 3 2 5" xfId="39869" xr:uid="{F969CFE1-D2EC-495A-836B-EAF97E4724F7}"/>
    <cellStyle name="20% - Énfasis3 3 2 3 3" xfId="19501" xr:uid="{6E8472AC-75A7-4C3F-8748-9C41C658C22C}"/>
    <cellStyle name="20% - Énfasis3 3 2 3 4" xfId="25274" xr:uid="{E541210E-FA9A-4ADF-82AD-0DC6FAEC37D4}"/>
    <cellStyle name="20% - Énfasis3 3 2 3 5" xfId="31148" xr:uid="{22CDDFDA-BCF0-4A33-81D1-94F470DA7CEB}"/>
    <cellStyle name="20% - Énfasis3 3 2 3 6" xfId="37026" xr:uid="{62AF82FB-CF83-406A-A394-24827065E7C1}"/>
    <cellStyle name="20% - Énfasis3 3 2 4" xfId="6918" xr:uid="{72077675-0C7F-4295-94EC-3E11893F2405}"/>
    <cellStyle name="20% - Énfasis3 3 2 4 2" xfId="21338" xr:uid="{AF67B31F-2EF2-4AC4-86ED-A586B590EE46}"/>
    <cellStyle name="20% - Énfasis3 3 2 4 3" xfId="27156" xr:uid="{E924F7C6-90EF-4735-87F3-25D39FAE339A}"/>
    <cellStyle name="20% - Énfasis3 3 2 4 4" xfId="33034" xr:uid="{CB7751E1-B8F7-44DB-BD14-F6CFF9BF83DF}"/>
    <cellStyle name="20% - Énfasis3 3 2 4 5" xfId="38898" xr:uid="{576A2C01-32B5-434C-A7B6-1F3CB4E0B55D}"/>
    <cellStyle name="20% - Énfasis3 3 2 5" xfId="18593" xr:uid="{2C9C69CF-9746-4ABE-8629-59D4D5E66342}"/>
    <cellStyle name="20% - Énfasis3 3 2 6" xfId="24305" xr:uid="{6A602207-7EB3-4822-813B-F4C69AFA874C}"/>
    <cellStyle name="20% - Énfasis3 3 2 7" xfId="30183" xr:uid="{C9627865-7053-4049-AACA-AF885999C1C2}"/>
    <cellStyle name="20% - Énfasis3 3 2 8" xfId="36062" xr:uid="{64C3AB27-421E-4D1E-92DC-0F8AB85C424D}"/>
    <cellStyle name="20% - Énfasis3 3 3" xfId="4346" xr:uid="{100996D6-2A3C-42D1-AFF8-9583C1B8A7B6}"/>
    <cellStyle name="20% - Énfasis3 3 3 2" xfId="5312" xr:uid="{4F9C7970-0A11-4DF3-9C36-4F78FCBBBD93}"/>
    <cellStyle name="20% - Énfasis3 3 3 2 2" xfId="8179" xr:uid="{B83D6BA5-73FE-408C-B7E0-E57F19140EE8}"/>
    <cellStyle name="20% - Énfasis3 3 3 2 2 2" xfId="22555" xr:uid="{C1F1BBFA-21B5-4AA2-8761-29C5419A1D75}"/>
    <cellStyle name="20% - Énfasis3 3 3 2 2 3" xfId="28412" xr:uid="{15034989-5090-4B45-9A62-5B734515B9D7}"/>
    <cellStyle name="20% - Énfasis3 3 3 2 2 4" xfId="34294" xr:uid="{AAAFB561-CD3C-49AF-A63F-0D3C367E31FC}"/>
    <cellStyle name="20% - Énfasis3 3 3 2 2 5" xfId="40158" xr:uid="{D2A2066D-0E4A-4A19-B8D5-BADA3E45CD21}"/>
    <cellStyle name="20% - Énfasis3 3 3 2 3" xfId="19780" xr:uid="{274B6657-F855-4207-A705-08C07BC7ADA2}"/>
    <cellStyle name="20% - Énfasis3 3 3 2 4" xfId="25563" xr:uid="{BF02EB75-22A0-4877-8CBE-4ED8B0B0AC79}"/>
    <cellStyle name="20% - Énfasis3 3 3 2 5" xfId="31437" xr:uid="{D522E729-5614-43A1-A48A-BC825B016EDD}"/>
    <cellStyle name="20% - Énfasis3 3 3 2 6" xfId="37308" xr:uid="{BE07D683-C476-4CD0-A941-099F2B9BEEEC}"/>
    <cellStyle name="20% - Énfasis3 3 3 3" xfId="7207" xr:uid="{14903F4A-5141-4F4D-B56A-93CE08EA3714}"/>
    <cellStyle name="20% - Énfasis3 3 3 3 2" xfId="21614" xr:uid="{5B4D62A3-3E3D-4035-9B97-C253022637D1}"/>
    <cellStyle name="20% - Énfasis3 3 3 3 3" xfId="27441" xr:uid="{BA8003CD-39E5-4704-9A0D-797427606E57}"/>
    <cellStyle name="20% - Énfasis3 3 3 3 4" xfId="33323" xr:uid="{0A35AFB7-88AA-4845-ADFF-CA1B48BFE5A2}"/>
    <cellStyle name="20% - Énfasis3 3 3 3 5" xfId="39187" xr:uid="{F4135A8B-77FA-4FFC-A5DA-F344A9FE14BF}"/>
    <cellStyle name="20% - Énfasis3 3 3 4" xfId="18851" xr:uid="{6CC3C95A-AA1F-4100-A14C-FF89D8C3CB8F}"/>
    <cellStyle name="20% - Énfasis3 3 3 5" xfId="24592" xr:uid="{36A3180B-7369-4AA6-BB9D-653A56069A92}"/>
    <cellStyle name="20% - Énfasis3 3 3 6" xfId="30471" xr:uid="{59E69981-35D6-4203-8E39-89A55727F6AE}"/>
    <cellStyle name="20% - Énfasis3 3 3 7" xfId="36351" xr:uid="{6DB9597E-9E10-4774-B937-674A8E19A37C}"/>
    <cellStyle name="20% - Énfasis3 3 4" xfId="4828" xr:uid="{7F776556-0154-4FA4-892A-EFD485085C89}"/>
    <cellStyle name="20% - Énfasis3 3 4 2" xfId="7694" xr:uid="{C1167143-3022-4D9A-8DD5-3D68883C9786}"/>
    <cellStyle name="20% - Énfasis3 3 4 2 2" xfId="22084" xr:uid="{9A559C9D-2B5D-43A3-ADA2-EDAD7AABE572}"/>
    <cellStyle name="20% - Énfasis3 3 4 2 3" xfId="27927" xr:uid="{956282C7-1F8D-4B96-B9E0-07EF7590AF24}"/>
    <cellStyle name="20% - Énfasis3 3 4 2 4" xfId="33809" xr:uid="{25EEFBC1-52FB-47B4-B52B-AB90FCC38E5B}"/>
    <cellStyle name="20% - Énfasis3 3 4 2 5" xfId="39673" xr:uid="{41E4F9C6-4B66-4262-8092-52B7ACD67AC8}"/>
    <cellStyle name="20% - Énfasis3 3 4 3" xfId="19310" xr:uid="{A855C9F9-D23D-4F65-A30F-315F846A2732}"/>
    <cellStyle name="20% - Énfasis3 3 4 4" xfId="25078" xr:uid="{1FDB733F-C649-4E5D-B6EF-0F3B889840D9}"/>
    <cellStyle name="20% - Énfasis3 3 4 5" xfId="30952" xr:uid="{CB923B7D-3026-48E2-A078-9CA247F55817}"/>
    <cellStyle name="20% - Énfasis3 3 4 6" xfId="36831" xr:uid="{26015836-1E75-4650-AB8C-10798DE5DF6B}"/>
    <cellStyle name="20% - Énfasis3 3 5" xfId="5837" xr:uid="{DAF195E5-F447-45C7-8CCF-B10243F899DB}"/>
    <cellStyle name="20% - Énfasis3 3 5 2" xfId="8706" xr:uid="{F89A3F20-FB67-48FA-9796-1290BE980870}"/>
    <cellStyle name="20% - Énfasis3 3 5 2 2" xfId="23074" xr:uid="{D5211AAF-E0B2-4909-B2FF-AD9168D59D22}"/>
    <cellStyle name="20% - Énfasis3 3 5 2 3" xfId="28938" xr:uid="{06FF658C-A6CF-4650-BD2E-A8BF92E61993}"/>
    <cellStyle name="20% - Énfasis3 3 5 2 4" xfId="34820" xr:uid="{85E0AAA3-1178-4C5E-A957-A02151C80392}"/>
    <cellStyle name="20% - Énfasis3 3 5 2 5" xfId="40684" xr:uid="{35A5281C-3EBB-4A4D-9DB6-B88436585F4D}"/>
    <cellStyle name="20% - Énfasis3 3 5 3" xfId="20289" xr:uid="{CD6C94BE-9DA0-47F6-97AB-C81D3597C8F8}"/>
    <cellStyle name="20% - Énfasis3 3 5 4" xfId="26088" xr:uid="{EA1C422D-D7D6-41F5-AC6F-BD74F3AA9382}"/>
    <cellStyle name="20% - Énfasis3 3 5 5" xfId="31963" xr:uid="{468829E4-C32B-4E4E-81A1-29AE2B2D0D2E}"/>
    <cellStyle name="20% - Énfasis3 3 5 6" xfId="37829" xr:uid="{54BB913F-948C-4D59-AEA8-35363DCC043A}"/>
    <cellStyle name="20% - Énfasis3 3 6" xfId="6723" xr:uid="{25336F47-10A9-47B0-B939-BC692C92E86E}"/>
    <cellStyle name="20% - Énfasis3 3 6 2" xfId="21147" xr:uid="{37F47395-E069-4421-891D-0813974F3227}"/>
    <cellStyle name="20% - Énfasis3 3 6 3" xfId="26962" xr:uid="{F54216E7-55C3-4F2F-A4F4-00D829E5A730}"/>
    <cellStyle name="20% - Énfasis3 3 6 4" xfId="32838" xr:uid="{E787F028-3879-46A4-92BB-91AAAA073289}"/>
    <cellStyle name="20% - Énfasis3 3 6 5" xfId="38702" xr:uid="{EA5023F1-DE0B-4955-9B24-9FCF6807885F}"/>
    <cellStyle name="20% - Énfasis3 3 7" xfId="18385" xr:uid="{7314A2C5-6BA3-45A0-B219-E58D38F08338}"/>
    <cellStyle name="20% - Énfasis3 3 8" xfId="24094" xr:uid="{316C9025-F54C-4877-A897-3C3C83E7110F}"/>
    <cellStyle name="20% - Énfasis3 3 9" xfId="29972" xr:uid="{0F8E124D-F2EA-404F-8DA7-41DCF3266BA9}"/>
    <cellStyle name="20% - Énfasis3 30" xfId="6260" xr:uid="{D40FDB4B-C73F-42BB-873A-C5A207BC990A}"/>
    <cellStyle name="20% - Énfasis3 30 2" xfId="9129" xr:uid="{8A4B4881-FD31-4C45-953B-B6D9B5A55813}"/>
    <cellStyle name="20% - Énfasis3 30 2 2" xfId="23493" xr:uid="{28B2A27C-37C0-419C-963C-BAE454A35716}"/>
    <cellStyle name="20% - Énfasis3 30 2 3" xfId="29360" xr:uid="{EB69EC41-A563-4E9D-8AF9-C176427F75BC}"/>
    <cellStyle name="20% - Énfasis3 30 2 4" xfId="35242" xr:uid="{1DF1A1A0-82B1-4614-8B2D-E81897A04735}"/>
    <cellStyle name="20% - Énfasis3 30 2 5" xfId="41101" xr:uid="{5212220F-85D4-45AE-9CFE-48DEE538E29A}"/>
    <cellStyle name="20% - Énfasis3 30 3" xfId="20701" xr:uid="{381744CC-AECC-4B4E-9AA3-6BC5CD9B4CDB}"/>
    <cellStyle name="20% - Énfasis3 30 4" xfId="26510" xr:uid="{0BF01C6A-AEA1-4F18-A2BC-3352A879FFFF}"/>
    <cellStyle name="20% - Énfasis3 30 5" xfId="32385" xr:uid="{BC5448C3-9556-405E-A61C-DCEE246ACA64}"/>
    <cellStyle name="20% - Énfasis3 30 6" xfId="38250" xr:uid="{D6B7C8D9-2093-4D64-BC4E-27E8172B376B}"/>
    <cellStyle name="20% - Énfasis3 31" xfId="6280" xr:uid="{2EBDC65B-90D1-4462-BBD6-9CD97201C902}"/>
    <cellStyle name="20% - Énfasis3 31 2" xfId="9149" xr:uid="{511E1E6B-1037-4382-BC8C-94B27E83C7B1}"/>
    <cellStyle name="20% - Énfasis3 31 2 2" xfId="23513" xr:uid="{D9823591-30B9-4EF5-80D7-B5A53A11DD30}"/>
    <cellStyle name="20% - Énfasis3 31 2 3" xfId="29380" xr:uid="{E72AE715-08D9-4E4D-94F3-559167B13531}"/>
    <cellStyle name="20% - Énfasis3 31 2 4" xfId="35262" xr:uid="{38446CDE-4524-4DF9-A3EC-181F6DE05CBE}"/>
    <cellStyle name="20% - Énfasis3 31 2 5" xfId="41121" xr:uid="{FDCDEC3B-D07D-4945-918E-BF78FE73C773}"/>
    <cellStyle name="20% - Énfasis3 31 3" xfId="20721" xr:uid="{AD774093-7F91-442B-A754-DED958F99775}"/>
    <cellStyle name="20% - Énfasis3 31 4" xfId="26530" xr:uid="{376F3913-9E30-47CF-ADD0-89E6240BAC57}"/>
    <cellStyle name="20% - Énfasis3 31 5" xfId="32405" xr:uid="{11D4FDE5-42D5-4D37-B3B2-6AEF92A24037}"/>
    <cellStyle name="20% - Énfasis3 31 6" xfId="38270" xr:uid="{ED6D1916-01D1-4244-B280-FD27C31D3B5C}"/>
    <cellStyle name="20% - Énfasis3 32" xfId="6304" xr:uid="{B4622978-E06E-4FDE-B2D5-824D866D4344}"/>
    <cellStyle name="20% - Énfasis3 32 2" xfId="9172" xr:uid="{44C75AB9-F3A7-41D4-871B-1CE443D3CC11}"/>
    <cellStyle name="20% - Énfasis3 32 2 2" xfId="23536" xr:uid="{3F16FFFF-4997-4312-9038-5004B4DBE043}"/>
    <cellStyle name="20% - Énfasis3 32 2 3" xfId="29403" xr:uid="{6115103A-F6AC-48BE-AFE0-E4DC7D22D03E}"/>
    <cellStyle name="20% - Énfasis3 32 2 4" xfId="35285" xr:uid="{682280AE-1F35-4C2F-8947-1F5D7F33BFEB}"/>
    <cellStyle name="20% - Énfasis3 32 2 5" xfId="41144" xr:uid="{F806E27C-B02F-4EA4-B302-9DE54F32DABB}"/>
    <cellStyle name="20% - Énfasis3 32 3" xfId="20745" xr:uid="{F25E255B-332D-4828-9DFB-AA0772D47643}"/>
    <cellStyle name="20% - Énfasis3 32 4" xfId="26554" xr:uid="{BBB5B0C6-E6E8-446E-A86B-F53C5EE3D5AA}"/>
    <cellStyle name="20% - Énfasis3 32 5" xfId="32429" xr:uid="{AD5A9AC0-D43F-4E13-9ED7-860DC3814EC7}"/>
    <cellStyle name="20% - Énfasis3 32 6" xfId="38294" xr:uid="{9F7F4B1D-3162-4A8A-A8A9-681908878478}"/>
    <cellStyle name="20% - Énfasis3 33" xfId="6336" xr:uid="{4B77FBC0-6DC4-44C1-ADD1-DEE44DCA1DC3}"/>
    <cellStyle name="20% - Énfasis3 33 2" xfId="9201" xr:uid="{FEE46A35-22D4-4CD7-8BE7-CA03E832ECC4}"/>
    <cellStyle name="20% - Énfasis3 33 2 2" xfId="23564" xr:uid="{1E083AEB-F4A2-4887-8D95-75853CA0DAB0}"/>
    <cellStyle name="20% - Énfasis3 33 2 3" xfId="29432" xr:uid="{A70A0972-6D6B-42AF-A919-5ABCA2FA2AA0}"/>
    <cellStyle name="20% - Énfasis3 33 2 4" xfId="35314" xr:uid="{336E41A4-0029-4745-8EEE-B6C253A88037}"/>
    <cellStyle name="20% - Énfasis3 33 2 5" xfId="41173" xr:uid="{E4E0710B-08AD-4AFA-9681-B60857B78FC0}"/>
    <cellStyle name="20% - Énfasis3 33 3" xfId="20777" xr:uid="{D83FFC91-83F0-4931-B513-F8B50846DC75}"/>
    <cellStyle name="20% - Énfasis3 33 4" xfId="26586" xr:uid="{3CB013DB-113D-4053-8368-B0A543F3AC96}"/>
    <cellStyle name="20% - Énfasis3 33 5" xfId="32461" xr:uid="{86DD6C87-F0A2-4C83-88DB-9CA1FF9105BF}"/>
    <cellStyle name="20% - Énfasis3 33 6" xfId="38325" xr:uid="{25E4309B-3AB3-417E-B8CC-9BF02CD8EE4C}"/>
    <cellStyle name="20% - Énfasis3 34" xfId="6356" xr:uid="{ACFC1890-880A-498E-8873-03AEC0D0E931}"/>
    <cellStyle name="20% - Énfasis3 34 2" xfId="9221" xr:uid="{11D40377-F1BD-4936-B2C6-A8EEB1565B6B}"/>
    <cellStyle name="20% - Énfasis3 34 2 2" xfId="23584" xr:uid="{5FD5E0DC-B265-4473-BD17-554AE0741E4E}"/>
    <cellStyle name="20% - Énfasis3 34 2 3" xfId="29452" xr:uid="{41C7B04F-3F7C-4830-95C5-6679CA0FD48A}"/>
    <cellStyle name="20% - Énfasis3 34 2 4" xfId="35334" xr:uid="{8E5EEA41-B958-4476-9D53-DEED8CEC5C5D}"/>
    <cellStyle name="20% - Énfasis3 34 2 5" xfId="41193" xr:uid="{610D768C-015B-4BF9-BC56-D657517AC269}"/>
    <cellStyle name="20% - Énfasis3 34 3" xfId="20797" xr:uid="{D8D5A055-1612-48A3-A069-EE49378B6678}"/>
    <cellStyle name="20% - Énfasis3 34 4" xfId="26606" xr:uid="{D7F74252-67BD-4D50-B8CE-5C2812012FC7}"/>
    <cellStyle name="20% - Énfasis3 34 5" xfId="32481" xr:uid="{DE0720C8-DD69-4A6C-88F2-E43FD43E06A0}"/>
    <cellStyle name="20% - Énfasis3 34 6" xfId="38345" xr:uid="{1F07702B-B5A9-4EF6-AB0D-526F2B2BE219}"/>
    <cellStyle name="20% - Énfasis3 35" xfId="6376" xr:uid="{213B6ED4-CD98-4857-A40D-1BB510CA4CE4}"/>
    <cellStyle name="20% - Énfasis3 35 2" xfId="9241" xr:uid="{C5DC2C31-E2CB-4164-9DB1-BB60F9C23689}"/>
    <cellStyle name="20% - Énfasis3 35 2 2" xfId="23604" xr:uid="{280CE38D-BAAF-40B8-B880-BFDF07ED73E8}"/>
    <cellStyle name="20% - Énfasis3 35 2 3" xfId="29472" xr:uid="{6FFFCE92-A17D-47CC-A5B0-ADE784FD52CF}"/>
    <cellStyle name="20% - Énfasis3 35 2 4" xfId="35354" xr:uid="{D810420C-83AF-4935-8BB0-D753AEA871B7}"/>
    <cellStyle name="20% - Énfasis3 35 2 5" xfId="41213" xr:uid="{0458B26F-5CD8-4B01-B88B-41E9D09D07CE}"/>
    <cellStyle name="20% - Énfasis3 35 3" xfId="20817" xr:uid="{A2468048-048C-4226-A2C3-7CB418CC407F}"/>
    <cellStyle name="20% - Énfasis3 35 4" xfId="26626" xr:uid="{140DA688-C641-4A4A-8511-1A98A26F8668}"/>
    <cellStyle name="20% - Énfasis3 35 5" xfId="32501" xr:uid="{277046A0-9BF1-4BE2-A2B5-CEE5B1A2E75F}"/>
    <cellStyle name="20% - Énfasis3 35 6" xfId="38365" xr:uid="{A7521477-1FFB-4125-91CA-D90E95EEE29C}"/>
    <cellStyle name="20% - Énfasis3 36" xfId="6397" xr:uid="{B7D6131E-2FE0-4117-913F-C5434F4FD199}"/>
    <cellStyle name="20% - Énfasis3 36 2" xfId="9262" xr:uid="{DD577584-D381-418B-B879-4796666C6901}"/>
    <cellStyle name="20% - Énfasis3 36 2 2" xfId="23625" xr:uid="{D5F552AF-4002-4DCC-B8B4-83EF5F6C659F}"/>
    <cellStyle name="20% - Énfasis3 36 2 3" xfId="29493" xr:uid="{1F397E51-93E5-4930-A1FA-F6C43B2319FE}"/>
    <cellStyle name="20% - Énfasis3 36 2 4" xfId="35375" xr:uid="{8ABC1565-583D-4988-963B-37633E948B95}"/>
    <cellStyle name="20% - Énfasis3 36 2 5" xfId="41234" xr:uid="{66D649EF-266C-430A-A5F0-792BE9458D78}"/>
    <cellStyle name="20% - Énfasis3 36 3" xfId="20838" xr:uid="{62DA4304-45AD-421F-AD2E-2602B3863A21}"/>
    <cellStyle name="20% - Énfasis3 36 4" xfId="26647" xr:uid="{7105E34D-6B0B-4E04-9A81-84DFBA742438}"/>
    <cellStyle name="20% - Énfasis3 36 5" xfId="32522" xr:uid="{FFFC2728-54C1-44D2-9048-85CF7AA58B95}"/>
    <cellStyle name="20% - Énfasis3 36 6" xfId="38386" xr:uid="{D8DF4A94-A2F9-4483-9F77-7C52F55404AD}"/>
    <cellStyle name="20% - Énfasis3 37" xfId="6426" xr:uid="{D0F2F9B5-6EF7-42B1-8733-A9FD99971AAA}"/>
    <cellStyle name="20% - Énfasis3 37 2" xfId="9288" xr:uid="{692C2460-2ACD-4674-B7F1-15623D32BFC0}"/>
    <cellStyle name="20% - Énfasis3 37 2 2" xfId="23651" xr:uid="{117FD36D-5E6E-463F-AE3E-DC5B8005F9CD}"/>
    <cellStyle name="20% - Énfasis3 37 2 3" xfId="29519" xr:uid="{83485859-7843-4DBB-8AC7-F6ABF85A924C}"/>
    <cellStyle name="20% - Énfasis3 37 2 4" xfId="35401" xr:uid="{4950B89C-24DB-48EA-99E7-1F45495EC9E8}"/>
    <cellStyle name="20% - Énfasis3 37 2 5" xfId="41260" xr:uid="{DE6208EF-5394-4B27-AC9D-326E4DF8739F}"/>
    <cellStyle name="20% - Énfasis3 37 3" xfId="20867" xr:uid="{4644739E-33F0-459B-A940-81E2336ADED7}"/>
    <cellStyle name="20% - Énfasis3 37 4" xfId="26676" xr:uid="{F3C0FE87-2030-4AE9-A5E2-728BB4DA7E65}"/>
    <cellStyle name="20% - Énfasis3 37 5" xfId="32551" xr:uid="{33653604-04AB-4EE1-BA76-AFBDD1253760}"/>
    <cellStyle name="20% - Énfasis3 37 6" xfId="38415" xr:uid="{26DB267A-2976-489E-947B-1E0F23C24CB2}"/>
    <cellStyle name="20% - Énfasis3 38" xfId="6460" xr:uid="{4F477FF5-CEF2-4100-A388-1023B603F800}"/>
    <cellStyle name="20% - Énfasis3 38 2" xfId="9320" xr:uid="{7C2921D1-45F6-4D53-BC2D-09D19D2C0DDB}"/>
    <cellStyle name="20% - Énfasis3 38 2 2" xfId="23683" xr:uid="{AA5E9ACD-C60E-4AF1-9A4D-D3560C711216}"/>
    <cellStyle name="20% - Énfasis3 38 2 3" xfId="29551" xr:uid="{6CF50995-FB02-466F-976F-570B3046DDE8}"/>
    <cellStyle name="20% - Énfasis3 38 2 4" xfId="35433" xr:uid="{2EE578F4-0D2E-413D-A217-C4BFF25FAA13}"/>
    <cellStyle name="20% - Énfasis3 38 2 5" xfId="41292" xr:uid="{0813E52B-C2D3-4379-8D11-D4410DF723AF}"/>
    <cellStyle name="20% - Énfasis3 38 3" xfId="20898" xr:uid="{474246A0-F2CB-4E6E-95C5-9BF616049AA2}"/>
    <cellStyle name="20% - Énfasis3 38 4" xfId="26709" xr:uid="{BA5C4D04-C23F-42CC-A75F-0BE7A547A0B8}"/>
    <cellStyle name="20% - Énfasis3 38 5" xfId="32584" xr:uid="{1682FBD5-FD00-4D53-A376-EDD9A0D52B4C}"/>
    <cellStyle name="20% - Énfasis3 38 6" xfId="38448" xr:uid="{B6A5AC8F-9BC2-4DCD-AB1D-1DD398E4A0D8}"/>
    <cellStyle name="20% - Énfasis3 39" xfId="6480" xr:uid="{552B0C37-6FE5-454C-91FA-542C4618880D}"/>
    <cellStyle name="20% - Énfasis3 39 2" xfId="9340" xr:uid="{32B8111A-4DEA-42E7-AD9A-BF4D52ECA4AB}"/>
    <cellStyle name="20% - Énfasis3 39 2 2" xfId="23703" xr:uid="{37314AB6-C7A9-4412-8C9D-A176CBEC9631}"/>
    <cellStyle name="20% - Énfasis3 39 2 3" xfId="29571" xr:uid="{2059AF8B-995D-4A62-9618-B37A8CDBF02A}"/>
    <cellStyle name="20% - Énfasis3 39 2 4" xfId="35453" xr:uid="{52E03A30-3371-4285-838E-EC71CF2CE4F7}"/>
    <cellStyle name="20% - Énfasis3 39 2 5" xfId="41312" xr:uid="{7CCA66D8-28D0-4F0D-8F05-4FC9B284F1B9}"/>
    <cellStyle name="20% - Énfasis3 39 3" xfId="20918" xr:uid="{B531586E-0003-41EC-8D0A-9E01014FA935}"/>
    <cellStyle name="20% - Énfasis3 39 4" xfId="26729" xr:uid="{268D64C5-078A-4326-8977-796C9D362B84}"/>
    <cellStyle name="20% - Énfasis3 39 5" xfId="32604" xr:uid="{9EE00192-7FA6-4EBD-A92F-78FA807EDF55}"/>
    <cellStyle name="20% - Énfasis3 39 6" xfId="38468" xr:uid="{1B305AA1-8570-4699-8D8A-A4F9254281CF}"/>
    <cellStyle name="20% - Énfasis3 4" xfId="3890" xr:uid="{A9FC1EC3-A0E6-429F-A054-38CD12BFAA30}"/>
    <cellStyle name="20% - Énfasis3 4 10" xfId="35882" xr:uid="{32C79802-016B-410D-BDEE-C753303ADC6C}"/>
    <cellStyle name="20% - Énfasis3 4 2" xfId="4087" xr:uid="{B360A92D-588E-415F-B693-A2BD8C10ABAE}"/>
    <cellStyle name="20% - Énfasis3 4 2 2" xfId="4565" xr:uid="{25497B30-B7DA-43B4-8587-436F0B19D764}"/>
    <cellStyle name="20% - Énfasis3 4 2 2 2" xfId="5533" xr:uid="{8287DCE7-0D95-4640-9FDC-37B3D1DCB7FF}"/>
    <cellStyle name="20% - Énfasis3 4 2 2 2 2" xfId="8400" xr:uid="{77023767-928A-4581-B6B4-C4BC243F3B8D}"/>
    <cellStyle name="20% - Énfasis3 4 2 2 2 2 2" xfId="22775" xr:uid="{432F7DEF-0AB3-40CA-81AD-E0753920314F}"/>
    <cellStyle name="20% - Énfasis3 4 2 2 2 2 3" xfId="28633" xr:uid="{ED8D135E-85BB-476B-817D-4BFB6244B3B7}"/>
    <cellStyle name="20% - Énfasis3 4 2 2 2 2 4" xfId="34515" xr:uid="{75930016-847E-44AB-8F62-B63E2C6A09F8}"/>
    <cellStyle name="20% - Énfasis3 4 2 2 2 2 5" xfId="40379" xr:uid="{FF8858F3-E16C-4357-9D50-F5AAE1DE8E04}"/>
    <cellStyle name="20% - Énfasis3 4 2 2 2 3" xfId="19993" xr:uid="{E2AAE9C4-D3E0-454E-BFDE-BC06C9D7E92B}"/>
    <cellStyle name="20% - Énfasis3 4 2 2 2 4" xfId="25784" xr:uid="{315C8BC4-52B4-464C-B1E7-5F07076A7C2A}"/>
    <cellStyle name="20% - Énfasis3 4 2 2 2 5" xfId="31658" xr:uid="{BE4E83D7-CBED-4FB1-9045-390961F9D716}"/>
    <cellStyle name="20% - Énfasis3 4 2 2 2 6" xfId="37528" xr:uid="{3C7513E4-0B64-4C4B-B605-92C66CC11F58}"/>
    <cellStyle name="20% - Énfasis3 4 2 2 3" xfId="7428" xr:uid="{AF6E7158-B74A-44F8-8DAE-A7481BDE26F9}"/>
    <cellStyle name="20% - Énfasis3 4 2 2 3 2" xfId="21830" xr:uid="{C202DC14-2DC7-4680-8C02-67BD82BCE30E}"/>
    <cellStyle name="20% - Énfasis3 4 2 2 3 3" xfId="27662" xr:uid="{38C156C7-7A71-47C6-9721-49878DBA5729}"/>
    <cellStyle name="20% - Énfasis3 4 2 2 3 4" xfId="33544" xr:uid="{65FC04E4-1CB2-4003-AF3B-9D9F73290241}"/>
    <cellStyle name="20% - Énfasis3 4 2 2 3 5" xfId="39408" xr:uid="{344CC0BB-7407-489A-AD10-BE32E0FAD0D2}"/>
    <cellStyle name="20% - Énfasis3 4 2 2 4" xfId="19061" xr:uid="{64850169-EBCA-43E8-9A6C-EA7AA5C29048}"/>
    <cellStyle name="20% - Énfasis3 4 2 2 5" xfId="24813" xr:uid="{AC861F6C-FE84-4E10-895E-76AADD49A36F}"/>
    <cellStyle name="20% - Énfasis3 4 2 2 6" xfId="30690" xr:uid="{936B136F-70E7-45D2-8C8D-62CCBAE91EC1}"/>
    <cellStyle name="20% - Énfasis3 4 2 2 7" xfId="36571" xr:uid="{DD240CC0-8B42-4520-B172-AA4ADB07C176}"/>
    <cellStyle name="20% - Énfasis3 4 2 3" xfId="5048" xr:uid="{1E81B5FF-58A1-4095-ACF1-C6B4881653D2}"/>
    <cellStyle name="20% - Énfasis3 4 2 3 2" xfId="7915" xr:uid="{3206770F-3070-4D28-844C-63D8EF11EFD0}"/>
    <cellStyle name="20% - Énfasis3 4 2 3 2 2" xfId="22300" xr:uid="{F71EB130-11BE-4ADA-B7B1-ECE0EED2CCF6}"/>
    <cellStyle name="20% - Énfasis3 4 2 3 2 3" xfId="28148" xr:uid="{42D2DD18-E97E-4344-BEBC-5426DBE40930}"/>
    <cellStyle name="20% - Énfasis3 4 2 3 2 4" xfId="34030" xr:uid="{D6121328-8F2C-4664-8FF7-3C7C15002254}"/>
    <cellStyle name="20% - Énfasis3 4 2 3 2 5" xfId="39894" xr:uid="{CC73F5C4-52AC-4341-A493-8775246D37A0}"/>
    <cellStyle name="20% - Énfasis3 4 2 3 3" xfId="19525" xr:uid="{4C1B35E6-4176-4B17-BE6E-0E84BFB356CE}"/>
    <cellStyle name="20% - Énfasis3 4 2 3 4" xfId="25299" xr:uid="{9C58A666-1457-4264-BC43-2E2496F135F3}"/>
    <cellStyle name="20% - Énfasis3 4 2 3 5" xfId="31173" xr:uid="{A74CBBBB-DB9B-4025-9060-8BBD89D95F04}"/>
    <cellStyle name="20% - Énfasis3 4 2 3 6" xfId="37051" xr:uid="{0563DDD1-4C29-4F78-82F0-58CF932BBF84}"/>
    <cellStyle name="20% - Énfasis3 4 2 4" xfId="6943" xr:uid="{E4D333F4-6F98-4844-9A6F-D3840F1B4722}"/>
    <cellStyle name="20% - Énfasis3 4 2 4 2" xfId="21363" xr:uid="{9E23B4EF-4FA5-4FB9-994D-3E4568FEFA09}"/>
    <cellStyle name="20% - Énfasis3 4 2 4 3" xfId="27181" xr:uid="{F67B3D56-D1F0-4579-BF88-D94F88F881F2}"/>
    <cellStyle name="20% - Énfasis3 4 2 4 4" xfId="33059" xr:uid="{9BB969A3-7852-48C5-BEBB-E82015A11717}"/>
    <cellStyle name="20% - Énfasis3 4 2 4 5" xfId="38923" xr:uid="{BF8D53EF-531E-4FAF-A56E-FF7060A27FC7}"/>
    <cellStyle name="20% - Énfasis3 4 2 5" xfId="18617" xr:uid="{71C3F322-563C-4FB9-8279-753DD7CB71E7}"/>
    <cellStyle name="20% - Énfasis3 4 2 6" xfId="24330" xr:uid="{327413AC-C6CD-402A-AD05-6512686ACB81}"/>
    <cellStyle name="20% - Énfasis3 4 2 7" xfId="30208" xr:uid="{2ADA9598-DC8D-468F-B429-E6C8028EA3B6}"/>
    <cellStyle name="20% - Énfasis3 4 2 8" xfId="36087" xr:uid="{001CABAC-03B3-44D6-95D9-3470E84A03FE}"/>
    <cellStyle name="20% - Énfasis3 4 3" xfId="4371" xr:uid="{49B7D6A5-3998-4811-813D-6EBBB860F1CB}"/>
    <cellStyle name="20% - Énfasis3 4 3 2" xfId="5337" xr:uid="{C4966094-5AA0-4750-83BD-938B0155A47A}"/>
    <cellStyle name="20% - Énfasis3 4 3 2 2" xfId="8204" xr:uid="{B4786FE6-4778-43CD-9D63-6F9D45B623F5}"/>
    <cellStyle name="20% - Énfasis3 4 3 2 2 2" xfId="22580" xr:uid="{3BC88AFD-D158-4030-BB02-816000DC8626}"/>
    <cellStyle name="20% - Énfasis3 4 3 2 2 3" xfId="28437" xr:uid="{51101BD4-EFEA-40A1-B417-4A4B92007DC4}"/>
    <cellStyle name="20% - Énfasis3 4 3 2 2 4" xfId="34319" xr:uid="{0204CADC-50DF-4CBC-9444-2169993EA5D9}"/>
    <cellStyle name="20% - Énfasis3 4 3 2 2 5" xfId="40183" xr:uid="{FBBB8C8C-CF81-40BD-A834-AD67400CB445}"/>
    <cellStyle name="20% - Énfasis3 4 3 2 3" xfId="19804" xr:uid="{D19E7158-A712-4B46-A610-44D02D9B569F}"/>
    <cellStyle name="20% - Énfasis3 4 3 2 4" xfId="25588" xr:uid="{B3DF667B-E574-48EE-BB4C-F0DD979A12E4}"/>
    <cellStyle name="20% - Énfasis3 4 3 2 5" xfId="31462" xr:uid="{2F4BD78A-DEBC-43D3-86C5-7809908F5F5F}"/>
    <cellStyle name="20% - Énfasis3 4 3 2 6" xfId="37333" xr:uid="{5143D33A-B833-42E1-8F20-11A5336B32BD}"/>
    <cellStyle name="20% - Énfasis3 4 3 3" xfId="7232" xr:uid="{543AB4C5-D8EA-4762-B361-E0A64FCEA35A}"/>
    <cellStyle name="20% - Énfasis3 4 3 3 2" xfId="21639" xr:uid="{D432D418-DFFB-46D8-9BAB-7045B678E6EC}"/>
    <cellStyle name="20% - Énfasis3 4 3 3 3" xfId="27466" xr:uid="{4B5375DA-1F83-41DD-8752-9E1CE79CC917}"/>
    <cellStyle name="20% - Énfasis3 4 3 3 4" xfId="33348" xr:uid="{2BC7A496-26AA-4F15-883A-79BE9351D6AC}"/>
    <cellStyle name="20% - Énfasis3 4 3 3 5" xfId="39212" xr:uid="{A33F7D57-44A6-436A-9672-E5EFC957A55D}"/>
    <cellStyle name="20% - Énfasis3 4 3 4" xfId="18874" xr:uid="{0E76C1D3-FC16-41C4-859D-198940B3128D}"/>
    <cellStyle name="20% - Énfasis3 4 3 5" xfId="24617" xr:uid="{62604EDF-6C33-40C6-B021-ECC5428DCE2F}"/>
    <cellStyle name="20% - Énfasis3 4 3 6" xfId="30496" xr:uid="{E2CCA61D-D099-410F-A438-AB0BB4ED804C}"/>
    <cellStyle name="20% - Énfasis3 4 3 7" xfId="36376" xr:uid="{CE7A9841-A2C2-4F35-AF0E-AC44B9613B80}"/>
    <cellStyle name="20% - Énfasis3 4 4" xfId="4853" xr:uid="{FF9D4831-B481-49BE-8EFE-F6622BDD5B33}"/>
    <cellStyle name="20% - Énfasis3 4 4 2" xfId="7719" xr:uid="{8BC71AE7-AA78-49A1-84E5-8A4318725E28}"/>
    <cellStyle name="20% - Énfasis3 4 4 2 2" xfId="22109" xr:uid="{55801A1E-045E-4620-8685-2B7A90DDD050}"/>
    <cellStyle name="20% - Énfasis3 4 4 2 3" xfId="27952" xr:uid="{692C08A5-2335-4FAB-BC3E-90CBEDA7B93D}"/>
    <cellStyle name="20% - Énfasis3 4 4 2 4" xfId="33834" xr:uid="{5594E5C3-3C22-476D-BD8A-B804498DC858}"/>
    <cellStyle name="20% - Énfasis3 4 4 2 5" xfId="39698" xr:uid="{C86D3D50-ABC1-46D1-AB95-6F75E53AEF17}"/>
    <cellStyle name="20% - Énfasis3 4 4 3" xfId="19335" xr:uid="{AEE51271-7D54-451E-BAA5-94DD30F1475C}"/>
    <cellStyle name="20% - Énfasis3 4 4 4" xfId="25103" xr:uid="{58A7D0A1-2B6B-4B62-BEA5-431F98BD0A51}"/>
    <cellStyle name="20% - Énfasis3 4 4 5" xfId="30977" xr:uid="{408D58AF-BD78-44A3-960B-D4A8396B1E50}"/>
    <cellStyle name="20% - Énfasis3 4 4 6" xfId="36856" xr:uid="{E729C8CC-0459-45F7-9D09-7121667D1B5D}"/>
    <cellStyle name="20% - Énfasis3 4 5" xfId="5862" xr:uid="{DA019513-523C-4667-96C6-3037713CAE98}"/>
    <cellStyle name="20% - Énfasis3 4 5 2" xfId="8731" xr:uid="{FF399974-7934-48B9-878D-471C952739DD}"/>
    <cellStyle name="20% - Énfasis3 4 5 2 2" xfId="23099" xr:uid="{204D3098-B118-4813-8749-C500C794AA2C}"/>
    <cellStyle name="20% - Énfasis3 4 5 2 3" xfId="28963" xr:uid="{AF748811-C1E9-421F-8369-D53E52C91F98}"/>
    <cellStyle name="20% - Énfasis3 4 5 2 4" xfId="34845" xr:uid="{639D726B-D0E9-4C24-9067-B47CA829659D}"/>
    <cellStyle name="20% - Énfasis3 4 5 2 5" xfId="40709" xr:uid="{9F6BC9A0-E90F-4517-B350-5A52D9E94BAE}"/>
    <cellStyle name="20% - Énfasis3 4 5 3" xfId="20314" xr:uid="{18D4ED04-B05A-4189-A74C-1225D3F41989}"/>
    <cellStyle name="20% - Énfasis3 4 5 4" xfId="26113" xr:uid="{F030A879-7FC4-4192-98DA-B786039BC498}"/>
    <cellStyle name="20% - Énfasis3 4 5 5" xfId="31988" xr:uid="{29301B57-0518-4567-A8D8-8C4AA727F5C1}"/>
    <cellStyle name="20% - Énfasis3 4 5 6" xfId="37854" xr:uid="{EB2279F9-D126-4710-8D9B-14F30DECDDF3}"/>
    <cellStyle name="20% - Énfasis3 4 6" xfId="6748" xr:uid="{424C565A-83CA-49B0-B657-7DAD96DD84B6}"/>
    <cellStyle name="20% - Énfasis3 4 6 2" xfId="21172" xr:uid="{AE34DA97-0D97-4CB2-B76C-83796C879C62}"/>
    <cellStyle name="20% - Énfasis3 4 6 3" xfId="26987" xr:uid="{F32D316A-8DA9-4EDD-B96B-1A95DD63670D}"/>
    <cellStyle name="20% - Énfasis3 4 6 4" xfId="32863" xr:uid="{BE72A124-3AD2-45B9-BA12-4D4D8072F2DC}"/>
    <cellStyle name="20% - Énfasis3 4 6 5" xfId="38727" xr:uid="{B610F278-B2A6-4457-91EB-94FB04B5D9BF}"/>
    <cellStyle name="20% - Énfasis3 4 7" xfId="18414" xr:uid="{E2E42A98-9675-4F97-B868-CE728E2591D2}"/>
    <cellStyle name="20% - Énfasis3 4 8" xfId="24123" xr:uid="{312D30D8-4B64-4DA9-91A4-2A8FF046A48F}"/>
    <cellStyle name="20% - Énfasis3 4 9" xfId="30001" xr:uid="{0057F9C6-697D-449C-8008-85B9F0C9804B}"/>
    <cellStyle name="20% - Énfasis3 40" xfId="6500" xr:uid="{F7026822-1875-4133-BB90-4C6A9A356993}"/>
    <cellStyle name="20% - Énfasis3 40 2" xfId="9360" xr:uid="{679594E6-9A79-4BBB-96B2-555E690FF073}"/>
    <cellStyle name="20% - Énfasis3 40 2 2" xfId="23723" xr:uid="{5CF4239E-B358-44FB-9B46-F94C60901E43}"/>
    <cellStyle name="20% - Énfasis3 40 2 3" xfId="29591" xr:uid="{5BE95265-4F2A-42A6-89CE-E3C032ACBB1F}"/>
    <cellStyle name="20% - Énfasis3 40 2 4" xfId="35473" xr:uid="{27B6EB47-FBF1-44FE-BC19-A485323AA3B5}"/>
    <cellStyle name="20% - Énfasis3 40 2 5" xfId="41332" xr:uid="{9C81DE7B-490B-4903-8CA3-7C73597258BE}"/>
    <cellStyle name="20% - Énfasis3 40 3" xfId="20938" xr:uid="{92E0BD03-4B5B-4337-A4BF-365972881E4A}"/>
    <cellStyle name="20% - Énfasis3 40 4" xfId="26749" xr:uid="{ABEE2892-3DDD-4EDE-B973-F74DD6036E86}"/>
    <cellStyle name="20% - Énfasis3 40 5" xfId="32624" xr:uid="{0747AA59-6F91-4E8F-980D-7A17542000F9}"/>
    <cellStyle name="20% - Énfasis3 40 6" xfId="38488" xr:uid="{D793AB88-CAE9-4A14-A631-656C8F57CE18}"/>
    <cellStyle name="20% - Énfasis3 41" xfId="6520" xr:uid="{2C6B0A5F-E7AD-4026-8787-A75ABE1AB861}"/>
    <cellStyle name="20% - Énfasis3 41 2" xfId="9380" xr:uid="{0F308C10-5001-4072-9B65-198FBB5F6B7F}"/>
    <cellStyle name="20% - Énfasis3 41 2 2" xfId="23743" xr:uid="{99B0215E-C6FD-4481-9D22-43FC534C3991}"/>
    <cellStyle name="20% - Énfasis3 41 2 3" xfId="29611" xr:uid="{11D3CC50-2C46-443F-9B2D-C59FC957367B}"/>
    <cellStyle name="20% - Énfasis3 41 2 4" xfId="35493" xr:uid="{02D67D5B-469E-4435-B6FF-2ECD2BEE292C}"/>
    <cellStyle name="20% - Énfasis3 41 2 5" xfId="41352" xr:uid="{22CACDD7-8FFC-4F1C-A6E0-C8EE64578DFE}"/>
    <cellStyle name="20% - Énfasis3 41 3" xfId="20958" xr:uid="{2F2979CC-DBFB-4EE1-A303-00AF699058AC}"/>
    <cellStyle name="20% - Énfasis3 41 4" xfId="26769" xr:uid="{2A47D2D4-9CE2-4CD7-BC98-062464439735}"/>
    <cellStyle name="20% - Énfasis3 41 5" xfId="32644" xr:uid="{5C20951C-894A-423D-8CE7-2EBC1B0F3DD5}"/>
    <cellStyle name="20% - Énfasis3 41 6" xfId="38508" xr:uid="{90B79B29-551F-4C5F-B5D0-48E2347CE47E}"/>
    <cellStyle name="20% - Énfasis3 42" xfId="6540" xr:uid="{B6D96D6A-698D-4C11-9FCE-80BD18D3559D}"/>
    <cellStyle name="20% - Énfasis3 42 2" xfId="9400" xr:uid="{B3B29F59-30E7-4A23-AA0F-070959CEC352}"/>
    <cellStyle name="20% - Énfasis3 42 2 2" xfId="23763" xr:uid="{2BF2C933-D9F8-43DB-B3BE-DE4269A1B80D}"/>
    <cellStyle name="20% - Énfasis3 42 2 3" xfId="29631" xr:uid="{FB6CB9B0-E118-4146-A0A3-2F8B92F474F5}"/>
    <cellStyle name="20% - Énfasis3 42 2 4" xfId="35513" xr:uid="{0689F2C5-6345-4B79-BD63-BBA1C1299DAC}"/>
    <cellStyle name="20% - Énfasis3 42 2 5" xfId="41372" xr:uid="{FE5B00E0-9C79-47C4-9265-1F912D50BEB9}"/>
    <cellStyle name="20% - Énfasis3 42 3" xfId="20978" xr:uid="{6FD69963-C088-4005-B453-664A353D1EC5}"/>
    <cellStyle name="20% - Énfasis3 42 4" xfId="26789" xr:uid="{6F5F8441-112B-4660-B8BD-3D47C6ED8545}"/>
    <cellStyle name="20% - Énfasis3 42 5" xfId="32664" xr:uid="{0AF1498F-7E92-4C74-9C56-0CD24F1163DE}"/>
    <cellStyle name="20% - Énfasis3 42 6" xfId="38528" xr:uid="{7D8680A7-8E31-41A4-B417-A12CB0C1FD4E}"/>
    <cellStyle name="20% - Énfasis3 43" xfId="6561" xr:uid="{826A7EB4-39BC-4558-B56F-56726F9C1A31}"/>
    <cellStyle name="20% - Énfasis3 43 2" xfId="9422" xr:uid="{5D64271F-4F8F-491E-B36A-302F78640213}"/>
    <cellStyle name="20% - Énfasis3 43 2 2" xfId="23785" xr:uid="{D221E528-5A18-466D-930E-478728314FDF}"/>
    <cellStyle name="20% - Énfasis3 43 2 3" xfId="29653" xr:uid="{4A315E43-8769-4C10-95FF-55BC82F3004F}"/>
    <cellStyle name="20% - Énfasis3 43 2 4" xfId="35535" xr:uid="{D24F4EB0-30EC-4A99-B881-640C64B48553}"/>
    <cellStyle name="20% - Énfasis3 43 2 5" xfId="41394" xr:uid="{03632730-2778-41E8-AB34-2EA35C08129B}"/>
    <cellStyle name="20% - Énfasis3 43 3" xfId="21000" xr:uid="{1F2A7055-0FF8-42F9-ABEF-A606ACA5BAA3}"/>
    <cellStyle name="20% - Énfasis3 43 4" xfId="26811" xr:uid="{1AFE5C8C-FA0D-4889-878A-1031184D5F97}"/>
    <cellStyle name="20% - Énfasis3 43 5" xfId="32686" xr:uid="{DC008AC2-A499-497A-8D4A-CBCA6096E780}"/>
    <cellStyle name="20% - Énfasis3 43 6" xfId="38550" xr:uid="{E42A7588-B77D-46F8-B835-ECCCD8C61FA6}"/>
    <cellStyle name="20% - Énfasis3 44" xfId="6591" xr:uid="{CE3E512B-BEB3-4787-82A1-A4F711F47612}"/>
    <cellStyle name="20% - Énfasis3 44 2" xfId="9451" xr:uid="{E9C46002-5F79-49BB-BB4F-40E7AB85842B}"/>
    <cellStyle name="20% - Énfasis3 44 2 2" xfId="23813" xr:uid="{25C0ED4F-2357-4810-B803-A347F8D27D00}"/>
    <cellStyle name="20% - Énfasis3 44 2 3" xfId="29682" xr:uid="{FCE32C75-9FFD-4D5B-8B54-11C9414FABBE}"/>
    <cellStyle name="20% - Énfasis3 44 2 4" xfId="35564" xr:uid="{B72B3628-E7B7-4911-B46F-99065E7A4B87}"/>
    <cellStyle name="20% - Énfasis3 44 2 5" xfId="41423" xr:uid="{26992AD9-24F6-407F-A06B-CD48532C3FDD}"/>
    <cellStyle name="20% - Énfasis3 44 3" xfId="21029" xr:uid="{74ECD813-B84E-446D-82B0-F8C197E8C859}"/>
    <cellStyle name="20% - Énfasis3 44 4" xfId="26840" xr:uid="{43AEA0F3-8C54-42E7-95FF-5C3DBE57C6ED}"/>
    <cellStyle name="20% - Énfasis3 44 5" xfId="32715" xr:uid="{89DE977F-A32A-48BC-9A8E-9CEFF69DF6B9}"/>
    <cellStyle name="20% - Énfasis3 44 6" xfId="38579" xr:uid="{64766F33-BF56-4796-BB77-CD3AE62CF62B}"/>
    <cellStyle name="20% - Énfasis3 45" xfId="6616" xr:uid="{4083D488-161C-4861-A373-A66DC0BF5910}"/>
    <cellStyle name="20% - Énfasis3 45 2" xfId="9476" xr:uid="{57B99837-1F80-4A4B-AD13-4CBB25AA430B}"/>
    <cellStyle name="20% - Énfasis3 45 2 2" xfId="23838" xr:uid="{F7670FC4-9C0A-484F-B712-475EF0913566}"/>
    <cellStyle name="20% - Énfasis3 45 2 3" xfId="29707" xr:uid="{6E1BE82E-3C35-447B-883D-4F48737D7B2D}"/>
    <cellStyle name="20% - Énfasis3 45 2 4" xfId="35589" xr:uid="{63B7AD52-22F4-4AE5-A5D9-4E2FF0089520}"/>
    <cellStyle name="20% - Énfasis3 45 2 5" xfId="41448" xr:uid="{D400D3F7-4C69-4AC6-B054-4C83FD858658}"/>
    <cellStyle name="20% - Énfasis3 45 3" xfId="21053" xr:uid="{0A2E99B5-4684-443B-9427-2580AAAB3F10}"/>
    <cellStyle name="20% - Énfasis3 45 4" xfId="26865" xr:uid="{3314D82E-943B-418F-9AD8-B44628B2EE91}"/>
    <cellStyle name="20% - Énfasis3 45 5" xfId="32740" xr:uid="{A6FCB87B-D76C-4B83-844F-E52C9D56B31B}"/>
    <cellStyle name="20% - Énfasis3 45 6" xfId="38604" xr:uid="{62E2AAB6-FB90-4D53-AE65-AF4C3F4D64C6}"/>
    <cellStyle name="20% - Énfasis3 46" xfId="6638" xr:uid="{66A48FC3-DA66-488F-B599-74E57DE86155}"/>
    <cellStyle name="20% - Énfasis3 46 2" xfId="21075" xr:uid="{B1FEFB00-5E7D-444F-8C2D-4F736A7B292E}"/>
    <cellStyle name="20% - Énfasis3 46 3" xfId="26887" xr:uid="{372382F9-32CE-4009-99AD-299F549D5956}"/>
    <cellStyle name="20% - Énfasis3 46 4" xfId="32762" xr:uid="{5930F083-16E4-40EA-B531-7BCCA6F9AFD2}"/>
    <cellStyle name="20% - Énfasis3 46 5" xfId="38626" xr:uid="{BC412146-6E19-4BA6-AF71-785E9F9AD351}"/>
    <cellStyle name="20% - Énfasis3 47" xfId="6668" xr:uid="{5BB252B9-40E7-4DEC-A778-DB1DDCDC2E7F}"/>
    <cellStyle name="20% - Énfasis3 47 2" xfId="21097" xr:uid="{FC199B39-E11A-4D21-85FF-B316C58A39CC}"/>
    <cellStyle name="20% - Énfasis3 47 3" xfId="26909" xr:uid="{DE18DA31-6342-45DE-AFB9-E1FFF4EE92D3}"/>
    <cellStyle name="20% - Énfasis3 47 4" xfId="32784" xr:uid="{1D242112-3603-4077-B9BE-E314B1EE9E3B}"/>
    <cellStyle name="20% - Énfasis3 47 5" xfId="38648" xr:uid="{EA7A2FBE-CCAC-476F-8214-F96E4C0AFFDB}"/>
    <cellStyle name="20% - Énfasis3 48" xfId="9490" xr:uid="{F8495D2A-A571-4D6E-8938-326C1741D3C7}"/>
    <cellStyle name="20% - Énfasis3 48 2" xfId="23852" xr:uid="{D97C8BD2-4A7D-48FE-AF25-4BB56740067D}"/>
    <cellStyle name="20% - Énfasis3 48 3" xfId="29721" xr:uid="{2E2C9334-8A6E-4B5F-BF38-7D5F81DD168F}"/>
    <cellStyle name="20% - Énfasis3 48 4" xfId="35603" xr:uid="{9BB0FEDF-B1A6-45D4-A94F-A62C11138F31}"/>
    <cellStyle name="20% - Énfasis3 48 5" xfId="41462" xr:uid="{B92DC437-CE01-478D-AAA0-E6901B744EBC}"/>
    <cellStyle name="20% - Énfasis3 49" xfId="9517" xr:uid="{79BA1D56-1A4A-46E3-B269-9CC678153524}"/>
    <cellStyle name="20% - Énfasis3 49 2" xfId="23878" xr:uid="{AEAE2038-533B-4492-914B-AE8001526968}"/>
    <cellStyle name="20% - Énfasis3 49 3" xfId="29748" xr:uid="{8E62BE50-C7D4-4AD2-B4CB-B1B16D8719EB}"/>
    <cellStyle name="20% - Énfasis3 49 4" xfId="35630" xr:uid="{EEF900B1-7B02-449C-B485-61C721A4F17D}"/>
    <cellStyle name="20% - Énfasis3 49 5" xfId="41489" xr:uid="{3B1C8777-4578-4CDB-9B40-98E0DB87DC9A}"/>
    <cellStyle name="20% - Énfasis3 5" xfId="3916" xr:uid="{3432B032-1F7E-417B-9DA8-E95F280D49A9}"/>
    <cellStyle name="20% - Énfasis3 5 10" xfId="35908" xr:uid="{AECD9B4D-0A38-4CB4-8347-BFA81547BF63}"/>
    <cellStyle name="20% - Énfasis3 5 2" xfId="4110" xr:uid="{E3DD19B6-5B7E-4B04-895E-2DE2980F1B0E}"/>
    <cellStyle name="20% - Énfasis3 5 2 2" xfId="4588" xr:uid="{6DE26D70-2FB0-46FE-98D0-AEA94B712AFE}"/>
    <cellStyle name="20% - Énfasis3 5 2 2 2" xfId="5556" xr:uid="{78FB9CE6-37B7-4B8A-A581-351B5EBE9802}"/>
    <cellStyle name="20% - Énfasis3 5 2 2 2 2" xfId="8423" xr:uid="{62F31E28-E02E-42A3-8D44-C20661A77512}"/>
    <cellStyle name="20% - Énfasis3 5 2 2 2 2 2" xfId="22798" xr:uid="{9DEFFE03-11F3-4F66-BB8F-BC3EABECA370}"/>
    <cellStyle name="20% - Énfasis3 5 2 2 2 2 3" xfId="28656" xr:uid="{7EE66531-1C3C-4EF3-BE71-C1C425D71853}"/>
    <cellStyle name="20% - Énfasis3 5 2 2 2 2 4" xfId="34538" xr:uid="{DB6E1176-D7A7-4972-B0E4-9D36A84D9734}"/>
    <cellStyle name="20% - Énfasis3 5 2 2 2 2 5" xfId="40402" xr:uid="{C8EF61CF-02A6-49F5-8574-F4B30D6AF0FA}"/>
    <cellStyle name="20% - Énfasis3 5 2 2 2 3" xfId="20016" xr:uid="{E0938096-0131-4AF1-9F6F-4DBA592C2A9C}"/>
    <cellStyle name="20% - Énfasis3 5 2 2 2 4" xfId="25807" xr:uid="{A707D023-F88A-487B-984D-F1B4CE77ACAA}"/>
    <cellStyle name="20% - Énfasis3 5 2 2 2 5" xfId="31681" xr:uid="{BBF6BEF1-20B0-4A6F-9F1E-DDB9C0BEAA43}"/>
    <cellStyle name="20% - Énfasis3 5 2 2 2 6" xfId="37551" xr:uid="{0795FFFA-35DB-48A9-8DCA-13C86029EC1E}"/>
    <cellStyle name="20% - Énfasis3 5 2 2 3" xfId="7451" xr:uid="{DAC9F332-8C79-4CB9-A65F-BC12CB75C563}"/>
    <cellStyle name="20% - Énfasis3 5 2 2 3 2" xfId="21853" xr:uid="{48F150FA-D3A3-4412-9075-B5C019565AC2}"/>
    <cellStyle name="20% - Énfasis3 5 2 2 3 3" xfId="27685" xr:uid="{2CF8035A-8535-4083-9C38-FA4DEB4F621C}"/>
    <cellStyle name="20% - Énfasis3 5 2 2 3 4" xfId="33567" xr:uid="{7820DA1D-A2E0-4783-AEA6-CC3A752542D4}"/>
    <cellStyle name="20% - Énfasis3 5 2 2 3 5" xfId="39431" xr:uid="{E69F3E30-6778-493B-A620-24C4D6144CD7}"/>
    <cellStyle name="20% - Énfasis3 5 2 2 4" xfId="19083" xr:uid="{5805BB83-1224-4DDC-A332-59268781F844}"/>
    <cellStyle name="20% - Énfasis3 5 2 2 5" xfId="24836" xr:uid="{41C7BCE7-D5D7-49F2-BD6F-247D5154BC88}"/>
    <cellStyle name="20% - Énfasis3 5 2 2 6" xfId="30713" xr:uid="{8816C071-FCF6-495F-9670-130F01F575A3}"/>
    <cellStyle name="20% - Énfasis3 5 2 2 7" xfId="36594" xr:uid="{139571AF-4C62-4DBC-905E-0EF84FBE8AD9}"/>
    <cellStyle name="20% - Énfasis3 5 2 3" xfId="5071" xr:uid="{08F3FF00-F3F7-4ED9-ABBC-63CDB1EE4CB8}"/>
    <cellStyle name="20% - Énfasis3 5 2 3 2" xfId="7938" xr:uid="{87FBAA8D-9E27-48CA-9A03-18E0972C4CD3}"/>
    <cellStyle name="20% - Énfasis3 5 2 3 2 2" xfId="22323" xr:uid="{8F59C5F2-C11C-4C26-AF4E-776C95F48528}"/>
    <cellStyle name="20% - Énfasis3 5 2 3 2 3" xfId="28171" xr:uid="{AC6B35FE-013B-4B6D-B0AC-87E2A2256138}"/>
    <cellStyle name="20% - Énfasis3 5 2 3 2 4" xfId="34053" xr:uid="{FEBF7447-064A-4DE4-A5FD-2F6F8FED2CB8}"/>
    <cellStyle name="20% - Énfasis3 5 2 3 2 5" xfId="39917" xr:uid="{7B991772-80C0-4DDE-9C02-275BB8664AEC}"/>
    <cellStyle name="20% - Énfasis3 5 2 3 3" xfId="19548" xr:uid="{930C4A19-A023-4492-BAF7-586851DECE25}"/>
    <cellStyle name="20% - Énfasis3 5 2 3 4" xfId="25322" xr:uid="{E7FD63B2-D78F-4DB4-9167-9C2E70677D50}"/>
    <cellStyle name="20% - Énfasis3 5 2 3 5" xfId="31196" xr:uid="{F9CDCD11-5033-4B7E-827C-39589A0C0A12}"/>
    <cellStyle name="20% - Énfasis3 5 2 3 6" xfId="37074" xr:uid="{2490268D-04A0-4232-9F8E-F0C05750701E}"/>
    <cellStyle name="20% - Énfasis3 5 2 4" xfId="6966" xr:uid="{0BC9CFCC-3D53-4108-BBCD-EA4A29CC6851}"/>
    <cellStyle name="20% - Énfasis3 5 2 4 2" xfId="21385" xr:uid="{124D16DA-FB4C-4F7C-8AAD-7FF5B40AD87E}"/>
    <cellStyle name="20% - Énfasis3 5 2 4 3" xfId="27204" xr:uid="{2EE544BD-302F-488E-94A3-33BEAD9D81F4}"/>
    <cellStyle name="20% - Énfasis3 5 2 4 4" xfId="33082" xr:uid="{A5BFCF44-2482-4050-A6CF-0A3213A25E40}"/>
    <cellStyle name="20% - Énfasis3 5 2 4 5" xfId="38946" xr:uid="{80FAF6F6-7ABA-4D99-821C-B3DC20B18E39}"/>
    <cellStyle name="20% - Énfasis3 5 2 5" xfId="18639" xr:uid="{71ED44D7-4D25-40AF-A58D-0F0122798637}"/>
    <cellStyle name="20% - Énfasis3 5 2 6" xfId="24353" xr:uid="{01C38AD6-E269-4A49-A351-3054183ED8AD}"/>
    <cellStyle name="20% - Énfasis3 5 2 7" xfId="30231" xr:uid="{20DCD37D-C6F4-457F-A729-F1F838F3ED58}"/>
    <cellStyle name="20% - Énfasis3 5 2 8" xfId="36110" xr:uid="{7432DFFC-4538-47DD-8A50-80B1E027592E}"/>
    <cellStyle name="20% - Énfasis3 5 3" xfId="4394" xr:uid="{EE5F4E43-67A4-4460-ABA9-DA0B1382988F}"/>
    <cellStyle name="20% - Énfasis3 5 3 2" xfId="5360" xr:uid="{77BB7994-3A22-4E1D-952A-7DB41866739E}"/>
    <cellStyle name="20% - Énfasis3 5 3 2 2" xfId="8227" xr:uid="{AF3503A3-B2EC-429A-A3AD-6E7243D02D36}"/>
    <cellStyle name="20% - Énfasis3 5 3 2 2 2" xfId="22603" xr:uid="{83DBA2E2-67BC-4395-9198-7E4806B09944}"/>
    <cellStyle name="20% - Énfasis3 5 3 2 2 3" xfId="28460" xr:uid="{60651BA3-93ED-4C06-9865-B8C57E7B1996}"/>
    <cellStyle name="20% - Énfasis3 5 3 2 2 4" xfId="34342" xr:uid="{163BEEC7-F428-4CBD-88AC-14F95ECD0BA2}"/>
    <cellStyle name="20% - Énfasis3 5 3 2 2 5" xfId="40206" xr:uid="{21514F88-CE4F-4F3F-A747-ED7CCB1DBE6E}"/>
    <cellStyle name="20% - Énfasis3 5 3 2 3" xfId="19827" xr:uid="{02358846-266E-48B2-BBC2-3BCFB24DAF2C}"/>
    <cellStyle name="20% - Énfasis3 5 3 2 4" xfId="25611" xr:uid="{A5D8A92B-BF80-433B-B62B-9451AE2C9187}"/>
    <cellStyle name="20% - Énfasis3 5 3 2 5" xfId="31485" xr:uid="{E59EE92E-3040-40FB-AE1A-480CBB4BC4A6}"/>
    <cellStyle name="20% - Énfasis3 5 3 2 6" xfId="37356" xr:uid="{39172D28-CA13-457E-850A-DC11DB0DB95B}"/>
    <cellStyle name="20% - Énfasis3 5 3 3" xfId="7255" xr:uid="{631E82C9-E8EE-455F-9509-64BEE755E4ED}"/>
    <cellStyle name="20% - Énfasis3 5 3 3 2" xfId="21662" xr:uid="{52A81CFD-3923-4031-866E-5126DB98A29E}"/>
    <cellStyle name="20% - Énfasis3 5 3 3 3" xfId="27489" xr:uid="{F82347CC-7301-45E4-B200-5253C3C5858E}"/>
    <cellStyle name="20% - Énfasis3 5 3 3 4" xfId="33371" xr:uid="{423D90BD-458D-4244-AABD-B7D5541DF4EA}"/>
    <cellStyle name="20% - Énfasis3 5 3 3 5" xfId="39235" xr:uid="{1E272D26-977C-424C-9C48-6DBB0C6B29A2}"/>
    <cellStyle name="20% - Énfasis3 5 3 4" xfId="18896" xr:uid="{1A620C37-A7A0-46A7-AF1C-D5B18EC2616A}"/>
    <cellStyle name="20% - Énfasis3 5 3 5" xfId="24640" xr:uid="{B15AE5B1-EFAA-4AA6-BFFE-6AC9E970DA23}"/>
    <cellStyle name="20% - Énfasis3 5 3 6" xfId="30519" xr:uid="{F9F6EC5A-6B3E-4A8F-9658-808E79E73AB8}"/>
    <cellStyle name="20% - Énfasis3 5 3 7" xfId="36399" xr:uid="{EA49DA8A-FAD5-4794-83A9-13E5EA8F7A4A}"/>
    <cellStyle name="20% - Énfasis3 5 4" xfId="4875" xr:uid="{E4024931-9B2E-44CA-B722-5F9BF1B40E19}"/>
    <cellStyle name="20% - Énfasis3 5 4 2" xfId="7742" xr:uid="{014DE48E-BD1C-4B95-B6BE-7C93046F28BB}"/>
    <cellStyle name="20% - Énfasis3 5 4 2 2" xfId="22132" xr:uid="{AAFFA98A-6E01-4D17-8C41-AAFC0AA7472D}"/>
    <cellStyle name="20% - Énfasis3 5 4 2 3" xfId="27975" xr:uid="{4838A1B1-E578-4CDD-9B1A-2BDDB6AB0EC3}"/>
    <cellStyle name="20% - Énfasis3 5 4 2 4" xfId="33857" xr:uid="{3591CAE1-421F-4E8B-933D-590F526AAB58}"/>
    <cellStyle name="20% - Énfasis3 5 4 2 5" xfId="39721" xr:uid="{5098B40E-15F6-459A-9F84-04D55799E639}"/>
    <cellStyle name="20% - Énfasis3 5 4 3" xfId="19358" xr:uid="{6558735A-9C59-4730-8255-9046BEEA0EED}"/>
    <cellStyle name="20% - Énfasis3 5 4 4" xfId="25126" xr:uid="{7CCEE98A-7197-4397-9E5D-80BFCD27D1D6}"/>
    <cellStyle name="20% - Énfasis3 5 4 5" xfId="31000" xr:uid="{D4781AA2-51D8-4722-B241-A66D6ADE1EE1}"/>
    <cellStyle name="20% - Énfasis3 5 4 6" xfId="36879" xr:uid="{77577447-3749-4968-A228-38BBAF2FE2CD}"/>
    <cellStyle name="20% - Énfasis3 5 5" xfId="5885" xr:uid="{B701AE09-3BCF-413E-B51C-9F4ADBB94AE0}"/>
    <cellStyle name="20% - Énfasis3 5 5 2" xfId="8754" xr:uid="{90F9A5EF-9A05-419A-B31A-516554814BA5}"/>
    <cellStyle name="20% - Énfasis3 5 5 2 2" xfId="23122" xr:uid="{9B693F9E-51B4-4DF9-A573-9280F8051B19}"/>
    <cellStyle name="20% - Énfasis3 5 5 2 3" xfId="28986" xr:uid="{6FDFEFC3-3637-4864-AE24-B66C1E80A1B3}"/>
    <cellStyle name="20% - Énfasis3 5 5 2 4" xfId="34868" xr:uid="{06A3B40B-F022-45E8-9EE8-59539B8A4925}"/>
    <cellStyle name="20% - Énfasis3 5 5 2 5" xfId="40732" xr:uid="{6C03DF9C-EF1F-41B0-951B-F7FEEC2FCC22}"/>
    <cellStyle name="20% - Énfasis3 5 5 3" xfId="20336" xr:uid="{E4EC6902-2E2E-4F09-A2DE-054E180F7AEE}"/>
    <cellStyle name="20% - Énfasis3 5 5 4" xfId="26136" xr:uid="{D4C01A67-BA91-4B33-8127-3F646C8F6EEF}"/>
    <cellStyle name="20% - Énfasis3 5 5 5" xfId="32011" xr:uid="{70837E01-C62C-4CB7-B1A0-D95F16FA0E67}"/>
    <cellStyle name="20% - Énfasis3 5 5 6" xfId="37877" xr:uid="{30100D7C-D887-46C3-92BE-3E2BB0855621}"/>
    <cellStyle name="20% - Énfasis3 5 6" xfId="6771" xr:uid="{30095EE2-528E-4EC4-8845-B4A4BB0A4A6C}"/>
    <cellStyle name="20% - Énfasis3 5 6 2" xfId="21195" xr:uid="{0D8083AD-5BF0-462D-9155-8393037C606A}"/>
    <cellStyle name="20% - Énfasis3 5 6 3" xfId="27010" xr:uid="{5464536E-F82C-4C72-A082-8DA42D230CDA}"/>
    <cellStyle name="20% - Énfasis3 5 6 4" xfId="32886" xr:uid="{A7A39AA1-8DBB-4891-B9D3-7B092237B191}"/>
    <cellStyle name="20% - Énfasis3 5 6 5" xfId="38750" xr:uid="{7B56C5EF-8614-472C-B140-22E51CB3AEDA}"/>
    <cellStyle name="20% - Énfasis3 5 7" xfId="18441" xr:uid="{29AF84C4-610D-43C2-A8C9-3FD7058B6B45}"/>
    <cellStyle name="20% - Énfasis3 5 8" xfId="24149" xr:uid="{1F4A7F9F-14FF-4B25-855E-59F955F78267}"/>
    <cellStyle name="20% - Énfasis3 5 9" xfId="30027" xr:uid="{30A1B833-C61B-4C8E-9083-8CE80B3FD822}"/>
    <cellStyle name="20% - Énfasis3 50" xfId="9536" xr:uid="{43E1E26C-F6BC-4856-81E5-A433D6BF4853}"/>
    <cellStyle name="20% - Énfasis3 50 2" xfId="23898" xr:uid="{277ADF35-E374-48C4-BA08-A18F62DB289C}"/>
    <cellStyle name="20% - Énfasis3 50 3" xfId="29768" xr:uid="{D123867E-53EE-4022-AF03-D3E2C25D8732}"/>
    <cellStyle name="20% - Énfasis3 50 4" xfId="35650" xr:uid="{10AFF646-DFE8-457F-BD60-1A61E4386169}"/>
    <cellStyle name="20% - Énfasis3 50 5" xfId="41509" xr:uid="{D62B422A-86F3-4464-AF30-31713D133E7B}"/>
    <cellStyle name="20% - Énfasis3 51" xfId="9562" xr:uid="{A3B8F90C-07F3-4474-8EA9-F73982C821F2}"/>
    <cellStyle name="20% - Énfasis3 51 2" xfId="23924" xr:uid="{E698C37F-F497-49CF-BF0F-687CDBC86446}"/>
    <cellStyle name="20% - Énfasis3 51 3" xfId="29794" xr:uid="{3627C9DD-3B08-4A36-B478-62A210BFF63A}"/>
    <cellStyle name="20% - Énfasis3 51 4" xfId="35676" xr:uid="{B69356E2-C28A-4152-81B7-FFDFB71A3F96}"/>
    <cellStyle name="20% - Énfasis3 51 5" xfId="41535" xr:uid="{8823A760-2C40-49B8-8CD9-F7B03393CA67}"/>
    <cellStyle name="20% - Énfasis3 52" xfId="15764" xr:uid="{C265A95F-16C7-483F-A4B2-58D541197A76}"/>
    <cellStyle name="20% - Énfasis3 52 2" xfId="23984" xr:uid="{8F9DA3BA-FAAB-453A-8EBA-35C7C38AEC7E}"/>
    <cellStyle name="20% - Énfasis3 52 3" xfId="29856" xr:uid="{0387145E-694E-4FA2-9B2D-82EC515BDFA3}"/>
    <cellStyle name="20% - Énfasis3 52 4" xfId="35738" xr:uid="{725D5618-2683-4A07-BF1C-ABB3F125F6C2}"/>
    <cellStyle name="20% - Énfasis3 52 5" xfId="41597" xr:uid="{26C25433-9467-4669-A374-E065353AD2EE}"/>
    <cellStyle name="20% - Énfasis3 53" xfId="15788" xr:uid="{1F41981A-DB11-4D0C-A96E-9E2194EF3A95}"/>
    <cellStyle name="20% - Énfasis3 53 2" xfId="24005" xr:uid="{632116E2-7A28-4B88-AA13-14B353866AC6}"/>
    <cellStyle name="20% - Énfasis3 53 3" xfId="29880" xr:uid="{B45FC323-6374-4BE9-93E1-71603F02EE30}"/>
    <cellStyle name="20% - Énfasis3 53 4" xfId="35762" xr:uid="{3F396B19-EB82-4B5D-80B1-0485187FB23C}"/>
    <cellStyle name="20% - Énfasis3 53 5" xfId="41621" xr:uid="{9F6374CE-285C-4DD8-90E1-4A3A80D9C334}"/>
    <cellStyle name="20% - Énfasis3 54" xfId="15823" xr:uid="{EA3E0ED9-7375-428F-8979-7901B13417FA}"/>
    <cellStyle name="20% - Énfasis3 55" xfId="18298" xr:uid="{FE7AE352-5AF9-45F2-B694-18B12DDE67A7}"/>
    <cellStyle name="20% - Énfasis3 56" xfId="18321" xr:uid="{6B4E7F87-B05B-4078-978C-003DAD0AE876}"/>
    <cellStyle name="20% - Énfasis3 57" xfId="24033" xr:uid="{E21B1C3E-FBBA-4EC3-9EF7-DE0FF1FE687A}"/>
    <cellStyle name="20% - Énfasis3 58" xfId="29911" xr:uid="{310CF510-81A1-4C2C-B60B-38FC135D8964}"/>
    <cellStyle name="20% - Énfasis3 59" xfId="35792" xr:uid="{B3E3AC9A-D584-4805-A5F3-FC9DBDB53799}"/>
    <cellStyle name="20% - Énfasis3 6" xfId="3940" xr:uid="{75233D97-F4BE-40E5-8D8A-8984B770A39A}"/>
    <cellStyle name="20% - Énfasis3 6 10" xfId="35931" xr:uid="{58C0FAE6-9FB7-4F95-B1D4-33CE7C8AAA43}"/>
    <cellStyle name="20% - Énfasis3 6 2" xfId="4132" xr:uid="{16D50A9D-A09F-40E8-BF45-149BFE9E9831}"/>
    <cellStyle name="20% - Énfasis3 6 2 2" xfId="4610" xr:uid="{0B7FBA11-043F-4D6F-B891-6974E55485B1}"/>
    <cellStyle name="20% - Énfasis3 6 2 2 2" xfId="5578" xr:uid="{AC6DE846-D94D-4792-B9B8-FC2A1A7DE5B4}"/>
    <cellStyle name="20% - Énfasis3 6 2 2 2 2" xfId="8445" xr:uid="{93DE8301-583C-4453-B6FD-F1FF0F6B1E76}"/>
    <cellStyle name="20% - Énfasis3 6 2 2 2 2 2" xfId="22820" xr:uid="{BE469C42-4239-43B7-AA95-8AA084C9BCCC}"/>
    <cellStyle name="20% - Énfasis3 6 2 2 2 2 3" xfId="28678" xr:uid="{E3158EDD-8EF9-4BE2-B413-779CC1628FFD}"/>
    <cellStyle name="20% - Énfasis3 6 2 2 2 2 4" xfId="34560" xr:uid="{EDD0CAA8-EC2F-4A2E-9285-A5EC3200BB37}"/>
    <cellStyle name="20% - Énfasis3 6 2 2 2 2 5" xfId="40424" xr:uid="{8B751C5F-0C1E-4E9D-BA88-404898088295}"/>
    <cellStyle name="20% - Énfasis3 6 2 2 2 3" xfId="20038" xr:uid="{33EFD4C5-473C-428A-86EA-235A3A58F408}"/>
    <cellStyle name="20% - Énfasis3 6 2 2 2 4" xfId="25829" xr:uid="{AA5F63E1-C225-4311-B563-8FC11F78F1B3}"/>
    <cellStyle name="20% - Énfasis3 6 2 2 2 5" xfId="31703" xr:uid="{5CEF60DC-188E-4C22-A403-AEE4C360C0FD}"/>
    <cellStyle name="20% - Énfasis3 6 2 2 2 6" xfId="37573" xr:uid="{53AB3BEB-360B-431A-8A69-C601BA38F5B3}"/>
    <cellStyle name="20% - Énfasis3 6 2 2 3" xfId="7473" xr:uid="{1196AB07-BC63-49B9-B548-F3F99AF89FFB}"/>
    <cellStyle name="20% - Énfasis3 6 2 2 3 2" xfId="21875" xr:uid="{915441A5-76A5-492D-B1B2-29BA79470F91}"/>
    <cellStyle name="20% - Énfasis3 6 2 2 3 3" xfId="27707" xr:uid="{56E9F2DD-8DD0-4887-A960-B0CBC48F5D4E}"/>
    <cellStyle name="20% - Énfasis3 6 2 2 3 4" xfId="33589" xr:uid="{7103D01A-A68D-4178-B8B4-6C8F9D0DCFE8}"/>
    <cellStyle name="20% - Énfasis3 6 2 2 3 5" xfId="39453" xr:uid="{1A52FA80-060A-41C8-A4A6-9E6E7DE10C7B}"/>
    <cellStyle name="20% - Énfasis3 6 2 2 4" xfId="19105" xr:uid="{C6C30C0E-B030-4E48-8713-0FF7931EDA49}"/>
    <cellStyle name="20% - Énfasis3 6 2 2 5" xfId="24858" xr:uid="{C315B4E7-4E15-4E6F-A844-F7B1C8DE31D1}"/>
    <cellStyle name="20% - Énfasis3 6 2 2 6" xfId="30735" xr:uid="{0D221082-A232-430E-88CD-14318C5E0B5E}"/>
    <cellStyle name="20% - Énfasis3 6 2 2 7" xfId="36616" xr:uid="{6EE00828-11F2-4AC9-B9DE-2B4C15B390F7}"/>
    <cellStyle name="20% - Énfasis3 6 2 3" xfId="5093" xr:uid="{A1B60C73-B2CF-4719-B113-74CC704B8C95}"/>
    <cellStyle name="20% - Énfasis3 6 2 3 2" xfId="7960" xr:uid="{656421B0-29F0-44B6-AC39-210EC0942405}"/>
    <cellStyle name="20% - Énfasis3 6 2 3 2 2" xfId="22345" xr:uid="{02029667-6D2A-464A-9C56-859BC8273E8F}"/>
    <cellStyle name="20% - Énfasis3 6 2 3 2 3" xfId="28193" xr:uid="{D84B0D20-F749-45D7-91E2-3B1462D5CCDC}"/>
    <cellStyle name="20% - Énfasis3 6 2 3 2 4" xfId="34075" xr:uid="{E5A9CCCC-F0F0-4128-B0E8-CD7886472238}"/>
    <cellStyle name="20% - Énfasis3 6 2 3 2 5" xfId="39939" xr:uid="{EDFCC4DA-054B-4E43-A059-5F7AD1CA544A}"/>
    <cellStyle name="20% - Énfasis3 6 2 3 3" xfId="19570" xr:uid="{230AF624-7D4D-465B-A0D8-8768F8675196}"/>
    <cellStyle name="20% - Énfasis3 6 2 3 4" xfId="25344" xr:uid="{33885A3E-B139-482F-A7F7-3EEADE6FC428}"/>
    <cellStyle name="20% - Énfasis3 6 2 3 5" xfId="31218" xr:uid="{F5DA40E8-B583-4F99-BFD9-08C1F1D9CF56}"/>
    <cellStyle name="20% - Énfasis3 6 2 3 6" xfId="37096" xr:uid="{59B9A3FB-7CC2-47FF-9A9F-E13FAC792C8A}"/>
    <cellStyle name="20% - Énfasis3 6 2 4" xfId="6988" xr:uid="{B6704C79-CDD0-474C-821C-BA2CA1C9B085}"/>
    <cellStyle name="20% - Énfasis3 6 2 4 2" xfId="21407" xr:uid="{684D0383-D79B-462E-B788-93C6351886A8}"/>
    <cellStyle name="20% - Énfasis3 6 2 4 3" xfId="27226" xr:uid="{08E62150-F6C9-4654-9FA5-439DDE68D4A8}"/>
    <cellStyle name="20% - Énfasis3 6 2 4 4" xfId="33104" xr:uid="{BC5F9AF2-4AC4-464E-AEBF-A75AC6193E63}"/>
    <cellStyle name="20% - Énfasis3 6 2 4 5" xfId="38968" xr:uid="{A8279D67-63EF-41FB-880B-2060B8406FC9}"/>
    <cellStyle name="20% - Énfasis3 6 2 5" xfId="18661" xr:uid="{0349D63B-C276-4C05-818E-C3F05B6CD674}"/>
    <cellStyle name="20% - Énfasis3 6 2 6" xfId="24375" xr:uid="{1BBBF206-A315-4F26-8FB6-F42C6613129C}"/>
    <cellStyle name="20% - Énfasis3 6 2 7" xfId="30253" xr:uid="{FF8703A4-FAAE-4CB6-A4DB-41FC2560525C}"/>
    <cellStyle name="20% - Énfasis3 6 2 8" xfId="36132" xr:uid="{879F8AE8-B3BC-446A-B50F-7B814F7F48AB}"/>
    <cellStyle name="20% - Énfasis3 6 3" xfId="4416" xr:uid="{914AD729-0B9E-4603-91BF-DFED4F010C65}"/>
    <cellStyle name="20% - Énfasis3 6 3 2" xfId="5382" xr:uid="{FD1B1B7B-EEB6-4C3F-B83D-0A6AAF3B8FB7}"/>
    <cellStyle name="20% - Énfasis3 6 3 2 2" xfId="8249" xr:uid="{7852B2BD-C89C-4F04-BB4B-3C0D2E47C0C4}"/>
    <cellStyle name="20% - Énfasis3 6 3 2 2 2" xfId="22625" xr:uid="{19CDBFCF-1993-403E-8469-3A3208DA40BE}"/>
    <cellStyle name="20% - Énfasis3 6 3 2 2 3" xfId="28482" xr:uid="{82719FE6-AB91-4A28-91ED-133694E56C2B}"/>
    <cellStyle name="20% - Énfasis3 6 3 2 2 4" xfId="34364" xr:uid="{D5CCE54C-26A9-4484-B66E-2F08E4A0840A}"/>
    <cellStyle name="20% - Énfasis3 6 3 2 2 5" xfId="40228" xr:uid="{D3694379-549E-4647-9191-2460CE52DB86}"/>
    <cellStyle name="20% - Énfasis3 6 3 2 3" xfId="19849" xr:uid="{4D55B960-1F13-4AD3-9E63-F93939C24D42}"/>
    <cellStyle name="20% - Énfasis3 6 3 2 4" xfId="25633" xr:uid="{4F856633-9B61-457E-8A55-2B5A8C4E6B68}"/>
    <cellStyle name="20% - Énfasis3 6 3 2 5" xfId="31507" xr:uid="{46C3C781-9936-42B2-ACA3-6AC01549A747}"/>
    <cellStyle name="20% - Énfasis3 6 3 2 6" xfId="37378" xr:uid="{8A305819-BE15-49D2-9134-C3DB0A90F6A5}"/>
    <cellStyle name="20% - Énfasis3 6 3 3" xfId="7277" xr:uid="{2E6D53AF-E476-4BE9-B13D-06A50878CE09}"/>
    <cellStyle name="20% - Énfasis3 6 3 3 2" xfId="21684" xr:uid="{FB4650EC-739A-479F-8B8E-3F5CA2F8AB7A}"/>
    <cellStyle name="20% - Énfasis3 6 3 3 3" xfId="27511" xr:uid="{5C95E5FA-7EA5-4A08-933D-063272E92941}"/>
    <cellStyle name="20% - Énfasis3 6 3 3 4" xfId="33393" xr:uid="{AB9DD534-125E-461B-B223-C10544BBFB54}"/>
    <cellStyle name="20% - Énfasis3 6 3 3 5" xfId="39257" xr:uid="{4DD3A1E4-FEAF-40C9-BACB-45ABDA87B159}"/>
    <cellStyle name="20% - Énfasis3 6 3 4" xfId="18918" xr:uid="{23D268F7-385B-4DF2-86D4-183D96D8A03F}"/>
    <cellStyle name="20% - Énfasis3 6 3 5" xfId="24662" xr:uid="{D6328DF2-6EB1-4329-B6E3-21C3DB8A7681}"/>
    <cellStyle name="20% - Énfasis3 6 3 6" xfId="30541" xr:uid="{0824BAEE-B5A7-49AC-BE01-D3CEE16D9469}"/>
    <cellStyle name="20% - Énfasis3 6 3 7" xfId="36421" xr:uid="{E5AB90F3-1DC2-4417-AF62-D86F3BECA4B8}"/>
    <cellStyle name="20% - Énfasis3 6 4" xfId="4897" xr:uid="{7D72C319-BBDD-46F6-B14B-74504958FEE7}"/>
    <cellStyle name="20% - Énfasis3 6 4 2" xfId="7764" xr:uid="{DC0C2D8A-0239-4629-85FC-03BF7DA4EE22}"/>
    <cellStyle name="20% - Énfasis3 6 4 2 2" xfId="22154" xr:uid="{DA17BBD2-1FFA-4180-BA5D-9E5171ED0BD3}"/>
    <cellStyle name="20% - Énfasis3 6 4 2 3" xfId="27997" xr:uid="{480CB5E3-199C-4F6F-9992-CD9B72DDBF3B}"/>
    <cellStyle name="20% - Énfasis3 6 4 2 4" xfId="33879" xr:uid="{ABE35BAA-99C5-49A0-94D3-3B067B18AACD}"/>
    <cellStyle name="20% - Énfasis3 6 4 2 5" xfId="39743" xr:uid="{8EDC1215-774C-4A1D-A5C8-F51F8ECDF597}"/>
    <cellStyle name="20% - Énfasis3 6 4 3" xfId="19380" xr:uid="{09BFF486-75D2-492E-85C7-F6947F41C4E1}"/>
    <cellStyle name="20% - Énfasis3 6 4 4" xfId="25148" xr:uid="{D88F8C0E-CC32-492C-8335-8E13E0C41355}"/>
    <cellStyle name="20% - Énfasis3 6 4 5" xfId="31022" xr:uid="{F3AEEB36-ACE4-40E2-9504-251A0D2E6B45}"/>
    <cellStyle name="20% - Énfasis3 6 4 6" xfId="36901" xr:uid="{9503020A-E176-4883-9C97-4FD0DC3383BB}"/>
    <cellStyle name="20% - Énfasis3 6 5" xfId="5907" xr:uid="{C9EAE326-410E-44B9-89C9-6284F5A6C28A}"/>
    <cellStyle name="20% - Énfasis3 6 5 2" xfId="8776" xr:uid="{68A173AF-0EE6-43E3-AEE4-00B002132F0E}"/>
    <cellStyle name="20% - Énfasis3 6 5 2 2" xfId="23144" xr:uid="{7998B9C4-FC5B-4C02-8F04-73831A34D6C7}"/>
    <cellStyle name="20% - Énfasis3 6 5 2 3" xfId="29008" xr:uid="{7D8DAFE7-7DBB-4A06-A455-5E62BC949C68}"/>
    <cellStyle name="20% - Énfasis3 6 5 2 4" xfId="34890" xr:uid="{E6843106-FEC1-4EF7-B637-1045CF4FA5F1}"/>
    <cellStyle name="20% - Énfasis3 6 5 2 5" xfId="40754" xr:uid="{C86DEE2D-E105-45E5-86E6-AAAC147EA4D5}"/>
    <cellStyle name="20% - Énfasis3 6 5 3" xfId="20358" xr:uid="{AC264E23-1248-4775-A9F7-51A095E370D5}"/>
    <cellStyle name="20% - Énfasis3 6 5 4" xfId="26158" xr:uid="{3B55AA98-6100-4B53-9703-9641880BD9EF}"/>
    <cellStyle name="20% - Énfasis3 6 5 5" xfId="32033" xr:uid="{0F075173-FF14-4920-8F05-2E0F80C8688E}"/>
    <cellStyle name="20% - Énfasis3 6 5 6" xfId="37899" xr:uid="{9E82F2D0-31DF-4DA3-ACE8-E3C6E3F45BBC}"/>
    <cellStyle name="20% - Énfasis3 6 6" xfId="6793" xr:uid="{8174ECD7-0C54-4A84-80CF-A5C9E7515758}"/>
    <cellStyle name="20% - Énfasis3 6 6 2" xfId="21217" xr:uid="{E5D83A2E-18A5-4137-82F4-E88F55D50569}"/>
    <cellStyle name="20% - Énfasis3 6 6 3" xfId="27032" xr:uid="{21267CD4-6F54-4506-A0D6-300F5605EA19}"/>
    <cellStyle name="20% - Énfasis3 6 6 4" xfId="32908" xr:uid="{4B6B30BB-8736-42EB-B2C3-503665A6FD40}"/>
    <cellStyle name="20% - Énfasis3 6 6 5" xfId="38772" xr:uid="{E976F51F-43F6-4581-B90F-720FD0F29A3F}"/>
    <cellStyle name="20% - Énfasis3 6 7" xfId="18464" xr:uid="{73EDDA34-C6A8-4A35-A945-DB34B6889FFC}"/>
    <cellStyle name="20% - Énfasis3 6 8" xfId="24172" xr:uid="{D411D619-B4B2-4032-AACC-B9BFAF842500}"/>
    <cellStyle name="20% - Énfasis3 6 9" xfId="30050" xr:uid="{0D25EEB5-1960-432E-B622-5BD7E318E169}"/>
    <cellStyle name="20% - Énfasis3 7" xfId="3964" xr:uid="{C492D52D-DF1A-4552-A451-6B87293A223D}"/>
    <cellStyle name="20% - Énfasis3 7 10" xfId="35956" xr:uid="{873E16BD-A039-4F97-AB45-86169A47AEAC}"/>
    <cellStyle name="20% - Énfasis3 7 2" xfId="4156" xr:uid="{D09B1DA2-7A4F-44F7-9A49-36CC56708663}"/>
    <cellStyle name="20% - Énfasis3 7 2 2" xfId="4634" xr:uid="{D2EFD8B6-B298-45C2-AD3D-2986CF546021}"/>
    <cellStyle name="20% - Énfasis3 7 2 2 2" xfId="5602" xr:uid="{0D856D9E-5915-4989-A92A-B095B298D86D}"/>
    <cellStyle name="20% - Énfasis3 7 2 2 2 2" xfId="8469" xr:uid="{E3E23713-9E14-47EC-9034-84BC834EC933}"/>
    <cellStyle name="20% - Énfasis3 7 2 2 2 2 2" xfId="22844" xr:uid="{0DE7DAE5-4FF8-4331-A19D-00F7343295E7}"/>
    <cellStyle name="20% - Énfasis3 7 2 2 2 2 3" xfId="28702" xr:uid="{1EE82F92-BCEA-4904-BA3A-AB3591FFFEA4}"/>
    <cellStyle name="20% - Énfasis3 7 2 2 2 2 4" xfId="34584" xr:uid="{1DC3D60B-9A77-4F38-93E3-EC83FACE4A32}"/>
    <cellStyle name="20% - Énfasis3 7 2 2 2 2 5" xfId="40448" xr:uid="{912559D7-FB73-4CBA-AE2C-C0B2944A0DB7}"/>
    <cellStyle name="20% - Énfasis3 7 2 2 2 3" xfId="20061" xr:uid="{CFC8656C-6ABA-4915-811F-6A05C744ED6D}"/>
    <cellStyle name="20% - Énfasis3 7 2 2 2 4" xfId="25853" xr:uid="{3F4DAC98-F000-4D65-B632-A6CEF0350AB5}"/>
    <cellStyle name="20% - Énfasis3 7 2 2 2 5" xfId="31727" xr:uid="{BC48084E-AE14-448E-BF0D-961D13FE9B21}"/>
    <cellStyle name="20% - Énfasis3 7 2 2 2 6" xfId="37597" xr:uid="{3E4EE8F4-8F37-4652-B548-C1B310FD3D3C}"/>
    <cellStyle name="20% - Énfasis3 7 2 2 3" xfId="7497" xr:uid="{F4E635AB-32B8-4FAD-8EEE-EDE97769FD38}"/>
    <cellStyle name="20% - Énfasis3 7 2 2 3 2" xfId="21898" xr:uid="{0B9934B3-2CA2-4F3E-A87B-E17C2AF4D2D0}"/>
    <cellStyle name="20% - Énfasis3 7 2 2 3 3" xfId="27731" xr:uid="{5BB6F9DD-2911-44E9-931F-79DD6443F311}"/>
    <cellStyle name="20% - Énfasis3 7 2 2 3 4" xfId="33613" xr:uid="{99F1CBB7-3C13-4912-AFBF-150AC05602BC}"/>
    <cellStyle name="20% - Énfasis3 7 2 2 3 5" xfId="39477" xr:uid="{6BD12428-334D-4CAB-8852-27689C5B8E96}"/>
    <cellStyle name="20% - Énfasis3 7 2 2 4" xfId="19128" xr:uid="{198A945F-C6E8-4818-AA2F-4DB21C589CC4}"/>
    <cellStyle name="20% - Énfasis3 7 2 2 5" xfId="24882" xr:uid="{468B7110-6BA5-4E12-B18E-A04B437AF344}"/>
    <cellStyle name="20% - Énfasis3 7 2 2 6" xfId="30758" xr:uid="{8FCB393B-2BD0-4866-8F0B-7171C5D99E4B}"/>
    <cellStyle name="20% - Énfasis3 7 2 2 7" xfId="36640" xr:uid="{8EB74BC4-8A23-4061-A1C9-B117F8EEB88C}"/>
    <cellStyle name="20% - Énfasis3 7 2 3" xfId="5117" xr:uid="{A45A58BA-F257-458B-9E7A-95BFF8B9438E}"/>
    <cellStyle name="20% - Énfasis3 7 2 3 2" xfId="7984" xr:uid="{1F293004-5C1E-4A60-98F4-8DDCF4812F8C}"/>
    <cellStyle name="20% - Énfasis3 7 2 3 2 2" xfId="22369" xr:uid="{B7B941D0-4A76-44BF-B4EB-5DD7C7174E03}"/>
    <cellStyle name="20% - Énfasis3 7 2 3 2 3" xfId="28217" xr:uid="{E783585D-A095-445D-BE4C-D688BCD81604}"/>
    <cellStyle name="20% - Énfasis3 7 2 3 2 4" xfId="34099" xr:uid="{76854350-AC16-4EC4-BC88-549D368F43C2}"/>
    <cellStyle name="20% - Énfasis3 7 2 3 2 5" xfId="39963" xr:uid="{6BF6AA27-BD18-494A-8B6B-ABB461798B66}"/>
    <cellStyle name="20% - Énfasis3 7 2 3 3" xfId="19592" xr:uid="{5E3C885B-F5CB-470F-B8BF-2CACB50EFA48}"/>
    <cellStyle name="20% - Énfasis3 7 2 3 4" xfId="25368" xr:uid="{79C9738E-2E89-47AD-914E-69B2BE0B28BA}"/>
    <cellStyle name="20% - Énfasis3 7 2 3 5" xfId="31242" xr:uid="{2E94BE29-F2BD-41A3-8736-D1BD5A47A3E6}"/>
    <cellStyle name="20% - Énfasis3 7 2 3 6" xfId="37120" xr:uid="{2822745B-EDE7-4F5B-88B6-772DFAB7D6A8}"/>
    <cellStyle name="20% - Énfasis3 7 2 4" xfId="7012" xr:uid="{B1E4D63B-53C3-40C5-975F-4BC45201A54F}"/>
    <cellStyle name="20% - Énfasis3 7 2 4 2" xfId="21429" xr:uid="{7C16FFE7-C4E2-482D-AFDB-77A2878F0648}"/>
    <cellStyle name="20% - Énfasis3 7 2 4 3" xfId="27250" xr:uid="{DADD5770-2F55-40A6-9B06-D55B50250AA4}"/>
    <cellStyle name="20% - Énfasis3 7 2 4 4" xfId="33128" xr:uid="{8136E2EC-F5D7-404C-B72D-8BA9A8502EA9}"/>
    <cellStyle name="20% - Énfasis3 7 2 4 5" xfId="38992" xr:uid="{4724B81A-EEFB-45C7-9E6E-1B39B20C7E2E}"/>
    <cellStyle name="20% - Énfasis3 7 2 5" xfId="18684" xr:uid="{EF8DDE03-470B-485A-B009-162179106987}"/>
    <cellStyle name="20% - Énfasis3 7 2 6" xfId="24399" xr:uid="{FBD63AD6-F92A-4E37-9F07-B3C7B7E4B1E2}"/>
    <cellStyle name="20% - Énfasis3 7 2 7" xfId="30276" xr:uid="{C74164E1-AE0A-413B-996F-A31108128EC8}"/>
    <cellStyle name="20% - Énfasis3 7 2 8" xfId="36156" xr:uid="{CE1FA3A7-0195-4163-9A60-988BD345E919}"/>
    <cellStyle name="20% - Énfasis3 7 3" xfId="4439" xr:uid="{A2A5D80E-850B-498A-86D0-2635E60F2A3F}"/>
    <cellStyle name="20% - Énfasis3 7 3 2" xfId="5406" xr:uid="{258A2CED-8917-4F12-879C-45ED2BB36044}"/>
    <cellStyle name="20% - Énfasis3 7 3 2 2" xfId="8273" xr:uid="{DF53EF4D-965B-49CC-AFAF-0FE4B7A88F63}"/>
    <cellStyle name="20% - Énfasis3 7 3 2 2 2" xfId="22649" xr:uid="{2C6E9EBF-6668-4830-8E2C-4A5E40C00303}"/>
    <cellStyle name="20% - Énfasis3 7 3 2 2 3" xfId="28506" xr:uid="{6D1C698A-69A8-437E-9AC2-FAC35C3B799A}"/>
    <cellStyle name="20% - Énfasis3 7 3 2 2 4" xfId="34388" xr:uid="{A70FD02D-8FDC-41A7-BF83-929749525617}"/>
    <cellStyle name="20% - Énfasis3 7 3 2 2 5" xfId="40252" xr:uid="{28D4441A-A2E2-414B-868B-912C0C130217}"/>
    <cellStyle name="20% - Énfasis3 7 3 2 3" xfId="19871" xr:uid="{EA9AD957-CC82-40D6-9E9B-75A891A62025}"/>
    <cellStyle name="20% - Énfasis3 7 3 2 4" xfId="25657" xr:uid="{03B89D27-0FB0-4628-9465-0DB77A374B67}"/>
    <cellStyle name="20% - Énfasis3 7 3 2 5" xfId="31531" xr:uid="{E54E13A1-4ADB-487E-9230-E651FCF772E1}"/>
    <cellStyle name="20% - Énfasis3 7 3 2 6" xfId="37402" xr:uid="{329DEF98-B298-40A2-9E21-F0325C5DB1A4}"/>
    <cellStyle name="20% - Énfasis3 7 3 3" xfId="7301" xr:uid="{EFE5F516-B0A1-43B5-BD0A-5E8393F2E790}"/>
    <cellStyle name="20% - Énfasis3 7 3 3 2" xfId="21706" xr:uid="{7CE0C88D-74AB-4C79-A4D2-239BC3B613B3}"/>
    <cellStyle name="20% - Énfasis3 7 3 3 3" xfId="27535" xr:uid="{1726233D-5A9E-43DD-939C-24974203C32A}"/>
    <cellStyle name="20% - Énfasis3 7 3 3 4" xfId="33417" xr:uid="{D44DF88C-C592-46AA-BF70-FDFFB4A24F41}"/>
    <cellStyle name="20% - Énfasis3 7 3 3 5" xfId="39281" xr:uid="{3E887224-9AFE-49B4-AAC6-7FBA3DA78E03}"/>
    <cellStyle name="20% - Énfasis3 7 3 4" xfId="18942" xr:uid="{BD087CFC-1051-4CDE-B1A8-E0A57E0F8E78}"/>
    <cellStyle name="20% - Énfasis3 7 3 5" xfId="24686" xr:uid="{70B179CD-95BE-478D-B65A-FF4A0BB7F269}"/>
    <cellStyle name="20% - Énfasis3 7 3 6" xfId="30564" xr:uid="{54F219F0-76FD-4E7B-8C1E-BB7373AB672F}"/>
    <cellStyle name="20% - Énfasis3 7 3 7" xfId="36445" xr:uid="{09C64F54-D662-490C-80E5-EA902E558194}"/>
    <cellStyle name="20% - Énfasis3 7 4" xfId="4921" xr:uid="{373B5A09-262B-44E3-ADE3-9D7498103CCA}"/>
    <cellStyle name="20% - Énfasis3 7 4 2" xfId="7788" xr:uid="{4A997BFB-5F38-41E6-BA53-E2222C813399}"/>
    <cellStyle name="20% - Énfasis3 7 4 2 2" xfId="22176" xr:uid="{1B1A907B-BFCF-4D05-9136-3470EBBA1E28}"/>
    <cellStyle name="20% - Énfasis3 7 4 2 3" xfId="28021" xr:uid="{7669FE47-CCE4-4436-8BC4-286ABAA2FB55}"/>
    <cellStyle name="20% - Énfasis3 7 4 2 4" xfId="33903" xr:uid="{FF5CAFB3-CCDD-471B-BFBE-9FCE8B76C940}"/>
    <cellStyle name="20% - Énfasis3 7 4 2 5" xfId="39767" xr:uid="{ABB49720-CAF3-4550-8BC1-3FE9A6E35626}"/>
    <cellStyle name="20% - Énfasis3 7 4 3" xfId="19403" xr:uid="{8841AD36-9AFE-4083-A005-E84973FE03CF}"/>
    <cellStyle name="20% - Énfasis3 7 4 4" xfId="25172" xr:uid="{02CF3FA3-809D-42E1-ABB6-1EDE50B848DC}"/>
    <cellStyle name="20% - Énfasis3 7 4 5" xfId="31046" xr:uid="{538F9F43-D707-4CE6-8AE0-A47AC92CCCD1}"/>
    <cellStyle name="20% - Énfasis3 7 4 6" xfId="36925" xr:uid="{9B840DDA-665B-4C2D-8D22-549ADC67AC88}"/>
    <cellStyle name="20% - Énfasis3 7 5" xfId="5931" xr:uid="{AC878F69-C7A5-4741-8065-60641F5D9577}"/>
    <cellStyle name="20% - Énfasis3 7 5 2" xfId="8800" xr:uid="{194E8B2B-1E0B-4721-BDB2-1E422F16F528}"/>
    <cellStyle name="20% - Énfasis3 7 5 2 2" xfId="23167" xr:uid="{6D33FC49-1886-4FF9-B142-684406B4638A}"/>
    <cellStyle name="20% - Énfasis3 7 5 2 3" xfId="29032" xr:uid="{BD76E12C-D6E4-446B-AF68-771DF109F8F3}"/>
    <cellStyle name="20% - Énfasis3 7 5 2 4" xfId="34914" xr:uid="{07094958-57B1-41B6-A47F-7670E0615F1C}"/>
    <cellStyle name="20% - Énfasis3 7 5 2 5" xfId="40778" xr:uid="{6FC76046-D4FA-4B37-9401-3A5FF48CC0CC}"/>
    <cellStyle name="20% - Énfasis3 7 5 3" xfId="20381" xr:uid="{84734357-C4B7-4A17-BF10-EE55BF4926C9}"/>
    <cellStyle name="20% - Énfasis3 7 5 4" xfId="26182" xr:uid="{5D48E0A0-978D-411F-BA33-FFF29163C432}"/>
    <cellStyle name="20% - Énfasis3 7 5 5" xfId="32057" xr:uid="{76065EB6-9EAC-4912-8DC5-C74416A86D91}"/>
    <cellStyle name="20% - Énfasis3 7 5 6" xfId="37923" xr:uid="{75BD1382-E391-403B-9B7B-23687B6255C3}"/>
    <cellStyle name="20% - Énfasis3 7 6" xfId="6817" xr:uid="{662C9BF7-0B8B-456E-808A-31646A5C7953}"/>
    <cellStyle name="20% - Énfasis3 7 6 2" xfId="21240" xr:uid="{5FF947DE-A80A-462E-BA32-79203BD00A6D}"/>
    <cellStyle name="20% - Énfasis3 7 6 3" xfId="27056" xr:uid="{DAFF2245-3B45-4641-9F9F-F8D3BDB691BE}"/>
    <cellStyle name="20% - Énfasis3 7 6 4" xfId="32932" xr:uid="{7086871C-BEE3-4C52-B95A-CFD8FAA7EAB1}"/>
    <cellStyle name="20% - Énfasis3 7 6 5" xfId="38796" xr:uid="{F85A4856-1217-41EC-B3AC-C78699ACDC44}"/>
    <cellStyle name="20% - Énfasis3 7 7" xfId="18490" xr:uid="{6BAF3443-16CD-456D-BF78-6E6A1EDE921F}"/>
    <cellStyle name="20% - Énfasis3 7 8" xfId="24198" xr:uid="{9CCA0452-D980-4C24-BE51-CA55932D9456}"/>
    <cellStyle name="20% - Énfasis3 7 9" xfId="30076" xr:uid="{E55129F5-45BC-46CE-A361-CFD93F47ECCE}"/>
    <cellStyle name="20% - Énfasis3 8" xfId="3990" xr:uid="{EC3948F7-EAA9-4F99-B2A9-6E3B72EFC251}"/>
    <cellStyle name="20% - Énfasis3 8 10" xfId="35984" xr:uid="{1C13C5F4-FE44-4B1A-9586-49F7A319FC72}"/>
    <cellStyle name="20% - Énfasis3 8 2" xfId="4182" xr:uid="{A3D1BAFD-BC83-41E8-809E-9BAB98D41218}"/>
    <cellStyle name="20% - Énfasis3 8 2 2" xfId="4660" xr:uid="{5C88B440-AB81-4E87-BFFC-3DF605DD3944}"/>
    <cellStyle name="20% - Énfasis3 8 2 2 2" xfId="5628" xr:uid="{5973AEC4-1BEA-487E-AFE9-11FC6FB27D82}"/>
    <cellStyle name="20% - Énfasis3 8 2 2 2 2" xfId="8495" xr:uid="{A087C173-6A01-4831-956A-0E93569603FD}"/>
    <cellStyle name="20% - Énfasis3 8 2 2 2 2 2" xfId="22869" xr:uid="{6CB0EC91-B5DD-4770-B802-116F8F820378}"/>
    <cellStyle name="20% - Énfasis3 8 2 2 2 2 3" xfId="28728" xr:uid="{A47DB315-D0FA-49FC-89DC-E81810D6C05C}"/>
    <cellStyle name="20% - Énfasis3 8 2 2 2 2 4" xfId="34610" xr:uid="{DBA58A7C-8564-4485-95FA-5236EA7D6352}"/>
    <cellStyle name="20% - Énfasis3 8 2 2 2 2 5" xfId="40474" xr:uid="{B8189874-11FB-4E59-90EB-23AFA993E27F}"/>
    <cellStyle name="20% - Énfasis3 8 2 2 2 3" xfId="20087" xr:uid="{5994175B-64D6-49C0-BAEE-BE38AD76512F}"/>
    <cellStyle name="20% - Énfasis3 8 2 2 2 4" xfId="25879" xr:uid="{787181ED-2BA0-4E06-9522-91CB7AB10EB0}"/>
    <cellStyle name="20% - Énfasis3 8 2 2 2 5" xfId="31753" xr:uid="{C61A909F-AF6D-4C3F-B0DC-3CE4013B28A4}"/>
    <cellStyle name="20% - Énfasis3 8 2 2 2 6" xfId="37622" xr:uid="{6D218419-4A46-403E-9B13-B34FACC539D3}"/>
    <cellStyle name="20% - Énfasis3 8 2 2 3" xfId="7523" xr:uid="{715FAF9F-746E-4ADB-9FD8-44D49B3ACB6C}"/>
    <cellStyle name="20% - Énfasis3 8 2 2 3 2" xfId="21923" xr:uid="{B21277AE-9DF0-4CB3-9987-9537442C4B7C}"/>
    <cellStyle name="20% - Énfasis3 8 2 2 3 3" xfId="27757" xr:uid="{D3221E0C-1175-46A8-9187-E1E47033C77B}"/>
    <cellStyle name="20% - Énfasis3 8 2 2 3 4" xfId="33639" xr:uid="{827829D7-C5B6-42EC-BCCB-476A41BF4B29}"/>
    <cellStyle name="20% - Énfasis3 8 2 2 3 5" xfId="39503" xr:uid="{8626D1A5-9EFB-4399-892E-91AF73EF5D65}"/>
    <cellStyle name="20% - Énfasis3 8 2 2 4" xfId="19152" xr:uid="{756F518D-34C7-4B2E-A969-8075819EF663}"/>
    <cellStyle name="20% - Énfasis3 8 2 2 5" xfId="24908" xr:uid="{F15CE7BA-47C1-496E-907D-280B0EFBE259}"/>
    <cellStyle name="20% - Énfasis3 8 2 2 6" xfId="30784" xr:uid="{F10510B0-D23E-4161-AB9A-4815585446F1}"/>
    <cellStyle name="20% - Énfasis3 8 2 2 7" xfId="36665" xr:uid="{08C96165-5D15-4012-9C1C-914916AA2949}"/>
    <cellStyle name="20% - Énfasis3 8 2 3" xfId="5143" xr:uid="{0C2D334C-9D66-4EEF-B937-921DD1460BA0}"/>
    <cellStyle name="20% - Énfasis3 8 2 3 2" xfId="8010" xr:uid="{2FEDA9D2-65F8-43CD-A2A5-5073D369D54E}"/>
    <cellStyle name="20% - Énfasis3 8 2 3 2 2" xfId="22394" xr:uid="{56C63B92-38BE-4E5A-9F7F-5D14197BDBB1}"/>
    <cellStyle name="20% - Énfasis3 8 2 3 2 3" xfId="28243" xr:uid="{CB284C27-B9EA-4E76-9F5A-6EE002DD6D60}"/>
    <cellStyle name="20% - Énfasis3 8 2 3 2 4" xfId="34125" xr:uid="{1C318224-F317-4021-98D3-445816498641}"/>
    <cellStyle name="20% - Énfasis3 8 2 3 2 5" xfId="39989" xr:uid="{833F2947-6873-4808-8559-11007BB79DFC}"/>
    <cellStyle name="20% - Énfasis3 8 2 3 3" xfId="19617" xr:uid="{4DC40173-DF6F-4E79-86AA-9FF039DEEC7C}"/>
    <cellStyle name="20% - Énfasis3 8 2 3 4" xfId="25394" xr:uid="{37730ED8-64C4-4857-B6F1-9BAB13554E8F}"/>
    <cellStyle name="20% - Énfasis3 8 2 3 5" xfId="31268" xr:uid="{8D6F1ADB-4D7C-49CE-8529-C7B4D420C583}"/>
    <cellStyle name="20% - Énfasis3 8 2 3 6" xfId="37145" xr:uid="{62282244-38BE-4E13-8706-1AFC8CC8D76C}"/>
    <cellStyle name="20% - Énfasis3 8 2 4" xfId="7038" xr:uid="{A15ECB61-5D30-4249-BB28-2E5146AC7AC5}"/>
    <cellStyle name="20% - Énfasis3 8 2 4 2" xfId="21454" xr:uid="{DA63BBF9-ACDF-49E9-87DC-5F05BD72933A}"/>
    <cellStyle name="20% - Énfasis3 8 2 4 3" xfId="27275" xr:uid="{E20DF1A6-ECCB-4052-9432-E6D280D39583}"/>
    <cellStyle name="20% - Énfasis3 8 2 4 4" xfId="33154" xr:uid="{DAC9B1A1-7CB7-43FB-9644-A96C2EFCFA37}"/>
    <cellStyle name="20% - Énfasis3 8 2 4 5" xfId="39018" xr:uid="{12EEB209-3B8F-4311-9C9A-59025B55EA68}"/>
    <cellStyle name="20% - Énfasis3 8 2 5" xfId="18709" xr:uid="{EA05F1A7-6277-44D8-93CF-B758E3259BD9}"/>
    <cellStyle name="20% - Énfasis3 8 2 6" xfId="24425" xr:uid="{C8808A62-8A17-4116-99E6-E7986DA9BD00}"/>
    <cellStyle name="20% - Énfasis3 8 2 7" xfId="30302" xr:uid="{F679349F-1EA3-4097-800B-EB8446E3C2B4}"/>
    <cellStyle name="20% - Énfasis3 8 2 8" xfId="36182" xr:uid="{384E3F5F-B95E-47C7-87CF-5AAE32A280D0}"/>
    <cellStyle name="20% - Énfasis3 8 3" xfId="4464" xr:uid="{4316A4F7-EB44-4A62-8509-45F11595AF1E}"/>
    <cellStyle name="20% - Énfasis3 8 3 2" xfId="5432" xr:uid="{82094B8D-76C6-4AE7-94CD-1777EB5A2DFE}"/>
    <cellStyle name="20% - Énfasis3 8 3 2 2" xfId="8299" xr:uid="{4B69088B-71C2-4575-8AED-BF17A51B8995}"/>
    <cellStyle name="20% - Énfasis3 8 3 2 2 2" xfId="22675" xr:uid="{06B99A7E-E81E-4A1C-BE8C-01D3A643F92E}"/>
    <cellStyle name="20% - Énfasis3 8 3 2 2 3" xfId="28532" xr:uid="{0CB4641E-D419-42EA-99F9-68C7507B72E4}"/>
    <cellStyle name="20% - Énfasis3 8 3 2 2 4" xfId="34414" xr:uid="{BA5CF8B0-C4FC-4A37-8E1F-4598D51844FA}"/>
    <cellStyle name="20% - Énfasis3 8 3 2 2 5" xfId="40278" xr:uid="{CDA9805E-0DFF-479C-B32E-7563B3BA60B4}"/>
    <cellStyle name="20% - Énfasis3 8 3 2 3" xfId="19896" xr:uid="{F26BEABA-1F15-47B2-936E-C828F3FB3ECD}"/>
    <cellStyle name="20% - Énfasis3 8 3 2 4" xfId="25683" xr:uid="{A0ED3CEE-B669-49A7-A4F1-2BD9803A6DA9}"/>
    <cellStyle name="20% - Énfasis3 8 3 2 5" xfId="31557" xr:uid="{96AAD9FC-4E31-45DD-8E1E-78E14DF0335E}"/>
    <cellStyle name="20% - Énfasis3 8 3 2 6" xfId="37428" xr:uid="{00B5D54A-F12B-4915-A985-B57F0F96B5D1}"/>
    <cellStyle name="20% - Énfasis3 8 3 3" xfId="7327" xr:uid="{DD36838F-D472-454C-AAFA-EAB208897C46}"/>
    <cellStyle name="20% - Énfasis3 8 3 3 2" xfId="21731" xr:uid="{DEDDE641-299A-4F73-BF86-CF54105768F4}"/>
    <cellStyle name="20% - Énfasis3 8 3 3 3" xfId="27561" xr:uid="{B34BA8B9-1BE3-464D-A1D0-D5DA3D99C27C}"/>
    <cellStyle name="20% - Énfasis3 8 3 3 4" xfId="33443" xr:uid="{E2931C7D-AD34-4A85-B75F-C74C0FC7E0C9}"/>
    <cellStyle name="20% - Énfasis3 8 3 3 5" xfId="39307" xr:uid="{E61298AE-DFC9-4FFC-8188-FBF095F2E44E}"/>
    <cellStyle name="20% - Énfasis3 8 3 4" xfId="18968" xr:uid="{7B10A164-0343-410C-9306-E2A39F8F4A43}"/>
    <cellStyle name="20% - Énfasis3 8 3 5" xfId="24712" xr:uid="{D7720EC9-B238-42AD-A3DD-C84158410795}"/>
    <cellStyle name="20% - Énfasis3 8 3 6" xfId="30590" xr:uid="{2E49DFE3-D7B5-4348-805B-F5530CDA1A3F}"/>
    <cellStyle name="20% - Énfasis3 8 3 7" xfId="36471" xr:uid="{F8323CB6-9697-4FE6-81B2-5A5ED849F049}"/>
    <cellStyle name="20% - Énfasis3 8 4" xfId="4947" xr:uid="{DAB91E66-24BF-4D7F-A3D8-296BE289131A}"/>
    <cellStyle name="20% - Énfasis3 8 4 2" xfId="7814" xr:uid="{2424A6C9-9F59-472A-A62F-63E16736048B}"/>
    <cellStyle name="20% - Énfasis3 8 4 2 2" xfId="22201" xr:uid="{D2FAA391-B648-49B2-A68F-E010A119561E}"/>
    <cellStyle name="20% - Énfasis3 8 4 2 3" xfId="28047" xr:uid="{1A053E4C-ACF3-409C-9127-DCF9E89C332B}"/>
    <cellStyle name="20% - Énfasis3 8 4 2 4" xfId="33929" xr:uid="{58C1757B-6438-4CE2-870B-6E353EC7BC98}"/>
    <cellStyle name="20% - Énfasis3 8 4 2 5" xfId="39793" xr:uid="{19C126DC-C41E-4774-B926-DF4D59BD1ED6}"/>
    <cellStyle name="20% - Énfasis3 8 4 3" xfId="19429" xr:uid="{7FE7FFD0-E889-4DC5-AD6B-0BAEBC83499D}"/>
    <cellStyle name="20% - Énfasis3 8 4 4" xfId="25198" xr:uid="{F6408F36-A303-44F6-B7A2-48C793C7D8F7}"/>
    <cellStyle name="20% - Énfasis3 8 4 5" xfId="31072" xr:uid="{EE1B8CC7-C6E0-4719-A963-869CA0378663}"/>
    <cellStyle name="20% - Énfasis3 8 4 6" xfId="36951" xr:uid="{6E4AB860-B5C4-49A9-8F96-007362F40919}"/>
    <cellStyle name="20% - Énfasis3 8 5" xfId="5957" xr:uid="{A6ABE0BF-15B9-47C5-9296-A8E0FCEF5E54}"/>
    <cellStyle name="20% - Énfasis3 8 5 2" xfId="8826" xr:uid="{0C1C9DB1-B2F5-43B4-8436-33DFDFAA4A3A}"/>
    <cellStyle name="20% - Énfasis3 8 5 2 2" xfId="23191" xr:uid="{61898B89-9437-44D0-B6EC-2085AC4BF79B}"/>
    <cellStyle name="20% - Énfasis3 8 5 2 3" xfId="29058" xr:uid="{48573791-3289-4400-A70B-9222AEBFB28D}"/>
    <cellStyle name="20% - Énfasis3 8 5 2 4" xfId="34940" xr:uid="{A61A11D4-B503-407D-84DE-66F03FEFC4C3}"/>
    <cellStyle name="20% - Énfasis3 8 5 2 5" xfId="40804" xr:uid="{BA3C866E-3C37-486A-B0EF-E3A8E86CE387}"/>
    <cellStyle name="20% - Énfasis3 8 5 3" xfId="20407" xr:uid="{ADC993D4-EB4B-4340-906A-4782417759DC}"/>
    <cellStyle name="20% - Énfasis3 8 5 4" xfId="26208" xr:uid="{C3E3B204-1BDB-4CCC-99BE-F3AC2647944B}"/>
    <cellStyle name="20% - Énfasis3 8 5 5" xfId="32083" xr:uid="{4D36F8B6-61A1-40D8-9F50-DBF4CA543364}"/>
    <cellStyle name="20% - Énfasis3 8 5 6" xfId="37948" xr:uid="{506A99CA-194D-4D6E-BF25-7624150799E8}"/>
    <cellStyle name="20% - Énfasis3 8 6" xfId="6843" xr:uid="{7B1B8180-2732-4348-AF1F-3C6B53DE3AB6}"/>
    <cellStyle name="20% - Énfasis3 8 6 2" xfId="21266" xr:uid="{F63556B4-12DB-4D0A-93E4-7A28049EBB3B}"/>
    <cellStyle name="20% - Énfasis3 8 6 3" xfId="27081" xr:uid="{2720A193-5F81-47A9-8024-DED8F54164AC}"/>
    <cellStyle name="20% - Énfasis3 8 6 4" xfId="32958" xr:uid="{05B5A7CE-E421-4FA6-A819-6648B63D7644}"/>
    <cellStyle name="20% - Énfasis3 8 6 5" xfId="38822" xr:uid="{1535BC43-54B9-4BCF-AA83-41EC51D275A9}"/>
    <cellStyle name="20% - Énfasis3 8 7" xfId="18517" xr:uid="{D7FBA37C-EDEB-4713-B244-6CD453679E8D}"/>
    <cellStyle name="20% - Énfasis3 8 8" xfId="24226" xr:uid="{B0A2DE0F-399B-4912-82A2-4FEF70FED85B}"/>
    <cellStyle name="20% - Énfasis3 8 9" xfId="30104" xr:uid="{6AAD2030-59F2-43CD-A736-D117A878D3F7}"/>
    <cellStyle name="20% - Énfasis3 9" xfId="4014" xr:uid="{F0E91E4D-0B9E-4303-8B49-22DE8C142880}"/>
    <cellStyle name="20% - Énfasis3 9 2" xfId="4485" xr:uid="{3845BFD0-D521-40CE-8377-CA4E782E37B3}"/>
    <cellStyle name="20% - Énfasis3 9 2 2" xfId="5453" xr:uid="{7818A885-B13E-4E70-B7AE-0095DA30B57C}"/>
    <cellStyle name="20% - Énfasis3 9 2 2 2" xfId="8320" xr:uid="{783ECE70-5F51-4474-8E28-19EABFFBE3AF}"/>
    <cellStyle name="20% - Énfasis3 9 2 2 2 2" xfId="22696" xr:uid="{2EB1163C-EB3D-439B-8B0A-4D1849B06942}"/>
    <cellStyle name="20% - Énfasis3 9 2 2 2 3" xfId="28553" xr:uid="{4E787237-BB1E-4881-937A-1D2E6CE19561}"/>
    <cellStyle name="20% - Énfasis3 9 2 2 2 4" xfId="34435" xr:uid="{7CDEACF9-59BC-41FF-A108-9B6D3BC141F8}"/>
    <cellStyle name="20% - Énfasis3 9 2 2 2 5" xfId="40299" xr:uid="{B226D44A-AB0E-487A-AC46-92763716A872}"/>
    <cellStyle name="20% - Énfasis3 9 2 2 3" xfId="19916" xr:uid="{3B5F17FE-27E6-4DF2-9608-F8E324FB2618}"/>
    <cellStyle name="20% - Énfasis3 9 2 2 4" xfId="25704" xr:uid="{5A4E18BE-D703-45EF-AA01-0F77591F703A}"/>
    <cellStyle name="20% - Énfasis3 9 2 2 5" xfId="31578" xr:uid="{93496CA2-68E4-4BA8-AB9B-D85D6C832937}"/>
    <cellStyle name="20% - Énfasis3 9 2 2 6" xfId="37449" xr:uid="{7C469604-FA0A-4B10-9F91-60977970A7D4}"/>
    <cellStyle name="20% - Énfasis3 9 2 3" xfId="7348" xr:uid="{9F5638B6-189B-42DD-8704-242135C8B214}"/>
    <cellStyle name="20% - Énfasis3 9 2 3 2" xfId="21751" xr:uid="{403918B0-E2AC-46EF-9612-E30F5E6B6F60}"/>
    <cellStyle name="20% - Énfasis3 9 2 3 3" xfId="27582" xr:uid="{675F4F50-1BF4-42E5-A08C-0E3B66531241}"/>
    <cellStyle name="20% - Énfasis3 9 2 3 4" xfId="33464" xr:uid="{01669890-86FE-44FA-BA7D-FD769107B2ED}"/>
    <cellStyle name="20% - Énfasis3 9 2 3 5" xfId="39328" xr:uid="{1C3DDA8F-DEA5-417C-B3DE-9AE52CF7BE8C}"/>
    <cellStyle name="20% - Énfasis3 9 2 4" xfId="18989" xr:uid="{089DC346-DE18-48B0-8785-8EE5C178CD84}"/>
    <cellStyle name="20% - Énfasis3 9 2 5" xfId="24733" xr:uid="{6A506CB5-5A0E-4322-924A-8E81430FF6E7}"/>
    <cellStyle name="20% - Énfasis3 9 2 6" xfId="30610" xr:uid="{E9D44D61-EC21-4E4F-8419-EE2E2AE92C2B}"/>
    <cellStyle name="20% - Énfasis3 9 2 7" xfId="36492" xr:uid="{4721D983-77F9-4BBA-A64E-6DDE6AA105B9}"/>
    <cellStyle name="20% - Énfasis3 9 3" xfId="4968" xr:uid="{EB608C7A-624A-4CDC-A728-9414C59FD4BA}"/>
    <cellStyle name="20% - Énfasis3 9 3 2" xfId="7835" xr:uid="{9F73B431-3033-497E-9204-2F604822B87A}"/>
    <cellStyle name="20% - Énfasis3 9 3 2 2" xfId="22221" xr:uid="{ADC3CE9D-6454-4EA1-AD88-F9729CC89816}"/>
    <cellStyle name="20% - Énfasis3 9 3 2 3" xfId="28068" xr:uid="{FFDCA2F5-F008-4F90-AB94-F326D05D9687}"/>
    <cellStyle name="20% - Énfasis3 9 3 2 4" xfId="33950" xr:uid="{78C896D7-DA38-4E9B-9730-9CF3403548BE}"/>
    <cellStyle name="20% - Énfasis3 9 3 2 5" xfId="39814" xr:uid="{71ECE2A1-8837-432A-B8CA-D8A5B13DA0F7}"/>
    <cellStyle name="20% - Énfasis3 9 3 3" xfId="19449" xr:uid="{C8800B46-B550-4EAE-A7E8-742AB56D47E0}"/>
    <cellStyle name="20% - Énfasis3 9 3 4" xfId="25219" xr:uid="{FAE91F43-BAAD-4114-8B12-DFF0D5A94BF3}"/>
    <cellStyle name="20% - Énfasis3 9 3 5" xfId="31093" xr:uid="{160929B2-8D1F-4681-9536-719E53EB7F54}"/>
    <cellStyle name="20% - Énfasis3 9 3 6" xfId="36972" xr:uid="{5581665C-EFFC-4ACB-BBF2-60A766B84B24}"/>
    <cellStyle name="20% - Énfasis3 9 4" xfId="6864" xr:uid="{35521C24-6CA4-424E-81F5-BCC32F854C36}"/>
    <cellStyle name="20% - Énfasis3 9 4 2" xfId="21286" xr:uid="{F37E1D29-557C-42DE-B240-C59317213FE0}"/>
    <cellStyle name="20% - Énfasis3 9 4 3" xfId="27102" xr:uid="{164B37B5-79A7-41EF-B51A-56EC4E8C593A}"/>
    <cellStyle name="20% - Énfasis3 9 4 4" xfId="32979" xr:uid="{B2132839-BA84-4C71-8759-6A5AC4678671}"/>
    <cellStyle name="20% - Énfasis3 9 4 5" xfId="38843" xr:uid="{D27CE1EE-3539-4CD9-AE43-201F02B3EF77}"/>
    <cellStyle name="20% - Énfasis3 9 5" xfId="18540" xr:uid="{C53E53AB-A104-4EE9-BBAB-A37D7A73E0D3}"/>
    <cellStyle name="20% - Énfasis3 9 6" xfId="24250" xr:uid="{26C2E921-8426-4640-AB5F-AB8A8EB7055A}"/>
    <cellStyle name="20% - Énfasis3 9 7" xfId="30128" xr:uid="{CCA5D48F-7B94-4132-8851-F2E865C25AF9}"/>
    <cellStyle name="20% - Énfasis3 9 8" xfId="36007" xr:uid="{6B966D0B-B3BE-460B-8B66-E468952187AD}"/>
    <cellStyle name="20% - Énfasis4" xfId="31" builtinId="42" customBuiltin="1"/>
    <cellStyle name="20% - Énfasis4 10" xfId="4209" xr:uid="{C37CCB67-3830-46B0-B787-E558C16AB9EF}"/>
    <cellStyle name="20% - Énfasis4 10 2" xfId="4687" xr:uid="{AB58ED37-9789-4980-A588-B4718AEC9A36}"/>
    <cellStyle name="20% - Énfasis4 10 2 2" xfId="5655" xr:uid="{753985FA-83BC-4A31-90FA-404472981236}"/>
    <cellStyle name="20% - Énfasis4 10 2 2 2" xfId="8523" xr:uid="{0919AA44-8A70-459C-96B8-E18E2375AA33}"/>
    <cellStyle name="20% - Énfasis4 10 2 2 2 2" xfId="22897" xr:uid="{03217B8A-DC23-4DF5-8F55-8A3543846E71}"/>
    <cellStyle name="20% - Énfasis4 10 2 2 2 3" xfId="28756" xr:uid="{A1908BE7-D4E7-4EB3-9509-C69F85D25AD7}"/>
    <cellStyle name="20% - Énfasis4 10 2 2 2 4" xfId="34638" xr:uid="{5C48DB3C-5D05-4A24-AB1B-51EEC9D869F3}"/>
    <cellStyle name="20% - Énfasis4 10 2 2 2 5" xfId="40502" xr:uid="{48F83A95-9568-470B-A3C6-CDD3F2CF66D9}"/>
    <cellStyle name="20% - Énfasis4 10 2 2 3" xfId="20114" xr:uid="{0A28E452-C446-4BD4-88D5-B3931B57B84F}"/>
    <cellStyle name="20% - Énfasis4 10 2 2 4" xfId="25906" xr:uid="{716FCD6A-1BCD-4102-BD75-FBF45834D40F}"/>
    <cellStyle name="20% - Énfasis4 10 2 2 5" xfId="31781" xr:uid="{7BBF3101-12EB-403F-BCEC-0BAEF916D76F}"/>
    <cellStyle name="20% - Énfasis4 10 2 2 6" xfId="37650" xr:uid="{33E65EF6-8064-44FE-B8D1-F6B9E441631A}"/>
    <cellStyle name="20% - Énfasis4 10 2 3" xfId="7551" xr:uid="{8760816E-90E6-4715-BD64-7D95FD0B6CB3}"/>
    <cellStyle name="20% - Énfasis4 10 2 3 2" xfId="21949" xr:uid="{FCA628B0-B9E4-42D9-9D4B-1445877D5A65}"/>
    <cellStyle name="20% - Énfasis4 10 2 3 3" xfId="27785" xr:uid="{6BCF32B1-02C6-4E10-B7A7-472D8B60AEC6}"/>
    <cellStyle name="20% - Énfasis4 10 2 3 4" xfId="33667" xr:uid="{371D5D0E-51A1-4892-83CF-4809859AD75C}"/>
    <cellStyle name="20% - Énfasis4 10 2 3 5" xfId="39531" xr:uid="{F34464EF-524C-4127-8225-7E5C6FDFA99F}"/>
    <cellStyle name="20% - Énfasis4 10 2 4" xfId="19180" xr:uid="{B728D3DA-F8B2-4D26-BC9B-ED0B744C6377}"/>
    <cellStyle name="20% - Énfasis4 10 2 5" xfId="24936" xr:uid="{17E99B77-59D7-429E-AA4C-A9ADD26E2692}"/>
    <cellStyle name="20% - Énfasis4 10 2 6" xfId="30811" xr:uid="{EC116265-1E2E-4DC4-8B77-F635F0BDB39F}"/>
    <cellStyle name="20% - Énfasis4 10 2 7" xfId="36693" xr:uid="{DB8456F6-6CD1-4EFC-8E48-5FC80AF8E0E5}"/>
    <cellStyle name="20% - Énfasis4 10 3" xfId="5171" xr:uid="{0B6D8789-5314-4748-B2E6-174B4D4D55EA}"/>
    <cellStyle name="20% - Énfasis4 10 3 2" xfId="8038" xr:uid="{4971A25C-1F6E-4835-84B4-BE458709878B}"/>
    <cellStyle name="20% - Énfasis4 10 3 2 2" xfId="22421" xr:uid="{675BB975-0450-4FC8-982D-57C70A312633}"/>
    <cellStyle name="20% - Énfasis4 10 3 2 3" xfId="28271" xr:uid="{E152556B-A069-4F02-A166-7D09FA9DCC2D}"/>
    <cellStyle name="20% - Énfasis4 10 3 2 4" xfId="34153" xr:uid="{BCF12433-B37A-4D67-89E6-1D3947B0113D}"/>
    <cellStyle name="20% - Énfasis4 10 3 2 5" xfId="40017" xr:uid="{82645493-423B-4563-9AFA-BB8A859B14EC}"/>
    <cellStyle name="20% - Énfasis4 10 3 3" xfId="19644" xr:uid="{8038CF07-A9D1-48AF-A33A-3699B30DAFF0}"/>
    <cellStyle name="20% - Énfasis4 10 3 4" xfId="25422" xr:uid="{F673837A-A498-4684-B641-8F1706B5742E}"/>
    <cellStyle name="20% - Énfasis4 10 3 5" xfId="31296" xr:uid="{EEF07AAA-86B0-4D77-B90D-9A318B14CFB1}"/>
    <cellStyle name="20% - Énfasis4 10 3 6" xfId="37173" xr:uid="{D57AA940-DD43-4900-910B-45A0EE32AA23}"/>
    <cellStyle name="20% - Énfasis4 10 4" xfId="7066" xr:uid="{6E9FC6B8-2138-4300-83C1-4573D5FFBFB6}"/>
    <cellStyle name="20% - Énfasis4 10 4 2" xfId="21481" xr:uid="{B6336AB3-265F-4EAA-97A8-4911B3B1053E}"/>
    <cellStyle name="20% - Énfasis4 10 4 3" xfId="27303" xr:uid="{B3C5FB5E-6A05-44F3-A6BC-DE0A65982C0F}"/>
    <cellStyle name="20% - Énfasis4 10 4 4" xfId="33182" xr:uid="{B7A34756-8798-4971-A480-D0ABE0C2F79C}"/>
    <cellStyle name="20% - Énfasis4 10 4 5" xfId="39046" xr:uid="{C7F85F36-0966-49A8-82F2-D42357A9880F}"/>
    <cellStyle name="20% - Énfasis4 10 5" xfId="18737" xr:uid="{A769D8A3-0333-4416-AE44-DBC702E13951}"/>
    <cellStyle name="20% - Énfasis4 10 6" xfId="24453" xr:uid="{0F12607D-9665-4055-8F29-6137D9CB78B7}"/>
    <cellStyle name="20% - Énfasis4 10 7" xfId="30329" xr:uid="{7108EBAC-C28E-470C-8C91-30A4AE27681D}"/>
    <cellStyle name="20% - Énfasis4 10 8" xfId="36210" xr:uid="{4036E670-FADF-463C-88D9-5DEBD59EE8CA}"/>
    <cellStyle name="20% - Énfasis4 11" xfId="4245" xr:uid="{18EE84E8-0A22-49A4-A138-76F3517CF641}"/>
    <cellStyle name="20% - Énfasis4 11 2" xfId="4724" xr:uid="{CE9E1D27-3D3C-4050-8693-E83CCD8C3E8B}"/>
    <cellStyle name="20% - Énfasis4 11 2 2" xfId="5692" xr:uid="{91E1333E-8C4F-4DA5-A819-B954D6200CD4}"/>
    <cellStyle name="20% - Énfasis4 11 2 2 2" xfId="8560" xr:uid="{197F3315-BED1-4728-859E-54A88EA25A6B}"/>
    <cellStyle name="20% - Énfasis4 11 2 2 2 2" xfId="22932" xr:uid="{AFD9FF82-2E1A-4192-8C15-CBFB301C240E}"/>
    <cellStyle name="20% - Énfasis4 11 2 2 2 3" xfId="28793" xr:uid="{272CB3E1-D8F0-4AAF-905F-D39A09E62CB1}"/>
    <cellStyle name="20% - Énfasis4 11 2 2 2 4" xfId="34675" xr:uid="{EF1CE33B-9249-4FF7-A878-2BAA8F93CC7C}"/>
    <cellStyle name="20% - Énfasis4 11 2 2 2 5" xfId="40539" xr:uid="{BCAB0DE2-6BA2-44E2-812E-D100AB5E972F}"/>
    <cellStyle name="20% - Énfasis4 11 2 2 3" xfId="20149" xr:uid="{DA1E24FD-C86B-4750-8227-546A3B67562B}"/>
    <cellStyle name="20% - Énfasis4 11 2 2 4" xfId="25943" xr:uid="{5F2CE16C-3BFF-4A00-853B-CC001D303541}"/>
    <cellStyle name="20% - Énfasis4 11 2 2 5" xfId="31818" xr:uid="{2E538CE8-8949-4A94-9A36-670BEE009EB6}"/>
    <cellStyle name="20% - Énfasis4 11 2 2 6" xfId="37685" xr:uid="{1CEA1FF4-F5B9-48FE-9D07-66448666A09E}"/>
    <cellStyle name="20% - Énfasis4 11 2 3" xfId="7588" xr:uid="{926B9890-2E93-4B2E-A388-0C2AB46F03BB}"/>
    <cellStyle name="20% - Énfasis4 11 2 3 2" xfId="21982" xr:uid="{BBD6FF50-D54D-4592-96D2-69E0DAFA9BDE}"/>
    <cellStyle name="20% - Énfasis4 11 2 3 3" xfId="27822" xr:uid="{B1355FAB-C171-41A7-87B1-A92E616FC7C8}"/>
    <cellStyle name="20% - Énfasis4 11 2 3 4" xfId="33704" xr:uid="{EBE7A77D-CE7A-4DC2-A04D-963A1BA2953A}"/>
    <cellStyle name="20% - Énfasis4 11 2 3 5" xfId="39568" xr:uid="{E0B1106D-6F51-4F43-9F13-28AB61E77CA0}"/>
    <cellStyle name="20% - Énfasis4 11 2 4" xfId="19214" xr:uid="{EF27D3FC-300E-446F-870F-57CB9ABEA0BA}"/>
    <cellStyle name="20% - Énfasis4 11 2 5" xfId="24973" xr:uid="{5391ED0B-B56A-4541-83F8-B65236FF9F5C}"/>
    <cellStyle name="20% - Énfasis4 11 2 6" xfId="30847" xr:uid="{360D0382-314D-4D91-AB07-3FEAB1D3FDB0}"/>
    <cellStyle name="20% - Énfasis4 11 2 7" xfId="36728" xr:uid="{41439FA7-4301-469C-970A-04B7A5DB292B}"/>
    <cellStyle name="20% - Énfasis4 11 3" xfId="5208" xr:uid="{CBF24CA8-7A88-4232-AA76-79965DBA6176}"/>
    <cellStyle name="20% - Énfasis4 11 3 2" xfId="8075" xr:uid="{36E64E43-8820-45BB-84A3-17BF6E7C85A1}"/>
    <cellStyle name="20% - Énfasis4 11 3 2 2" xfId="22453" xr:uid="{0B973C66-B0FC-4318-9C64-861CEA8B1544}"/>
    <cellStyle name="20% - Énfasis4 11 3 2 3" xfId="28308" xr:uid="{FEC1D10A-430D-4223-88AB-37602C5E2A9E}"/>
    <cellStyle name="20% - Énfasis4 11 3 2 4" xfId="34190" xr:uid="{CCE12F5B-C840-4653-9D9D-6284A38B0A07}"/>
    <cellStyle name="20% - Énfasis4 11 3 2 5" xfId="40054" xr:uid="{5AFFC8C4-741D-4B3E-A4DE-5728A4ADCC3C}"/>
    <cellStyle name="20% - Énfasis4 11 3 3" xfId="19679" xr:uid="{249BC5F1-128B-4E9A-A913-291C5624D422}"/>
    <cellStyle name="20% - Énfasis4 11 3 4" xfId="25459" xr:uid="{E00DAD99-AE6B-4498-81E7-4F464CFDE7E2}"/>
    <cellStyle name="20% - Énfasis4 11 3 5" xfId="31333" xr:uid="{4EBB123D-5DE4-478A-A4AE-8CA1FEAE17E1}"/>
    <cellStyle name="20% - Énfasis4 11 3 6" xfId="37206" xr:uid="{C78F926D-33CF-4922-81B2-8402954B9F7A}"/>
    <cellStyle name="20% - Énfasis4 11 4" xfId="7103" xr:uid="{9BC8B074-34C4-4306-BC8D-EA2E6D23964E}"/>
    <cellStyle name="20% - Énfasis4 11 4 2" xfId="21515" xr:uid="{72237EDA-B15E-48FD-BCEB-C55391E768F0}"/>
    <cellStyle name="20% - Énfasis4 11 4 3" xfId="27338" xr:uid="{5609B015-916B-40D2-BB3D-EE06E3F0CC26}"/>
    <cellStyle name="20% - Énfasis4 11 4 4" xfId="33219" xr:uid="{2D92A0D0-34E0-4556-811B-B2620B54F40D}"/>
    <cellStyle name="20% - Énfasis4 11 4 5" xfId="39083" xr:uid="{F6601B6A-BDA1-49C9-9125-8A4F5A0C129F}"/>
    <cellStyle name="20% - Énfasis4 11 5" xfId="18766" xr:uid="{421C878A-F6B9-4E4F-86C8-3349B4992B7E}"/>
    <cellStyle name="20% - Énfasis4 11 6" xfId="24488" xr:uid="{4C11C1FF-B571-4FF5-857F-3FF701BB6671}"/>
    <cellStyle name="20% - Énfasis4 11 7" xfId="30366" xr:uid="{1A032BEA-6A8A-4CB8-A987-66128A25794E}"/>
    <cellStyle name="20% - Énfasis4 11 8" xfId="36247" xr:uid="{ACBDCC73-F01B-4B82-B511-C6CF8779BC26}"/>
    <cellStyle name="20% - Énfasis4 12" xfId="4294" xr:uid="{6D591F13-D6F9-4981-8F33-32F43B13996E}"/>
    <cellStyle name="20% - Énfasis4 12 2" xfId="5260" xr:uid="{8C605DE1-4DEA-4ECB-80BB-3D3A1061C60D}"/>
    <cellStyle name="20% - Énfasis4 12 2 2" xfId="8127" xr:uid="{F523F5FF-A868-412D-90D9-0C72CD914992}"/>
    <cellStyle name="20% - Énfasis4 12 2 2 2" xfId="22504" xr:uid="{6CDB40E4-5367-4F27-96CE-B4271B9CBB38}"/>
    <cellStyle name="20% - Énfasis4 12 2 2 3" xfId="28360" xr:uid="{93ACEA86-0DCD-47BD-968E-34F0DF5E2821}"/>
    <cellStyle name="20% - Énfasis4 12 2 2 4" xfId="34242" xr:uid="{E79D01FF-E1AB-411A-9E3E-9FA1A8312AEC}"/>
    <cellStyle name="20% - Énfasis4 12 2 2 5" xfId="40106" xr:uid="{5A40B3ED-AC48-4565-89D5-109994A91617}"/>
    <cellStyle name="20% - Énfasis4 12 2 3" xfId="19730" xr:uid="{D43CB405-206A-4D68-B869-FB884819F115}"/>
    <cellStyle name="20% - Énfasis4 12 2 4" xfId="25511" xr:uid="{269152DB-469E-4EF4-9C8D-2E5FA70D96E5}"/>
    <cellStyle name="20% - Énfasis4 12 2 5" xfId="31385" xr:uid="{3D6027BF-5B09-47E7-B55A-0B3335949309}"/>
    <cellStyle name="20% - Énfasis4 12 2 6" xfId="37257" xr:uid="{A515ECA0-AD85-4B6C-B241-E00804A775C8}"/>
    <cellStyle name="20% - Énfasis4 12 3" xfId="7155" xr:uid="{EC117CB4-8F24-4A06-852C-414F9CCBCE25}"/>
    <cellStyle name="20% - Énfasis4 12 3 2" xfId="21566" xr:uid="{8653880B-51AB-4192-957F-9095589F14BA}"/>
    <cellStyle name="20% - Énfasis4 12 3 3" xfId="27389" xr:uid="{179F9CA1-673F-4BF5-B57F-B088E45E2ECC}"/>
    <cellStyle name="20% - Énfasis4 12 3 4" xfId="33271" xr:uid="{08576EEB-A0F7-4AA3-811E-AE57B6A89818}"/>
    <cellStyle name="20% - Énfasis4 12 3 5" xfId="39135" xr:uid="{94D72271-02ED-451A-9F5F-4495028FE1F0}"/>
    <cellStyle name="20% - Énfasis4 12 4" xfId="18802" xr:uid="{4917182F-EB24-484E-B49E-A55ACC2F3CC1}"/>
    <cellStyle name="20% - Énfasis4 12 5" xfId="24540" xr:uid="{40229AFF-0F35-4001-8CB2-04BD9DEA85F5}"/>
    <cellStyle name="20% - Énfasis4 12 6" xfId="30419" xr:uid="{8B24EB42-6235-4E48-98F5-2BFD567445B5}"/>
    <cellStyle name="20% - Énfasis4 12 7" xfId="36300" xr:uid="{7D4D0C1E-3BD3-46DC-9197-15D9B6530751}"/>
    <cellStyle name="20% - Énfasis4 13" xfId="4779" xr:uid="{FF3EFE15-2918-4C5C-B9B9-AA645E39A029}"/>
    <cellStyle name="20% - Énfasis4 13 2" xfId="7642" xr:uid="{0E16ECFE-B649-46C0-8ECE-6ACB56CD952E}"/>
    <cellStyle name="20% - Énfasis4 13 2 2" xfId="22035" xr:uid="{D539A908-E6D5-43B0-9163-3E68FCC02ECA}"/>
    <cellStyle name="20% - Énfasis4 13 2 3" xfId="27876" xr:uid="{324D07BF-28B9-4C82-B0AB-B577E24EB890}"/>
    <cellStyle name="20% - Énfasis4 13 2 4" xfId="33758" xr:uid="{DCC0DDD5-0CD5-4D4F-AC8D-0BC0251B9FF6}"/>
    <cellStyle name="20% - Énfasis4 13 2 5" xfId="39622" xr:uid="{47708CC9-6DAB-4085-A37D-16CF29E3F12E}"/>
    <cellStyle name="20% - Énfasis4 13 3" xfId="19261" xr:uid="{A223300A-23F9-4FA3-8EFD-0C19509BAB0F}"/>
    <cellStyle name="20% - Énfasis4 13 4" xfId="25027" xr:uid="{48D4AD8E-0168-474B-ACE8-6E2B6293C137}"/>
    <cellStyle name="20% - Énfasis4 13 5" xfId="30901" xr:uid="{8A1C456F-8863-412D-BEA8-4ABD1A7A34F9}"/>
    <cellStyle name="20% - Énfasis4 13 6" xfId="36781" xr:uid="{486C336C-6E43-45CA-8563-38184993C88C}"/>
    <cellStyle name="20% - Énfasis4 14" xfId="5745" xr:uid="{7A2E22FD-C02E-4A4A-B744-C508018114E0}"/>
    <cellStyle name="20% - Énfasis4 14 2" xfId="8614" xr:uid="{F1565B3D-DDB7-4208-A649-0CA85EC37599}"/>
    <cellStyle name="20% - Énfasis4 14 2 2" xfId="22985" xr:uid="{5EA733D6-AB23-41E6-858F-E567BB5BEF3A}"/>
    <cellStyle name="20% - Énfasis4 14 2 3" xfId="28847" xr:uid="{D2177706-89FF-49FC-8F98-6CCD2102CBD9}"/>
    <cellStyle name="20% - Énfasis4 14 2 4" xfId="34729" xr:uid="{B09224DA-7549-45F4-A451-06F55F9F2BA8}"/>
    <cellStyle name="20% - Énfasis4 14 2 5" xfId="40593" xr:uid="{65BBE26C-0E11-45A8-AB73-267DE032064C}"/>
    <cellStyle name="20% - Énfasis4 14 3" xfId="20203" xr:uid="{759D7C20-E35D-411B-B878-F61AF036B78C}"/>
    <cellStyle name="20% - Énfasis4 14 4" xfId="25997" xr:uid="{09262A0B-F260-43D6-B2EE-EE9B50613744}"/>
    <cellStyle name="20% - Énfasis4 14 5" xfId="31872" xr:uid="{F4ED427E-B688-442D-A95F-F9C29FA0135E}"/>
    <cellStyle name="20% - Énfasis4 14 6" xfId="37738" xr:uid="{B0BA4341-BC00-4A44-9F73-D76EB529F1AF}"/>
    <cellStyle name="20% - Énfasis4 15" xfId="5765" xr:uid="{683F6BFF-0F2F-4C80-B51D-E196A6F7431D}"/>
    <cellStyle name="20% - Énfasis4 15 2" xfId="8634" xr:uid="{36D08854-70A6-4462-9062-2943BB5105D8}"/>
    <cellStyle name="20% - Énfasis4 15 2 2" xfId="23005" xr:uid="{83B97DF7-9A0B-4517-AA17-2FE5DF190ACA}"/>
    <cellStyle name="20% - Énfasis4 15 2 3" xfId="28867" xr:uid="{00018293-F07B-483A-A468-EEF39149C10F}"/>
    <cellStyle name="20% - Énfasis4 15 2 4" xfId="34749" xr:uid="{C9807597-81FB-433D-A661-5BDCA6693DEC}"/>
    <cellStyle name="20% - Énfasis4 15 2 5" xfId="40613" xr:uid="{5557EF06-BD83-4CC9-B127-73CD6E49423F}"/>
    <cellStyle name="20% - Énfasis4 15 3" xfId="20222" xr:uid="{119837A2-ECF8-465E-B0F8-D3BC842FB61A}"/>
    <cellStyle name="20% - Énfasis4 15 4" xfId="26017" xr:uid="{562D81EB-712C-404B-A1B1-03D353E1290B}"/>
    <cellStyle name="20% - Énfasis4 15 5" xfId="31892" xr:uid="{54B8F9AD-86D3-4386-945A-E5668CFB5281}"/>
    <cellStyle name="20% - Énfasis4 15 6" xfId="37758" xr:uid="{0BAFABB7-5784-4E08-BB3C-C499CF53767D}"/>
    <cellStyle name="20% - Énfasis4 16" xfId="5785" xr:uid="{6C819A72-B30C-4473-BE9D-0AB3DF782C1A}"/>
    <cellStyle name="20% - Énfasis4 16 2" xfId="8654" xr:uid="{F6A2C8C5-8EEC-4793-AC93-91B35804735C}"/>
    <cellStyle name="20% - Énfasis4 16 2 2" xfId="23025" xr:uid="{EC8063F8-170A-40DF-9DBB-F01F73C55438}"/>
    <cellStyle name="20% - Énfasis4 16 2 3" xfId="28887" xr:uid="{AB401A63-07B1-4E9A-A4F8-F69865F0E373}"/>
    <cellStyle name="20% - Énfasis4 16 2 4" xfId="34769" xr:uid="{69D67DA3-0629-4EDC-A0CD-8827D131EF61}"/>
    <cellStyle name="20% - Énfasis4 16 2 5" xfId="40633" xr:uid="{59D93F95-C0D2-4FCC-A0D1-B9A0287445A6}"/>
    <cellStyle name="20% - Énfasis4 16 3" xfId="20240" xr:uid="{C03A58F1-1F56-44EB-90C6-1618555EE56A}"/>
    <cellStyle name="20% - Énfasis4 16 4" xfId="26037" xr:uid="{C6639079-68C9-46A8-A0E2-B743355C67A9}"/>
    <cellStyle name="20% - Énfasis4 16 5" xfId="31912" xr:uid="{0274D03F-63C5-4EFD-90A4-63972736E41B}"/>
    <cellStyle name="20% - Énfasis4 16 6" xfId="37778" xr:uid="{624EB783-43AA-4EAE-8088-79F42236035B}"/>
    <cellStyle name="20% - Énfasis4 17" xfId="5984" xr:uid="{AA2A0A21-7505-46E5-AE1A-DBEAA8BF905C}"/>
    <cellStyle name="20% - Énfasis4 17 2" xfId="8853" xr:uid="{9D1C4D15-8251-4B1A-86CB-F2AB47A06CC2}"/>
    <cellStyle name="20% - Énfasis4 17 2 2" xfId="23217" xr:uid="{F3253906-899A-41BB-985C-0A3E8BA3F23D}"/>
    <cellStyle name="20% - Énfasis4 17 2 3" xfId="29084" xr:uid="{0AF2B0AF-E56E-462D-9E77-C773969A06BD}"/>
    <cellStyle name="20% - Énfasis4 17 2 4" xfId="34966" xr:uid="{6680C7ED-E8F5-4C46-91C1-FA3E6943B486}"/>
    <cellStyle name="20% - Énfasis4 17 2 5" xfId="40830" xr:uid="{C95FDFCD-1C40-4F24-98F1-C2D5D393F6CE}"/>
    <cellStyle name="20% - Énfasis4 17 3" xfId="20432" xr:uid="{DB2AC7AC-1B98-46DC-9E7E-BF402991CA26}"/>
    <cellStyle name="20% - Énfasis4 17 4" xfId="26234" xr:uid="{01DFAE2D-E6C6-47EE-874C-A585FC2D8AC0}"/>
    <cellStyle name="20% - Énfasis4 17 5" xfId="32109" xr:uid="{9CE7F561-8454-46B3-A826-53C09F0AF34F}"/>
    <cellStyle name="20% - Énfasis4 17 6" xfId="37974" xr:uid="{47B5040B-BCCB-46B1-BC2E-984C7C75CC12}"/>
    <cellStyle name="20% - Énfasis4 18" xfId="6004" xr:uid="{C491FF7C-76E7-46C4-ABE0-9605107CDFF8}"/>
    <cellStyle name="20% - Énfasis4 18 2" xfId="8873" xr:uid="{2585F8F4-E180-4EA2-B12B-FA93A720B793}"/>
    <cellStyle name="20% - Énfasis4 18 2 2" xfId="23237" xr:uid="{DE7B492E-BA53-4FAE-A2EA-D1AAC059BD9F}"/>
    <cellStyle name="20% - Énfasis4 18 2 3" xfId="29104" xr:uid="{6DF09F6A-27EA-4D05-B29D-D485C6242210}"/>
    <cellStyle name="20% - Énfasis4 18 2 4" xfId="34986" xr:uid="{E8097FA4-18DB-4B3D-BB17-6175AFC53AE3}"/>
    <cellStyle name="20% - Énfasis4 18 2 5" xfId="40850" xr:uid="{EA57EB6A-BE79-44E9-9E9D-CA20754FDAA7}"/>
    <cellStyle name="20% - Énfasis4 18 3" xfId="20452" xr:uid="{5F4B9A4F-84E6-4506-85F0-3F049D39B0A9}"/>
    <cellStyle name="20% - Énfasis4 18 4" xfId="26254" xr:uid="{A6D576A0-A487-4BAE-A8E2-36743B752933}"/>
    <cellStyle name="20% - Énfasis4 18 5" xfId="32129" xr:uid="{7EE3E152-F05E-4124-8678-537852B6F85D}"/>
    <cellStyle name="20% - Énfasis4 18 6" xfId="37994" xr:uid="{56C4818E-5B22-47BA-9BEF-89822D49F109}"/>
    <cellStyle name="20% - Énfasis4 19" xfId="6024" xr:uid="{13E42D7D-74DA-452E-B1E0-CC5A97522881}"/>
    <cellStyle name="20% - Énfasis4 19 2" xfId="8893" xr:uid="{9C7C05CA-F5E8-48B5-93B3-16C27A840861}"/>
    <cellStyle name="20% - Énfasis4 19 2 2" xfId="23257" xr:uid="{92B52D90-BC4A-4656-89E0-71CB86212906}"/>
    <cellStyle name="20% - Énfasis4 19 2 3" xfId="29124" xr:uid="{407CF6E4-1E3F-4AEA-9B6A-17A46515466B}"/>
    <cellStyle name="20% - Énfasis4 19 2 4" xfId="35006" xr:uid="{EA15D8FB-90C6-4D28-A3AB-FBB5173E95CB}"/>
    <cellStyle name="20% - Énfasis4 19 2 5" xfId="40870" xr:uid="{B4199450-0CDD-49F5-AD3D-45ED5DE3BA5E}"/>
    <cellStyle name="20% - Énfasis4 19 3" xfId="20472" xr:uid="{95DA187B-F3D5-4B7F-B5D0-6BDAE08D60DC}"/>
    <cellStyle name="20% - Énfasis4 19 4" xfId="26274" xr:uid="{104E52CF-6E5F-44B5-AEBF-2FE6FDEB7D3E}"/>
    <cellStyle name="20% - Énfasis4 19 5" xfId="32149" xr:uid="{065C17A5-8332-43A1-AF94-DCCF85F5FE63}"/>
    <cellStyle name="20% - Énfasis4 19 6" xfId="38014" xr:uid="{1D112CFD-67C3-4739-B488-4E837B515127}"/>
    <cellStyle name="20% - Énfasis4 2" xfId="3846" xr:uid="{59F9D944-2950-45A0-B7D6-130C0EDCA7FF}"/>
    <cellStyle name="20% - Énfasis4 2 10" xfId="35829" xr:uid="{E0DD5A1E-2521-4DA8-A14C-1542A48C7C0C}"/>
    <cellStyle name="20% - Énfasis4 2 2" xfId="4044" xr:uid="{E435619B-A6A9-4D7A-A6A1-ACDF7CC1D735}"/>
    <cellStyle name="20% - Énfasis4 2 2 2" xfId="4518" xr:uid="{BD69E7CB-090D-4DE1-839A-AD811FB9B51F}"/>
    <cellStyle name="20% - Énfasis4 2 2 2 2" xfId="5486" xr:uid="{F7978E68-0673-4AFE-9F1F-B9C3C126D578}"/>
    <cellStyle name="20% - Énfasis4 2 2 2 2 2" xfId="8353" xr:uid="{A6EEE334-9FFE-49FE-9A0D-1D2C891E7976}"/>
    <cellStyle name="20% - Énfasis4 2 2 2 2 2 2" xfId="22728" xr:uid="{11761DBF-0E1F-49A2-A5E3-DBC651A20025}"/>
    <cellStyle name="20% - Énfasis4 2 2 2 2 2 3" xfId="28586" xr:uid="{9BBD9A98-BF05-42E9-A54E-993C08722DB8}"/>
    <cellStyle name="20% - Énfasis4 2 2 2 2 2 4" xfId="34468" xr:uid="{5CE26F4D-D10E-4F01-984C-82381FC07960}"/>
    <cellStyle name="20% - Énfasis4 2 2 2 2 2 5" xfId="40332" xr:uid="{35FBA75C-848D-429C-84C1-93F0C11CBABE}"/>
    <cellStyle name="20% - Énfasis4 2 2 2 2 3" xfId="19947" xr:uid="{20263943-400D-40EE-B28D-9F35AC8BE673}"/>
    <cellStyle name="20% - Énfasis4 2 2 2 2 4" xfId="25737" xr:uid="{014D0EDE-2E0D-49E0-87E0-59DCE8145A58}"/>
    <cellStyle name="20% - Énfasis4 2 2 2 2 5" xfId="31611" xr:uid="{8E270B24-38B6-4361-839D-17EB3C80BDD9}"/>
    <cellStyle name="20% - Énfasis4 2 2 2 2 6" xfId="37481" xr:uid="{653F20F1-945C-4BF6-B0B4-84232A2541E4}"/>
    <cellStyle name="20% - Énfasis4 2 2 2 3" xfId="7381" xr:uid="{F14E3DF9-17D7-443A-833D-FB24F091C07C}"/>
    <cellStyle name="20% - Énfasis4 2 2 2 3 2" xfId="21783" xr:uid="{B23E5720-01E0-4A8F-9E68-C62ECBE6A2F2}"/>
    <cellStyle name="20% - Énfasis4 2 2 2 3 3" xfId="27615" xr:uid="{459AEF1B-AB10-412F-821C-AEEF92490F9A}"/>
    <cellStyle name="20% - Énfasis4 2 2 2 3 4" xfId="33497" xr:uid="{4CE52278-3DA3-453E-A0E0-FEFB971C6BBC}"/>
    <cellStyle name="20% - Énfasis4 2 2 2 3 5" xfId="39361" xr:uid="{E2D3AF4F-43BE-4D3C-B2C8-4C4A8C9C273E}"/>
    <cellStyle name="20% - Énfasis4 2 2 2 4" xfId="19017" xr:uid="{CA2B0C47-1E9F-4F14-B7B7-E19C059E8575}"/>
    <cellStyle name="20% - Énfasis4 2 2 2 5" xfId="24766" xr:uid="{FAD2DFB4-E846-4A88-9A1D-D4202739F029}"/>
    <cellStyle name="20% - Énfasis4 2 2 2 6" xfId="30643" xr:uid="{41810C3B-39BA-48B6-B0F9-941556C73FD1}"/>
    <cellStyle name="20% - Énfasis4 2 2 2 7" xfId="36524" xr:uid="{514A84BE-2047-43D0-922E-77AB783D8567}"/>
    <cellStyle name="20% - Énfasis4 2 2 3" xfId="5001" xr:uid="{B4E92D7A-9676-4AB0-88BA-DBD1C008B6D7}"/>
    <cellStyle name="20% - Énfasis4 2 2 3 2" xfId="7868" xr:uid="{C8C4CD7B-80D9-4787-A874-9AA020D15060}"/>
    <cellStyle name="20% - Énfasis4 2 2 3 2 2" xfId="22253" xr:uid="{15AABD25-28AB-4312-B205-6CBE7E7EE870}"/>
    <cellStyle name="20% - Énfasis4 2 2 3 2 3" xfId="28101" xr:uid="{A627535D-91E6-431D-AD4F-D9D694EB2D5B}"/>
    <cellStyle name="20% - Énfasis4 2 2 3 2 4" xfId="33983" xr:uid="{455F6D85-10B4-4F24-8578-2E944B415C95}"/>
    <cellStyle name="20% - Énfasis4 2 2 3 2 5" xfId="39847" xr:uid="{DA661869-8BAB-4B95-88FE-D4E74F70BB68}"/>
    <cellStyle name="20% - Énfasis4 2 2 3 3" xfId="19480" xr:uid="{47F9C7F1-29CE-4AD7-865B-E552DA1BEB31}"/>
    <cellStyle name="20% - Énfasis4 2 2 3 4" xfId="25252" xr:uid="{A3016EE3-2E43-47DD-890F-E8C58D684533}"/>
    <cellStyle name="20% - Énfasis4 2 2 3 5" xfId="31126" xr:uid="{C3D5E222-C850-4922-A45A-12B4D414C7BA}"/>
    <cellStyle name="20% - Énfasis4 2 2 3 6" xfId="37004" xr:uid="{B9B8B8B0-4BBB-4A2E-8C46-238A9BEDFE4E}"/>
    <cellStyle name="20% - Énfasis4 2 2 4" xfId="6896" xr:uid="{FF352DB5-5970-4119-8D75-AF6A8F5C3B36}"/>
    <cellStyle name="20% - Énfasis4 2 2 4 2" xfId="21317" xr:uid="{76010BE8-F3EE-4B82-9151-A5ADEAD3DC72}"/>
    <cellStyle name="20% - Énfasis4 2 2 4 3" xfId="27134" xr:uid="{C05EF20E-666C-4B01-AFBF-CE43C9156B59}"/>
    <cellStyle name="20% - Énfasis4 2 2 4 4" xfId="33012" xr:uid="{9F02B302-D2E7-483F-93D2-498D2E692869}"/>
    <cellStyle name="20% - Énfasis4 2 2 4 5" xfId="38876" xr:uid="{4D07F6F6-241F-466E-8C5F-31E6B23FB973}"/>
    <cellStyle name="20% - Énfasis4 2 2 5" xfId="18571" xr:uid="{2A9643C4-648C-4B54-9169-A1A213FDEFC4}"/>
    <cellStyle name="20% - Énfasis4 2 2 6" xfId="24283" xr:uid="{A8916D39-00DE-4918-B56B-AAA55A0EAB4D}"/>
    <cellStyle name="20% - Énfasis4 2 2 7" xfId="30161" xr:uid="{FD441B4B-8392-442F-B8D9-3B590FB6D4E4}"/>
    <cellStyle name="20% - Énfasis4 2 2 8" xfId="36040" xr:uid="{B2E970F7-6FA5-4AD7-8940-9789E8D801F9}"/>
    <cellStyle name="20% - Énfasis4 2 3" xfId="4324" xr:uid="{FBD34E4F-AF8E-4BEA-842E-9687EF06FABE}"/>
    <cellStyle name="20% - Énfasis4 2 3 2" xfId="5290" xr:uid="{EA688DF2-B779-4A75-96F0-44B1BCD31EDA}"/>
    <cellStyle name="20% - Énfasis4 2 3 2 2" xfId="8157" xr:uid="{1107502D-C0A7-49EE-B4FE-776D5167FC02}"/>
    <cellStyle name="20% - Énfasis4 2 3 2 2 2" xfId="22533" xr:uid="{AA80B93D-2BE8-4A6D-A24D-6417FBAD163F}"/>
    <cellStyle name="20% - Énfasis4 2 3 2 2 3" xfId="28390" xr:uid="{79A04E79-A3F1-429E-99CE-255EC373D330}"/>
    <cellStyle name="20% - Énfasis4 2 3 2 2 4" xfId="34272" xr:uid="{C13BB4DD-F2C6-46CE-BC39-B482DABD3096}"/>
    <cellStyle name="20% - Énfasis4 2 3 2 2 5" xfId="40136" xr:uid="{BFB000D3-067B-4E6C-9B91-6667D9A380FD}"/>
    <cellStyle name="20% - Énfasis4 2 3 2 3" xfId="19758" xr:uid="{6F9B28D0-FD5C-4524-95DA-FFCEE0BBFE6B}"/>
    <cellStyle name="20% - Énfasis4 2 3 2 4" xfId="25541" xr:uid="{4D3D2490-562C-4D17-A315-F0652B07EA61}"/>
    <cellStyle name="20% - Énfasis4 2 3 2 5" xfId="31415" xr:uid="{19992953-522B-42E7-87F7-B40FEEC721F4}"/>
    <cellStyle name="20% - Énfasis4 2 3 2 6" xfId="37286" xr:uid="{BCD0BC10-76C4-47B9-AD00-6E6E97421245}"/>
    <cellStyle name="20% - Énfasis4 2 3 3" xfId="7185" xr:uid="{F70A61CF-FF9B-4FB2-A425-070E523A87CF}"/>
    <cellStyle name="20% - Énfasis4 2 3 3 2" xfId="21592" xr:uid="{0C0B47BE-CF82-4147-A328-EEA11FD4C082}"/>
    <cellStyle name="20% - Énfasis4 2 3 3 3" xfId="27419" xr:uid="{11CBB5D3-501B-4DA3-B04E-79EFA2AB93D1}"/>
    <cellStyle name="20% - Énfasis4 2 3 3 4" xfId="33301" xr:uid="{33D0F2E3-EBCD-4184-B56F-191C9D26E717}"/>
    <cellStyle name="20% - Énfasis4 2 3 3 5" xfId="39165" xr:uid="{18C811B5-0182-4504-9E8B-461D381C4DAE}"/>
    <cellStyle name="20% - Énfasis4 2 3 4" xfId="18829" xr:uid="{2D287D87-0A7D-4400-A8B7-95FB8B651AE1}"/>
    <cellStyle name="20% - Énfasis4 2 3 5" xfId="24570" xr:uid="{AC646F66-3DAB-45B2-9ADD-E2F52E454947}"/>
    <cellStyle name="20% - Énfasis4 2 3 6" xfId="30449" xr:uid="{717FE09D-C1C2-402F-B778-55AC5FE378E9}"/>
    <cellStyle name="20% - Énfasis4 2 3 7" xfId="36329" xr:uid="{BE65C7A2-9328-443D-AAB0-736A9FC20C8D}"/>
    <cellStyle name="20% - Énfasis4 2 4" xfId="4809" xr:uid="{95122DE5-B26A-4AAB-B6D6-BF0C5B8D93AC}"/>
    <cellStyle name="20% - Énfasis4 2 4 2" xfId="7672" xr:uid="{B9D6AC9A-1932-4944-84BE-D983793BE7F8}"/>
    <cellStyle name="20% - Énfasis4 2 4 2 2" xfId="22063" xr:uid="{BE5B298A-7CDE-4D86-A1EF-8A94F7A575B6}"/>
    <cellStyle name="20% - Énfasis4 2 4 2 3" xfId="27905" xr:uid="{2C2C9293-DC60-48EF-A32A-7CC7FC5F8A5C}"/>
    <cellStyle name="20% - Énfasis4 2 4 2 4" xfId="33787" xr:uid="{09177AE7-5A24-40BF-AA0E-1FDB2749F44B}"/>
    <cellStyle name="20% - Énfasis4 2 4 2 5" xfId="39651" xr:uid="{EF54776D-852B-4888-A3C9-7CC55E7D1D40}"/>
    <cellStyle name="20% - Énfasis4 2 4 3" xfId="19288" xr:uid="{A2AF2FEE-37CD-443A-8C07-04A62CBFD601}"/>
    <cellStyle name="20% - Énfasis4 2 4 4" xfId="25056" xr:uid="{4EC7644A-9C93-481A-8E6F-D419F60D8DBF}"/>
    <cellStyle name="20% - Énfasis4 2 4 5" xfId="30930" xr:uid="{48F5CAFF-C1B3-4A03-AA04-71C3316B06B3}"/>
    <cellStyle name="20% - Énfasis4 2 4 6" xfId="36809" xr:uid="{461A8F37-24C0-41C6-A851-0FD99FAB3966}"/>
    <cellStyle name="20% - Énfasis4 2 5" xfId="5815" xr:uid="{8BB3E0A7-70F5-44E9-A02D-A7BA7D4CA144}"/>
    <cellStyle name="20% - Énfasis4 2 5 2" xfId="8684" xr:uid="{3830D8F2-6B8D-4DA5-A471-C85488C598BE}"/>
    <cellStyle name="20% - Énfasis4 2 5 2 2" xfId="23052" xr:uid="{557AC7A2-0638-475F-BA44-6DD5204A6C41}"/>
    <cellStyle name="20% - Énfasis4 2 5 2 3" xfId="28916" xr:uid="{5B3640AA-C243-4711-BFB1-329261160BD9}"/>
    <cellStyle name="20% - Énfasis4 2 5 2 4" xfId="34798" xr:uid="{CA3EF553-4E0B-425B-A30F-98FFEA1F5AA5}"/>
    <cellStyle name="20% - Énfasis4 2 5 2 5" xfId="40662" xr:uid="{8943AD84-4A61-40BB-9103-FBD3C779626B}"/>
    <cellStyle name="20% - Énfasis4 2 5 3" xfId="20267" xr:uid="{59C16027-71C1-409E-A29A-B008CF1C48AA}"/>
    <cellStyle name="20% - Énfasis4 2 5 4" xfId="26066" xr:uid="{CAFF50BF-5606-47B2-9434-DEA6AB89E81E}"/>
    <cellStyle name="20% - Énfasis4 2 5 5" xfId="31941" xr:uid="{5A0C05AB-707D-44A9-8F1C-EDCED37B593F}"/>
    <cellStyle name="20% - Énfasis4 2 5 6" xfId="37807" xr:uid="{937FEDAB-E299-44EE-84A1-A223AA7B18D7}"/>
    <cellStyle name="20% - Énfasis4 2 6" xfId="6701" xr:uid="{BCAD13D9-154B-41DB-9F6A-1446AB7249E6}"/>
    <cellStyle name="20% - Énfasis4 2 6 2" xfId="21128" xr:uid="{F69FC0C2-4061-4657-AE12-20DD20F2399B}"/>
    <cellStyle name="20% - Énfasis4 2 6 3" xfId="26940" xr:uid="{E4F2A7FD-C83C-40DC-8B5E-CC0E9B908EDA}"/>
    <cellStyle name="20% - Énfasis4 2 6 4" xfId="32816" xr:uid="{97F4B832-566B-4F7F-8F26-50314397DFA3}"/>
    <cellStyle name="20% - Énfasis4 2 6 5" xfId="38680" xr:uid="{0F147706-8123-452F-9E9B-3DE3499A8650}"/>
    <cellStyle name="20% - Énfasis4 2 7" xfId="18362" xr:uid="{258D77E8-AE23-430F-A848-D1BB2490774A}"/>
    <cellStyle name="20% - Énfasis4 2 8" xfId="24070" xr:uid="{C27AC36A-58BE-472F-9FB4-EB8E599658AC}"/>
    <cellStyle name="20% - Énfasis4 2 9" xfId="29948" xr:uid="{E6FCE1CE-AAEA-401D-B248-8CC7DD200E40}"/>
    <cellStyle name="20% - Énfasis4 20" xfId="6044" xr:uid="{BB33E9B2-3FC6-4F04-A7DD-E047CE550AA4}"/>
    <cellStyle name="20% - Énfasis4 20 2" xfId="8913" xr:uid="{9777B5B0-633D-4A24-B441-C71815EBD076}"/>
    <cellStyle name="20% - Énfasis4 20 2 2" xfId="23277" xr:uid="{3BDF0E34-D738-41E5-8610-2FB3AC5DE948}"/>
    <cellStyle name="20% - Énfasis4 20 2 3" xfId="29144" xr:uid="{95883968-CB25-435D-A7BC-9B36DE759665}"/>
    <cellStyle name="20% - Énfasis4 20 2 4" xfId="35026" xr:uid="{A1987D47-6921-4AAB-975E-20B54326EE7A}"/>
    <cellStyle name="20% - Énfasis4 20 2 5" xfId="40890" xr:uid="{63E75955-02AA-41D7-AA1F-A0A2A76DF328}"/>
    <cellStyle name="20% - Énfasis4 20 3" xfId="20492" xr:uid="{174227CE-BE5C-43DB-ACD5-4D0E3A071697}"/>
    <cellStyle name="20% - Énfasis4 20 4" xfId="26294" xr:uid="{EFC64D62-A3F6-4AFE-91CF-8C44F7FBA46C}"/>
    <cellStyle name="20% - Énfasis4 20 5" xfId="32169" xr:uid="{DED4D7DA-FF66-4859-835C-FC236556ACA6}"/>
    <cellStyle name="20% - Énfasis4 20 6" xfId="38034" xr:uid="{243994C0-94BA-441E-802E-63D26DA24A1E}"/>
    <cellStyle name="20% - Énfasis4 21" xfId="6064" xr:uid="{7738B670-1D63-427A-99F2-14A29058F877}"/>
    <cellStyle name="20% - Énfasis4 21 2" xfId="8933" xr:uid="{FACE3A1C-C923-4293-9704-F8BB5E40A234}"/>
    <cellStyle name="20% - Énfasis4 21 2 2" xfId="23297" xr:uid="{329B2D53-B931-4999-BC86-3440EEEE1B79}"/>
    <cellStyle name="20% - Énfasis4 21 2 3" xfId="29164" xr:uid="{BC0F7C9D-166F-4302-852F-E64313CA2EB0}"/>
    <cellStyle name="20% - Énfasis4 21 2 4" xfId="35046" xr:uid="{103AD907-11D0-4DFA-ACFA-95ED3A9099A8}"/>
    <cellStyle name="20% - Énfasis4 21 2 5" xfId="40910" xr:uid="{1FF616EC-E3DC-49E7-B927-623D15DA2FA8}"/>
    <cellStyle name="20% - Énfasis4 21 3" xfId="20512" xr:uid="{292D98F7-9337-4B6E-8F6D-9FCEB22D8B45}"/>
    <cellStyle name="20% - Énfasis4 21 4" xfId="26314" xr:uid="{6F57721C-C93A-485C-B15F-8F2542EBBCC4}"/>
    <cellStyle name="20% - Énfasis4 21 5" xfId="32189" xr:uid="{8BCC2537-2849-4BE4-8440-24DAC32F6A0F}"/>
    <cellStyle name="20% - Énfasis4 21 6" xfId="38054" xr:uid="{DF9CAF41-9851-4338-B94F-DB1B0312B1EF}"/>
    <cellStyle name="20% - Énfasis4 22" xfId="6084" xr:uid="{8E28EB4D-ECFE-44D2-B50D-A30932ED7EDA}"/>
    <cellStyle name="20% - Énfasis4 22 2" xfId="8953" xr:uid="{3CC860BB-2B07-427A-B5CC-B6904453AE9B}"/>
    <cellStyle name="20% - Énfasis4 22 2 2" xfId="23317" xr:uid="{34271921-1DF9-48EF-8281-2C35659D6707}"/>
    <cellStyle name="20% - Énfasis4 22 2 3" xfId="29184" xr:uid="{BD258C04-3DE2-48E5-9C9D-983E646FC754}"/>
    <cellStyle name="20% - Énfasis4 22 2 4" xfId="35066" xr:uid="{26061399-7A98-4A86-BB03-59FFF88F38EC}"/>
    <cellStyle name="20% - Énfasis4 22 2 5" xfId="40930" xr:uid="{5D867975-CB10-4AA7-A586-B8793ED1291A}"/>
    <cellStyle name="20% - Énfasis4 22 3" xfId="20532" xr:uid="{5BA43567-48F2-412B-A6F8-F997C366FE88}"/>
    <cellStyle name="20% - Énfasis4 22 4" xfId="26334" xr:uid="{36B0F746-7F62-415B-98E5-C9E55768FE7F}"/>
    <cellStyle name="20% - Énfasis4 22 5" xfId="32209" xr:uid="{F812D304-172B-4704-AA2F-BF3C75B6DA6E}"/>
    <cellStyle name="20% - Énfasis4 22 6" xfId="38074" xr:uid="{0739BE36-EAB5-4095-828F-D85AC0639958}"/>
    <cellStyle name="20% - Énfasis4 23" xfId="6104" xr:uid="{245AAA1E-922E-4BD6-80D5-D45F0280051C}"/>
    <cellStyle name="20% - Énfasis4 23 2" xfId="8973" xr:uid="{4D4EE7C0-10D5-4A3C-BAD0-C713711B0BF2}"/>
    <cellStyle name="20% - Énfasis4 23 2 2" xfId="23337" xr:uid="{B25AB89D-EE54-4A5E-8974-FA3987E6CD5C}"/>
    <cellStyle name="20% - Énfasis4 23 2 3" xfId="29204" xr:uid="{BD8E4132-AC82-46BC-BC29-B211ED42E28D}"/>
    <cellStyle name="20% - Énfasis4 23 2 4" xfId="35086" xr:uid="{866C4B58-44CC-4525-8966-2FA390AD8EF9}"/>
    <cellStyle name="20% - Énfasis4 23 2 5" xfId="40950" xr:uid="{DC519648-1F6C-45A3-AD91-E90E86942B62}"/>
    <cellStyle name="20% - Énfasis4 23 3" xfId="20552" xr:uid="{23E89B86-E95B-495A-9547-AF9275470FE7}"/>
    <cellStyle name="20% - Énfasis4 23 4" xfId="26354" xr:uid="{E1B4D0E3-42BD-441C-84FB-E0D8433A5DAC}"/>
    <cellStyle name="20% - Énfasis4 23 5" xfId="32229" xr:uid="{8202FBE8-8AAC-47C5-92FA-11DB5A23CDC0}"/>
    <cellStyle name="20% - Énfasis4 23 6" xfId="38094" xr:uid="{98B691B7-0E48-4BEF-8B3D-56D81E9BB467}"/>
    <cellStyle name="20% - Énfasis4 24" xfId="6124" xr:uid="{3EF316CD-2D09-481C-923B-AEC0473499BC}"/>
    <cellStyle name="20% - Énfasis4 24 2" xfId="8993" xr:uid="{2D630338-4B7B-4E48-AE0D-0C862AB9488F}"/>
    <cellStyle name="20% - Énfasis4 24 2 2" xfId="23357" xr:uid="{68504DD9-F174-4118-9664-145240F728D9}"/>
    <cellStyle name="20% - Énfasis4 24 2 3" xfId="29224" xr:uid="{84BEDEBB-4744-4A95-87C8-953E0580C91B}"/>
    <cellStyle name="20% - Énfasis4 24 2 4" xfId="35106" xr:uid="{E6276098-B7F0-497A-87EA-9BBA18A51F80}"/>
    <cellStyle name="20% - Énfasis4 24 2 5" xfId="40970" xr:uid="{4499DAC3-1FE0-4AA7-95F9-64387E5EE608}"/>
    <cellStyle name="20% - Énfasis4 24 3" xfId="20572" xr:uid="{D51C6231-A400-4EAB-B940-7DA2AB800293}"/>
    <cellStyle name="20% - Énfasis4 24 4" xfId="26374" xr:uid="{B4BC2ADC-44C4-4D22-AF12-84594D488C9B}"/>
    <cellStyle name="20% - Énfasis4 24 5" xfId="32249" xr:uid="{A432EA10-39DA-48A2-9EC5-2A40119B3B88}"/>
    <cellStyle name="20% - Énfasis4 24 6" xfId="38114" xr:uid="{DED61664-2D7B-45C5-B833-4DA826D0F3B4}"/>
    <cellStyle name="20% - Énfasis4 25" xfId="6144" xr:uid="{2C0574AD-DE05-4C08-AFAF-B4168333C09A}"/>
    <cellStyle name="20% - Énfasis4 25 2" xfId="9013" xr:uid="{B39424B4-2C2B-476E-87A9-BC3305F6BBD8}"/>
    <cellStyle name="20% - Énfasis4 25 2 2" xfId="23377" xr:uid="{CE177BEE-0C67-43AE-B83E-019E86253EC0}"/>
    <cellStyle name="20% - Énfasis4 25 2 3" xfId="29244" xr:uid="{9A0B5F6E-2ABC-4EA5-9719-26EC71DDE100}"/>
    <cellStyle name="20% - Énfasis4 25 2 4" xfId="35126" xr:uid="{397163BF-DD64-4B74-832D-F9FAF25EBD05}"/>
    <cellStyle name="20% - Énfasis4 25 2 5" xfId="40989" xr:uid="{18A70114-220A-4387-9319-9D7B61F548BC}"/>
    <cellStyle name="20% - Énfasis4 25 3" xfId="20592" xr:uid="{4AA9AF90-55C7-4935-8FAC-14FEACCBB743}"/>
    <cellStyle name="20% - Énfasis4 25 4" xfId="26394" xr:uid="{DFC5092B-304E-40AB-9E3A-8AEF123FDEB1}"/>
    <cellStyle name="20% - Énfasis4 25 5" xfId="32269" xr:uid="{3D38D97E-2748-4FC4-AAAC-E8507877E45F}"/>
    <cellStyle name="20% - Énfasis4 25 6" xfId="38134" xr:uid="{6849C281-CD4B-44D1-B43A-475060C2A54E}"/>
    <cellStyle name="20% - Énfasis4 26" xfId="6164" xr:uid="{FAFF49FF-14A3-483E-829A-8621ED6DF8CB}"/>
    <cellStyle name="20% - Énfasis4 26 2" xfId="9033" xr:uid="{B5385F22-76DF-49AE-A3BE-76BC35682EA7}"/>
    <cellStyle name="20% - Énfasis4 26 2 2" xfId="23397" xr:uid="{726CDEFF-65A3-4AB0-8F98-35761D699725}"/>
    <cellStyle name="20% - Énfasis4 26 2 3" xfId="29264" xr:uid="{7E3B0C6C-8B7F-4977-9997-18BB9BB02B90}"/>
    <cellStyle name="20% - Énfasis4 26 2 4" xfId="35146" xr:uid="{98F6305E-4099-449C-9EA6-E461C1053430}"/>
    <cellStyle name="20% - Énfasis4 26 2 5" xfId="41008" xr:uid="{CF76703C-75C1-4740-8DC0-BA00973A2B99}"/>
    <cellStyle name="20% - Énfasis4 26 3" xfId="20612" xr:uid="{ED59325E-0511-445E-A284-513FA40778AE}"/>
    <cellStyle name="20% - Énfasis4 26 4" xfId="26414" xr:uid="{6693D0B5-1C80-4F48-A015-125DF490BC3A}"/>
    <cellStyle name="20% - Énfasis4 26 5" xfId="32289" xr:uid="{186C8A62-B7B0-4411-8A9A-DC1AA48E386D}"/>
    <cellStyle name="20% - Énfasis4 26 6" xfId="38154" xr:uid="{C688BFA6-5CE2-4AD8-98AC-A10B82B05320}"/>
    <cellStyle name="20% - Énfasis4 27" xfId="6184" xr:uid="{07FAE372-2FCE-4554-AF1C-20FD104A7D56}"/>
    <cellStyle name="20% - Énfasis4 27 2" xfId="9053" xr:uid="{B454B02D-087D-4537-B551-D53FD2B07B04}"/>
    <cellStyle name="20% - Énfasis4 27 2 2" xfId="23417" xr:uid="{96DA1A91-F472-4DB2-BF36-65E50BBC9549}"/>
    <cellStyle name="20% - Énfasis4 27 2 3" xfId="29284" xr:uid="{66197CB3-8E5E-4B12-85AA-9E3B5DC426DC}"/>
    <cellStyle name="20% - Énfasis4 27 2 4" xfId="35166" xr:uid="{2DFBCAF1-B2B6-4D22-AAFE-94BCE0D1787F}"/>
    <cellStyle name="20% - Énfasis4 27 2 5" xfId="41028" xr:uid="{87F00E5E-D88F-4CF9-AE64-8B7120CB3F05}"/>
    <cellStyle name="20% - Énfasis4 27 3" xfId="20632" xr:uid="{ADCF4F55-00F1-4260-9712-037594FB9F1E}"/>
    <cellStyle name="20% - Énfasis4 27 4" xfId="26434" xr:uid="{F7F568B7-8D16-4F2A-9744-19DBF8B1DDC5}"/>
    <cellStyle name="20% - Énfasis4 27 5" xfId="32309" xr:uid="{80A9933C-6AFC-4A0E-983C-7B5CA612B18B}"/>
    <cellStyle name="20% - Énfasis4 27 6" xfId="38174" xr:uid="{7B5715EF-0E34-435D-8A72-A6F89B23F04C}"/>
    <cellStyle name="20% - Énfasis4 28" xfId="6206" xr:uid="{BFF1BF5D-C0C1-4895-BCEB-E198CA116FDA}"/>
    <cellStyle name="20% - Énfasis4 28 2" xfId="9075" xr:uid="{17D7C701-FCA2-4156-988A-AC14F4B14901}"/>
    <cellStyle name="20% - Énfasis4 28 2 2" xfId="23439" xr:uid="{3459A420-F88C-42A0-9AEC-A7903B048E31}"/>
    <cellStyle name="20% - Énfasis4 28 2 3" xfId="29306" xr:uid="{D19D49B4-1F7E-4382-83CD-0838900887D7}"/>
    <cellStyle name="20% - Énfasis4 28 2 4" xfId="35188" xr:uid="{1B5EDDA2-0896-44E0-A69F-5DD870F1BE2B}"/>
    <cellStyle name="20% - Énfasis4 28 2 5" xfId="41049" xr:uid="{62999CDE-8BAB-4BF9-BDF9-00FBA08BDEBA}"/>
    <cellStyle name="20% - Énfasis4 28 3" xfId="20654" xr:uid="{B3360925-ED6A-4F3F-8520-1D9518409AC3}"/>
    <cellStyle name="20% - Énfasis4 28 4" xfId="26456" xr:uid="{DDBE894A-2E5B-48D4-ADB5-22A2D75237DC}"/>
    <cellStyle name="20% - Énfasis4 28 5" xfId="32331" xr:uid="{B1032010-CFE0-4FF8-9C5F-8031B77E9802}"/>
    <cellStyle name="20% - Énfasis4 28 6" xfId="38196" xr:uid="{A7FD1BAB-8246-47D4-B98F-14D5197AF7F3}"/>
    <cellStyle name="20% - Énfasis4 29" xfId="6243" xr:uid="{BF201F7E-AD2F-486F-B3B9-762A517D494E}"/>
    <cellStyle name="20% - Énfasis4 29 2" xfId="9112" xr:uid="{E7F31C40-3679-4783-981B-796F57247351}"/>
    <cellStyle name="20% - Énfasis4 29 2 2" xfId="23476" xr:uid="{B8A843D2-A76B-449E-8672-DFD547F50E6C}"/>
    <cellStyle name="20% - Énfasis4 29 2 3" xfId="29343" xr:uid="{733FBBC6-A00E-4997-8A42-B6DBBE0A9CC6}"/>
    <cellStyle name="20% - Énfasis4 29 2 4" xfId="35225" xr:uid="{88784B6A-CB32-48DE-97AC-27021E8B1BC1}"/>
    <cellStyle name="20% - Énfasis4 29 2 5" xfId="41085" xr:uid="{2A948939-5A98-4F20-9B16-52EC7E8455F2}"/>
    <cellStyle name="20% - Énfasis4 29 3" xfId="20684" xr:uid="{90F33884-5BD1-4AE9-B79C-C92BAF289B5B}"/>
    <cellStyle name="20% - Énfasis4 29 4" xfId="26493" xr:uid="{9922852E-358B-4C3C-AD0A-9D74120E6869}"/>
    <cellStyle name="20% - Énfasis4 29 5" xfId="32368" xr:uid="{D9DA7994-22FE-4153-84BE-A1B2A1B9DB9D}"/>
    <cellStyle name="20% - Énfasis4 29 6" xfId="38233" xr:uid="{6E766B62-C88D-44DB-94C3-A6785796D182}"/>
    <cellStyle name="20% - Énfasis4 3" xfId="3866" xr:uid="{C421A86F-DB16-4DFF-8622-8B1883E77AAF}"/>
    <cellStyle name="20% - Énfasis4 3 10" xfId="35856" xr:uid="{5877CC58-E5E4-47D3-84BE-8D60211BB600}"/>
    <cellStyle name="20% - Énfasis4 3 2" xfId="4065" xr:uid="{243E8A57-02A6-4C81-AA1D-1514D0194746}"/>
    <cellStyle name="20% - Énfasis4 3 2 2" xfId="4543" xr:uid="{4F6C456E-19FD-4617-89AA-B004A95DBDAA}"/>
    <cellStyle name="20% - Énfasis4 3 2 2 2" xfId="5511" xr:uid="{91119F67-6BEF-4E62-9FC9-071CAB879128}"/>
    <cellStyle name="20% - Énfasis4 3 2 2 2 2" xfId="8378" xr:uid="{D4219925-6378-438F-9C09-A3357B8A8920}"/>
    <cellStyle name="20% - Énfasis4 3 2 2 2 2 2" xfId="22753" xr:uid="{76745A8C-93C7-4D4B-B847-8C08B021F1B3}"/>
    <cellStyle name="20% - Énfasis4 3 2 2 2 2 3" xfId="28611" xr:uid="{E6071E17-DD4E-4D89-B8D8-A3ECEA6C3337}"/>
    <cellStyle name="20% - Énfasis4 3 2 2 2 2 4" xfId="34493" xr:uid="{F763CC5D-A6FC-44AE-9D21-C078459D0061}"/>
    <cellStyle name="20% - Énfasis4 3 2 2 2 2 5" xfId="40357" xr:uid="{C9028D00-A0F9-4B32-9544-D0BDB4F91A32}"/>
    <cellStyle name="20% - Énfasis4 3 2 2 2 3" xfId="19971" xr:uid="{13652505-A25C-474B-A416-B7C9CD071056}"/>
    <cellStyle name="20% - Énfasis4 3 2 2 2 4" xfId="25762" xr:uid="{6D9734E3-3E4D-4AC2-B923-0C7203E4889F}"/>
    <cellStyle name="20% - Énfasis4 3 2 2 2 5" xfId="31636" xr:uid="{461CEC41-2821-45AF-87C3-DC177B5BB70E}"/>
    <cellStyle name="20% - Énfasis4 3 2 2 2 6" xfId="37506" xr:uid="{118087A7-A469-4F5A-BAE5-EDC4C1543A18}"/>
    <cellStyle name="20% - Énfasis4 3 2 2 3" xfId="7406" xr:uid="{EB4D442F-ACB5-477D-9533-3679542C3A3B}"/>
    <cellStyle name="20% - Énfasis4 3 2 2 3 2" xfId="21808" xr:uid="{89FCDE59-5241-4AD9-B616-97853DDBA50A}"/>
    <cellStyle name="20% - Énfasis4 3 2 2 3 3" xfId="27640" xr:uid="{98BB19DF-054F-4B14-AA8D-FCFDD9BC44A8}"/>
    <cellStyle name="20% - Énfasis4 3 2 2 3 4" xfId="33522" xr:uid="{CCF53C62-C3D4-4BD4-96EB-DDC10EABB2B3}"/>
    <cellStyle name="20% - Énfasis4 3 2 2 3 5" xfId="39386" xr:uid="{90B12219-F37C-4BF9-AF52-366888DAAF21}"/>
    <cellStyle name="20% - Énfasis4 3 2 2 4" xfId="19039" xr:uid="{C791467C-AF7E-4908-93A4-60662664BA88}"/>
    <cellStyle name="20% - Énfasis4 3 2 2 5" xfId="24791" xr:uid="{F0456E73-09C0-4508-8631-8C9288E69ADC}"/>
    <cellStyle name="20% - Énfasis4 3 2 2 6" xfId="30668" xr:uid="{E5D518EF-87B1-46D7-9CAE-3BA2BB6DCB5A}"/>
    <cellStyle name="20% - Énfasis4 3 2 2 7" xfId="36549" xr:uid="{352FD4EB-8B61-4173-845C-6472F2DE6076}"/>
    <cellStyle name="20% - Énfasis4 3 2 3" xfId="5026" xr:uid="{5A5B2C5C-CB13-4D8E-968E-0EA030F2CCCA}"/>
    <cellStyle name="20% - Énfasis4 3 2 3 2" xfId="7893" xr:uid="{1AEA5795-D79F-40B4-BA76-B3DEE7FB9480}"/>
    <cellStyle name="20% - Énfasis4 3 2 3 2 2" xfId="22278" xr:uid="{DC32E737-E98E-4434-958D-2E5FC21F4104}"/>
    <cellStyle name="20% - Énfasis4 3 2 3 2 3" xfId="28126" xr:uid="{E85D9B57-5DDB-40B3-8DFD-679C20CC11EC}"/>
    <cellStyle name="20% - Énfasis4 3 2 3 2 4" xfId="34008" xr:uid="{E72A9B19-A800-40D1-A6CA-7555E7551A6B}"/>
    <cellStyle name="20% - Énfasis4 3 2 3 2 5" xfId="39872" xr:uid="{B12A7159-600E-4482-ABCF-BB210FD13605}"/>
    <cellStyle name="20% - Énfasis4 3 2 3 3" xfId="19504" xr:uid="{9718A159-2AA9-49BC-B3A1-8494E4E77C7B}"/>
    <cellStyle name="20% - Énfasis4 3 2 3 4" xfId="25277" xr:uid="{90073DC6-22AE-44B0-A1A4-7316154A1AF0}"/>
    <cellStyle name="20% - Énfasis4 3 2 3 5" xfId="31151" xr:uid="{05D35D86-8361-4A65-8C21-BFCFF380EABB}"/>
    <cellStyle name="20% - Énfasis4 3 2 3 6" xfId="37029" xr:uid="{C3013AA8-0C68-4F6A-B672-E7ED99F86460}"/>
    <cellStyle name="20% - Énfasis4 3 2 4" xfId="6921" xr:uid="{E699BEED-E84C-43EA-A2EB-750695D91098}"/>
    <cellStyle name="20% - Énfasis4 3 2 4 2" xfId="21341" xr:uid="{F26CB6D0-12C4-4526-8839-8EEA14FFA6ED}"/>
    <cellStyle name="20% - Énfasis4 3 2 4 3" xfId="27159" xr:uid="{DEFFC6D3-29A7-4A63-AACD-42D6D5DC1198}"/>
    <cellStyle name="20% - Énfasis4 3 2 4 4" xfId="33037" xr:uid="{1EEDB371-E12D-4C0C-A07F-50D5722A67AC}"/>
    <cellStyle name="20% - Énfasis4 3 2 4 5" xfId="38901" xr:uid="{C0A59DEC-165D-4DDB-A9DE-11226287E6A2}"/>
    <cellStyle name="20% - Énfasis4 3 2 5" xfId="18596" xr:uid="{EDB54DF6-D4DB-4325-A181-F65FDA26631D}"/>
    <cellStyle name="20% - Énfasis4 3 2 6" xfId="24308" xr:uid="{DCBE6FE6-0DA0-46A2-98D0-A0D39BE4F2E7}"/>
    <cellStyle name="20% - Énfasis4 3 2 7" xfId="30186" xr:uid="{9FB452F0-E65B-4E1B-A0F0-E56C76E3A55C}"/>
    <cellStyle name="20% - Énfasis4 3 2 8" xfId="36065" xr:uid="{68A0652D-1921-4E94-AB17-19E10CFBED5C}"/>
    <cellStyle name="20% - Énfasis4 3 3" xfId="4349" xr:uid="{853280C8-F5E6-48CF-B39F-ED51AD9AF9B7}"/>
    <cellStyle name="20% - Énfasis4 3 3 2" xfId="5315" xr:uid="{287CD245-3429-4A5E-A58B-C25EE41B7038}"/>
    <cellStyle name="20% - Énfasis4 3 3 2 2" xfId="8182" xr:uid="{6031345B-FC71-407C-87E7-F71E13F53912}"/>
    <cellStyle name="20% - Énfasis4 3 3 2 2 2" xfId="22558" xr:uid="{35C0258D-97FB-4631-9274-E89715D798B5}"/>
    <cellStyle name="20% - Énfasis4 3 3 2 2 3" xfId="28415" xr:uid="{19F8BEF8-0D8E-4591-A501-449412F3AB1D}"/>
    <cellStyle name="20% - Énfasis4 3 3 2 2 4" xfId="34297" xr:uid="{75A226E0-DDA8-4519-A42D-66E558DBE8E3}"/>
    <cellStyle name="20% - Énfasis4 3 3 2 2 5" xfId="40161" xr:uid="{F67E122E-FC26-4F73-8A9E-CF7D00668C9A}"/>
    <cellStyle name="20% - Énfasis4 3 3 2 3" xfId="19783" xr:uid="{EF87EA8B-8410-4259-B044-882DAAB12D6F}"/>
    <cellStyle name="20% - Énfasis4 3 3 2 4" xfId="25566" xr:uid="{2EEE666A-5423-48D1-A701-7EA77476D4E3}"/>
    <cellStyle name="20% - Énfasis4 3 3 2 5" xfId="31440" xr:uid="{0746A1CC-4D06-4419-B967-C3E13D141DDF}"/>
    <cellStyle name="20% - Énfasis4 3 3 2 6" xfId="37311" xr:uid="{A8452BAC-80CA-4EB3-94F0-CA501FA1A460}"/>
    <cellStyle name="20% - Énfasis4 3 3 3" xfId="7210" xr:uid="{3E148C8B-5931-425C-AF72-BBB18EAC1890}"/>
    <cellStyle name="20% - Énfasis4 3 3 3 2" xfId="21617" xr:uid="{B730092C-47F3-42BE-A88C-3BAAB43A814F}"/>
    <cellStyle name="20% - Énfasis4 3 3 3 3" xfId="27444" xr:uid="{384372AA-8B09-403F-A0FD-D12A887FF5E0}"/>
    <cellStyle name="20% - Énfasis4 3 3 3 4" xfId="33326" xr:uid="{815D1CE3-2F68-4638-9653-A128B51D1D00}"/>
    <cellStyle name="20% - Énfasis4 3 3 3 5" xfId="39190" xr:uid="{D5FC73C4-1A97-4D78-AB9F-6DF63889AE1B}"/>
    <cellStyle name="20% - Énfasis4 3 3 4" xfId="18854" xr:uid="{A01DABD4-0C72-4525-97A3-11D22C5D0E9B}"/>
    <cellStyle name="20% - Énfasis4 3 3 5" xfId="24595" xr:uid="{655ECFC3-02E2-4C3F-86DA-CFC61CFEF21A}"/>
    <cellStyle name="20% - Énfasis4 3 3 6" xfId="30474" xr:uid="{784860D4-1F05-4136-A3BF-E83B27AB5DE6}"/>
    <cellStyle name="20% - Énfasis4 3 3 7" xfId="36354" xr:uid="{5E180FF3-714F-4B90-9613-59442193518D}"/>
    <cellStyle name="20% - Énfasis4 3 4" xfId="4831" xr:uid="{184117E4-CB9C-4214-ABB4-587D13BA1433}"/>
    <cellStyle name="20% - Énfasis4 3 4 2" xfId="7697" xr:uid="{87DD674E-9492-48FA-A438-3742DCBBCD79}"/>
    <cellStyle name="20% - Énfasis4 3 4 2 2" xfId="22087" xr:uid="{BFC65A12-7802-4507-A1DE-57657C579319}"/>
    <cellStyle name="20% - Énfasis4 3 4 2 3" xfId="27930" xr:uid="{73F3929C-FD82-4AF2-B4F0-B0F876C76343}"/>
    <cellStyle name="20% - Énfasis4 3 4 2 4" xfId="33812" xr:uid="{DD5D5D2D-235F-477F-BFFA-0B34F6906455}"/>
    <cellStyle name="20% - Énfasis4 3 4 2 5" xfId="39676" xr:uid="{B4707917-69D2-4B80-9406-5902EBEAECF8}"/>
    <cellStyle name="20% - Énfasis4 3 4 3" xfId="19313" xr:uid="{8E7B1BB0-D63D-45BE-8D8C-E55223CED14F}"/>
    <cellStyle name="20% - Énfasis4 3 4 4" xfId="25081" xr:uid="{A2DE65A2-A5A1-4BB8-A24E-23D8D27031E7}"/>
    <cellStyle name="20% - Énfasis4 3 4 5" xfId="30955" xr:uid="{5CD9EBD9-7FA6-4B19-BECB-9D910B0D3F82}"/>
    <cellStyle name="20% - Énfasis4 3 4 6" xfId="36834" xr:uid="{E24CC808-2A2F-4098-A275-D1AA52F0F0BE}"/>
    <cellStyle name="20% - Énfasis4 3 5" xfId="5840" xr:uid="{13BC2185-BA02-42A7-9E5E-D122F7003D81}"/>
    <cellStyle name="20% - Énfasis4 3 5 2" xfId="8709" xr:uid="{3F5E1825-FAB2-40F2-8FC2-BA458F41E40F}"/>
    <cellStyle name="20% - Énfasis4 3 5 2 2" xfId="23077" xr:uid="{810F22DD-BA57-45F0-9FB6-73474FA8C496}"/>
    <cellStyle name="20% - Énfasis4 3 5 2 3" xfId="28941" xr:uid="{0FC5D909-A448-4527-A619-6AB2589B7481}"/>
    <cellStyle name="20% - Énfasis4 3 5 2 4" xfId="34823" xr:uid="{8EF50618-93CD-4129-8B3D-A3F8B20DB7B5}"/>
    <cellStyle name="20% - Énfasis4 3 5 2 5" xfId="40687" xr:uid="{C6750554-866D-490A-8C91-EC09C54387E6}"/>
    <cellStyle name="20% - Énfasis4 3 5 3" xfId="20292" xr:uid="{F9D1DB67-1F81-40FA-834D-23277D02DF6D}"/>
    <cellStyle name="20% - Énfasis4 3 5 4" xfId="26091" xr:uid="{9B32BF07-C2E4-4169-865C-25CEECFC36C2}"/>
    <cellStyle name="20% - Énfasis4 3 5 5" xfId="31966" xr:uid="{0F71D99A-BF89-4386-9DA5-CE4C09FDB0FA}"/>
    <cellStyle name="20% - Énfasis4 3 5 6" xfId="37832" xr:uid="{752DAE37-B20C-4624-BA32-F6262105EF1C}"/>
    <cellStyle name="20% - Énfasis4 3 6" xfId="6726" xr:uid="{E81D322F-D802-496E-9B67-AE159FE10E5F}"/>
    <cellStyle name="20% - Énfasis4 3 6 2" xfId="21150" xr:uid="{6B9F69A4-6F85-4C9A-B19B-D99E68081BB8}"/>
    <cellStyle name="20% - Énfasis4 3 6 3" xfId="26965" xr:uid="{B2FB6641-2937-4610-998A-8E55722E2E7E}"/>
    <cellStyle name="20% - Énfasis4 3 6 4" xfId="32841" xr:uid="{D222D8BF-22B1-4E76-8EA2-5E79EE8CA409}"/>
    <cellStyle name="20% - Énfasis4 3 6 5" xfId="38705" xr:uid="{9D554117-8F2B-435F-83C6-E36C21E3DA7F}"/>
    <cellStyle name="20% - Énfasis4 3 7" xfId="18388" xr:uid="{6C5A57CF-BC57-4881-A386-C23CD867E29F}"/>
    <cellStyle name="20% - Énfasis4 3 8" xfId="24097" xr:uid="{3C681B1E-C0DA-43C8-82B2-AEDDF1FC9BE8}"/>
    <cellStyle name="20% - Énfasis4 3 9" xfId="29975" xr:uid="{3B7AE34A-461A-4DF7-9BBE-62C46AB91806}"/>
    <cellStyle name="20% - Énfasis4 30" xfId="6263" xr:uid="{DC29FCB1-DCE4-45A8-A513-BB5BB9D8E949}"/>
    <cellStyle name="20% - Énfasis4 30 2" xfId="9132" xr:uid="{C9650136-F05F-497A-9C9A-8395F7AE90AA}"/>
    <cellStyle name="20% - Énfasis4 30 2 2" xfId="23496" xr:uid="{8231A803-ECDD-440C-9E27-24F3E74E8266}"/>
    <cellStyle name="20% - Énfasis4 30 2 3" xfId="29363" xr:uid="{01E37BD4-66F2-4CE3-A6ED-D4961327A84A}"/>
    <cellStyle name="20% - Énfasis4 30 2 4" xfId="35245" xr:uid="{1618B81B-9EEA-4D68-9184-84E6EDEA006A}"/>
    <cellStyle name="20% - Énfasis4 30 2 5" xfId="41104" xr:uid="{E5FF0F7A-845F-4655-A6DA-40818525E167}"/>
    <cellStyle name="20% - Énfasis4 30 3" xfId="20704" xr:uid="{C9285C06-7748-4FD1-B5EE-47E3D602B220}"/>
    <cellStyle name="20% - Énfasis4 30 4" xfId="26513" xr:uid="{8E78AF9A-5768-4CF8-BF88-FE5A4CC5040C}"/>
    <cellStyle name="20% - Énfasis4 30 5" xfId="32388" xr:uid="{770CD070-9217-4A91-9C8E-714BC67907BA}"/>
    <cellStyle name="20% - Énfasis4 30 6" xfId="38253" xr:uid="{8D10A00B-E709-4200-91DB-177F10E0A531}"/>
    <cellStyle name="20% - Énfasis4 31" xfId="6283" xr:uid="{15EE8066-BA71-4D1B-86B1-2E33E117E56B}"/>
    <cellStyle name="20% - Énfasis4 31 2" xfId="9152" xr:uid="{E79ACE25-431E-4EB5-88FA-C3DC0BA60A61}"/>
    <cellStyle name="20% - Énfasis4 31 2 2" xfId="23516" xr:uid="{D800DA90-75C6-4E72-909F-7BDE4F7A66F9}"/>
    <cellStyle name="20% - Énfasis4 31 2 3" xfId="29383" xr:uid="{CAC1C972-C271-493D-918E-B6AC7363D218}"/>
    <cellStyle name="20% - Énfasis4 31 2 4" xfId="35265" xr:uid="{C008DBBA-E74E-418B-9F80-8ECC2E43D79F}"/>
    <cellStyle name="20% - Énfasis4 31 2 5" xfId="41124" xr:uid="{7F0A4AF2-040A-45DC-ADBE-3E9F0C58462C}"/>
    <cellStyle name="20% - Énfasis4 31 3" xfId="20724" xr:uid="{0A6DDC96-491B-483F-BF90-98F4CBD72AC5}"/>
    <cellStyle name="20% - Énfasis4 31 4" xfId="26533" xr:uid="{96D4D70F-294F-4FF1-9F38-3A8A735F7598}"/>
    <cellStyle name="20% - Énfasis4 31 5" xfId="32408" xr:uid="{90BC83B1-23F0-47C2-9E3D-BFB718D001C6}"/>
    <cellStyle name="20% - Énfasis4 31 6" xfId="38273" xr:uid="{A5EEE433-EDD7-4B8D-90C4-1968521A43B8}"/>
    <cellStyle name="20% - Énfasis4 32" xfId="6307" xr:uid="{74DADD7D-7E15-4D74-BBD5-D6E4D758AAE6}"/>
    <cellStyle name="20% - Énfasis4 32 2" xfId="9175" xr:uid="{7581CD1E-0D3A-4E59-96DE-A37D3BFC6842}"/>
    <cellStyle name="20% - Énfasis4 32 2 2" xfId="23539" xr:uid="{0FAC9D1F-BC09-4809-976E-ACA5C3C45AE4}"/>
    <cellStyle name="20% - Énfasis4 32 2 3" xfId="29406" xr:uid="{D4AFF870-D12A-4570-A318-DFE15B4FBBFC}"/>
    <cellStyle name="20% - Énfasis4 32 2 4" xfId="35288" xr:uid="{F2C91B4D-96CF-4000-927C-1AA40AF77AC4}"/>
    <cellStyle name="20% - Énfasis4 32 2 5" xfId="41147" xr:uid="{2648A8D2-FB8C-4E00-9ACC-98B8BF125B73}"/>
    <cellStyle name="20% - Énfasis4 32 3" xfId="20748" xr:uid="{616049D3-B872-4B6E-AEE9-D30560EE8EDC}"/>
    <cellStyle name="20% - Énfasis4 32 4" xfId="26557" xr:uid="{347A9D3C-0399-443A-9938-C60C7255450B}"/>
    <cellStyle name="20% - Énfasis4 32 5" xfId="32432" xr:uid="{E17B1B47-9466-46FA-9E37-DCEDEDC72032}"/>
    <cellStyle name="20% - Énfasis4 32 6" xfId="38297" xr:uid="{E01E2CE2-FC3F-4217-96AC-7E7C24C8D223}"/>
    <cellStyle name="20% - Énfasis4 33" xfId="6339" xr:uid="{96764966-61E3-4376-9C26-0BCE723E003E}"/>
    <cellStyle name="20% - Énfasis4 33 2" xfId="9204" xr:uid="{3E19D5FD-B8E6-486A-840B-673F77EEA803}"/>
    <cellStyle name="20% - Énfasis4 33 2 2" xfId="23567" xr:uid="{95E9B411-BA60-42A3-8E98-4B914EF67156}"/>
    <cellStyle name="20% - Énfasis4 33 2 3" xfId="29435" xr:uid="{94F0BF6F-1DB2-43A0-8BE4-A84309FBA7D8}"/>
    <cellStyle name="20% - Énfasis4 33 2 4" xfId="35317" xr:uid="{E56F05A2-E22A-4697-B5E4-0CEBFCDE21D1}"/>
    <cellStyle name="20% - Énfasis4 33 2 5" xfId="41176" xr:uid="{F5C1AFD8-3585-4E4B-8214-61C7D0F840C0}"/>
    <cellStyle name="20% - Énfasis4 33 3" xfId="20780" xr:uid="{45255D82-1683-4883-8628-50603A5E6499}"/>
    <cellStyle name="20% - Énfasis4 33 4" xfId="26589" xr:uid="{C8858249-FCA6-4971-B98A-70FA13B348F5}"/>
    <cellStyle name="20% - Énfasis4 33 5" xfId="32464" xr:uid="{B709A848-7C36-4229-9D8C-92FEE68E3768}"/>
    <cellStyle name="20% - Énfasis4 33 6" xfId="38328" xr:uid="{9D9769BE-84A5-418F-BFA6-85840543F366}"/>
    <cellStyle name="20% - Énfasis4 34" xfId="6359" xr:uid="{28547E06-BDD2-4F6B-8A01-AD490E92B549}"/>
    <cellStyle name="20% - Énfasis4 34 2" xfId="9224" xr:uid="{23FF0534-AB49-4A03-9415-96D47DCEBD75}"/>
    <cellStyle name="20% - Énfasis4 34 2 2" xfId="23587" xr:uid="{4768333E-88AC-422D-B9E9-EB6337C6F2D0}"/>
    <cellStyle name="20% - Énfasis4 34 2 3" xfId="29455" xr:uid="{8AF3CA6F-0D29-4723-8282-385E714B10FA}"/>
    <cellStyle name="20% - Énfasis4 34 2 4" xfId="35337" xr:uid="{B61E4272-D6FD-4400-B050-6A244BF5AD85}"/>
    <cellStyle name="20% - Énfasis4 34 2 5" xfId="41196" xr:uid="{8FCC720F-87DB-4AAA-B5CA-9196B2B45135}"/>
    <cellStyle name="20% - Énfasis4 34 3" xfId="20800" xr:uid="{08E326FA-391A-4EA2-A7C5-B86DE29C2179}"/>
    <cellStyle name="20% - Énfasis4 34 4" xfId="26609" xr:uid="{04ABE518-BBB7-4CDF-91BC-EFB0D9A100F6}"/>
    <cellStyle name="20% - Énfasis4 34 5" xfId="32484" xr:uid="{2CE6B59E-FBF6-456D-8388-880C743C3DEF}"/>
    <cellStyle name="20% - Énfasis4 34 6" xfId="38348" xr:uid="{28ADF592-42DB-44F9-B770-B158DD4A450D}"/>
    <cellStyle name="20% - Énfasis4 35" xfId="6379" xr:uid="{E85E1633-86D9-42BF-A744-3A20ABEC8156}"/>
    <cellStyle name="20% - Énfasis4 35 2" xfId="9244" xr:uid="{7BB5D502-DFB6-4FD7-B484-C767C24273AF}"/>
    <cellStyle name="20% - Énfasis4 35 2 2" xfId="23607" xr:uid="{E6818A01-479C-4742-A1EB-99C1CF1980B1}"/>
    <cellStyle name="20% - Énfasis4 35 2 3" xfId="29475" xr:uid="{85528AB2-B206-4405-9114-359B6332E2B0}"/>
    <cellStyle name="20% - Énfasis4 35 2 4" xfId="35357" xr:uid="{53F12EFD-5C4A-4EDD-8D00-511C05C7F8C5}"/>
    <cellStyle name="20% - Énfasis4 35 2 5" xfId="41216" xr:uid="{3375824B-0282-431C-9FDD-849D15848B19}"/>
    <cellStyle name="20% - Énfasis4 35 3" xfId="20820" xr:uid="{A8990394-93F9-44C3-AED7-9D4B1F9F34A4}"/>
    <cellStyle name="20% - Énfasis4 35 4" xfId="26629" xr:uid="{14C0570D-41B4-46C2-8F48-2C654E46A483}"/>
    <cellStyle name="20% - Énfasis4 35 5" xfId="32504" xr:uid="{91B0DF57-1D41-4E3A-AE24-4CF473A5B7D6}"/>
    <cellStyle name="20% - Énfasis4 35 6" xfId="38368" xr:uid="{755860C2-CCD4-413A-8B56-BE95CA3CA9DF}"/>
    <cellStyle name="20% - Énfasis4 36" xfId="6400" xr:uid="{B09F4823-225D-4895-8C0B-4B3C14C08C25}"/>
    <cellStyle name="20% - Énfasis4 36 2" xfId="9265" xr:uid="{6FB1BFEA-2788-4A81-A332-57019A8F7716}"/>
    <cellStyle name="20% - Énfasis4 36 2 2" xfId="23628" xr:uid="{C4085D87-665F-439F-91EF-B8C5662C6410}"/>
    <cellStyle name="20% - Énfasis4 36 2 3" xfId="29496" xr:uid="{4B260EC7-7A5C-49FA-A5AA-11EA758EE083}"/>
    <cellStyle name="20% - Énfasis4 36 2 4" xfId="35378" xr:uid="{606C6799-0793-4E18-B256-6D507AEEF4AF}"/>
    <cellStyle name="20% - Énfasis4 36 2 5" xfId="41237" xr:uid="{B00F22B6-948F-4898-9BBC-6351297A7C11}"/>
    <cellStyle name="20% - Énfasis4 36 3" xfId="20841" xr:uid="{BA3DBB91-5CDD-40D0-98C3-7B3C7BE08096}"/>
    <cellStyle name="20% - Énfasis4 36 4" xfId="26650" xr:uid="{1D6B6249-82EC-4E7A-8166-A4F65595C813}"/>
    <cellStyle name="20% - Énfasis4 36 5" xfId="32525" xr:uid="{37E64F78-1B12-40BB-868A-50826A4FE942}"/>
    <cellStyle name="20% - Énfasis4 36 6" xfId="38389" xr:uid="{EF0873D8-9F07-43FB-937B-C8D0405114E8}"/>
    <cellStyle name="20% - Énfasis4 37" xfId="6429" xr:uid="{D3033DA4-09AB-4DF3-A9A5-EE475D3A76CC}"/>
    <cellStyle name="20% - Énfasis4 37 2" xfId="9291" xr:uid="{AB7F4CD0-6000-4B07-B934-F03F9A6FF723}"/>
    <cellStyle name="20% - Énfasis4 37 2 2" xfId="23654" xr:uid="{8762CDB3-E8B2-4D82-BEB5-81E049BEBDC6}"/>
    <cellStyle name="20% - Énfasis4 37 2 3" xfId="29522" xr:uid="{A093147C-BAB8-4183-8416-DE4260FF47E8}"/>
    <cellStyle name="20% - Énfasis4 37 2 4" xfId="35404" xr:uid="{FA222FB2-97BB-460B-819D-A39C6252D5BC}"/>
    <cellStyle name="20% - Énfasis4 37 2 5" xfId="41263" xr:uid="{4B995B85-29B0-47B2-AB34-074E20549220}"/>
    <cellStyle name="20% - Énfasis4 37 3" xfId="20870" xr:uid="{593BF7FD-E998-442F-BA87-40D51E953B43}"/>
    <cellStyle name="20% - Énfasis4 37 4" xfId="26679" xr:uid="{4D80A8CD-CF5F-494C-92FB-93A6021DBE89}"/>
    <cellStyle name="20% - Énfasis4 37 5" xfId="32554" xr:uid="{D642E9F0-3FC3-408C-ADE5-3AF155BDF584}"/>
    <cellStyle name="20% - Énfasis4 37 6" xfId="38418" xr:uid="{A6209451-FC67-4467-97CD-69D28E896733}"/>
    <cellStyle name="20% - Énfasis4 38" xfId="6463" xr:uid="{B512188F-7C06-4906-8B5F-C9CF32A5A485}"/>
    <cellStyle name="20% - Énfasis4 38 2" xfId="9323" xr:uid="{731AE7DB-3F64-4995-B2A2-2141F93BF5AD}"/>
    <cellStyle name="20% - Énfasis4 38 2 2" xfId="23686" xr:uid="{71BA27F9-2265-42C0-88D6-EF7B240D1610}"/>
    <cellStyle name="20% - Énfasis4 38 2 3" xfId="29554" xr:uid="{8792234F-5B88-426D-8D78-53202D11ACEE}"/>
    <cellStyle name="20% - Énfasis4 38 2 4" xfId="35436" xr:uid="{8D0BC5B3-6C34-4A7A-B89C-A9883313DA4B}"/>
    <cellStyle name="20% - Énfasis4 38 2 5" xfId="41295" xr:uid="{248D2959-B74F-4456-8510-F57CF616100C}"/>
    <cellStyle name="20% - Énfasis4 38 3" xfId="20901" xr:uid="{804425B6-6B16-4398-9B02-CA73F4229F3B}"/>
    <cellStyle name="20% - Énfasis4 38 4" xfId="26712" xr:uid="{F8BED81A-06D2-4654-ACCF-0CAAE160A879}"/>
    <cellStyle name="20% - Énfasis4 38 5" xfId="32587" xr:uid="{A0398801-A34C-465A-917D-5BD4C0F6E795}"/>
    <cellStyle name="20% - Énfasis4 38 6" xfId="38451" xr:uid="{9D980840-7AB5-4B63-AF68-CDE80D081415}"/>
    <cellStyle name="20% - Énfasis4 39" xfId="6483" xr:uid="{B65A60F7-F96C-4C3F-A6A1-F1FD8E018711}"/>
    <cellStyle name="20% - Énfasis4 39 2" xfId="9343" xr:uid="{388FDA92-F205-495B-8299-4CEFD506AEA8}"/>
    <cellStyle name="20% - Énfasis4 39 2 2" xfId="23706" xr:uid="{AFB8FCCD-97BD-48C6-B349-E017EA73B1B0}"/>
    <cellStyle name="20% - Énfasis4 39 2 3" xfId="29574" xr:uid="{9FD47F23-C6D7-4555-AD42-4089CD660F78}"/>
    <cellStyle name="20% - Énfasis4 39 2 4" xfId="35456" xr:uid="{EE43FE9A-AAFD-42A3-ABD2-79630FE340A2}"/>
    <cellStyle name="20% - Énfasis4 39 2 5" xfId="41315" xr:uid="{40CEAB2D-64EC-4710-8A10-DC4EAA628C10}"/>
    <cellStyle name="20% - Énfasis4 39 3" xfId="20921" xr:uid="{27018553-BE3C-4890-8A16-867E86371BD3}"/>
    <cellStyle name="20% - Énfasis4 39 4" xfId="26732" xr:uid="{66754636-CFD5-4AD4-885C-EC0E1CD8A210}"/>
    <cellStyle name="20% - Énfasis4 39 5" xfId="32607" xr:uid="{D09113F2-423B-40CD-A936-D21767AD591F}"/>
    <cellStyle name="20% - Énfasis4 39 6" xfId="38471" xr:uid="{3A2BC429-5BBE-40CD-9FD3-7581A5B77819}"/>
    <cellStyle name="20% - Énfasis4 4" xfId="3893" xr:uid="{332574A3-EDA8-4F60-9155-E5F210EE1728}"/>
    <cellStyle name="20% - Énfasis4 4 10" xfId="35885" xr:uid="{F77878D2-17C5-4C42-9B7F-FBF1B5C8BE91}"/>
    <cellStyle name="20% - Énfasis4 4 2" xfId="4090" xr:uid="{502A4B31-5438-4D00-B885-3AE66591A955}"/>
    <cellStyle name="20% - Énfasis4 4 2 2" xfId="4568" xr:uid="{820BBD9A-01DC-4D79-93CE-A0EEF39E1D2C}"/>
    <cellStyle name="20% - Énfasis4 4 2 2 2" xfId="5536" xr:uid="{0C2D3B40-23DC-469B-9824-43F158594A85}"/>
    <cellStyle name="20% - Énfasis4 4 2 2 2 2" xfId="8403" xr:uid="{603782F6-B899-4B5F-BB8C-FF506D404372}"/>
    <cellStyle name="20% - Énfasis4 4 2 2 2 2 2" xfId="22778" xr:uid="{4495DC56-CAB3-46CB-8B54-C349DB96FBB0}"/>
    <cellStyle name="20% - Énfasis4 4 2 2 2 2 3" xfId="28636" xr:uid="{A3DB1F0F-5C5C-466D-8BCE-F39888FB1F70}"/>
    <cellStyle name="20% - Énfasis4 4 2 2 2 2 4" xfId="34518" xr:uid="{C92D6891-FD7D-4949-A561-D17F117A219D}"/>
    <cellStyle name="20% - Énfasis4 4 2 2 2 2 5" xfId="40382" xr:uid="{151B5C3C-7E26-4BF9-B468-8E8C2572E893}"/>
    <cellStyle name="20% - Énfasis4 4 2 2 2 3" xfId="19996" xr:uid="{392D92C0-D529-4CC0-87A0-153418BAB1D7}"/>
    <cellStyle name="20% - Énfasis4 4 2 2 2 4" xfId="25787" xr:uid="{ACD857D5-7A63-4227-9C51-C65120E7C0A0}"/>
    <cellStyle name="20% - Énfasis4 4 2 2 2 5" xfId="31661" xr:uid="{016A424D-74B3-4C91-86CD-F1B3D1902F31}"/>
    <cellStyle name="20% - Énfasis4 4 2 2 2 6" xfId="37531" xr:uid="{D6416F29-C4DD-4175-910C-85576FCD2677}"/>
    <cellStyle name="20% - Énfasis4 4 2 2 3" xfId="7431" xr:uid="{A06747A1-FEE6-4C39-980B-D0EEEC10F957}"/>
    <cellStyle name="20% - Énfasis4 4 2 2 3 2" xfId="21833" xr:uid="{AB2516F3-00AF-4B4F-BCAB-D4937375EA65}"/>
    <cellStyle name="20% - Énfasis4 4 2 2 3 3" xfId="27665" xr:uid="{01CFB8F4-3E77-466F-B3F2-8C3F475E8B68}"/>
    <cellStyle name="20% - Énfasis4 4 2 2 3 4" xfId="33547" xr:uid="{80316767-80DF-4346-A2CF-5ABC5D087EB7}"/>
    <cellStyle name="20% - Énfasis4 4 2 2 3 5" xfId="39411" xr:uid="{871B51A3-952F-43F2-98B8-944D70462116}"/>
    <cellStyle name="20% - Énfasis4 4 2 2 4" xfId="19064" xr:uid="{7E6685A1-069B-4D3F-AF7F-A73A2AF08940}"/>
    <cellStyle name="20% - Énfasis4 4 2 2 5" xfId="24816" xr:uid="{925895E8-262D-4E1F-AED0-43CDA74EF1D8}"/>
    <cellStyle name="20% - Énfasis4 4 2 2 6" xfId="30693" xr:uid="{4FFF43A2-2205-42A6-BCF6-09B2070E4A40}"/>
    <cellStyle name="20% - Énfasis4 4 2 2 7" xfId="36574" xr:uid="{741733EC-765D-4308-B8DC-67D67F835A78}"/>
    <cellStyle name="20% - Énfasis4 4 2 3" xfId="5051" xr:uid="{4FDAE029-7FA9-4704-B9D3-FE4B5CF319ED}"/>
    <cellStyle name="20% - Énfasis4 4 2 3 2" xfId="7918" xr:uid="{036B2DFD-55F2-4CE9-A158-CF174B741851}"/>
    <cellStyle name="20% - Énfasis4 4 2 3 2 2" xfId="22303" xr:uid="{1058FC5A-7B01-46C3-BF2A-C301F0DD285F}"/>
    <cellStyle name="20% - Énfasis4 4 2 3 2 3" xfId="28151" xr:uid="{EC64BB24-1878-43A8-9E1A-703ECA250B89}"/>
    <cellStyle name="20% - Énfasis4 4 2 3 2 4" xfId="34033" xr:uid="{50753424-9BB4-4592-BC04-17036E968082}"/>
    <cellStyle name="20% - Énfasis4 4 2 3 2 5" xfId="39897" xr:uid="{08B56D0F-DC55-440E-AE1B-F2CC6B3AEC90}"/>
    <cellStyle name="20% - Énfasis4 4 2 3 3" xfId="19528" xr:uid="{5469651D-FBDC-47D8-8EF6-E219528E80A1}"/>
    <cellStyle name="20% - Énfasis4 4 2 3 4" xfId="25302" xr:uid="{4DA88C96-C905-4AF8-9856-AE1F73EEE561}"/>
    <cellStyle name="20% - Énfasis4 4 2 3 5" xfId="31176" xr:uid="{17BACF80-4F85-46F0-A3A9-1E32B2B75C89}"/>
    <cellStyle name="20% - Énfasis4 4 2 3 6" xfId="37054" xr:uid="{11CC6F06-5910-4187-AE86-2A514878602C}"/>
    <cellStyle name="20% - Énfasis4 4 2 4" xfId="6946" xr:uid="{CD81C3A7-E173-4EC3-A542-E95E103BAC2D}"/>
    <cellStyle name="20% - Énfasis4 4 2 4 2" xfId="21366" xr:uid="{703169AE-43FF-4BCC-9890-6D087EEC544A}"/>
    <cellStyle name="20% - Énfasis4 4 2 4 3" xfId="27184" xr:uid="{8869BDB6-2CC9-4B6F-917C-C44155D324B9}"/>
    <cellStyle name="20% - Énfasis4 4 2 4 4" xfId="33062" xr:uid="{330A71DA-4EC3-4F23-8F60-B7DE335300E6}"/>
    <cellStyle name="20% - Énfasis4 4 2 4 5" xfId="38926" xr:uid="{14DD0A57-3E92-4381-8D5A-5C1DC72E8855}"/>
    <cellStyle name="20% - Énfasis4 4 2 5" xfId="18620" xr:uid="{CB5C8DBD-9091-4E8F-A1F5-9697B9147918}"/>
    <cellStyle name="20% - Énfasis4 4 2 6" xfId="24333" xr:uid="{C9DF5CC4-7948-4AAC-B0EE-501A16831296}"/>
    <cellStyle name="20% - Énfasis4 4 2 7" xfId="30211" xr:uid="{9391FEC7-8432-41C5-87E5-74820C1925BD}"/>
    <cellStyle name="20% - Énfasis4 4 2 8" xfId="36090" xr:uid="{C6428476-D8DF-41B2-AEB5-96A3A20B6FC0}"/>
    <cellStyle name="20% - Énfasis4 4 3" xfId="4374" xr:uid="{4CE7AD45-FC78-4D05-A5C6-45A24867518E}"/>
    <cellStyle name="20% - Énfasis4 4 3 2" xfId="5340" xr:uid="{6864951F-7DD3-446B-86E9-E4CBBDA53426}"/>
    <cellStyle name="20% - Énfasis4 4 3 2 2" xfId="8207" xr:uid="{1B42F4C0-2D56-484D-8281-25F9904ABE2C}"/>
    <cellStyle name="20% - Énfasis4 4 3 2 2 2" xfId="22583" xr:uid="{384E8750-5D92-4FB5-AAD1-D5082CE4B0A3}"/>
    <cellStyle name="20% - Énfasis4 4 3 2 2 3" xfId="28440" xr:uid="{0F3FDDBD-5ADD-4EED-97EE-A7609A986300}"/>
    <cellStyle name="20% - Énfasis4 4 3 2 2 4" xfId="34322" xr:uid="{2F3D6F88-EB10-4974-8EC5-F937D53358D8}"/>
    <cellStyle name="20% - Énfasis4 4 3 2 2 5" xfId="40186" xr:uid="{01E53D4D-83F3-4DEB-8D9D-145CDB5BDE62}"/>
    <cellStyle name="20% - Énfasis4 4 3 2 3" xfId="19807" xr:uid="{08F80CC1-DF1C-4A8F-8579-130FEC3135C8}"/>
    <cellStyle name="20% - Énfasis4 4 3 2 4" xfId="25591" xr:uid="{4D3BBEA0-A673-476E-8CAE-A214C901872C}"/>
    <cellStyle name="20% - Énfasis4 4 3 2 5" xfId="31465" xr:uid="{6955A2CB-DC1E-4E20-BAA9-7B924CDE2ABC}"/>
    <cellStyle name="20% - Énfasis4 4 3 2 6" xfId="37336" xr:uid="{5CF377A8-3930-41A5-B56E-62D05492D24D}"/>
    <cellStyle name="20% - Énfasis4 4 3 3" xfId="7235" xr:uid="{D4860DD1-3616-49E2-9D94-7AA5CF52DCDB}"/>
    <cellStyle name="20% - Énfasis4 4 3 3 2" xfId="21642" xr:uid="{6FBF83C1-F4EB-4F99-B7FB-B6F065B9A1DC}"/>
    <cellStyle name="20% - Énfasis4 4 3 3 3" xfId="27469" xr:uid="{2E664398-7B6C-4B07-996C-DAF28D5CA878}"/>
    <cellStyle name="20% - Énfasis4 4 3 3 4" xfId="33351" xr:uid="{186EBE6A-289E-4567-87FE-3C24C1A90060}"/>
    <cellStyle name="20% - Énfasis4 4 3 3 5" xfId="39215" xr:uid="{D0185D50-0C95-41C0-95F7-6A89A0F735F3}"/>
    <cellStyle name="20% - Énfasis4 4 3 4" xfId="18877" xr:uid="{92C9AB96-751E-42EF-9FDE-5BEDABEFE69C}"/>
    <cellStyle name="20% - Énfasis4 4 3 5" xfId="24620" xr:uid="{63444FA4-3F23-456F-B785-D2CA9054AAC7}"/>
    <cellStyle name="20% - Énfasis4 4 3 6" xfId="30499" xr:uid="{4A5611C8-08C8-4D5D-B1E8-88FC8DA86CA2}"/>
    <cellStyle name="20% - Énfasis4 4 3 7" xfId="36379" xr:uid="{B4A5074D-AFFD-435B-AB42-CD1B8559E19F}"/>
    <cellStyle name="20% - Énfasis4 4 4" xfId="4856" xr:uid="{78ED8FE3-5E76-44E1-8E55-30B9660111F3}"/>
    <cellStyle name="20% - Énfasis4 4 4 2" xfId="7722" xr:uid="{B10D7E9B-41A6-4F5B-A658-8679E42D6371}"/>
    <cellStyle name="20% - Énfasis4 4 4 2 2" xfId="22112" xr:uid="{9B9D6857-1373-4C3D-A283-4073E54D1F45}"/>
    <cellStyle name="20% - Énfasis4 4 4 2 3" xfId="27955" xr:uid="{4CAF58BF-0062-4F2D-8C56-894FF222C929}"/>
    <cellStyle name="20% - Énfasis4 4 4 2 4" xfId="33837" xr:uid="{2CED4EF5-3A05-4C9C-996D-15B5442D9A05}"/>
    <cellStyle name="20% - Énfasis4 4 4 2 5" xfId="39701" xr:uid="{0DF24620-9DE3-4F72-AE81-11698269D8E2}"/>
    <cellStyle name="20% - Énfasis4 4 4 3" xfId="19338" xr:uid="{6CB5ED26-0DBF-4794-B5D5-8535AD869050}"/>
    <cellStyle name="20% - Énfasis4 4 4 4" xfId="25106" xr:uid="{97204008-6FFB-4B46-B199-045826CE2378}"/>
    <cellStyle name="20% - Énfasis4 4 4 5" xfId="30980" xr:uid="{87BB73B5-EF43-4984-9FD8-E48AD3A215C6}"/>
    <cellStyle name="20% - Énfasis4 4 4 6" xfId="36859" xr:uid="{23162EC0-A606-4E67-BEFC-B35B210845CB}"/>
    <cellStyle name="20% - Énfasis4 4 5" xfId="5865" xr:uid="{E2756D17-30E6-4361-84A9-B6DB0026675E}"/>
    <cellStyle name="20% - Énfasis4 4 5 2" xfId="8734" xr:uid="{B99C8AE1-0839-4DDC-A44D-D8DC923C33E9}"/>
    <cellStyle name="20% - Énfasis4 4 5 2 2" xfId="23102" xr:uid="{14C1BB0E-918A-4F90-B5AE-4AC01B3221FC}"/>
    <cellStyle name="20% - Énfasis4 4 5 2 3" xfId="28966" xr:uid="{5FEAE3EF-E1E4-43D4-A265-83B4AEA3ABFB}"/>
    <cellStyle name="20% - Énfasis4 4 5 2 4" xfId="34848" xr:uid="{D5F4DE1E-ECF7-45F3-AB45-E8B41D12373A}"/>
    <cellStyle name="20% - Énfasis4 4 5 2 5" xfId="40712" xr:uid="{2DEA3493-E798-4F32-9FF9-B2239DF6EA2D}"/>
    <cellStyle name="20% - Énfasis4 4 5 3" xfId="20317" xr:uid="{246D91E4-E49A-429B-BDD0-76550E768A50}"/>
    <cellStyle name="20% - Énfasis4 4 5 4" xfId="26116" xr:uid="{33534BC5-B58F-4C1C-BFE3-7EE048BE4747}"/>
    <cellStyle name="20% - Énfasis4 4 5 5" xfId="31991" xr:uid="{7A361D8C-0064-4707-B99D-84A5635989CD}"/>
    <cellStyle name="20% - Énfasis4 4 5 6" xfId="37857" xr:uid="{841A272D-D79A-4ACC-B559-9AD78E971176}"/>
    <cellStyle name="20% - Énfasis4 4 6" xfId="6751" xr:uid="{4B9B8AFB-058C-4F0A-B5AA-D07D6266EB85}"/>
    <cellStyle name="20% - Énfasis4 4 6 2" xfId="21175" xr:uid="{3148F48E-A774-4A01-A0DE-9EBE9560338F}"/>
    <cellStyle name="20% - Énfasis4 4 6 3" xfId="26990" xr:uid="{F66EE942-AE49-46D2-9EC3-864DFFBE828D}"/>
    <cellStyle name="20% - Énfasis4 4 6 4" xfId="32866" xr:uid="{97AB331B-2ACE-44C7-9AB7-7EA2B9B1661A}"/>
    <cellStyle name="20% - Énfasis4 4 6 5" xfId="38730" xr:uid="{8CBEE396-650D-42F9-B8E9-301FC1394E9C}"/>
    <cellStyle name="20% - Énfasis4 4 7" xfId="18417" xr:uid="{3FAF3627-191F-45E0-A457-D15186AC7BCE}"/>
    <cellStyle name="20% - Énfasis4 4 8" xfId="24126" xr:uid="{AB4BAE67-53DB-4D24-976C-86778A69BAE3}"/>
    <cellStyle name="20% - Énfasis4 4 9" xfId="30004" xr:uid="{82B1940F-7DD6-4CFA-BCCB-1BD798ABF482}"/>
    <cellStyle name="20% - Énfasis4 40" xfId="6503" xr:uid="{AD7DA138-5EE6-45FC-A1C7-CB21EB666EE0}"/>
    <cellStyle name="20% - Énfasis4 40 2" xfId="9363" xr:uid="{ED460192-9449-4844-8646-7BEE7A840186}"/>
    <cellStyle name="20% - Énfasis4 40 2 2" xfId="23726" xr:uid="{344070FC-C4A3-4B53-8699-73036EE90F28}"/>
    <cellStyle name="20% - Énfasis4 40 2 3" xfId="29594" xr:uid="{E4A78FEC-0A9D-43A7-9330-018BE65BFA90}"/>
    <cellStyle name="20% - Énfasis4 40 2 4" xfId="35476" xr:uid="{A2F711FD-008C-4431-9A13-0FD23BFB83C2}"/>
    <cellStyle name="20% - Énfasis4 40 2 5" xfId="41335" xr:uid="{43B61C7D-37B9-4C05-BAD6-4563A0A1838F}"/>
    <cellStyle name="20% - Énfasis4 40 3" xfId="20941" xr:uid="{F6689F4B-8958-4052-81D6-DAD1C110B682}"/>
    <cellStyle name="20% - Énfasis4 40 4" xfId="26752" xr:uid="{9DD7D74B-D0CD-4750-A842-42655901184A}"/>
    <cellStyle name="20% - Énfasis4 40 5" xfId="32627" xr:uid="{E888FFED-C8F7-4D72-BCC2-88BFFD778B1A}"/>
    <cellStyle name="20% - Énfasis4 40 6" xfId="38491" xr:uid="{EA1058B0-0798-4CB7-A433-E0F5570B21F2}"/>
    <cellStyle name="20% - Énfasis4 41" xfId="6523" xr:uid="{C3A3C2C7-3A18-4413-A393-045434A0AE17}"/>
    <cellStyle name="20% - Énfasis4 41 2" xfId="9383" xr:uid="{EB4BE9D0-EDBB-4705-B975-3F8F8405F7A4}"/>
    <cellStyle name="20% - Énfasis4 41 2 2" xfId="23746" xr:uid="{C1F4FFE1-8BE3-4609-980B-5C32F0A42C77}"/>
    <cellStyle name="20% - Énfasis4 41 2 3" xfId="29614" xr:uid="{5A4923E0-3A49-4E99-ABB4-A40F571DA62A}"/>
    <cellStyle name="20% - Énfasis4 41 2 4" xfId="35496" xr:uid="{E800FC84-8E66-48A4-A385-91CCB1DFF447}"/>
    <cellStyle name="20% - Énfasis4 41 2 5" xfId="41355" xr:uid="{B9A240F7-63E9-49E6-AAF7-E91E6C1702FE}"/>
    <cellStyle name="20% - Énfasis4 41 3" xfId="20961" xr:uid="{EEA91A75-5750-41DC-89F2-68F1BAA42122}"/>
    <cellStyle name="20% - Énfasis4 41 4" xfId="26772" xr:uid="{D0F1B491-5738-4822-84DE-BB0D8CE5F992}"/>
    <cellStyle name="20% - Énfasis4 41 5" xfId="32647" xr:uid="{932B94C2-8D06-435D-BDCE-6F40273A6E9B}"/>
    <cellStyle name="20% - Énfasis4 41 6" xfId="38511" xr:uid="{AA9498F6-39B5-4C61-A5CF-5A9B806A6377}"/>
    <cellStyle name="20% - Énfasis4 42" xfId="6543" xr:uid="{87D89121-F565-48F3-B181-58F19A350C70}"/>
    <cellStyle name="20% - Énfasis4 42 2" xfId="9403" xr:uid="{693D4E62-597B-48AB-BAC9-3101B592CCCF}"/>
    <cellStyle name="20% - Énfasis4 42 2 2" xfId="23766" xr:uid="{414A3A44-3A05-4DF0-AA05-B7F8DF7BBFC5}"/>
    <cellStyle name="20% - Énfasis4 42 2 3" xfId="29634" xr:uid="{B854C7EA-93CC-4D01-A21C-C00814E954BD}"/>
    <cellStyle name="20% - Énfasis4 42 2 4" xfId="35516" xr:uid="{CFB570A1-DC05-49D4-91D7-F0854D35052D}"/>
    <cellStyle name="20% - Énfasis4 42 2 5" xfId="41375" xr:uid="{6576E74A-C969-4F58-8069-6CEE01FD846A}"/>
    <cellStyle name="20% - Énfasis4 42 3" xfId="20981" xr:uid="{CBB325C2-F602-4F6D-A71C-6C11BB11182A}"/>
    <cellStyle name="20% - Énfasis4 42 4" xfId="26792" xr:uid="{B6854BCB-0FE3-4ACD-BE83-268E8ACEE94E}"/>
    <cellStyle name="20% - Énfasis4 42 5" xfId="32667" xr:uid="{B1B63572-9932-4E01-8E42-05F3700B0D0E}"/>
    <cellStyle name="20% - Énfasis4 42 6" xfId="38531" xr:uid="{68A5742E-B208-4AE5-B528-B766F6583CF1}"/>
    <cellStyle name="20% - Énfasis4 43" xfId="6564" xr:uid="{DBF6A952-11C3-4865-B7DC-98D369622C09}"/>
    <cellStyle name="20% - Énfasis4 43 2" xfId="9425" xr:uid="{ABFF05C8-68F4-4AB6-B1D6-392F90BF0151}"/>
    <cellStyle name="20% - Énfasis4 43 2 2" xfId="23788" xr:uid="{3265A1F5-C8FA-4A3C-BB4E-D62786985E04}"/>
    <cellStyle name="20% - Énfasis4 43 2 3" xfId="29656" xr:uid="{B7422102-39DB-4F04-AB24-68CAED537F46}"/>
    <cellStyle name="20% - Énfasis4 43 2 4" xfId="35538" xr:uid="{A87A2E6E-5E30-43A1-9400-5AE5EEEA5974}"/>
    <cellStyle name="20% - Énfasis4 43 2 5" xfId="41397" xr:uid="{56EAF1A7-986E-47BA-AB3F-DE5EAF5DB777}"/>
    <cellStyle name="20% - Énfasis4 43 3" xfId="21003" xr:uid="{E2AEF124-86BA-4320-986A-39C3A6A92218}"/>
    <cellStyle name="20% - Énfasis4 43 4" xfId="26814" xr:uid="{4885BDF1-0DFD-47F5-BAE5-10A6A0E6D0DB}"/>
    <cellStyle name="20% - Énfasis4 43 5" xfId="32689" xr:uid="{F0A2106C-2F80-4AB4-AB27-67D9D91C295B}"/>
    <cellStyle name="20% - Énfasis4 43 6" xfId="38553" xr:uid="{8241F35B-A7EB-4669-9598-C942491AFF08}"/>
    <cellStyle name="20% - Énfasis4 44" xfId="6594" xr:uid="{A49FB33C-38B6-4614-996F-75CDAAEEEDEE}"/>
    <cellStyle name="20% - Énfasis4 44 2" xfId="9454" xr:uid="{CA6FA42C-E4CB-42F5-875D-26D6334968E7}"/>
    <cellStyle name="20% - Énfasis4 44 2 2" xfId="23816" xr:uid="{AC4FA793-BD9A-4CDD-BF6A-15CF315B8AC7}"/>
    <cellStyle name="20% - Énfasis4 44 2 3" xfId="29685" xr:uid="{B18C4E34-2E8B-4B11-A794-60AC1A83A602}"/>
    <cellStyle name="20% - Énfasis4 44 2 4" xfId="35567" xr:uid="{5E2FF25B-475F-45E2-97BB-3366D5B5B676}"/>
    <cellStyle name="20% - Énfasis4 44 2 5" xfId="41426" xr:uid="{438C9812-FFAA-4742-A9C5-D775E273AABD}"/>
    <cellStyle name="20% - Énfasis4 44 3" xfId="21032" xr:uid="{A41B1FA2-110E-4502-9351-70879F5E6E7B}"/>
    <cellStyle name="20% - Énfasis4 44 4" xfId="26843" xr:uid="{5EDAEE5F-56D2-4A47-83F7-9D7D276901BC}"/>
    <cellStyle name="20% - Énfasis4 44 5" xfId="32718" xr:uid="{9F7C590A-F1F3-4EB7-ACD9-BE723F1F909C}"/>
    <cellStyle name="20% - Énfasis4 44 6" xfId="38582" xr:uid="{88370249-FD97-4EA7-A7F0-B2633CA4F3EE}"/>
    <cellStyle name="20% - Énfasis4 45" xfId="6619" xr:uid="{018AFFC9-9A08-45A9-8094-722B4996B36E}"/>
    <cellStyle name="20% - Énfasis4 45 2" xfId="9479" xr:uid="{120AD865-EA73-479F-9FFD-EF230B9ED62F}"/>
    <cellStyle name="20% - Énfasis4 45 2 2" xfId="23841" xr:uid="{F5770651-B0AF-4091-A698-8B51F52DA2CB}"/>
    <cellStyle name="20% - Énfasis4 45 2 3" xfId="29710" xr:uid="{A363ECC2-F0B2-4115-AA30-CB233521EA08}"/>
    <cellStyle name="20% - Énfasis4 45 2 4" xfId="35592" xr:uid="{79A2D544-54AA-4935-9314-3110FEF76063}"/>
    <cellStyle name="20% - Énfasis4 45 2 5" xfId="41451" xr:uid="{34BC619D-7FE4-4041-A3BD-740BF303ED91}"/>
    <cellStyle name="20% - Énfasis4 45 3" xfId="21056" xr:uid="{9EF529FC-584E-40B9-9DE6-F86196C38B82}"/>
    <cellStyle name="20% - Énfasis4 45 4" xfId="26868" xr:uid="{D4271CEC-7358-419C-BF63-D9DEA003C0AB}"/>
    <cellStyle name="20% - Énfasis4 45 5" xfId="32743" xr:uid="{4938A6B4-989A-45EF-AD9D-B1DD1A7A67FF}"/>
    <cellStyle name="20% - Énfasis4 45 6" xfId="38607" xr:uid="{04DCB939-B95B-4BA6-B0E0-47116A7B0D04}"/>
    <cellStyle name="20% - Énfasis4 46" xfId="6641" xr:uid="{2D814B81-5408-437D-9B57-4AC0873B2AF1}"/>
    <cellStyle name="20% - Énfasis4 46 2" xfId="21078" xr:uid="{FB9EE2CE-A170-4C45-B37B-8EF0D9D30EF3}"/>
    <cellStyle name="20% - Énfasis4 46 3" xfId="26890" xr:uid="{4B387797-D21F-402A-974B-A164CEEF273E}"/>
    <cellStyle name="20% - Énfasis4 46 4" xfId="32765" xr:uid="{5710C339-C398-40C7-A564-04F7B19D9DD4}"/>
    <cellStyle name="20% - Énfasis4 46 5" xfId="38629" xr:uid="{C9812142-D10F-4F7E-A0D5-485EB9FB2A1C}"/>
    <cellStyle name="20% - Énfasis4 47" xfId="6671" xr:uid="{0030E024-DED1-4BF3-87F5-226571B869C1}"/>
    <cellStyle name="20% - Énfasis4 47 2" xfId="21100" xr:uid="{762D53DB-4914-47C9-BA77-3B1159018C3D}"/>
    <cellStyle name="20% - Énfasis4 47 3" xfId="26912" xr:uid="{9AF1C500-9391-4797-9214-5F8479364A3E}"/>
    <cellStyle name="20% - Énfasis4 47 4" xfId="32787" xr:uid="{F201B39A-1376-41D9-BC2C-4AC47038236C}"/>
    <cellStyle name="20% - Énfasis4 47 5" xfId="38651" xr:uid="{A9CBDF30-0C1B-44E6-8215-922C5476F214}"/>
    <cellStyle name="20% - Énfasis4 48" xfId="9491" xr:uid="{91F0377A-D65A-43F2-AE43-1578C09F3AD0}"/>
    <cellStyle name="20% - Énfasis4 48 2" xfId="23853" xr:uid="{CDD403AE-1AA4-45B0-BD02-5198B7AFC9F3}"/>
    <cellStyle name="20% - Énfasis4 48 3" xfId="29722" xr:uid="{C132A344-96E2-497E-ADD3-B7AEFBA8E627}"/>
    <cellStyle name="20% - Énfasis4 48 4" xfId="35604" xr:uid="{45D07017-618C-4C28-8E06-B1557A32F4B9}"/>
    <cellStyle name="20% - Énfasis4 48 5" xfId="41463" xr:uid="{86EFD588-7BA5-4A4C-A764-9F56F0A2F6D0}"/>
    <cellStyle name="20% - Énfasis4 49" xfId="9520" xr:uid="{F6E18C09-1DC7-4D89-969A-1D9E5637718C}"/>
    <cellStyle name="20% - Énfasis4 49 2" xfId="23881" xr:uid="{0B5DE29B-B7A4-441C-BD32-CCBC2E3A8E55}"/>
    <cellStyle name="20% - Énfasis4 49 3" xfId="29751" xr:uid="{BBF76D53-F457-4072-B457-5477B10B3A6E}"/>
    <cellStyle name="20% - Énfasis4 49 4" xfId="35633" xr:uid="{00876DF5-3751-49F9-B734-4B82CE229FA6}"/>
    <cellStyle name="20% - Énfasis4 49 5" xfId="41492" xr:uid="{F3AD0409-B7FB-45BE-8703-3861EDBA940D}"/>
    <cellStyle name="20% - Énfasis4 5" xfId="3919" xr:uid="{DFE4BE55-D403-4C0F-8221-B838B8C88E07}"/>
    <cellStyle name="20% - Énfasis4 5 10" xfId="35911" xr:uid="{8AA9E3BA-1502-43C8-ACB6-D13B7F0A95F5}"/>
    <cellStyle name="20% - Énfasis4 5 2" xfId="4113" xr:uid="{10DC61F8-9569-4540-95C9-EC7197389D3C}"/>
    <cellStyle name="20% - Énfasis4 5 2 2" xfId="4591" xr:uid="{50F388F5-2152-4F7E-AA9B-36A72795F224}"/>
    <cellStyle name="20% - Énfasis4 5 2 2 2" xfId="5559" xr:uid="{97AB9355-1B28-40B1-AA5A-074BE84A9AAE}"/>
    <cellStyle name="20% - Énfasis4 5 2 2 2 2" xfId="8426" xr:uid="{A14C4858-5FF3-43AC-A891-A17E9EB94921}"/>
    <cellStyle name="20% - Énfasis4 5 2 2 2 2 2" xfId="22801" xr:uid="{795672D1-29BC-4E97-BB22-05C7D0DFF6E1}"/>
    <cellStyle name="20% - Énfasis4 5 2 2 2 2 3" xfId="28659" xr:uid="{CA376999-D685-4F93-B338-749115C85CE1}"/>
    <cellStyle name="20% - Énfasis4 5 2 2 2 2 4" xfId="34541" xr:uid="{D1051407-7D17-49C0-BA7D-334B899EBD66}"/>
    <cellStyle name="20% - Énfasis4 5 2 2 2 2 5" xfId="40405" xr:uid="{B7F8778C-53BC-4C0D-8769-CEA549A0991F}"/>
    <cellStyle name="20% - Énfasis4 5 2 2 2 3" xfId="20019" xr:uid="{BBEFDE92-A55D-4BBE-BC30-7EF914C2D0E4}"/>
    <cellStyle name="20% - Énfasis4 5 2 2 2 4" xfId="25810" xr:uid="{98F45785-994A-4AFD-B0E9-8415BB02759E}"/>
    <cellStyle name="20% - Énfasis4 5 2 2 2 5" xfId="31684" xr:uid="{251A3E55-AEC0-4E6C-A475-A11150E34602}"/>
    <cellStyle name="20% - Énfasis4 5 2 2 2 6" xfId="37554" xr:uid="{E3FDBD9A-D70E-458E-9FB3-D4C5EBAF44BC}"/>
    <cellStyle name="20% - Énfasis4 5 2 2 3" xfId="7454" xr:uid="{28EF3F33-7438-425F-9501-92B4D2EBA98E}"/>
    <cellStyle name="20% - Énfasis4 5 2 2 3 2" xfId="21856" xr:uid="{F660D4C2-0232-45D9-80A8-D4E5F4991B88}"/>
    <cellStyle name="20% - Énfasis4 5 2 2 3 3" xfId="27688" xr:uid="{80ECC1E8-38E8-48CC-A145-FBD4E46F7AB8}"/>
    <cellStyle name="20% - Énfasis4 5 2 2 3 4" xfId="33570" xr:uid="{C948ABB7-8407-4D8F-A743-DB9106EBAB6A}"/>
    <cellStyle name="20% - Énfasis4 5 2 2 3 5" xfId="39434" xr:uid="{1945A4C9-406A-4D3B-8C16-F916DAFDD908}"/>
    <cellStyle name="20% - Énfasis4 5 2 2 4" xfId="19086" xr:uid="{7FD87044-3B1D-47D7-9B19-127F53DC9A01}"/>
    <cellStyle name="20% - Énfasis4 5 2 2 5" xfId="24839" xr:uid="{E611B356-B0A9-4C43-BA33-D4927CF36E6C}"/>
    <cellStyle name="20% - Énfasis4 5 2 2 6" xfId="30716" xr:uid="{FF2CF318-DC63-4FC1-9ECF-D6B7D191E0C9}"/>
    <cellStyle name="20% - Énfasis4 5 2 2 7" xfId="36597" xr:uid="{97CBDF3D-088E-4999-9AD3-AFAA82C68FCC}"/>
    <cellStyle name="20% - Énfasis4 5 2 3" xfId="5074" xr:uid="{6C00BEC1-2AB2-4666-9C52-2B202712063A}"/>
    <cellStyle name="20% - Énfasis4 5 2 3 2" xfId="7941" xr:uid="{11DD2597-7948-4C1C-8C07-B6F821ABEA10}"/>
    <cellStyle name="20% - Énfasis4 5 2 3 2 2" xfId="22326" xr:uid="{4BA710CA-EF88-44A2-BFAF-3C7FC9109ED7}"/>
    <cellStyle name="20% - Énfasis4 5 2 3 2 3" xfId="28174" xr:uid="{8C8B4DF3-D100-41CD-A355-2C346FF4EF91}"/>
    <cellStyle name="20% - Énfasis4 5 2 3 2 4" xfId="34056" xr:uid="{E7EAEB52-4DAB-4AFF-AC81-EFF19267C894}"/>
    <cellStyle name="20% - Énfasis4 5 2 3 2 5" xfId="39920" xr:uid="{99A9D0EF-AC88-4B4C-B39E-6826BFB64119}"/>
    <cellStyle name="20% - Énfasis4 5 2 3 3" xfId="19551" xr:uid="{376B5B7F-6736-4FCC-9DE2-BAF0E0CEED17}"/>
    <cellStyle name="20% - Énfasis4 5 2 3 4" xfId="25325" xr:uid="{CF94E801-C2D4-4049-95E3-A9E42033F912}"/>
    <cellStyle name="20% - Énfasis4 5 2 3 5" xfId="31199" xr:uid="{16BA524A-7F76-40F8-AB42-CC1D3E68EB81}"/>
    <cellStyle name="20% - Énfasis4 5 2 3 6" xfId="37077" xr:uid="{20EDA41B-78E3-4F9F-A150-7EA0C3703837}"/>
    <cellStyle name="20% - Énfasis4 5 2 4" xfId="6969" xr:uid="{694BDAE5-964C-4D98-9D72-C254E201D33C}"/>
    <cellStyle name="20% - Énfasis4 5 2 4 2" xfId="21388" xr:uid="{2163F3E1-43E3-4E03-B74F-51ECC9C6E947}"/>
    <cellStyle name="20% - Énfasis4 5 2 4 3" xfId="27207" xr:uid="{916B5658-568B-4335-B2CD-B7EBD2B07FA3}"/>
    <cellStyle name="20% - Énfasis4 5 2 4 4" xfId="33085" xr:uid="{42E6D628-F056-4E7F-833F-26A7BFC04FFB}"/>
    <cellStyle name="20% - Énfasis4 5 2 4 5" xfId="38949" xr:uid="{23E47D02-7241-43FB-95C4-82ABD1581914}"/>
    <cellStyle name="20% - Énfasis4 5 2 5" xfId="18642" xr:uid="{89ECB5CF-9D77-4A04-8620-BCD9DEC85793}"/>
    <cellStyle name="20% - Énfasis4 5 2 6" xfId="24356" xr:uid="{91EC84C7-F669-44C2-BC2D-616129BB5C5F}"/>
    <cellStyle name="20% - Énfasis4 5 2 7" xfId="30234" xr:uid="{97794159-D8BD-45D0-BDC9-3D82507BC49B}"/>
    <cellStyle name="20% - Énfasis4 5 2 8" xfId="36113" xr:uid="{9824AAAF-742F-4B4C-B96A-933E593512D4}"/>
    <cellStyle name="20% - Énfasis4 5 3" xfId="4397" xr:uid="{2F1FAF5A-7620-4781-BAEC-6C017D643120}"/>
    <cellStyle name="20% - Énfasis4 5 3 2" xfId="5363" xr:uid="{D2CFAAC6-A530-498B-92A9-4147E0F0ED0F}"/>
    <cellStyle name="20% - Énfasis4 5 3 2 2" xfId="8230" xr:uid="{9AA15172-0919-4952-B6F3-F2DF715443BD}"/>
    <cellStyle name="20% - Énfasis4 5 3 2 2 2" xfId="22606" xr:uid="{79F5C6BB-93B2-48D6-A859-63D6265F29EC}"/>
    <cellStyle name="20% - Énfasis4 5 3 2 2 3" xfId="28463" xr:uid="{1120A7BF-E554-45BC-94F9-A2A940213A6F}"/>
    <cellStyle name="20% - Énfasis4 5 3 2 2 4" xfId="34345" xr:uid="{66107D0E-A588-49FB-B443-27ADC5E8E4DD}"/>
    <cellStyle name="20% - Énfasis4 5 3 2 2 5" xfId="40209" xr:uid="{86E11FA0-DE7E-4BAF-887E-C96822AD24AE}"/>
    <cellStyle name="20% - Énfasis4 5 3 2 3" xfId="19830" xr:uid="{729B6114-4BE6-42FA-8C2A-E732FE20B563}"/>
    <cellStyle name="20% - Énfasis4 5 3 2 4" xfId="25614" xr:uid="{3EF482EC-640B-45EA-95F6-C7AD58D4DBDD}"/>
    <cellStyle name="20% - Énfasis4 5 3 2 5" xfId="31488" xr:uid="{E2E6621E-BF15-4BF6-9C89-CB3546C8AFB9}"/>
    <cellStyle name="20% - Énfasis4 5 3 2 6" xfId="37359" xr:uid="{A2E6033F-A64F-4BEE-8CFC-8A7294605E51}"/>
    <cellStyle name="20% - Énfasis4 5 3 3" xfId="7258" xr:uid="{F34A7AFC-7253-4466-8AD9-D86AFDD8E379}"/>
    <cellStyle name="20% - Énfasis4 5 3 3 2" xfId="21665" xr:uid="{1A1D5E42-8C11-45B2-A337-A8E84977DAE6}"/>
    <cellStyle name="20% - Énfasis4 5 3 3 3" xfId="27492" xr:uid="{9BF39C3E-2B96-4DEE-9214-C43B949D2D37}"/>
    <cellStyle name="20% - Énfasis4 5 3 3 4" xfId="33374" xr:uid="{19C5FEB4-CC3D-4999-8F0A-6619EC588D4F}"/>
    <cellStyle name="20% - Énfasis4 5 3 3 5" xfId="39238" xr:uid="{F2D2FC12-BBB3-4D9D-92FD-35E1764FE6A5}"/>
    <cellStyle name="20% - Énfasis4 5 3 4" xfId="18899" xr:uid="{17C9F164-D434-440C-BEF3-A92EB331283A}"/>
    <cellStyle name="20% - Énfasis4 5 3 5" xfId="24643" xr:uid="{829FDE2A-8664-46C2-8149-AC15B0639F1F}"/>
    <cellStyle name="20% - Énfasis4 5 3 6" xfId="30522" xr:uid="{1451121C-D858-47B2-B25D-D094F4F6CA95}"/>
    <cellStyle name="20% - Énfasis4 5 3 7" xfId="36402" xr:uid="{01AFDB25-0AD3-4528-923B-72FB00353138}"/>
    <cellStyle name="20% - Énfasis4 5 4" xfId="4878" xr:uid="{DE561F65-9F7A-4563-918A-ED3F83191C5A}"/>
    <cellStyle name="20% - Énfasis4 5 4 2" xfId="7745" xr:uid="{AA57DB82-898A-43F1-A5E0-4C9D4E2BD1AD}"/>
    <cellStyle name="20% - Énfasis4 5 4 2 2" xfId="22135" xr:uid="{31A00DBA-3122-4E71-978D-B4F2E4555CDA}"/>
    <cellStyle name="20% - Énfasis4 5 4 2 3" xfId="27978" xr:uid="{EDB06CA3-4B22-4A8E-906D-F15D141F8980}"/>
    <cellStyle name="20% - Énfasis4 5 4 2 4" xfId="33860" xr:uid="{DECE57A1-F8D7-44D3-9A93-737EA42C9AD0}"/>
    <cellStyle name="20% - Énfasis4 5 4 2 5" xfId="39724" xr:uid="{C8555179-8966-4FF0-95D0-0B627798419A}"/>
    <cellStyle name="20% - Énfasis4 5 4 3" xfId="19361" xr:uid="{FE45FF39-0A3C-46DF-985B-EAAAAA356BB1}"/>
    <cellStyle name="20% - Énfasis4 5 4 4" xfId="25129" xr:uid="{539C68C0-6A79-4840-9754-C05D296B9ADD}"/>
    <cellStyle name="20% - Énfasis4 5 4 5" xfId="31003" xr:uid="{86195FE0-D59D-4BF8-AB84-209601F1C061}"/>
    <cellStyle name="20% - Énfasis4 5 4 6" xfId="36882" xr:uid="{5D6D6E1D-2CBC-4BC3-97B1-0397B84DA84D}"/>
    <cellStyle name="20% - Énfasis4 5 5" xfId="5888" xr:uid="{01688847-5955-4417-AEAA-75BBCE5469C2}"/>
    <cellStyle name="20% - Énfasis4 5 5 2" xfId="8757" xr:uid="{97B32A44-6A15-4976-B7AF-FDE7EEAA3FA9}"/>
    <cellStyle name="20% - Énfasis4 5 5 2 2" xfId="23125" xr:uid="{5C35C145-ADDF-41DD-99E0-0A3CF1FD9ACA}"/>
    <cellStyle name="20% - Énfasis4 5 5 2 3" xfId="28989" xr:uid="{A4305633-8DEF-42BA-AEC0-3AF1ECA61A59}"/>
    <cellStyle name="20% - Énfasis4 5 5 2 4" xfId="34871" xr:uid="{EC1C899D-9D5B-4B9B-9E0B-729E3AB83E99}"/>
    <cellStyle name="20% - Énfasis4 5 5 2 5" xfId="40735" xr:uid="{7222ECCD-6725-4139-BF8D-EAA658133653}"/>
    <cellStyle name="20% - Énfasis4 5 5 3" xfId="20339" xr:uid="{D61FDC17-A53E-4935-AA38-7D4F7586D5FA}"/>
    <cellStyle name="20% - Énfasis4 5 5 4" xfId="26139" xr:uid="{1396F35F-2146-46C6-B02C-AD77AE0BBA40}"/>
    <cellStyle name="20% - Énfasis4 5 5 5" xfId="32014" xr:uid="{879AD612-9448-480B-855B-0ACCEF61494B}"/>
    <cellStyle name="20% - Énfasis4 5 5 6" xfId="37880" xr:uid="{FA15F80D-AFAE-4D39-BD0D-ECECFA4D06B3}"/>
    <cellStyle name="20% - Énfasis4 5 6" xfId="6774" xr:uid="{BD7A5907-19FB-4E32-9045-68BC71574564}"/>
    <cellStyle name="20% - Énfasis4 5 6 2" xfId="21198" xr:uid="{9CFD2B14-1D61-425D-B04C-5C9AF2CD6EB7}"/>
    <cellStyle name="20% - Énfasis4 5 6 3" xfId="27013" xr:uid="{4D769C11-A64D-4E54-B00A-14B4B9E2A0A4}"/>
    <cellStyle name="20% - Énfasis4 5 6 4" xfId="32889" xr:uid="{AF64E429-6D0E-401E-8FA9-77CE7C59CE9E}"/>
    <cellStyle name="20% - Énfasis4 5 6 5" xfId="38753" xr:uid="{EB3E3B19-9D8C-49E1-AFB8-398C97728240}"/>
    <cellStyle name="20% - Énfasis4 5 7" xfId="18444" xr:uid="{C82C3CE6-866A-4D57-9054-A0A367D7543F}"/>
    <cellStyle name="20% - Énfasis4 5 8" xfId="24152" xr:uid="{861E9300-E93A-48B7-B7B6-FEE6E0C93394}"/>
    <cellStyle name="20% - Énfasis4 5 9" xfId="30030" xr:uid="{28ACA62F-05F3-40BC-98CD-8D1CF4C6AC29}"/>
    <cellStyle name="20% - Énfasis4 50" xfId="9539" xr:uid="{C49898F6-96B4-4C60-9B8D-94900222A84F}"/>
    <cellStyle name="20% - Énfasis4 50 2" xfId="23901" xr:uid="{8583776B-B660-493D-A6E0-9DE729708118}"/>
    <cellStyle name="20% - Énfasis4 50 3" xfId="29771" xr:uid="{C39A0FAB-0A94-4C3B-BD3B-A60CDC4D8F3D}"/>
    <cellStyle name="20% - Énfasis4 50 4" xfId="35653" xr:uid="{D318BE94-3E56-492C-BAA3-851F67259554}"/>
    <cellStyle name="20% - Énfasis4 50 5" xfId="41512" xr:uid="{30F8661C-9E9F-40F2-A898-6445A7240585}"/>
    <cellStyle name="20% - Énfasis4 51" xfId="9565" xr:uid="{04C40E33-7BB3-4526-994B-B41FA292D6E4}"/>
    <cellStyle name="20% - Énfasis4 51 2" xfId="23927" xr:uid="{2B812904-1892-413A-993C-BD8241278B2D}"/>
    <cellStyle name="20% - Énfasis4 51 3" xfId="29797" xr:uid="{E8ECECDA-B1F9-42F7-8B75-D6635A25D7F4}"/>
    <cellStyle name="20% - Énfasis4 51 4" xfId="35679" xr:uid="{7C9B42BB-020A-4D28-B122-6B62DE292852}"/>
    <cellStyle name="20% - Énfasis4 51 5" xfId="41538" xr:uid="{F1F40A7B-7821-4421-95E3-186742C64ECD}"/>
    <cellStyle name="20% - Énfasis4 52" xfId="15767" xr:uid="{E1105CFF-9398-488C-8685-A9D1DB541491}"/>
    <cellStyle name="20% - Énfasis4 52 2" xfId="23987" xr:uid="{BE167167-8399-456F-8857-C482B74FCC37}"/>
    <cellStyle name="20% - Énfasis4 52 3" xfId="29859" xr:uid="{58E20B08-107F-4233-A74C-5F5B69BD0E30}"/>
    <cellStyle name="20% - Énfasis4 52 4" xfId="35741" xr:uid="{1FE5ADD5-7B91-40DB-9507-E1B5F61D4B84}"/>
    <cellStyle name="20% - Énfasis4 52 5" xfId="41600" xr:uid="{85C18001-6EEE-4FA9-BECB-59BDE7F00057}"/>
    <cellStyle name="20% - Énfasis4 53" xfId="15792" xr:uid="{3619F7EF-556E-408A-8B06-E16B1D2A47E2}"/>
    <cellStyle name="20% - Énfasis4 53 2" xfId="24009" xr:uid="{88B7A0DE-9227-46FE-9D7F-0E465045F45E}"/>
    <cellStyle name="20% - Énfasis4 53 3" xfId="29884" xr:uid="{1EFC0D73-C6FD-42A4-B979-6687A7D109D6}"/>
    <cellStyle name="20% - Énfasis4 53 4" xfId="35765" xr:uid="{63EBB29F-4607-410D-A334-ED9A4849C805}"/>
    <cellStyle name="20% - Énfasis4 53 5" xfId="41625" xr:uid="{C067E6DD-DBFD-4DCF-BCB2-E5612B8A97FC}"/>
    <cellStyle name="20% - Énfasis4 54" xfId="15826" xr:uid="{D3B28DCD-F378-42F8-9C38-D761D26361A7}"/>
    <cellStyle name="20% - Énfasis4 55" xfId="18301" xr:uid="{D6A0670F-ADEB-4CBD-8215-4ED4EF116E90}"/>
    <cellStyle name="20% - Énfasis4 56" xfId="18324" xr:uid="{66C271AB-25AD-4ED7-8881-441BE746910D}"/>
    <cellStyle name="20% - Énfasis4 57" xfId="24036" xr:uid="{99D79BF1-ECE3-4634-BA16-32FD8C4B8F76}"/>
    <cellStyle name="20% - Énfasis4 58" xfId="29914" xr:uid="{F31E7E70-584B-4192-9DB6-863C16DC0954}"/>
    <cellStyle name="20% - Énfasis4 59" xfId="35795" xr:uid="{75D738F9-4644-4F18-82D2-3D4092A8FA07}"/>
    <cellStyle name="20% - Énfasis4 6" xfId="3943" xr:uid="{C545DD96-CE86-4F04-86ED-08C344102170}"/>
    <cellStyle name="20% - Énfasis4 6 10" xfId="35934" xr:uid="{590D9702-7EE5-4908-B1B2-407CA9FB132C}"/>
    <cellStyle name="20% - Énfasis4 6 2" xfId="4135" xr:uid="{9400BA3F-E966-49C1-ACC4-B05E1290B373}"/>
    <cellStyle name="20% - Énfasis4 6 2 2" xfId="4613" xr:uid="{E4688E11-CD08-4C50-ABAC-3A8BF36C001D}"/>
    <cellStyle name="20% - Énfasis4 6 2 2 2" xfId="5581" xr:uid="{E416A6FD-D822-4907-9F01-1C58E60446A3}"/>
    <cellStyle name="20% - Énfasis4 6 2 2 2 2" xfId="8448" xr:uid="{7218F9D9-CD64-4EF8-8441-3346A54D0490}"/>
    <cellStyle name="20% - Énfasis4 6 2 2 2 2 2" xfId="22823" xr:uid="{07EAA009-CD9D-4ABE-AF6A-5E302A863755}"/>
    <cellStyle name="20% - Énfasis4 6 2 2 2 2 3" xfId="28681" xr:uid="{18A2E7D7-40DD-4D16-96E0-6FFC4BA70651}"/>
    <cellStyle name="20% - Énfasis4 6 2 2 2 2 4" xfId="34563" xr:uid="{348107AE-A4EB-4C43-9BE9-1711D89EEFF1}"/>
    <cellStyle name="20% - Énfasis4 6 2 2 2 2 5" xfId="40427" xr:uid="{AE1DD92D-5A89-46C6-8E0C-2341CA4FC884}"/>
    <cellStyle name="20% - Énfasis4 6 2 2 2 3" xfId="20041" xr:uid="{E6300E7A-093A-412E-87D0-D9DC31A5F6CA}"/>
    <cellStyle name="20% - Énfasis4 6 2 2 2 4" xfId="25832" xr:uid="{C984F121-BEA9-48E9-BF93-A615CE15819E}"/>
    <cellStyle name="20% - Énfasis4 6 2 2 2 5" xfId="31706" xr:uid="{9AA05C3B-206C-4E61-87CB-149ED38BD7B9}"/>
    <cellStyle name="20% - Énfasis4 6 2 2 2 6" xfId="37576" xr:uid="{91795C0A-7972-4F66-80F1-494FBC66ACF6}"/>
    <cellStyle name="20% - Énfasis4 6 2 2 3" xfId="7476" xr:uid="{B06DAAD1-AC53-464E-97B8-AFE96A96421F}"/>
    <cellStyle name="20% - Énfasis4 6 2 2 3 2" xfId="21878" xr:uid="{520AF201-58CF-496A-8293-C14927AE04C9}"/>
    <cellStyle name="20% - Énfasis4 6 2 2 3 3" xfId="27710" xr:uid="{CCCD50B0-C0B8-490B-8507-EAC3D28DD370}"/>
    <cellStyle name="20% - Énfasis4 6 2 2 3 4" xfId="33592" xr:uid="{9335F43A-F6B3-45C4-AAFE-C6B3AB246120}"/>
    <cellStyle name="20% - Énfasis4 6 2 2 3 5" xfId="39456" xr:uid="{0BC9E6DA-328D-4F7C-BBE5-49AD99210DF2}"/>
    <cellStyle name="20% - Énfasis4 6 2 2 4" xfId="19108" xr:uid="{DB121A39-8273-43CA-84A3-9A755D15390B}"/>
    <cellStyle name="20% - Énfasis4 6 2 2 5" xfId="24861" xr:uid="{4B20C92F-B819-4E1F-B1A8-D91D8451DECD}"/>
    <cellStyle name="20% - Énfasis4 6 2 2 6" xfId="30738" xr:uid="{EBEB9523-ABD9-4887-B006-B3F8CDD5EA55}"/>
    <cellStyle name="20% - Énfasis4 6 2 2 7" xfId="36619" xr:uid="{2BC77DA0-9434-43CF-8157-F3006A0DBF19}"/>
    <cellStyle name="20% - Énfasis4 6 2 3" xfId="5096" xr:uid="{8865D254-20FA-4311-933C-EA51A0DD8AFA}"/>
    <cellStyle name="20% - Énfasis4 6 2 3 2" xfId="7963" xr:uid="{4CC396ED-E316-47EB-AE64-4C1AF40B1211}"/>
    <cellStyle name="20% - Énfasis4 6 2 3 2 2" xfId="22348" xr:uid="{33129AFE-3DD1-4926-83D1-C7A4FE1EB81F}"/>
    <cellStyle name="20% - Énfasis4 6 2 3 2 3" xfId="28196" xr:uid="{A30A369A-0558-4FFC-B180-C05BA14DAF0E}"/>
    <cellStyle name="20% - Énfasis4 6 2 3 2 4" xfId="34078" xr:uid="{62B625E2-BCDF-49DA-B838-90B2D1897B2E}"/>
    <cellStyle name="20% - Énfasis4 6 2 3 2 5" xfId="39942" xr:uid="{2443631E-50BF-4CB3-9852-AFC74430F608}"/>
    <cellStyle name="20% - Énfasis4 6 2 3 3" xfId="19573" xr:uid="{BCAE1C7F-4D97-4B74-9AFC-E311AF467190}"/>
    <cellStyle name="20% - Énfasis4 6 2 3 4" xfId="25347" xr:uid="{C3E2D645-E620-4499-85D9-D979C4675AF2}"/>
    <cellStyle name="20% - Énfasis4 6 2 3 5" xfId="31221" xr:uid="{D3C1FA47-E280-4C65-B726-B9C29262F61B}"/>
    <cellStyle name="20% - Énfasis4 6 2 3 6" xfId="37099" xr:uid="{8CD58465-292B-446B-B730-5A94F89E4B96}"/>
    <cellStyle name="20% - Énfasis4 6 2 4" xfId="6991" xr:uid="{B384C459-DA79-4B6F-89AC-D6682EAF60C2}"/>
    <cellStyle name="20% - Énfasis4 6 2 4 2" xfId="21410" xr:uid="{6CF1707E-ACF5-4F9B-826D-D626F2FE3B88}"/>
    <cellStyle name="20% - Énfasis4 6 2 4 3" xfId="27229" xr:uid="{EB80E511-6720-4499-9A72-DC21CBD24CAC}"/>
    <cellStyle name="20% - Énfasis4 6 2 4 4" xfId="33107" xr:uid="{9A3C5A82-F2AF-4837-B6E8-EE36E2DC1A5D}"/>
    <cellStyle name="20% - Énfasis4 6 2 4 5" xfId="38971" xr:uid="{10D4726C-A4EE-4EF3-9332-A7A578A7E1BB}"/>
    <cellStyle name="20% - Énfasis4 6 2 5" xfId="18664" xr:uid="{0E85F7BA-342F-484F-8B16-3D6B1E87408D}"/>
    <cellStyle name="20% - Énfasis4 6 2 6" xfId="24378" xr:uid="{7CFB96A4-421A-45D2-B70B-7A459BD45127}"/>
    <cellStyle name="20% - Énfasis4 6 2 7" xfId="30256" xr:uid="{A68A7F62-E026-4378-BFA0-85326C7AF705}"/>
    <cellStyle name="20% - Énfasis4 6 2 8" xfId="36135" xr:uid="{6B17178E-3E57-48F0-9DC8-5B6FC0BEF06A}"/>
    <cellStyle name="20% - Énfasis4 6 3" xfId="4419" xr:uid="{875201A9-57BB-414D-B271-5654FDDB8669}"/>
    <cellStyle name="20% - Énfasis4 6 3 2" xfId="5385" xr:uid="{4EC7B1A2-D4ED-492B-AC01-240ED5D35BAE}"/>
    <cellStyle name="20% - Énfasis4 6 3 2 2" xfId="8252" xr:uid="{08D5BBC6-CAA5-4B0A-B756-303B99809382}"/>
    <cellStyle name="20% - Énfasis4 6 3 2 2 2" xfId="22628" xr:uid="{75793D8F-6355-4AB8-BCAC-21E99C7C7F3B}"/>
    <cellStyle name="20% - Énfasis4 6 3 2 2 3" xfId="28485" xr:uid="{D161DCAF-DEDE-4598-83FE-F48A80155022}"/>
    <cellStyle name="20% - Énfasis4 6 3 2 2 4" xfId="34367" xr:uid="{ADDABF0C-7D2D-4E3C-951E-676C9F50F9C3}"/>
    <cellStyle name="20% - Énfasis4 6 3 2 2 5" xfId="40231" xr:uid="{B5FFAB5B-5EE4-4F6E-9E4E-9156065A56FF}"/>
    <cellStyle name="20% - Énfasis4 6 3 2 3" xfId="19852" xr:uid="{8E73248C-F4C2-4E22-83C9-11D38F3BF54B}"/>
    <cellStyle name="20% - Énfasis4 6 3 2 4" xfId="25636" xr:uid="{6ACD5052-0203-4CBF-AD85-FA0D2D9B38E9}"/>
    <cellStyle name="20% - Énfasis4 6 3 2 5" xfId="31510" xr:uid="{9FDECA06-48B8-4CA1-98D6-5B1E49642D31}"/>
    <cellStyle name="20% - Énfasis4 6 3 2 6" xfId="37381" xr:uid="{CBD79B18-46EF-4453-8EF0-E3363A07ED56}"/>
    <cellStyle name="20% - Énfasis4 6 3 3" xfId="7280" xr:uid="{ADA99C53-F165-4784-9BF2-ECFFBD076FB6}"/>
    <cellStyle name="20% - Énfasis4 6 3 3 2" xfId="21687" xr:uid="{C17F1D6C-41A9-413F-9591-EF56C901C5DA}"/>
    <cellStyle name="20% - Énfasis4 6 3 3 3" xfId="27514" xr:uid="{27F7DB2F-7118-4039-8266-A0FC49D420BB}"/>
    <cellStyle name="20% - Énfasis4 6 3 3 4" xfId="33396" xr:uid="{D5830A07-71B3-4A7A-97B7-9400985F30EB}"/>
    <cellStyle name="20% - Énfasis4 6 3 3 5" xfId="39260" xr:uid="{A7C23C7C-2242-471C-9835-C866B7646775}"/>
    <cellStyle name="20% - Énfasis4 6 3 4" xfId="18921" xr:uid="{CCC43C5A-67AE-4186-BF30-A5223EE2F452}"/>
    <cellStyle name="20% - Énfasis4 6 3 5" xfId="24665" xr:uid="{C7F8FAF7-B824-4E11-8D6A-1FA079E1BBC1}"/>
    <cellStyle name="20% - Énfasis4 6 3 6" xfId="30544" xr:uid="{F735CEEB-1AA6-4629-A532-C947EEAB3876}"/>
    <cellStyle name="20% - Énfasis4 6 3 7" xfId="36424" xr:uid="{AA39A36D-7600-42AC-A261-CCF2B36BEAAC}"/>
    <cellStyle name="20% - Énfasis4 6 4" xfId="4900" xr:uid="{D790696D-E59C-4671-8D3E-B98DEFF081DA}"/>
    <cellStyle name="20% - Énfasis4 6 4 2" xfId="7767" xr:uid="{2DC6DD03-DC83-4EEB-A590-5A9E92735960}"/>
    <cellStyle name="20% - Énfasis4 6 4 2 2" xfId="22157" xr:uid="{727F4AC8-A740-4342-A3EA-0167EC036B88}"/>
    <cellStyle name="20% - Énfasis4 6 4 2 3" xfId="28000" xr:uid="{ABC616C5-FBDE-4DA5-8080-C682075C9A82}"/>
    <cellStyle name="20% - Énfasis4 6 4 2 4" xfId="33882" xr:uid="{27CFD178-FE37-4C0F-A84B-64BF7A0205D4}"/>
    <cellStyle name="20% - Énfasis4 6 4 2 5" xfId="39746" xr:uid="{764052EF-8612-43E7-9676-BE6875E48898}"/>
    <cellStyle name="20% - Énfasis4 6 4 3" xfId="19383" xr:uid="{DF924EBC-8961-4DDD-AA20-36205E9E6626}"/>
    <cellStyle name="20% - Énfasis4 6 4 4" xfId="25151" xr:uid="{A6DBD6A5-9A4B-4114-8B04-A53F5305268C}"/>
    <cellStyle name="20% - Énfasis4 6 4 5" xfId="31025" xr:uid="{FD762729-7F65-409C-A144-4CF07998D0F5}"/>
    <cellStyle name="20% - Énfasis4 6 4 6" xfId="36904" xr:uid="{4257CA0A-D3FF-4FBB-9F75-3C48CDE45189}"/>
    <cellStyle name="20% - Énfasis4 6 5" xfId="5910" xr:uid="{108DAF9B-043E-4784-B236-50C9178F42F1}"/>
    <cellStyle name="20% - Énfasis4 6 5 2" xfId="8779" xr:uid="{AD97849C-A190-4039-9371-4F4F417BFDCD}"/>
    <cellStyle name="20% - Énfasis4 6 5 2 2" xfId="23147" xr:uid="{41EC1A6C-D6CB-4003-96AB-587D2484E8BA}"/>
    <cellStyle name="20% - Énfasis4 6 5 2 3" xfId="29011" xr:uid="{3319C444-4B03-4576-ABA7-EDB0E0E8D11B}"/>
    <cellStyle name="20% - Énfasis4 6 5 2 4" xfId="34893" xr:uid="{03776603-9822-45DF-9F8F-30D64D4F4DD2}"/>
    <cellStyle name="20% - Énfasis4 6 5 2 5" xfId="40757" xr:uid="{D009CE87-74CB-4E42-97C8-753EFE1D3118}"/>
    <cellStyle name="20% - Énfasis4 6 5 3" xfId="20361" xr:uid="{5C7F2F72-08F4-4F51-AF94-06DFFFFEE1BB}"/>
    <cellStyle name="20% - Énfasis4 6 5 4" xfId="26161" xr:uid="{A95C0659-E214-4553-ADAA-FBB4C9804E65}"/>
    <cellStyle name="20% - Énfasis4 6 5 5" xfId="32036" xr:uid="{2EF4BAFF-7322-4ABB-8D00-6E636A7A8208}"/>
    <cellStyle name="20% - Énfasis4 6 5 6" xfId="37902" xr:uid="{052B76F1-4587-4CD4-9E59-557E69175D80}"/>
    <cellStyle name="20% - Énfasis4 6 6" xfId="6796" xr:uid="{8133F12A-2309-41AC-AE7D-D086A98D43D1}"/>
    <cellStyle name="20% - Énfasis4 6 6 2" xfId="21220" xr:uid="{611E95F5-656F-4E0B-AE0D-3C4D2D4AD620}"/>
    <cellStyle name="20% - Énfasis4 6 6 3" xfId="27035" xr:uid="{DD7C0786-E4C9-4A5D-B3F1-C627F5DA49F1}"/>
    <cellStyle name="20% - Énfasis4 6 6 4" xfId="32911" xr:uid="{26CE5F99-B298-4E4D-A500-5E0DD9D06BDE}"/>
    <cellStyle name="20% - Énfasis4 6 6 5" xfId="38775" xr:uid="{7A2560D2-807B-41AC-8AF0-3468EE421482}"/>
    <cellStyle name="20% - Énfasis4 6 7" xfId="18467" xr:uid="{C4918990-64B9-418D-B8E1-823EF67ACA2B}"/>
    <cellStyle name="20% - Énfasis4 6 8" xfId="24175" xr:uid="{C0A63E8D-95DA-42C8-A023-1234BF4CC5B5}"/>
    <cellStyle name="20% - Énfasis4 6 9" xfId="30053" xr:uid="{8B331C84-2EDE-4C23-9432-5A0D2744DCCA}"/>
    <cellStyle name="20% - Énfasis4 7" xfId="3967" xr:uid="{44668718-5709-4C1E-875D-8DADE4AC64D0}"/>
    <cellStyle name="20% - Énfasis4 7 10" xfId="35959" xr:uid="{FC7BBE9B-3D76-4716-8B66-9300B7D87EEC}"/>
    <cellStyle name="20% - Énfasis4 7 2" xfId="4159" xr:uid="{44ADDB95-A74D-4F65-882C-D68105EBCC8A}"/>
    <cellStyle name="20% - Énfasis4 7 2 2" xfId="4637" xr:uid="{616DA4F1-9CC0-4932-8D88-27088CF6FCB3}"/>
    <cellStyle name="20% - Énfasis4 7 2 2 2" xfId="5605" xr:uid="{2DB2F640-0F13-490F-8299-6EBD3BB7A904}"/>
    <cellStyle name="20% - Énfasis4 7 2 2 2 2" xfId="8472" xr:uid="{A8694110-E4E6-4A0E-8354-45BC974CA24B}"/>
    <cellStyle name="20% - Énfasis4 7 2 2 2 2 2" xfId="22847" xr:uid="{45EF809F-0231-4B03-8E49-B1A8B7E0B810}"/>
    <cellStyle name="20% - Énfasis4 7 2 2 2 2 3" xfId="28705" xr:uid="{360AF807-690E-49E9-9556-2D8899B19353}"/>
    <cellStyle name="20% - Énfasis4 7 2 2 2 2 4" xfId="34587" xr:uid="{962318A0-81A9-4EBB-B8CF-41037A04E3BC}"/>
    <cellStyle name="20% - Énfasis4 7 2 2 2 2 5" xfId="40451" xr:uid="{9B45B696-0832-4FEF-8EE8-7913C0B13C8A}"/>
    <cellStyle name="20% - Énfasis4 7 2 2 2 3" xfId="20064" xr:uid="{A3A12A6A-B91B-4C1B-BC3B-13A907F2F18C}"/>
    <cellStyle name="20% - Énfasis4 7 2 2 2 4" xfId="25856" xr:uid="{51F34C16-92F9-40BD-9F63-8A274085E3B7}"/>
    <cellStyle name="20% - Énfasis4 7 2 2 2 5" xfId="31730" xr:uid="{C3C93764-6881-4C09-9E3A-25541C14B850}"/>
    <cellStyle name="20% - Énfasis4 7 2 2 2 6" xfId="37600" xr:uid="{B300D039-1B5F-440F-8C5C-46EE5F7ECB8A}"/>
    <cellStyle name="20% - Énfasis4 7 2 2 3" xfId="7500" xr:uid="{D368E1BA-3853-43C4-88DD-00DAF913A075}"/>
    <cellStyle name="20% - Énfasis4 7 2 2 3 2" xfId="21901" xr:uid="{47EB7B7D-E762-4403-A882-3CBEEA14CF9D}"/>
    <cellStyle name="20% - Énfasis4 7 2 2 3 3" xfId="27734" xr:uid="{A496AEC5-2604-4D15-9F8D-F4B12543D90B}"/>
    <cellStyle name="20% - Énfasis4 7 2 2 3 4" xfId="33616" xr:uid="{CB42AA20-0907-4751-92C2-D45F52181C17}"/>
    <cellStyle name="20% - Énfasis4 7 2 2 3 5" xfId="39480" xr:uid="{739E448F-4789-4A18-A840-2239104BFA8B}"/>
    <cellStyle name="20% - Énfasis4 7 2 2 4" xfId="19131" xr:uid="{C029CACE-8858-4E94-88E4-79A2DA32BAF9}"/>
    <cellStyle name="20% - Énfasis4 7 2 2 5" xfId="24885" xr:uid="{9896C45A-5429-4B89-8BAC-2E7C36E4D4F9}"/>
    <cellStyle name="20% - Énfasis4 7 2 2 6" xfId="30761" xr:uid="{B1C995A7-B8D8-4487-BC45-461C6DE539FB}"/>
    <cellStyle name="20% - Énfasis4 7 2 2 7" xfId="36643" xr:uid="{CF916D15-30EB-4D61-A7F0-0FCCDACF1062}"/>
    <cellStyle name="20% - Énfasis4 7 2 3" xfId="5120" xr:uid="{7EAFEAD6-30D5-4CE8-B147-B3235918C48E}"/>
    <cellStyle name="20% - Énfasis4 7 2 3 2" xfId="7987" xr:uid="{5C89F264-8BF2-4DE1-A99E-8607707C48AC}"/>
    <cellStyle name="20% - Énfasis4 7 2 3 2 2" xfId="22372" xr:uid="{87A0043C-3C85-4B73-95FA-D797B0C27170}"/>
    <cellStyle name="20% - Énfasis4 7 2 3 2 3" xfId="28220" xr:uid="{CDAF7A95-7B08-4D57-A5E2-86246ADD95A4}"/>
    <cellStyle name="20% - Énfasis4 7 2 3 2 4" xfId="34102" xr:uid="{FF6CBCD1-9FF2-4280-B28C-C386CB9ACA24}"/>
    <cellStyle name="20% - Énfasis4 7 2 3 2 5" xfId="39966" xr:uid="{DF254C0C-B467-4255-865B-9B3F0ABBFA45}"/>
    <cellStyle name="20% - Énfasis4 7 2 3 3" xfId="19595" xr:uid="{B163FDEF-C9AA-4F09-A5C1-4A3E7E67E255}"/>
    <cellStyle name="20% - Énfasis4 7 2 3 4" xfId="25371" xr:uid="{46A57E01-7695-4710-A7CD-45CFD968636C}"/>
    <cellStyle name="20% - Énfasis4 7 2 3 5" xfId="31245" xr:uid="{C0B38DA2-5B02-423C-8E94-F302BBA3CAE9}"/>
    <cellStyle name="20% - Énfasis4 7 2 3 6" xfId="37123" xr:uid="{91931A59-64E3-4343-92DD-4DACC50AD3D5}"/>
    <cellStyle name="20% - Énfasis4 7 2 4" xfId="7015" xr:uid="{95B0D42B-E306-4EAD-9016-511E40219815}"/>
    <cellStyle name="20% - Énfasis4 7 2 4 2" xfId="21432" xr:uid="{1FDB1B8E-E6B9-44CA-8328-DA5E864145F1}"/>
    <cellStyle name="20% - Énfasis4 7 2 4 3" xfId="27253" xr:uid="{1186A6D4-5F74-4F5F-A154-8F222A4E4227}"/>
    <cellStyle name="20% - Énfasis4 7 2 4 4" xfId="33131" xr:uid="{09510E57-66FD-4D1A-B253-903AA0860AC7}"/>
    <cellStyle name="20% - Énfasis4 7 2 4 5" xfId="38995" xr:uid="{21862217-5F12-4B78-939B-F9782A362C1E}"/>
    <cellStyle name="20% - Énfasis4 7 2 5" xfId="18687" xr:uid="{14AE2C52-C1A8-4635-B49D-293C8ECFEDF5}"/>
    <cellStyle name="20% - Énfasis4 7 2 6" xfId="24402" xr:uid="{7FB4FE83-9EDF-4F66-A227-6D219363C743}"/>
    <cellStyle name="20% - Énfasis4 7 2 7" xfId="30279" xr:uid="{6E7401A8-E9BB-46B6-8795-23C1CE5C7952}"/>
    <cellStyle name="20% - Énfasis4 7 2 8" xfId="36159" xr:uid="{AC7BFDF7-9A8A-41FE-88E7-5C90058D519B}"/>
    <cellStyle name="20% - Énfasis4 7 3" xfId="4442" xr:uid="{38D33D10-B56C-4918-8153-D04D666CE85D}"/>
    <cellStyle name="20% - Énfasis4 7 3 2" xfId="5409" xr:uid="{D54F9DED-26E9-4995-AFC1-1035181DEF47}"/>
    <cellStyle name="20% - Énfasis4 7 3 2 2" xfId="8276" xr:uid="{2CDE5CF2-8766-4021-9F27-686DBFA23A52}"/>
    <cellStyle name="20% - Énfasis4 7 3 2 2 2" xfId="22652" xr:uid="{829A05BD-2D48-4E90-BCDD-D868ADCF0F2E}"/>
    <cellStyle name="20% - Énfasis4 7 3 2 2 3" xfId="28509" xr:uid="{E05EC0AC-2DE6-40FF-B002-57FB2399BD69}"/>
    <cellStyle name="20% - Énfasis4 7 3 2 2 4" xfId="34391" xr:uid="{FF4CFF9F-9ABD-439E-BF38-75C49A11C4E9}"/>
    <cellStyle name="20% - Énfasis4 7 3 2 2 5" xfId="40255" xr:uid="{4F9B4A49-53BD-4DB6-8553-6F6692381A84}"/>
    <cellStyle name="20% - Énfasis4 7 3 2 3" xfId="19874" xr:uid="{112FDD82-01DA-431E-9C34-1C0FDC5D1332}"/>
    <cellStyle name="20% - Énfasis4 7 3 2 4" xfId="25660" xr:uid="{04F6488C-ECAC-4D5B-A45C-03A5A6838017}"/>
    <cellStyle name="20% - Énfasis4 7 3 2 5" xfId="31534" xr:uid="{399CB7B9-BEEF-46D2-855D-4AA2C3A31F3E}"/>
    <cellStyle name="20% - Énfasis4 7 3 2 6" xfId="37405" xr:uid="{A7EB39CE-9F4C-4BFE-9EB8-2EAE8D433D76}"/>
    <cellStyle name="20% - Énfasis4 7 3 3" xfId="7304" xr:uid="{77A22257-C445-426A-92AF-ACD891F35001}"/>
    <cellStyle name="20% - Énfasis4 7 3 3 2" xfId="21709" xr:uid="{7E678B6B-1F46-476C-8D2C-94B5BE656341}"/>
    <cellStyle name="20% - Énfasis4 7 3 3 3" xfId="27538" xr:uid="{8C7DD4D9-3F3E-4D1D-939C-C24BD79F4FEA}"/>
    <cellStyle name="20% - Énfasis4 7 3 3 4" xfId="33420" xr:uid="{5E323839-995E-40EE-9A08-746B44C79BFF}"/>
    <cellStyle name="20% - Énfasis4 7 3 3 5" xfId="39284" xr:uid="{E293FF8D-3B24-4EAB-B481-B6DC9F8321F1}"/>
    <cellStyle name="20% - Énfasis4 7 3 4" xfId="18945" xr:uid="{683663C6-AFDE-4F37-88A3-F8C8DF21772E}"/>
    <cellStyle name="20% - Énfasis4 7 3 5" xfId="24689" xr:uid="{6A560461-FC9C-4B8B-9F87-EFAFC903B22C}"/>
    <cellStyle name="20% - Énfasis4 7 3 6" xfId="30567" xr:uid="{36AF3172-F3F2-4819-A596-65A6D4DA379F}"/>
    <cellStyle name="20% - Énfasis4 7 3 7" xfId="36448" xr:uid="{F9F78F3B-06FE-4B8E-AEE6-BDF2F74182B0}"/>
    <cellStyle name="20% - Énfasis4 7 4" xfId="4924" xr:uid="{FCAAE58D-CE9F-4FAC-9C4C-1F0AFC30D33F}"/>
    <cellStyle name="20% - Énfasis4 7 4 2" xfId="7791" xr:uid="{4C86086B-1AEF-40BD-B110-84D4333BA054}"/>
    <cellStyle name="20% - Énfasis4 7 4 2 2" xfId="22179" xr:uid="{F2AB17CC-9D07-4476-BBF2-D3E0D1679063}"/>
    <cellStyle name="20% - Énfasis4 7 4 2 3" xfId="28024" xr:uid="{AAF5CB4B-27A0-4B43-A531-E8E6484626C6}"/>
    <cellStyle name="20% - Énfasis4 7 4 2 4" xfId="33906" xr:uid="{C7372E1C-80E6-48D7-95E5-4861E493BD43}"/>
    <cellStyle name="20% - Énfasis4 7 4 2 5" xfId="39770" xr:uid="{8B5A8ED9-CAEE-4357-AA0A-8145ED17A647}"/>
    <cellStyle name="20% - Énfasis4 7 4 3" xfId="19406" xr:uid="{5A707C59-AFC2-48B7-B233-30F1F55A39B3}"/>
    <cellStyle name="20% - Énfasis4 7 4 4" xfId="25175" xr:uid="{E037E407-60B1-4369-B6D6-D33AFB744969}"/>
    <cellStyle name="20% - Énfasis4 7 4 5" xfId="31049" xr:uid="{60737461-7DD8-4167-8C5F-3FBF737EBD7E}"/>
    <cellStyle name="20% - Énfasis4 7 4 6" xfId="36928" xr:uid="{FBB35C3D-DB00-477E-9008-F6BC5C03F656}"/>
    <cellStyle name="20% - Énfasis4 7 5" xfId="5934" xr:uid="{A2C2ECBD-73F5-441A-9F2D-CE0E685055E6}"/>
    <cellStyle name="20% - Énfasis4 7 5 2" xfId="8803" xr:uid="{E9C8F278-A66E-4160-A24F-1564506AA1D9}"/>
    <cellStyle name="20% - Énfasis4 7 5 2 2" xfId="23170" xr:uid="{61CAFA9A-C2B7-4385-8450-2C5B9C8EFEFD}"/>
    <cellStyle name="20% - Énfasis4 7 5 2 3" xfId="29035" xr:uid="{02D8ECB5-EA83-4386-A12B-3D9BB49A7701}"/>
    <cellStyle name="20% - Énfasis4 7 5 2 4" xfId="34917" xr:uid="{589498E3-23CC-4772-9ED9-6DA6F32F1FFC}"/>
    <cellStyle name="20% - Énfasis4 7 5 2 5" xfId="40781" xr:uid="{8AE54611-63E5-4983-BE80-80A75D105FCB}"/>
    <cellStyle name="20% - Énfasis4 7 5 3" xfId="20384" xr:uid="{989F038D-1506-4D34-A090-8F73F5180359}"/>
    <cellStyle name="20% - Énfasis4 7 5 4" xfId="26185" xr:uid="{C6FF3C4D-6606-4431-9004-2DE14123743B}"/>
    <cellStyle name="20% - Énfasis4 7 5 5" xfId="32060" xr:uid="{C4475A55-D0F9-49FF-99EE-CDFAE658016D}"/>
    <cellStyle name="20% - Énfasis4 7 5 6" xfId="37926" xr:uid="{A3318026-EEA3-4AB8-AEB7-4E63247E68F9}"/>
    <cellStyle name="20% - Énfasis4 7 6" xfId="6820" xr:uid="{DBE4CDF9-6C4A-4586-BE32-B84FDAA761F0}"/>
    <cellStyle name="20% - Énfasis4 7 6 2" xfId="21243" xr:uid="{6D8AC8AD-34AA-477A-BA91-CBF4A40E2120}"/>
    <cellStyle name="20% - Énfasis4 7 6 3" xfId="27059" xr:uid="{C2BCC10F-9ADF-4198-8F99-54E7622D1CFE}"/>
    <cellStyle name="20% - Énfasis4 7 6 4" xfId="32935" xr:uid="{543DA354-0C22-4F59-A277-EEE9E9EA8577}"/>
    <cellStyle name="20% - Énfasis4 7 6 5" xfId="38799" xr:uid="{30163D1E-FA47-4147-9C93-FAFD232FAD85}"/>
    <cellStyle name="20% - Énfasis4 7 7" xfId="18493" xr:uid="{81E1013C-68F1-4950-9014-47A298DFB6F6}"/>
    <cellStyle name="20% - Énfasis4 7 8" xfId="24201" xr:uid="{C0C37F0B-1208-487F-A1AE-BC1E7C760335}"/>
    <cellStyle name="20% - Énfasis4 7 9" xfId="30079" xr:uid="{5C132006-49F7-48B0-AE14-FBAA0263C585}"/>
    <cellStyle name="20% - Énfasis4 8" xfId="3993" xr:uid="{18108EB3-D923-4AE4-B929-E16AA5635701}"/>
    <cellStyle name="20% - Énfasis4 8 10" xfId="35987" xr:uid="{FC633F2D-E331-4EB6-AABE-AE94A7F13218}"/>
    <cellStyle name="20% - Énfasis4 8 2" xfId="4185" xr:uid="{CE335F98-8052-49C5-A16E-8FE2D715C63C}"/>
    <cellStyle name="20% - Énfasis4 8 2 2" xfId="4663" xr:uid="{2AE0D4EA-E510-4E28-BF3D-D46772A0BE26}"/>
    <cellStyle name="20% - Énfasis4 8 2 2 2" xfId="5631" xr:uid="{DC8F207A-A2C3-46C8-9AEF-27D4E1BDC739}"/>
    <cellStyle name="20% - Énfasis4 8 2 2 2 2" xfId="8498" xr:uid="{C2A6B1EA-C43E-41E7-81F6-98FBF0BDFA4F}"/>
    <cellStyle name="20% - Énfasis4 8 2 2 2 2 2" xfId="22872" xr:uid="{1C8631A5-D411-43FE-B6F0-73DBBE4A41C2}"/>
    <cellStyle name="20% - Énfasis4 8 2 2 2 2 3" xfId="28731" xr:uid="{2D29EC54-8F02-4597-8BDE-C3669F8F45FD}"/>
    <cellStyle name="20% - Énfasis4 8 2 2 2 2 4" xfId="34613" xr:uid="{82294209-4E00-4259-BB5A-8E1F99CBACDC}"/>
    <cellStyle name="20% - Énfasis4 8 2 2 2 2 5" xfId="40477" xr:uid="{C2EF5D85-642D-4B79-8A70-344C453FFDEE}"/>
    <cellStyle name="20% - Énfasis4 8 2 2 2 3" xfId="20090" xr:uid="{EB137500-A0EA-431B-987F-B3B4CFF4BFA3}"/>
    <cellStyle name="20% - Énfasis4 8 2 2 2 4" xfId="25882" xr:uid="{5C960CB4-5B74-49D4-9B3A-D33C05347B64}"/>
    <cellStyle name="20% - Énfasis4 8 2 2 2 5" xfId="31756" xr:uid="{5F23C17A-31E8-4A93-AE4E-EA5DF8989159}"/>
    <cellStyle name="20% - Énfasis4 8 2 2 2 6" xfId="37625" xr:uid="{472738D1-3ED1-4494-8828-710103FE9D6B}"/>
    <cellStyle name="20% - Énfasis4 8 2 2 3" xfId="7526" xr:uid="{FD6A2B7F-77F2-4A2A-8C76-4880074A1A56}"/>
    <cellStyle name="20% - Énfasis4 8 2 2 3 2" xfId="21926" xr:uid="{8157FC93-1BBA-4BDA-AE30-C3CC10BAF79D}"/>
    <cellStyle name="20% - Énfasis4 8 2 2 3 3" xfId="27760" xr:uid="{E65815CF-7A3E-4D99-8E09-EFE02B0F8222}"/>
    <cellStyle name="20% - Énfasis4 8 2 2 3 4" xfId="33642" xr:uid="{B9EFF21D-1A86-4CAE-A958-50BA7EAA9C79}"/>
    <cellStyle name="20% - Énfasis4 8 2 2 3 5" xfId="39506" xr:uid="{BDFECAA0-C2EF-444E-BFF6-32CDB5961F70}"/>
    <cellStyle name="20% - Énfasis4 8 2 2 4" xfId="19155" xr:uid="{ED04082E-3DE8-4F61-A006-E67C7F9013AB}"/>
    <cellStyle name="20% - Énfasis4 8 2 2 5" xfId="24911" xr:uid="{427E3586-7F55-4B88-BF58-17DBCEB0C9D8}"/>
    <cellStyle name="20% - Énfasis4 8 2 2 6" xfId="30787" xr:uid="{FEEFADE1-BA9A-4D29-9776-D4A42EFA7148}"/>
    <cellStyle name="20% - Énfasis4 8 2 2 7" xfId="36668" xr:uid="{8785C39F-8389-460B-BC92-8DCA72CD9602}"/>
    <cellStyle name="20% - Énfasis4 8 2 3" xfId="5146" xr:uid="{11003368-B2ED-466A-BB1E-800074661977}"/>
    <cellStyle name="20% - Énfasis4 8 2 3 2" xfId="8013" xr:uid="{3BF9A21C-51D0-42C2-91B8-E15FBDE3AF0C}"/>
    <cellStyle name="20% - Énfasis4 8 2 3 2 2" xfId="22397" xr:uid="{FCE27F5C-94E2-4BB4-A1BB-039CFDF72730}"/>
    <cellStyle name="20% - Énfasis4 8 2 3 2 3" xfId="28246" xr:uid="{F4269332-C0EF-4DAA-8AF9-60C4CFEC9B58}"/>
    <cellStyle name="20% - Énfasis4 8 2 3 2 4" xfId="34128" xr:uid="{105701DA-738B-4604-BED7-589B86716A42}"/>
    <cellStyle name="20% - Énfasis4 8 2 3 2 5" xfId="39992" xr:uid="{D5C2B32B-B95A-4C83-B992-9C76D480211C}"/>
    <cellStyle name="20% - Énfasis4 8 2 3 3" xfId="19620" xr:uid="{77D73BB5-2BFF-40B8-B6E6-27C975FE96AC}"/>
    <cellStyle name="20% - Énfasis4 8 2 3 4" xfId="25397" xr:uid="{6CD27FBA-5FFD-45BA-AD63-C20A11C674C2}"/>
    <cellStyle name="20% - Énfasis4 8 2 3 5" xfId="31271" xr:uid="{E2F86471-7DBD-4766-B38D-1C635F1CB558}"/>
    <cellStyle name="20% - Énfasis4 8 2 3 6" xfId="37148" xr:uid="{3FCEC449-E63B-48F2-AB90-DD24302381FB}"/>
    <cellStyle name="20% - Énfasis4 8 2 4" xfId="7041" xr:uid="{FEB08F20-C456-4B7D-9A20-334CFA4BB8A3}"/>
    <cellStyle name="20% - Énfasis4 8 2 4 2" xfId="21457" xr:uid="{C8C63E97-8FD3-439D-853E-C347270CF9FE}"/>
    <cellStyle name="20% - Énfasis4 8 2 4 3" xfId="27278" xr:uid="{B86E3205-E5FE-4FF3-AD33-717307866828}"/>
    <cellStyle name="20% - Énfasis4 8 2 4 4" xfId="33157" xr:uid="{21A67F51-9486-4FFC-AE3E-3E35BF599564}"/>
    <cellStyle name="20% - Énfasis4 8 2 4 5" xfId="39021" xr:uid="{B64B970A-72AE-422E-B0FE-C309F16A4121}"/>
    <cellStyle name="20% - Énfasis4 8 2 5" xfId="18712" xr:uid="{580A4A7F-7AF2-494E-A9DB-4597F3DECE56}"/>
    <cellStyle name="20% - Énfasis4 8 2 6" xfId="24428" xr:uid="{CE20D9A8-883F-49EA-BF63-091D96F74584}"/>
    <cellStyle name="20% - Énfasis4 8 2 7" xfId="30305" xr:uid="{A8178BBE-658F-4D5C-BF11-68C71A539655}"/>
    <cellStyle name="20% - Énfasis4 8 2 8" xfId="36185" xr:uid="{4A37E7F9-4B48-4C57-988D-8923B0A427A9}"/>
    <cellStyle name="20% - Énfasis4 8 3" xfId="4467" xr:uid="{05E1B8CA-3F81-4AA5-8F3A-447770C665E5}"/>
    <cellStyle name="20% - Énfasis4 8 3 2" xfId="5435" xr:uid="{C9F8EAEB-E991-4EBA-9BFE-F3579C9959AF}"/>
    <cellStyle name="20% - Énfasis4 8 3 2 2" xfId="8302" xr:uid="{2F550C56-0684-4C77-ADD5-BCF0FC33C2BD}"/>
    <cellStyle name="20% - Énfasis4 8 3 2 2 2" xfId="22678" xr:uid="{F7F8B815-1571-4C52-844D-C308166CA204}"/>
    <cellStyle name="20% - Énfasis4 8 3 2 2 3" xfId="28535" xr:uid="{E4984E81-C90C-433E-A4DA-8F21147F0CBF}"/>
    <cellStyle name="20% - Énfasis4 8 3 2 2 4" xfId="34417" xr:uid="{BFE596AC-F871-434E-A8FD-A0C4AC52C896}"/>
    <cellStyle name="20% - Énfasis4 8 3 2 2 5" xfId="40281" xr:uid="{92236AE5-026F-4444-BBE4-4A5515BF4348}"/>
    <cellStyle name="20% - Énfasis4 8 3 2 3" xfId="19899" xr:uid="{001FA356-1EE9-4E7F-A564-493913F72E74}"/>
    <cellStyle name="20% - Énfasis4 8 3 2 4" xfId="25686" xr:uid="{2E9F8E40-C9E0-494C-8244-8B6BDAC3879C}"/>
    <cellStyle name="20% - Énfasis4 8 3 2 5" xfId="31560" xr:uid="{DBE68F69-8B6B-4349-87E4-418459E51CBF}"/>
    <cellStyle name="20% - Énfasis4 8 3 2 6" xfId="37431" xr:uid="{24F8FC1C-1845-462B-BF12-93B019E47C66}"/>
    <cellStyle name="20% - Énfasis4 8 3 3" xfId="7330" xr:uid="{908CDF47-155F-4484-BBC7-642E197FACDB}"/>
    <cellStyle name="20% - Énfasis4 8 3 3 2" xfId="21734" xr:uid="{0FE4D4DD-A5A9-42F1-AF86-D7CB3B5AED4B}"/>
    <cellStyle name="20% - Énfasis4 8 3 3 3" xfId="27564" xr:uid="{575F0971-0C78-45C6-8A03-952BAC6A9DF3}"/>
    <cellStyle name="20% - Énfasis4 8 3 3 4" xfId="33446" xr:uid="{B47B358D-BFBE-4352-AD54-385D8FF4559F}"/>
    <cellStyle name="20% - Énfasis4 8 3 3 5" xfId="39310" xr:uid="{FD4DA034-859A-47CB-95AF-42E8FE2819D2}"/>
    <cellStyle name="20% - Énfasis4 8 3 4" xfId="18971" xr:uid="{30C7DCE1-935B-43FC-A038-1F4342857C0E}"/>
    <cellStyle name="20% - Énfasis4 8 3 5" xfId="24715" xr:uid="{C0EB1B65-EA98-43F1-944C-37DDCB60E3FF}"/>
    <cellStyle name="20% - Énfasis4 8 3 6" xfId="30593" xr:uid="{10D87B50-AB2C-46A2-9967-9128C50C931B}"/>
    <cellStyle name="20% - Énfasis4 8 3 7" xfId="36474" xr:uid="{7BE04B88-E9DE-4D72-9995-CE2662F8A044}"/>
    <cellStyle name="20% - Énfasis4 8 4" xfId="4950" xr:uid="{0D8F9544-EBD6-499C-9474-2A2C9B4D7A38}"/>
    <cellStyle name="20% - Énfasis4 8 4 2" xfId="7817" xr:uid="{1E918AED-332C-41AA-B993-6C1BB8EEEEF4}"/>
    <cellStyle name="20% - Énfasis4 8 4 2 2" xfId="22204" xr:uid="{FA08DDD6-D434-4E85-9784-216A28E56161}"/>
    <cellStyle name="20% - Énfasis4 8 4 2 3" xfId="28050" xr:uid="{3F761526-44E6-40B7-AE1C-2174D484D9CE}"/>
    <cellStyle name="20% - Énfasis4 8 4 2 4" xfId="33932" xr:uid="{7B830879-0BF1-4C10-96B7-A59331419D51}"/>
    <cellStyle name="20% - Énfasis4 8 4 2 5" xfId="39796" xr:uid="{1EEF56CC-F5F4-4A71-8883-BA941F71C2DB}"/>
    <cellStyle name="20% - Énfasis4 8 4 3" xfId="19432" xr:uid="{ED6B020F-7E86-46BA-A8A3-CA9EB88E5671}"/>
    <cellStyle name="20% - Énfasis4 8 4 4" xfId="25201" xr:uid="{4ECC2EAA-7D02-463F-9E12-C6D1B989DA03}"/>
    <cellStyle name="20% - Énfasis4 8 4 5" xfId="31075" xr:uid="{66B068CB-5EDF-49EE-8DB3-741532B92AE6}"/>
    <cellStyle name="20% - Énfasis4 8 4 6" xfId="36954" xr:uid="{45032BAD-E176-4D2D-BBCF-8CFFC2C22FDE}"/>
    <cellStyle name="20% - Énfasis4 8 5" xfId="5960" xr:uid="{D459EDF1-F3EF-4EE9-A627-9DB8E698D818}"/>
    <cellStyle name="20% - Énfasis4 8 5 2" xfId="8829" xr:uid="{352B8324-FFB4-45E0-AAAD-1AA95AC35E4B}"/>
    <cellStyle name="20% - Énfasis4 8 5 2 2" xfId="23194" xr:uid="{D3669A2A-8E6A-47A5-ADC7-E308F8048C28}"/>
    <cellStyle name="20% - Énfasis4 8 5 2 3" xfId="29061" xr:uid="{7C4C22DB-378A-4F29-A611-9544AAB75B18}"/>
    <cellStyle name="20% - Énfasis4 8 5 2 4" xfId="34943" xr:uid="{9403108E-98B0-4A66-824C-0043A548C64F}"/>
    <cellStyle name="20% - Énfasis4 8 5 2 5" xfId="40807" xr:uid="{AC7B67AA-F1B2-47F9-8DED-A46A3DEB41D9}"/>
    <cellStyle name="20% - Énfasis4 8 5 3" xfId="20410" xr:uid="{6649F289-C316-4F8C-991F-F80A055E8685}"/>
    <cellStyle name="20% - Énfasis4 8 5 4" xfId="26211" xr:uid="{95F224F1-C557-4351-8B1F-92A0475C77AC}"/>
    <cellStyle name="20% - Énfasis4 8 5 5" xfId="32086" xr:uid="{DC7FE8AF-6BBA-44EC-ABD8-9B73B434238D}"/>
    <cellStyle name="20% - Énfasis4 8 5 6" xfId="37951" xr:uid="{56DDCEEC-78F0-4210-B4CB-44DD498923F3}"/>
    <cellStyle name="20% - Énfasis4 8 6" xfId="6846" xr:uid="{76C29F57-6021-4490-AB3A-B3729D52A082}"/>
    <cellStyle name="20% - Énfasis4 8 6 2" xfId="21269" xr:uid="{80E94C63-6C43-428D-B386-1041F52324CA}"/>
    <cellStyle name="20% - Énfasis4 8 6 3" xfId="27084" xr:uid="{CD3C67E9-4CBE-472D-9430-9516AB574284}"/>
    <cellStyle name="20% - Énfasis4 8 6 4" xfId="32961" xr:uid="{06C8BEB1-27D6-4777-A569-10C0C6C1753D}"/>
    <cellStyle name="20% - Énfasis4 8 6 5" xfId="38825" xr:uid="{E179D4C0-E4FA-4CDD-ACFC-73E2F85FE6F7}"/>
    <cellStyle name="20% - Énfasis4 8 7" xfId="18520" xr:uid="{EEB770AD-1ACA-4138-8A43-834CBC2DA872}"/>
    <cellStyle name="20% - Énfasis4 8 8" xfId="24229" xr:uid="{1E950EB2-DE99-42CE-84DF-37CA99C85683}"/>
    <cellStyle name="20% - Énfasis4 8 9" xfId="30107" xr:uid="{89C4865A-8E59-4C27-AFC9-E4B1142EE234}"/>
    <cellStyle name="20% - Énfasis4 9" xfId="4017" xr:uid="{C9955268-8F46-4352-92C1-9B513D150BCD}"/>
    <cellStyle name="20% - Énfasis4 9 2" xfId="4488" xr:uid="{1DDE4546-2079-4B6D-9AF8-616EB0B4033D}"/>
    <cellStyle name="20% - Énfasis4 9 2 2" xfId="5456" xr:uid="{16419FEF-5824-4CED-9A1B-4465617F6BDF}"/>
    <cellStyle name="20% - Énfasis4 9 2 2 2" xfId="8323" xr:uid="{1D6ED762-1468-48DE-8A0A-F17C1AA9D407}"/>
    <cellStyle name="20% - Énfasis4 9 2 2 2 2" xfId="22699" xr:uid="{89F44C3E-6AE2-40A6-B485-25CED65CFE76}"/>
    <cellStyle name="20% - Énfasis4 9 2 2 2 3" xfId="28556" xr:uid="{EA906068-87FC-44B5-B6B3-0C9A78296F0C}"/>
    <cellStyle name="20% - Énfasis4 9 2 2 2 4" xfId="34438" xr:uid="{5E59EBD0-CF6C-486A-B08B-44F6769CBC63}"/>
    <cellStyle name="20% - Énfasis4 9 2 2 2 5" xfId="40302" xr:uid="{70EF5886-270A-4065-A449-17E7C36FD050}"/>
    <cellStyle name="20% - Énfasis4 9 2 2 3" xfId="19919" xr:uid="{5D6A4952-84EE-4FD9-9A7B-ED8C4E1FAECD}"/>
    <cellStyle name="20% - Énfasis4 9 2 2 4" xfId="25707" xr:uid="{E1FACD6A-5A78-44B6-93DD-75AF222E9F97}"/>
    <cellStyle name="20% - Énfasis4 9 2 2 5" xfId="31581" xr:uid="{37A1DE83-937B-4FFF-9AE0-D4A4D9232968}"/>
    <cellStyle name="20% - Énfasis4 9 2 2 6" xfId="37452" xr:uid="{0BAB7481-B3A3-4FCF-AB3F-D35B150973DE}"/>
    <cellStyle name="20% - Énfasis4 9 2 3" xfId="7351" xr:uid="{6F08FE66-7CEF-4B68-8E30-1FE00F538F79}"/>
    <cellStyle name="20% - Énfasis4 9 2 3 2" xfId="21754" xr:uid="{A2C64F41-4662-45AE-B3F4-D169914934F8}"/>
    <cellStyle name="20% - Énfasis4 9 2 3 3" xfId="27585" xr:uid="{2B1C9684-6BA6-452B-B40D-A0F0CDD05C33}"/>
    <cellStyle name="20% - Énfasis4 9 2 3 4" xfId="33467" xr:uid="{E124E53E-CE6A-48CE-93B0-3F23E8AC51F9}"/>
    <cellStyle name="20% - Énfasis4 9 2 3 5" xfId="39331" xr:uid="{133B628D-729A-4DF1-9DE6-A64F9EF64ADE}"/>
    <cellStyle name="20% - Énfasis4 9 2 4" xfId="18992" xr:uid="{D9B77E68-106F-4A9F-A0CB-C01C66D48A6F}"/>
    <cellStyle name="20% - Énfasis4 9 2 5" xfId="24736" xr:uid="{E9E3AA5D-A2DC-4050-853F-4F33520B31ED}"/>
    <cellStyle name="20% - Énfasis4 9 2 6" xfId="30613" xr:uid="{1F366832-2027-431D-BB16-F95B390717D3}"/>
    <cellStyle name="20% - Énfasis4 9 2 7" xfId="36495" xr:uid="{D9F6D4AB-A736-4E6D-8223-513054598819}"/>
    <cellStyle name="20% - Énfasis4 9 3" xfId="4971" xr:uid="{3529DFEF-1645-4924-9E25-35709410ECC7}"/>
    <cellStyle name="20% - Énfasis4 9 3 2" xfId="7838" xr:uid="{BCD1A460-A322-43E7-A1C8-F8DF8FCF40B5}"/>
    <cellStyle name="20% - Énfasis4 9 3 2 2" xfId="22224" xr:uid="{697A24B9-957F-423B-A297-3B03073C9FC1}"/>
    <cellStyle name="20% - Énfasis4 9 3 2 3" xfId="28071" xr:uid="{D7914985-15C9-4A3B-B9AB-3A0B6EC20D61}"/>
    <cellStyle name="20% - Énfasis4 9 3 2 4" xfId="33953" xr:uid="{F5F8C4BB-5097-4AA6-BF38-BD765BD03261}"/>
    <cellStyle name="20% - Énfasis4 9 3 2 5" xfId="39817" xr:uid="{64C41E92-91F5-4C29-B863-3D3B4C2641EA}"/>
    <cellStyle name="20% - Énfasis4 9 3 3" xfId="19452" xr:uid="{9ECCDBCF-21AD-42E4-B5A6-4DE28E635C20}"/>
    <cellStyle name="20% - Énfasis4 9 3 4" xfId="25222" xr:uid="{97664293-ACCD-4156-980F-661E23060F09}"/>
    <cellStyle name="20% - Énfasis4 9 3 5" xfId="31096" xr:uid="{7D579721-7E96-49C7-B4F7-F46ADE52AA36}"/>
    <cellStyle name="20% - Énfasis4 9 3 6" xfId="36975" xr:uid="{C27EDE1D-0ED3-43B7-A4BA-987D9C580442}"/>
    <cellStyle name="20% - Énfasis4 9 4" xfId="6867" xr:uid="{66363A44-C4DE-482A-9768-2EDE07CD3066}"/>
    <cellStyle name="20% - Énfasis4 9 4 2" xfId="21289" xr:uid="{166563C7-9B68-4680-99D8-F5119E443DBA}"/>
    <cellStyle name="20% - Énfasis4 9 4 3" xfId="27105" xr:uid="{81763287-844C-4EA2-AB52-5824A15268AC}"/>
    <cellStyle name="20% - Énfasis4 9 4 4" xfId="32982" xr:uid="{1174E688-BF46-4D93-8230-7BDCDE5DBC57}"/>
    <cellStyle name="20% - Énfasis4 9 4 5" xfId="38846" xr:uid="{7532CAF3-35E2-4046-955A-D9AB538B118C}"/>
    <cellStyle name="20% - Énfasis4 9 5" xfId="18543" xr:uid="{61DC4A5D-1177-4ED9-A0E4-FECA1A3DAF43}"/>
    <cellStyle name="20% - Énfasis4 9 6" xfId="24253" xr:uid="{D38A3E36-C21F-48FC-B281-E0AE457FFBA1}"/>
    <cellStyle name="20% - Énfasis4 9 7" xfId="30131" xr:uid="{69F93980-0950-47E0-8A14-8E019375A349}"/>
    <cellStyle name="20% - Énfasis4 9 8" xfId="36010" xr:uid="{2DACFFAF-3C67-4DFC-990B-D57BB477660A}"/>
    <cellStyle name="20% - Énfasis5" xfId="35" builtinId="46" customBuiltin="1"/>
    <cellStyle name="20% - Énfasis5 10" xfId="4212" xr:uid="{09153089-CA16-4862-955B-E2AF107A4BA1}"/>
    <cellStyle name="20% - Énfasis5 10 2" xfId="4690" xr:uid="{9312C74F-8F00-4515-A327-F22002865C1F}"/>
    <cellStyle name="20% - Énfasis5 10 2 2" xfId="5658" xr:uid="{FE369B87-CA1F-41E0-8E01-5331E718E9EA}"/>
    <cellStyle name="20% - Énfasis5 10 2 2 2" xfId="8526" xr:uid="{49B2A1C3-40DF-4F4F-8495-07A3D169CD51}"/>
    <cellStyle name="20% - Énfasis5 10 2 2 2 2" xfId="22900" xr:uid="{A9993CFE-D6EE-4BB6-951B-5A21D704DBE7}"/>
    <cellStyle name="20% - Énfasis5 10 2 2 2 3" xfId="28759" xr:uid="{D64E3D64-1B7C-4BCD-9589-24839A9B5498}"/>
    <cellStyle name="20% - Énfasis5 10 2 2 2 4" xfId="34641" xr:uid="{37251812-99C5-45DB-94A5-BDF75098117C}"/>
    <cellStyle name="20% - Énfasis5 10 2 2 2 5" xfId="40505" xr:uid="{47D467B6-D1EB-4DF3-A287-0ACAAA9B7BDA}"/>
    <cellStyle name="20% - Énfasis5 10 2 2 3" xfId="20117" xr:uid="{320D7453-F06F-41C7-B839-8D4DE2CC41AC}"/>
    <cellStyle name="20% - Énfasis5 10 2 2 4" xfId="25909" xr:uid="{BF836052-3F54-4806-92D2-154A5A465C66}"/>
    <cellStyle name="20% - Énfasis5 10 2 2 5" xfId="31784" xr:uid="{6C7C92FF-3E1F-4CC9-A20D-EE83D2B00740}"/>
    <cellStyle name="20% - Énfasis5 10 2 2 6" xfId="37653" xr:uid="{57A7FE93-453F-4D06-B612-7D09D9830644}"/>
    <cellStyle name="20% - Énfasis5 10 2 3" xfId="7554" xr:uid="{6FF7A463-10BC-41D8-BCE6-CA50CCA1676A}"/>
    <cellStyle name="20% - Énfasis5 10 2 3 2" xfId="21952" xr:uid="{31379D9A-AF07-417C-8DEC-28F6B10A32FA}"/>
    <cellStyle name="20% - Énfasis5 10 2 3 3" xfId="27788" xr:uid="{53374318-E0E0-4228-BC1A-051E1A5321DB}"/>
    <cellStyle name="20% - Énfasis5 10 2 3 4" xfId="33670" xr:uid="{5C85F249-284D-42A1-88B4-AFD028F23985}"/>
    <cellStyle name="20% - Énfasis5 10 2 3 5" xfId="39534" xr:uid="{03DDBDCF-0E37-4946-9B76-9601AB59E477}"/>
    <cellStyle name="20% - Énfasis5 10 2 4" xfId="19183" xr:uid="{4A656488-3F16-4A15-B24F-2E7316CF7A07}"/>
    <cellStyle name="20% - Énfasis5 10 2 5" xfId="24939" xr:uid="{59034C10-ED4B-469C-BDAD-CA32ABBACCB0}"/>
    <cellStyle name="20% - Énfasis5 10 2 6" xfId="30814" xr:uid="{495D8D51-8CE9-4C5A-AA92-A550BCF6B0D0}"/>
    <cellStyle name="20% - Énfasis5 10 2 7" xfId="36696" xr:uid="{07F42BE7-1C06-47CB-86E4-74018CB43E9D}"/>
    <cellStyle name="20% - Énfasis5 10 3" xfId="5174" xr:uid="{1C5B8EBF-33EF-4FD5-9C24-C1E004E7E40A}"/>
    <cellStyle name="20% - Énfasis5 10 3 2" xfId="8041" xr:uid="{1B7AAF02-785E-427F-B466-72AB29C17766}"/>
    <cellStyle name="20% - Énfasis5 10 3 2 2" xfId="22424" xr:uid="{B5471829-8864-47E8-94AE-E76DD5199249}"/>
    <cellStyle name="20% - Énfasis5 10 3 2 3" xfId="28274" xr:uid="{D3DED4EF-1063-4155-87F1-2EBCBB15A07A}"/>
    <cellStyle name="20% - Énfasis5 10 3 2 4" xfId="34156" xr:uid="{40CF7C56-006F-4437-83D5-7E122738591A}"/>
    <cellStyle name="20% - Énfasis5 10 3 2 5" xfId="40020" xr:uid="{6B50811A-D787-42D7-BB32-05C1757DEE4F}"/>
    <cellStyle name="20% - Énfasis5 10 3 3" xfId="19647" xr:uid="{06D6C001-A562-4F4B-9462-EFBC6DD71FF8}"/>
    <cellStyle name="20% - Énfasis5 10 3 4" xfId="25425" xr:uid="{94EAA56A-2009-442A-ABDE-0A94B9C1FA14}"/>
    <cellStyle name="20% - Énfasis5 10 3 5" xfId="31299" xr:uid="{23105C7D-1309-4343-9A26-503629DCFF3F}"/>
    <cellStyle name="20% - Énfasis5 10 3 6" xfId="37176" xr:uid="{5C480DDC-E66E-436F-9A20-1466184DA1F3}"/>
    <cellStyle name="20% - Énfasis5 10 4" xfId="7069" xr:uid="{1CA48A0B-86C3-4220-8487-4A0625EF46FD}"/>
    <cellStyle name="20% - Énfasis5 10 4 2" xfId="21484" xr:uid="{7878EFF3-ACDB-453B-B233-2F765CA9D75D}"/>
    <cellStyle name="20% - Énfasis5 10 4 3" xfId="27306" xr:uid="{48B8A6D4-D85C-470F-9D29-9BCF3E070B97}"/>
    <cellStyle name="20% - Énfasis5 10 4 4" xfId="33185" xr:uid="{22344372-9F05-47C5-90A9-DC498FB5787B}"/>
    <cellStyle name="20% - Énfasis5 10 4 5" xfId="39049" xr:uid="{674820D5-7BA2-456B-816A-6B7A68A4EE3E}"/>
    <cellStyle name="20% - Énfasis5 10 5" xfId="18740" xr:uid="{CA795C34-F728-4251-A727-CE358A958D3C}"/>
    <cellStyle name="20% - Énfasis5 10 6" xfId="24456" xr:uid="{CDF2E717-120F-4713-9023-4C2798198190}"/>
    <cellStyle name="20% - Énfasis5 10 7" xfId="30332" xr:uid="{48D100E7-A352-4FDC-9ED4-A5ABD771071A}"/>
    <cellStyle name="20% - Énfasis5 10 8" xfId="36213" xr:uid="{6BFC9ECF-5476-4D83-B0BB-30FECCACAC07}"/>
    <cellStyle name="20% - Énfasis5 11" xfId="4248" xr:uid="{7953550D-B052-45DA-B843-A4EE22DD738C}"/>
    <cellStyle name="20% - Énfasis5 11 2" xfId="4727" xr:uid="{A3BDAFA4-799C-4498-9615-001F659A9803}"/>
    <cellStyle name="20% - Énfasis5 11 2 2" xfId="5695" xr:uid="{3D65ECFB-3FE3-4D25-B9A0-6D026A89743F}"/>
    <cellStyle name="20% - Énfasis5 11 2 2 2" xfId="8563" xr:uid="{2D2976DA-7899-41DE-B61A-7463A3E6697D}"/>
    <cellStyle name="20% - Énfasis5 11 2 2 2 2" xfId="22935" xr:uid="{1403FD2F-4DE9-4D8E-ABB0-DEA71AAA08F8}"/>
    <cellStyle name="20% - Énfasis5 11 2 2 2 3" xfId="28796" xr:uid="{7565EE3C-EAD8-4DE2-850F-373B8CF1EE18}"/>
    <cellStyle name="20% - Énfasis5 11 2 2 2 4" xfId="34678" xr:uid="{B57CCDA0-13DF-4839-AD26-52CDD1B337D9}"/>
    <cellStyle name="20% - Énfasis5 11 2 2 2 5" xfId="40542" xr:uid="{C8D2C4A2-436B-4893-9BE1-DC1ADA9B3BDF}"/>
    <cellStyle name="20% - Énfasis5 11 2 2 3" xfId="20152" xr:uid="{42EB90DC-FA91-4222-A155-7EECD90C91CF}"/>
    <cellStyle name="20% - Énfasis5 11 2 2 4" xfId="25946" xr:uid="{CF71475B-A83C-4D4D-B686-7EA4CE96468C}"/>
    <cellStyle name="20% - Énfasis5 11 2 2 5" xfId="31821" xr:uid="{406B05C9-8F78-4829-BDAB-1653862420F5}"/>
    <cellStyle name="20% - Énfasis5 11 2 2 6" xfId="37688" xr:uid="{0E1D7A40-0E85-42DD-8E0E-4288534C2380}"/>
    <cellStyle name="20% - Énfasis5 11 2 3" xfId="7591" xr:uid="{B5998092-A4DC-4230-BED1-CDADF5FFE0E4}"/>
    <cellStyle name="20% - Énfasis5 11 2 3 2" xfId="21985" xr:uid="{820CD724-5A94-4398-BE37-060CF74EA655}"/>
    <cellStyle name="20% - Énfasis5 11 2 3 3" xfId="27825" xr:uid="{D3FA7541-8403-4C38-8B76-D7CE41204AB6}"/>
    <cellStyle name="20% - Énfasis5 11 2 3 4" xfId="33707" xr:uid="{B1A52D01-D298-4987-A523-FF092EC0ED76}"/>
    <cellStyle name="20% - Énfasis5 11 2 3 5" xfId="39571" xr:uid="{CAB3C449-CB43-437A-A215-1BBC425F1068}"/>
    <cellStyle name="20% - Énfasis5 11 2 4" xfId="19217" xr:uid="{FBC6EAB9-6B15-46E9-B691-550810D15DFE}"/>
    <cellStyle name="20% - Énfasis5 11 2 5" xfId="24976" xr:uid="{C4E5A888-7D71-4659-B355-A437DC298C87}"/>
    <cellStyle name="20% - Énfasis5 11 2 6" xfId="30850" xr:uid="{AAEBDC20-C820-4862-A926-C0BA6A2327A8}"/>
    <cellStyle name="20% - Énfasis5 11 2 7" xfId="36731" xr:uid="{1E7963CB-1F50-45B5-84A1-F1941CED2029}"/>
    <cellStyle name="20% - Énfasis5 11 3" xfId="5211" xr:uid="{250643D2-DF7D-4ECD-A2B0-3895307BB4F3}"/>
    <cellStyle name="20% - Énfasis5 11 3 2" xfId="8078" xr:uid="{19EA941D-3722-47F3-88FE-525BB1DC5E30}"/>
    <cellStyle name="20% - Énfasis5 11 3 2 2" xfId="22456" xr:uid="{9895CF36-7C63-4CCF-80AB-AAEBFC936642}"/>
    <cellStyle name="20% - Énfasis5 11 3 2 3" xfId="28311" xr:uid="{0522642D-89E2-4685-98D4-C41D2401C63B}"/>
    <cellStyle name="20% - Énfasis5 11 3 2 4" xfId="34193" xr:uid="{CA5C002D-11CD-4B3E-B231-387220361C8B}"/>
    <cellStyle name="20% - Énfasis5 11 3 2 5" xfId="40057" xr:uid="{51D391EA-28FC-4E13-81C0-D5897A11C068}"/>
    <cellStyle name="20% - Énfasis5 11 3 3" xfId="19682" xr:uid="{7BBBB211-FACE-4D3D-80F0-FB86698EC539}"/>
    <cellStyle name="20% - Énfasis5 11 3 4" xfId="25462" xr:uid="{D32F7F76-4131-4157-9E81-0104AE59A692}"/>
    <cellStyle name="20% - Énfasis5 11 3 5" xfId="31336" xr:uid="{2984AF72-29FB-4AE2-B6AB-81D7C392F544}"/>
    <cellStyle name="20% - Énfasis5 11 3 6" xfId="37209" xr:uid="{236F7A96-7F8C-417A-8416-4CA228956D28}"/>
    <cellStyle name="20% - Énfasis5 11 4" xfId="7106" xr:uid="{D282AF42-E65F-4C8B-8A1D-6F10A0A7E249}"/>
    <cellStyle name="20% - Énfasis5 11 4 2" xfId="21518" xr:uid="{82820560-18EC-4C3D-91FB-84D08F79FA9F}"/>
    <cellStyle name="20% - Énfasis5 11 4 3" xfId="27341" xr:uid="{810BD38A-B226-4E53-940B-19ABDD6374A6}"/>
    <cellStyle name="20% - Énfasis5 11 4 4" xfId="33222" xr:uid="{5BC99F72-B3AD-466A-A034-FBD8D594F8A5}"/>
    <cellStyle name="20% - Énfasis5 11 4 5" xfId="39086" xr:uid="{5ACDDE9B-6D20-461E-BEA1-DBF26E15913D}"/>
    <cellStyle name="20% - Énfasis5 11 5" xfId="18769" xr:uid="{FC9DAA94-B8AA-4E17-836B-CCC003DC3DAE}"/>
    <cellStyle name="20% - Énfasis5 11 6" xfId="24491" xr:uid="{602ED09D-6352-4BD6-B43B-5E4B1EC9CC86}"/>
    <cellStyle name="20% - Énfasis5 11 7" xfId="30369" xr:uid="{0BC809A7-45AC-41B0-B5C9-F632B220AE67}"/>
    <cellStyle name="20% - Énfasis5 11 8" xfId="36250" xr:uid="{E25BB3E1-D245-455B-B2D1-2E5B1891A546}"/>
    <cellStyle name="20% - Énfasis5 12" xfId="4297" xr:uid="{AC602E56-951B-4D56-B405-866CF37EBFB1}"/>
    <cellStyle name="20% - Énfasis5 12 2" xfId="5263" xr:uid="{7B51FF6B-7764-405A-838E-1379497DDE87}"/>
    <cellStyle name="20% - Énfasis5 12 2 2" xfId="8130" xr:uid="{4738409D-B7F6-4188-A3AA-26D4BB61E0A5}"/>
    <cellStyle name="20% - Énfasis5 12 2 2 2" xfId="22507" xr:uid="{D534DBC9-9EA6-48A7-9BB9-1FEA8862ECA0}"/>
    <cellStyle name="20% - Énfasis5 12 2 2 3" xfId="28363" xr:uid="{78346114-3917-4C20-8021-B869BBA3E3E6}"/>
    <cellStyle name="20% - Énfasis5 12 2 2 4" xfId="34245" xr:uid="{C260541E-B145-4C81-938C-7B4CF126D483}"/>
    <cellStyle name="20% - Énfasis5 12 2 2 5" xfId="40109" xr:uid="{89ED9F38-7FC4-4905-8B2F-95B7CF74781D}"/>
    <cellStyle name="20% - Énfasis5 12 2 3" xfId="19733" xr:uid="{0B08CC0A-B9B2-490D-9737-DB88724A6559}"/>
    <cellStyle name="20% - Énfasis5 12 2 4" xfId="25514" xr:uid="{A49B7ABF-9283-4A1C-82AC-FA14D6196A8A}"/>
    <cellStyle name="20% - Énfasis5 12 2 5" xfId="31388" xr:uid="{CCBA8F81-396B-45E6-8F85-3748977B9A1C}"/>
    <cellStyle name="20% - Énfasis5 12 2 6" xfId="37260" xr:uid="{D12225E2-AB80-47D4-AFFF-FB7AA794EA5B}"/>
    <cellStyle name="20% - Énfasis5 12 3" xfId="7158" xr:uid="{4FC78C40-C185-4F74-B075-0CA78F5774C3}"/>
    <cellStyle name="20% - Énfasis5 12 3 2" xfId="21569" xr:uid="{DC579238-D0BD-4E2F-9D31-F60C835EAA83}"/>
    <cellStyle name="20% - Énfasis5 12 3 3" xfId="27392" xr:uid="{4CD0770D-C115-45B3-8557-6C8C2519A40C}"/>
    <cellStyle name="20% - Énfasis5 12 3 4" xfId="33274" xr:uid="{F9A2623F-359C-426B-9582-8EFDF8A5F09C}"/>
    <cellStyle name="20% - Énfasis5 12 3 5" xfId="39138" xr:uid="{D4BB8298-2E82-485C-9825-76A78AF17427}"/>
    <cellStyle name="20% - Énfasis5 12 4" xfId="18805" xr:uid="{73337716-7428-4FDA-817F-43D5E77D1CCA}"/>
    <cellStyle name="20% - Énfasis5 12 5" xfId="24543" xr:uid="{2E354BEC-C849-4258-B841-62E1402097A1}"/>
    <cellStyle name="20% - Énfasis5 12 6" xfId="30422" xr:uid="{B2CADFEB-76D1-45FE-8B1F-6EC421197414}"/>
    <cellStyle name="20% - Énfasis5 12 7" xfId="36303" xr:uid="{7578A10E-2F4D-4D2D-A860-6CD8268970E1}"/>
    <cellStyle name="20% - Énfasis5 13" xfId="4782" xr:uid="{9B0CBC53-EC58-4AED-A386-6C5288DA1D64}"/>
    <cellStyle name="20% - Énfasis5 13 2" xfId="7645" xr:uid="{A0AC3ECB-EA2A-47C8-AD1A-1B849F38C589}"/>
    <cellStyle name="20% - Énfasis5 13 2 2" xfId="22038" xr:uid="{261CC6DF-863A-452F-9058-D98167B462D1}"/>
    <cellStyle name="20% - Énfasis5 13 2 3" xfId="27879" xr:uid="{5959DD5B-EDE2-4685-8759-B22B645446CB}"/>
    <cellStyle name="20% - Énfasis5 13 2 4" xfId="33761" xr:uid="{5609572D-3AF3-4537-AC71-502780FD734F}"/>
    <cellStyle name="20% - Énfasis5 13 2 5" xfId="39625" xr:uid="{6532C086-0C89-4B99-95FF-2D303EE8FA23}"/>
    <cellStyle name="20% - Énfasis5 13 3" xfId="19264" xr:uid="{2E353DCD-1B72-4386-AB0B-B9F52C6CEDE9}"/>
    <cellStyle name="20% - Énfasis5 13 4" xfId="25030" xr:uid="{32B67FC6-FD08-476E-8599-DA21D8EF9CEE}"/>
    <cellStyle name="20% - Énfasis5 13 5" xfId="30904" xr:uid="{3764DEDD-5EBF-46D1-97E8-CC91F2BF4BE5}"/>
    <cellStyle name="20% - Énfasis5 13 6" xfId="36784" xr:uid="{3DFABC8C-0EFF-44DC-9BA7-CEC9E22EE45F}"/>
    <cellStyle name="20% - Énfasis5 14" xfId="5748" xr:uid="{18668FC3-323E-4F15-BFF9-6FFAB1889F85}"/>
    <cellStyle name="20% - Énfasis5 14 2" xfId="8617" xr:uid="{511F6264-112D-4351-A72C-7E3E05D32A6C}"/>
    <cellStyle name="20% - Énfasis5 14 2 2" xfId="22988" xr:uid="{37585776-D8EC-4D15-A452-F05FE7437A96}"/>
    <cellStyle name="20% - Énfasis5 14 2 3" xfId="28850" xr:uid="{5FB4FD2D-CE11-4FAC-93A7-15EC13A66EAF}"/>
    <cellStyle name="20% - Énfasis5 14 2 4" xfId="34732" xr:uid="{587DC8BC-B3AC-4F88-A0A8-1FA2BC320C87}"/>
    <cellStyle name="20% - Énfasis5 14 2 5" xfId="40596" xr:uid="{154D5E36-D53F-4BE6-A79F-5C52AD8E5A14}"/>
    <cellStyle name="20% - Énfasis5 14 3" xfId="20206" xr:uid="{2F102141-65E2-4386-9DD6-745EE55C87EB}"/>
    <cellStyle name="20% - Énfasis5 14 4" xfId="26000" xr:uid="{039914D3-1F04-4DF8-9D41-E1629B9162D1}"/>
    <cellStyle name="20% - Énfasis5 14 5" xfId="31875" xr:uid="{2F598CF2-FDA5-4FDB-A444-ADFDF0EBA347}"/>
    <cellStyle name="20% - Énfasis5 14 6" xfId="37741" xr:uid="{4BA1BFCC-FEB5-4ADE-9C52-C3D549CBF714}"/>
    <cellStyle name="20% - Énfasis5 15" xfId="5768" xr:uid="{FB56C5E1-3B73-4C88-8646-105D68881267}"/>
    <cellStyle name="20% - Énfasis5 15 2" xfId="8637" xr:uid="{65BA22DE-6F56-42D8-BBA0-73B2F430CD39}"/>
    <cellStyle name="20% - Énfasis5 15 2 2" xfId="23008" xr:uid="{2D125A7E-C6F6-45A5-92A4-E83A55BCF630}"/>
    <cellStyle name="20% - Énfasis5 15 2 3" xfId="28870" xr:uid="{7859E35B-7567-4B10-8B0A-0310B41558B5}"/>
    <cellStyle name="20% - Énfasis5 15 2 4" xfId="34752" xr:uid="{EAC0ABBB-EDB4-4A83-9CF6-6CAAA8E38260}"/>
    <cellStyle name="20% - Énfasis5 15 2 5" xfId="40616" xr:uid="{9B7657D1-49E1-4D8A-A01A-522BCA4F2406}"/>
    <cellStyle name="20% - Énfasis5 15 3" xfId="20225" xr:uid="{03DFA46A-DDBD-4D8E-9D16-DAFF81EBE646}"/>
    <cellStyle name="20% - Énfasis5 15 4" xfId="26020" xr:uid="{21A8DE0B-96D2-4E47-A318-4779661F8A4C}"/>
    <cellStyle name="20% - Énfasis5 15 5" xfId="31895" xr:uid="{513B3140-EE9D-4E50-9A86-479FC863467C}"/>
    <cellStyle name="20% - Énfasis5 15 6" xfId="37761" xr:uid="{B72495F4-6CF6-419F-A291-E61BB7EF651D}"/>
    <cellStyle name="20% - Énfasis5 16" xfId="5788" xr:uid="{48F674F4-58A3-40F0-8CB7-C82E1AB32898}"/>
    <cellStyle name="20% - Énfasis5 16 2" xfId="8657" xr:uid="{421E0F8C-4C61-4F90-8A3E-61D8E7784338}"/>
    <cellStyle name="20% - Énfasis5 16 2 2" xfId="23028" xr:uid="{15F6E7ED-87D4-40ED-9B6D-482AA97DBC46}"/>
    <cellStyle name="20% - Énfasis5 16 2 3" xfId="28890" xr:uid="{383FB668-32A2-408C-A1A9-248DE9FEB33C}"/>
    <cellStyle name="20% - Énfasis5 16 2 4" xfId="34772" xr:uid="{EA34D88D-9597-45BB-BE8C-79CE2F33488E}"/>
    <cellStyle name="20% - Énfasis5 16 2 5" xfId="40636" xr:uid="{29683533-79DE-4004-9E1B-D028B7FA324D}"/>
    <cellStyle name="20% - Énfasis5 16 3" xfId="20243" xr:uid="{E31688B1-B500-4409-9F78-B5F48B731EBB}"/>
    <cellStyle name="20% - Énfasis5 16 4" xfId="26040" xr:uid="{1B388DF4-C0C0-425C-9ED2-CA1916AF9FE2}"/>
    <cellStyle name="20% - Énfasis5 16 5" xfId="31915" xr:uid="{469A191A-1A70-4155-B181-D6B83F9E9255}"/>
    <cellStyle name="20% - Énfasis5 16 6" xfId="37781" xr:uid="{B12E24BE-F003-4515-9340-2BF632B17FB2}"/>
    <cellStyle name="20% - Énfasis5 17" xfId="5987" xr:uid="{C0DF39AA-CE25-4F5D-9179-B08174B175A4}"/>
    <cellStyle name="20% - Énfasis5 17 2" xfId="8856" xr:uid="{AFFBFC6D-C18F-46D7-A8A8-994073A0ED0C}"/>
    <cellStyle name="20% - Énfasis5 17 2 2" xfId="23220" xr:uid="{BB7E8F9A-6F24-4DCB-8E40-979636B8B7A2}"/>
    <cellStyle name="20% - Énfasis5 17 2 3" xfId="29087" xr:uid="{02BE21C3-981F-49BE-A7A5-4723DE2F1604}"/>
    <cellStyle name="20% - Énfasis5 17 2 4" xfId="34969" xr:uid="{04A33453-CD50-4434-B62B-186E4E47CB41}"/>
    <cellStyle name="20% - Énfasis5 17 2 5" xfId="40833" xr:uid="{8FEE484B-9BD8-48B0-B86A-C18B9F197007}"/>
    <cellStyle name="20% - Énfasis5 17 3" xfId="20435" xr:uid="{20B611F9-49CC-4DD7-8EA4-72EB3FA2C79A}"/>
    <cellStyle name="20% - Énfasis5 17 4" xfId="26237" xr:uid="{1520E5CB-BB93-48A6-A96E-DE3509F2D70D}"/>
    <cellStyle name="20% - Énfasis5 17 5" xfId="32112" xr:uid="{A707C584-D70C-4F86-A6CE-F882CC5E7524}"/>
    <cellStyle name="20% - Énfasis5 17 6" xfId="37977" xr:uid="{CD296A9D-FE92-4D06-A264-7A6D2B1B874C}"/>
    <cellStyle name="20% - Énfasis5 18" xfId="6007" xr:uid="{93DAF8A5-029A-4AC0-A636-69FDDEC95E4D}"/>
    <cellStyle name="20% - Énfasis5 18 2" xfId="8876" xr:uid="{0F2FA158-3319-4594-ABB3-F1CF1B6713CC}"/>
    <cellStyle name="20% - Énfasis5 18 2 2" xfId="23240" xr:uid="{41F1B381-840A-4D2E-9173-C257663E9CC8}"/>
    <cellStyle name="20% - Énfasis5 18 2 3" xfId="29107" xr:uid="{36F22F94-2AA3-4E02-B8C8-ACC37FC1F760}"/>
    <cellStyle name="20% - Énfasis5 18 2 4" xfId="34989" xr:uid="{C13773FE-8160-42E8-AD9C-BCFB637C9582}"/>
    <cellStyle name="20% - Énfasis5 18 2 5" xfId="40853" xr:uid="{1CC46775-4BB7-4036-883E-6C0ECC3C7AF8}"/>
    <cellStyle name="20% - Énfasis5 18 3" xfId="20455" xr:uid="{A6093F9A-7A74-4997-9BF1-B68A199B2A61}"/>
    <cellStyle name="20% - Énfasis5 18 4" xfId="26257" xr:uid="{974532AF-57CD-4FDF-8A4A-94A4365CAF2C}"/>
    <cellStyle name="20% - Énfasis5 18 5" xfId="32132" xr:uid="{BAFE1B13-9E9B-4D5F-A4C4-EDC0EC387966}"/>
    <cellStyle name="20% - Énfasis5 18 6" xfId="37997" xr:uid="{119EAFF2-3E1B-48B9-935A-98148E91C39C}"/>
    <cellStyle name="20% - Énfasis5 19" xfId="6027" xr:uid="{EDA09A5B-873E-400A-8FE6-0ADD073B9903}"/>
    <cellStyle name="20% - Énfasis5 19 2" xfId="8896" xr:uid="{28FF800D-CCC4-45D2-9FEF-1DA2CF0C24DB}"/>
    <cellStyle name="20% - Énfasis5 19 2 2" xfId="23260" xr:uid="{11DC8794-A7F6-4F63-B768-8036A4884B53}"/>
    <cellStyle name="20% - Énfasis5 19 2 3" xfId="29127" xr:uid="{E0716EB7-9ED2-4C52-8FC7-40A47550F709}"/>
    <cellStyle name="20% - Énfasis5 19 2 4" xfId="35009" xr:uid="{BF4CCCDD-09FE-4727-9358-1723F466A10E}"/>
    <cellStyle name="20% - Énfasis5 19 2 5" xfId="40873" xr:uid="{A694532D-591E-4E22-B771-308BAA6B7216}"/>
    <cellStyle name="20% - Énfasis5 19 3" xfId="20475" xr:uid="{A36D58D9-D52C-4CE7-B051-20B3CF2B7276}"/>
    <cellStyle name="20% - Énfasis5 19 4" xfId="26277" xr:uid="{73292E2E-DAF7-47C5-A8F9-BA6415B8CC89}"/>
    <cellStyle name="20% - Énfasis5 19 5" xfId="32152" xr:uid="{37C3CC95-C4A1-4BFE-BCEA-95660BE557B0}"/>
    <cellStyle name="20% - Énfasis5 19 6" xfId="38017" xr:uid="{3EACA51A-D866-4979-954F-69F607C69DA6}"/>
    <cellStyle name="20% - Énfasis5 2" xfId="3848" xr:uid="{7B05BF77-4A03-4C58-B9FD-6B428FA700E8}"/>
    <cellStyle name="20% - Énfasis5 2 10" xfId="35832" xr:uid="{C59F93AF-0795-4ECD-907A-74C445BCF3A8}"/>
    <cellStyle name="20% - Énfasis5 2 2" xfId="4047" xr:uid="{9CBC0F62-EB00-426C-AEEB-D0D88C1FA6C3}"/>
    <cellStyle name="20% - Énfasis5 2 2 2" xfId="4521" xr:uid="{62B49C7F-CB6B-4B80-89AB-9DC63DF23E11}"/>
    <cellStyle name="20% - Énfasis5 2 2 2 2" xfId="5489" xr:uid="{CE7087E2-C41D-443F-BC07-F043BF10834A}"/>
    <cellStyle name="20% - Énfasis5 2 2 2 2 2" xfId="8356" xr:uid="{D77A2B78-99B1-4BE5-A833-8F947BB70468}"/>
    <cellStyle name="20% - Énfasis5 2 2 2 2 2 2" xfId="22731" xr:uid="{9A603670-8C5F-442B-80E9-1ABA58A6574E}"/>
    <cellStyle name="20% - Énfasis5 2 2 2 2 2 3" xfId="28589" xr:uid="{6B8A8F78-FA0E-4923-A5AF-E7DFFA6CB919}"/>
    <cellStyle name="20% - Énfasis5 2 2 2 2 2 4" xfId="34471" xr:uid="{7C9C3F50-5238-45E3-9752-CD6D46A4E81D}"/>
    <cellStyle name="20% - Énfasis5 2 2 2 2 2 5" xfId="40335" xr:uid="{81CC3021-4ECD-46D4-ABD4-7251D0A01194}"/>
    <cellStyle name="20% - Énfasis5 2 2 2 2 3" xfId="19950" xr:uid="{C35A8991-A849-404B-B146-82C2A61A6591}"/>
    <cellStyle name="20% - Énfasis5 2 2 2 2 4" xfId="25740" xr:uid="{AA479085-EB1C-4EEE-BA26-F12D9BC69A31}"/>
    <cellStyle name="20% - Énfasis5 2 2 2 2 5" xfId="31614" xr:uid="{C04CA59B-AC9D-4C2C-8284-83B66C732A08}"/>
    <cellStyle name="20% - Énfasis5 2 2 2 2 6" xfId="37484" xr:uid="{4444FAC0-6087-4ACA-90A3-2306284B70BE}"/>
    <cellStyle name="20% - Énfasis5 2 2 2 3" xfId="7384" xr:uid="{3245ED13-A188-4F8F-B1A8-9CA13C8B42DC}"/>
    <cellStyle name="20% - Énfasis5 2 2 2 3 2" xfId="21786" xr:uid="{436D4057-61CE-4CC1-B030-4E1BBA9962BA}"/>
    <cellStyle name="20% - Énfasis5 2 2 2 3 3" xfId="27618" xr:uid="{10A4331E-EA95-4106-A47B-ED8AF2C02770}"/>
    <cellStyle name="20% - Énfasis5 2 2 2 3 4" xfId="33500" xr:uid="{57CC0699-A55A-4542-85B6-9CCAD8736F77}"/>
    <cellStyle name="20% - Énfasis5 2 2 2 3 5" xfId="39364" xr:uid="{7DE9F19C-460A-4DF6-9C5B-4B7CE4E8374E}"/>
    <cellStyle name="20% - Énfasis5 2 2 2 4" xfId="19020" xr:uid="{A66BAD8D-167C-4EDD-AB7C-98FBBEE8A7AD}"/>
    <cellStyle name="20% - Énfasis5 2 2 2 5" xfId="24769" xr:uid="{AFB17CE2-1A1D-4136-B303-69C832D438E2}"/>
    <cellStyle name="20% - Énfasis5 2 2 2 6" xfId="30646" xr:uid="{CEA6E5A0-5F6C-435C-91F4-DC5411948ADA}"/>
    <cellStyle name="20% - Énfasis5 2 2 2 7" xfId="36527" xr:uid="{D0787A70-39F6-4EA0-B9A1-3BEA6E239F0B}"/>
    <cellStyle name="20% - Énfasis5 2 2 3" xfId="5004" xr:uid="{DA07FCD5-776A-4FE5-9366-34264C29C9FB}"/>
    <cellStyle name="20% - Énfasis5 2 2 3 2" xfId="7871" xr:uid="{4FF336BE-B425-409E-9C5C-0A77C3CFF0DC}"/>
    <cellStyle name="20% - Énfasis5 2 2 3 2 2" xfId="22256" xr:uid="{E4B12E2A-4382-44D9-81F9-0B59289731FB}"/>
    <cellStyle name="20% - Énfasis5 2 2 3 2 3" xfId="28104" xr:uid="{5848DF98-84FE-49C9-A982-2684B506D5B6}"/>
    <cellStyle name="20% - Énfasis5 2 2 3 2 4" xfId="33986" xr:uid="{AB44C1EE-5CA1-49EC-A821-971CB5DB7AE7}"/>
    <cellStyle name="20% - Énfasis5 2 2 3 2 5" xfId="39850" xr:uid="{B8EE1EE9-3EBA-4ECF-B485-8FCAC3D35651}"/>
    <cellStyle name="20% - Énfasis5 2 2 3 3" xfId="19483" xr:uid="{AE2F4FF7-59C3-4C54-9793-0F381E8C4BF3}"/>
    <cellStyle name="20% - Énfasis5 2 2 3 4" xfId="25255" xr:uid="{EFADF91C-CD9F-41C6-8447-233F2EF0F176}"/>
    <cellStyle name="20% - Énfasis5 2 2 3 5" xfId="31129" xr:uid="{ED921712-805C-412A-880D-1C2951212896}"/>
    <cellStyle name="20% - Énfasis5 2 2 3 6" xfId="37007" xr:uid="{4D47FD55-0848-4FE6-91A4-CAA0B4965628}"/>
    <cellStyle name="20% - Énfasis5 2 2 4" xfId="6899" xr:uid="{638B9B05-4F63-4E98-AB54-4215C13598F2}"/>
    <cellStyle name="20% - Énfasis5 2 2 4 2" xfId="21320" xr:uid="{2CF8D720-3C0A-495A-9B43-A48715676564}"/>
    <cellStyle name="20% - Énfasis5 2 2 4 3" xfId="27137" xr:uid="{058CF40E-E644-442A-8DC5-EF905280DDD4}"/>
    <cellStyle name="20% - Énfasis5 2 2 4 4" xfId="33015" xr:uid="{35ECE76B-E60B-4CAA-A27E-58D4A056CAB2}"/>
    <cellStyle name="20% - Énfasis5 2 2 4 5" xfId="38879" xr:uid="{36ED9B60-BAFB-4BFA-BBCC-A80345A300F0}"/>
    <cellStyle name="20% - Énfasis5 2 2 5" xfId="18574" xr:uid="{EA0E6FC7-B3F2-41D5-9D0D-31E7B3210D88}"/>
    <cellStyle name="20% - Énfasis5 2 2 6" xfId="24286" xr:uid="{832C645C-AB5C-486C-8840-1F60DABF44CA}"/>
    <cellStyle name="20% - Énfasis5 2 2 7" xfId="30164" xr:uid="{3EB84492-217C-41F4-8BDB-398892F50003}"/>
    <cellStyle name="20% - Énfasis5 2 2 8" xfId="36043" xr:uid="{5B45158B-51CF-425D-8D72-5D51005D2AA3}"/>
    <cellStyle name="20% - Énfasis5 2 3" xfId="4327" xr:uid="{7769A0AC-5164-4069-BB51-C2AD6D63BD23}"/>
    <cellStyle name="20% - Énfasis5 2 3 2" xfId="5293" xr:uid="{549184ED-963B-48BB-83D9-6DB56197B86A}"/>
    <cellStyle name="20% - Énfasis5 2 3 2 2" xfId="8160" xr:uid="{CEB64F84-68EC-4F93-A1EE-25A854E92E03}"/>
    <cellStyle name="20% - Énfasis5 2 3 2 2 2" xfId="22536" xr:uid="{EE3024F0-3A42-429F-AD65-C221BCE40549}"/>
    <cellStyle name="20% - Énfasis5 2 3 2 2 3" xfId="28393" xr:uid="{102C8C0C-8A1C-4440-8C70-086E4C1E92D3}"/>
    <cellStyle name="20% - Énfasis5 2 3 2 2 4" xfId="34275" xr:uid="{8884C122-AE98-44B3-92AF-61983BC6EF68}"/>
    <cellStyle name="20% - Énfasis5 2 3 2 2 5" xfId="40139" xr:uid="{07196526-3AAF-414D-98A5-0375B944DE83}"/>
    <cellStyle name="20% - Énfasis5 2 3 2 3" xfId="19761" xr:uid="{48487D7F-8EE7-4ACD-8E63-E2602F4576D8}"/>
    <cellStyle name="20% - Énfasis5 2 3 2 4" xfId="25544" xr:uid="{B7C1CA27-8D5C-401B-BEB9-EC7598DD1885}"/>
    <cellStyle name="20% - Énfasis5 2 3 2 5" xfId="31418" xr:uid="{81059ABB-CB22-40A5-ADE8-E5E40DD0ECD3}"/>
    <cellStyle name="20% - Énfasis5 2 3 2 6" xfId="37289" xr:uid="{DADE1CEC-128D-4095-AAF5-1085C4E2F323}"/>
    <cellStyle name="20% - Énfasis5 2 3 3" xfId="7188" xr:uid="{D4D3839B-EE2D-4E8C-A961-57A4B845C441}"/>
    <cellStyle name="20% - Énfasis5 2 3 3 2" xfId="21595" xr:uid="{67416734-8CC5-44FA-98A2-3A586FD34706}"/>
    <cellStyle name="20% - Énfasis5 2 3 3 3" xfId="27422" xr:uid="{26811596-CC92-4E54-8939-9914E4B6EB31}"/>
    <cellStyle name="20% - Énfasis5 2 3 3 4" xfId="33304" xr:uid="{003AC7C0-3355-4DC8-B894-06B6F66BF946}"/>
    <cellStyle name="20% - Énfasis5 2 3 3 5" xfId="39168" xr:uid="{498CD97A-498A-4CEE-9274-17E716F45853}"/>
    <cellStyle name="20% - Énfasis5 2 3 4" xfId="18832" xr:uid="{D8655A1D-0CD7-4E04-9C27-1B5A74BC036F}"/>
    <cellStyle name="20% - Énfasis5 2 3 5" xfId="24573" xr:uid="{F13552E6-B851-4C91-A199-7721135583B3}"/>
    <cellStyle name="20% - Énfasis5 2 3 6" xfId="30452" xr:uid="{9E14B722-9337-4DCB-99F9-B2AA1BC8FE67}"/>
    <cellStyle name="20% - Énfasis5 2 3 7" xfId="36332" xr:uid="{CBC313C0-5283-4188-8113-7202B31E39E1}"/>
    <cellStyle name="20% - Énfasis5 2 4" xfId="4812" xr:uid="{96C5A94C-8218-4DE5-9FA1-5848137404AD}"/>
    <cellStyle name="20% - Énfasis5 2 4 2" xfId="7675" xr:uid="{0B49F4BA-86A8-49C3-A233-6C1AE57BAE0A}"/>
    <cellStyle name="20% - Énfasis5 2 4 2 2" xfId="22066" xr:uid="{2B8250A5-7E81-4B8D-8562-73EA507071AF}"/>
    <cellStyle name="20% - Énfasis5 2 4 2 3" xfId="27908" xr:uid="{A484B8EC-C96C-4E39-9F17-220AD8C227E1}"/>
    <cellStyle name="20% - Énfasis5 2 4 2 4" xfId="33790" xr:uid="{B32FDEAF-A058-4AC9-8985-1F3C2FF20722}"/>
    <cellStyle name="20% - Énfasis5 2 4 2 5" xfId="39654" xr:uid="{8384EAC7-F3EB-469F-A4D6-013F3AFC76F5}"/>
    <cellStyle name="20% - Énfasis5 2 4 3" xfId="19291" xr:uid="{74343448-DB65-43CF-AE9F-3DA32EA98389}"/>
    <cellStyle name="20% - Énfasis5 2 4 4" xfId="25059" xr:uid="{C5BB54F9-AD42-4C79-9E83-7FBA80755131}"/>
    <cellStyle name="20% - Énfasis5 2 4 5" xfId="30933" xr:uid="{88063383-5308-43D8-9586-A2A11592E874}"/>
    <cellStyle name="20% - Énfasis5 2 4 6" xfId="36812" xr:uid="{813D0F81-F291-415D-8538-8F4970FFFE36}"/>
    <cellStyle name="20% - Énfasis5 2 5" xfId="5818" xr:uid="{5302BC59-83CD-4DC8-8527-A46846A32993}"/>
    <cellStyle name="20% - Énfasis5 2 5 2" xfId="8687" xr:uid="{5382FE61-718F-49D0-AA21-BD448A385E5C}"/>
    <cellStyle name="20% - Énfasis5 2 5 2 2" xfId="23055" xr:uid="{58ACF206-0DBD-47D5-A9DE-F0DC68D3C4F4}"/>
    <cellStyle name="20% - Énfasis5 2 5 2 3" xfId="28919" xr:uid="{77DC46DD-44E6-4B3E-A517-89CFC3550A92}"/>
    <cellStyle name="20% - Énfasis5 2 5 2 4" xfId="34801" xr:uid="{F01D466A-7A66-45A5-AA2F-2417372E1FA7}"/>
    <cellStyle name="20% - Énfasis5 2 5 2 5" xfId="40665" xr:uid="{FE35A455-317F-48E3-8CF0-1AC2C9499AAB}"/>
    <cellStyle name="20% - Énfasis5 2 5 3" xfId="20270" xr:uid="{4C56DE48-4475-4E27-99B4-99CE8361DCD9}"/>
    <cellStyle name="20% - Énfasis5 2 5 4" xfId="26069" xr:uid="{B651FCBC-55B8-4C30-B9B2-C2DAB574543E}"/>
    <cellStyle name="20% - Énfasis5 2 5 5" xfId="31944" xr:uid="{6FDF6D9D-14FE-4439-AED2-0D063B714D5F}"/>
    <cellStyle name="20% - Énfasis5 2 5 6" xfId="37810" xr:uid="{476E68EA-D3FB-4714-9574-89D30E99AF21}"/>
    <cellStyle name="20% - Énfasis5 2 6" xfId="6704" xr:uid="{873A8FEC-C18B-4145-A5DF-C625F7E94224}"/>
    <cellStyle name="20% - Énfasis5 2 6 2" xfId="21131" xr:uid="{678AD428-BFAB-4834-8CE5-E75B8A4AFF96}"/>
    <cellStyle name="20% - Énfasis5 2 6 3" xfId="26943" xr:uid="{9359E38C-2B4C-4F58-8281-9794C2949182}"/>
    <cellStyle name="20% - Énfasis5 2 6 4" xfId="32819" xr:uid="{560C3B31-4F61-4D56-8444-BC0701F34F98}"/>
    <cellStyle name="20% - Énfasis5 2 6 5" xfId="38683" xr:uid="{0393BB8E-9D58-41B6-A671-74D16EADE99F}"/>
    <cellStyle name="20% - Énfasis5 2 7" xfId="18365" xr:uid="{20289E58-022F-4953-8698-E4CE3A0B403B}"/>
    <cellStyle name="20% - Énfasis5 2 8" xfId="24073" xr:uid="{28539750-E856-4382-9338-5118D92B0078}"/>
    <cellStyle name="20% - Énfasis5 2 9" xfId="29951" xr:uid="{CEF35744-1FE5-4722-904E-2112B4135DEC}"/>
    <cellStyle name="20% - Énfasis5 20" xfId="6047" xr:uid="{EBE3C32E-647D-43FD-9F1B-67A2B018EF84}"/>
    <cellStyle name="20% - Énfasis5 20 2" xfId="8916" xr:uid="{478CFD4F-654E-49CC-BAC2-F45E39197D3E}"/>
    <cellStyle name="20% - Énfasis5 20 2 2" xfId="23280" xr:uid="{5B38D3EC-8386-4C99-802F-30C7325A6BD7}"/>
    <cellStyle name="20% - Énfasis5 20 2 3" xfId="29147" xr:uid="{CE59EEB8-0AC7-4474-9734-CD4FC4BEA79D}"/>
    <cellStyle name="20% - Énfasis5 20 2 4" xfId="35029" xr:uid="{B1C9BABB-9E41-4CC6-9186-0B4170D653DC}"/>
    <cellStyle name="20% - Énfasis5 20 2 5" xfId="40893" xr:uid="{9216A22B-F126-4CFE-94D9-758213AC0C01}"/>
    <cellStyle name="20% - Énfasis5 20 3" xfId="20495" xr:uid="{C8F8022A-4C35-40C4-9D91-B7E548FF6985}"/>
    <cellStyle name="20% - Énfasis5 20 4" xfId="26297" xr:uid="{6D0CA764-2936-40AB-A11B-6BDE11F0A079}"/>
    <cellStyle name="20% - Énfasis5 20 5" xfId="32172" xr:uid="{DF8C477A-A5EE-4B71-BBFB-912A4F1F62F6}"/>
    <cellStyle name="20% - Énfasis5 20 6" xfId="38037" xr:uid="{BE649678-168C-4D46-8792-C3561B269EB2}"/>
    <cellStyle name="20% - Énfasis5 21" xfId="6067" xr:uid="{191DAAA3-5829-48AF-802C-9237D01B03BE}"/>
    <cellStyle name="20% - Énfasis5 21 2" xfId="8936" xr:uid="{F765A862-CD35-44F1-910F-2935C25AB313}"/>
    <cellStyle name="20% - Énfasis5 21 2 2" xfId="23300" xr:uid="{B72F4A3E-A202-49BB-B990-7B982DC4F250}"/>
    <cellStyle name="20% - Énfasis5 21 2 3" xfId="29167" xr:uid="{1ED64804-F6F5-4428-B5FB-CD7C0935D0F3}"/>
    <cellStyle name="20% - Énfasis5 21 2 4" xfId="35049" xr:uid="{B1D61F4E-C8C1-4F21-A98C-54D5A64EF22C}"/>
    <cellStyle name="20% - Énfasis5 21 2 5" xfId="40913" xr:uid="{921717AA-CF01-4F91-8165-018BD08BA1FB}"/>
    <cellStyle name="20% - Énfasis5 21 3" xfId="20515" xr:uid="{E87D43CC-B1A7-4FB7-9839-DD4FFD552D1A}"/>
    <cellStyle name="20% - Énfasis5 21 4" xfId="26317" xr:uid="{07D1175F-A19A-4DA1-8868-01CB7A3AB602}"/>
    <cellStyle name="20% - Énfasis5 21 5" xfId="32192" xr:uid="{95574E60-D426-4065-A182-972413E97568}"/>
    <cellStyle name="20% - Énfasis5 21 6" xfId="38057" xr:uid="{587E7D30-7678-4DB0-A472-45852A1E513E}"/>
    <cellStyle name="20% - Énfasis5 22" xfId="6087" xr:uid="{325436CD-459D-4440-A5F1-1B06B14C6523}"/>
    <cellStyle name="20% - Énfasis5 22 2" xfId="8956" xr:uid="{C6940E2D-9365-452C-BBB9-372C488E676D}"/>
    <cellStyle name="20% - Énfasis5 22 2 2" xfId="23320" xr:uid="{192F4753-BD47-4B30-A523-EE526A66044A}"/>
    <cellStyle name="20% - Énfasis5 22 2 3" xfId="29187" xr:uid="{28413385-0EA9-463B-B3E5-53A720C43D65}"/>
    <cellStyle name="20% - Énfasis5 22 2 4" xfId="35069" xr:uid="{C2E32E84-FB8C-4C33-A230-24124EB9A9A1}"/>
    <cellStyle name="20% - Énfasis5 22 2 5" xfId="40933" xr:uid="{BA79C199-CA63-49F0-AB4D-CD48A689C0E6}"/>
    <cellStyle name="20% - Énfasis5 22 3" xfId="20535" xr:uid="{4FC1F157-D988-415F-A3DB-546EAFA83E2F}"/>
    <cellStyle name="20% - Énfasis5 22 4" xfId="26337" xr:uid="{88D91085-3B2A-4C66-9C05-F98FFD99B99C}"/>
    <cellStyle name="20% - Énfasis5 22 5" xfId="32212" xr:uid="{BA368645-C49A-4D78-8FF0-DE69789F56F3}"/>
    <cellStyle name="20% - Énfasis5 22 6" xfId="38077" xr:uid="{8C188564-4FEA-4DF5-9B25-DAB4DE21C393}"/>
    <cellStyle name="20% - Énfasis5 23" xfId="6107" xr:uid="{A52DFB79-A153-4782-815A-F959B9DEEFC1}"/>
    <cellStyle name="20% - Énfasis5 23 2" xfId="8976" xr:uid="{BC988C2E-E75A-4F78-9243-2BF3CAB5C603}"/>
    <cellStyle name="20% - Énfasis5 23 2 2" xfId="23340" xr:uid="{77B48BC1-2049-49AF-A3E0-6D2646D1BCF2}"/>
    <cellStyle name="20% - Énfasis5 23 2 3" xfId="29207" xr:uid="{2588BD89-A218-4932-BD86-833CE79C4C5A}"/>
    <cellStyle name="20% - Énfasis5 23 2 4" xfId="35089" xr:uid="{59BAA3A6-1023-4EEF-BA9F-6FB4DE8E7CF9}"/>
    <cellStyle name="20% - Énfasis5 23 2 5" xfId="40953" xr:uid="{8A67545C-2223-49B5-AB28-2D703D826CAE}"/>
    <cellStyle name="20% - Énfasis5 23 3" xfId="20555" xr:uid="{815D488B-E945-43B5-AD98-7EE72EE2D6A6}"/>
    <cellStyle name="20% - Énfasis5 23 4" xfId="26357" xr:uid="{79865974-9946-4FBF-AA4A-18AC9105E94B}"/>
    <cellStyle name="20% - Énfasis5 23 5" xfId="32232" xr:uid="{E9745DBB-95B9-4D1B-BD0C-1B1ACC702289}"/>
    <cellStyle name="20% - Énfasis5 23 6" xfId="38097" xr:uid="{66A9F5E8-DAB4-4CC2-9207-657B443CF883}"/>
    <cellStyle name="20% - Énfasis5 24" xfId="6127" xr:uid="{7D6A2112-77BB-4146-978C-8C365F28D836}"/>
    <cellStyle name="20% - Énfasis5 24 2" xfId="8996" xr:uid="{A1D7C6E5-F6FA-4A81-82EF-F0E65FFCA627}"/>
    <cellStyle name="20% - Énfasis5 24 2 2" xfId="23360" xr:uid="{DD15DDBA-81B0-4CBF-A3B7-3E1093629927}"/>
    <cellStyle name="20% - Énfasis5 24 2 3" xfId="29227" xr:uid="{DBCE9739-2CAF-4A61-90CF-BD8955DD55D1}"/>
    <cellStyle name="20% - Énfasis5 24 2 4" xfId="35109" xr:uid="{06EECC4F-BC5A-4F7B-B435-C5C1F60D74C9}"/>
    <cellStyle name="20% - Énfasis5 24 2 5" xfId="40973" xr:uid="{A8214B76-CE4C-4F0D-A1B2-F665AEE36DC3}"/>
    <cellStyle name="20% - Énfasis5 24 3" xfId="20575" xr:uid="{AF45D677-A975-4803-8844-317B45344A2C}"/>
    <cellStyle name="20% - Énfasis5 24 4" xfId="26377" xr:uid="{8A751BA2-A02B-4D7C-BA37-EBAA76B63347}"/>
    <cellStyle name="20% - Énfasis5 24 5" xfId="32252" xr:uid="{8642C688-2BB0-4CA4-8DE8-08124A30DE16}"/>
    <cellStyle name="20% - Énfasis5 24 6" xfId="38117" xr:uid="{CD558FC0-52AE-407F-814E-57E8BED25BCC}"/>
    <cellStyle name="20% - Énfasis5 25" xfId="6147" xr:uid="{006EAC54-8AF8-46C5-85FF-A3A8B6688B2A}"/>
    <cellStyle name="20% - Énfasis5 25 2" xfId="9016" xr:uid="{50134BD4-CBC9-46E8-8EB2-AFBFCEDF4DC9}"/>
    <cellStyle name="20% - Énfasis5 25 2 2" xfId="23380" xr:uid="{D5B7C53C-80F4-4735-98D8-62656F5C30D0}"/>
    <cellStyle name="20% - Énfasis5 25 2 3" xfId="29247" xr:uid="{D03DAC83-191B-4296-83EB-AE2870D4AC50}"/>
    <cellStyle name="20% - Énfasis5 25 2 4" xfId="35129" xr:uid="{57062CD2-EE5B-4A59-9064-39616BF8FF20}"/>
    <cellStyle name="20% - Énfasis5 25 2 5" xfId="40992" xr:uid="{5E0834C7-8181-409E-AA21-1C2F71B317C4}"/>
    <cellStyle name="20% - Énfasis5 25 3" xfId="20595" xr:uid="{E5249C52-5D87-43DF-AAE8-E91280DC854E}"/>
    <cellStyle name="20% - Énfasis5 25 4" xfId="26397" xr:uid="{8E393BCF-205C-408A-9911-C846D1FC3B18}"/>
    <cellStyle name="20% - Énfasis5 25 5" xfId="32272" xr:uid="{216A462C-F70F-4644-A879-6BEEF4B7AA8C}"/>
    <cellStyle name="20% - Énfasis5 25 6" xfId="38137" xr:uid="{F93CFAA7-E1B1-45E7-86F6-72B01FC34ED9}"/>
    <cellStyle name="20% - Énfasis5 26" xfId="6167" xr:uid="{DCC57087-ECFE-451C-8A93-790D2BCC807A}"/>
    <cellStyle name="20% - Énfasis5 26 2" xfId="9036" xr:uid="{91FB7E16-3A8C-4BFB-B3A1-FBFF7B9EE6B2}"/>
    <cellStyle name="20% - Énfasis5 26 2 2" xfId="23400" xr:uid="{0DD85A70-B5C6-4229-9895-799A1E849FE9}"/>
    <cellStyle name="20% - Énfasis5 26 2 3" xfId="29267" xr:uid="{A3505B62-C603-4E10-96AC-EE1925B979C6}"/>
    <cellStyle name="20% - Énfasis5 26 2 4" xfId="35149" xr:uid="{86D79814-206E-4AB4-9C32-C968409462D6}"/>
    <cellStyle name="20% - Énfasis5 26 2 5" xfId="41011" xr:uid="{32BCA7FA-72D5-487C-A0F2-45BDE4182C1B}"/>
    <cellStyle name="20% - Énfasis5 26 3" xfId="20615" xr:uid="{EF110579-570F-46F6-A129-D0ADBEE8772F}"/>
    <cellStyle name="20% - Énfasis5 26 4" xfId="26417" xr:uid="{FDA2886C-C441-4CAF-AA3B-12BE7D5BDCA0}"/>
    <cellStyle name="20% - Énfasis5 26 5" xfId="32292" xr:uid="{95DCB7D3-2583-4571-A13A-1D1DC5B4779F}"/>
    <cellStyle name="20% - Énfasis5 26 6" xfId="38157" xr:uid="{A74B1C13-AE57-483F-B3FE-1A885FDB358D}"/>
    <cellStyle name="20% - Énfasis5 27" xfId="6187" xr:uid="{116564C3-30A0-43DF-A579-4879F9B32061}"/>
    <cellStyle name="20% - Énfasis5 27 2" xfId="9056" xr:uid="{894B155A-2189-4220-9E29-B0D081430AC0}"/>
    <cellStyle name="20% - Énfasis5 27 2 2" xfId="23420" xr:uid="{A627512E-EFD3-49AE-A60C-9497DBEEB4A1}"/>
    <cellStyle name="20% - Énfasis5 27 2 3" xfId="29287" xr:uid="{44A80841-837F-42C8-8BB1-09CD21DB42BD}"/>
    <cellStyle name="20% - Énfasis5 27 2 4" xfId="35169" xr:uid="{2DF41AD7-B29D-480B-AA14-384177DAB4C9}"/>
    <cellStyle name="20% - Énfasis5 27 2 5" xfId="41031" xr:uid="{4A195357-ED46-424A-B417-DF687A2D15BC}"/>
    <cellStyle name="20% - Énfasis5 27 3" xfId="20635" xr:uid="{4EB65B70-70F7-4A35-B4FE-28D0AF43610D}"/>
    <cellStyle name="20% - Énfasis5 27 4" xfId="26437" xr:uid="{FBE18631-9C0F-46FE-8D3C-A944BF861A4B}"/>
    <cellStyle name="20% - Énfasis5 27 5" xfId="32312" xr:uid="{7623D628-9DD4-421F-A327-0BB70C7C4384}"/>
    <cellStyle name="20% - Énfasis5 27 6" xfId="38177" xr:uid="{29EB746B-C05B-4494-B1E4-6A0B28B57455}"/>
    <cellStyle name="20% - Énfasis5 28" xfId="6209" xr:uid="{524E9245-E7D4-479D-A7C0-DF51754DDE4B}"/>
    <cellStyle name="20% - Énfasis5 28 2" xfId="9078" xr:uid="{151BD70F-A247-41AD-AEA1-8C79249F2936}"/>
    <cellStyle name="20% - Énfasis5 28 2 2" xfId="23442" xr:uid="{64863724-4D3B-4D85-84BC-F0A51F96863D}"/>
    <cellStyle name="20% - Énfasis5 28 2 3" xfId="29309" xr:uid="{754596B3-6D91-4E45-8AED-CC0AD62A3B57}"/>
    <cellStyle name="20% - Énfasis5 28 2 4" xfId="35191" xr:uid="{C66FCC96-CDBF-417C-AF7E-8553FC42538F}"/>
    <cellStyle name="20% - Énfasis5 28 2 5" xfId="41052" xr:uid="{FDF765FA-354A-40C2-B3C6-F64BF621C3C2}"/>
    <cellStyle name="20% - Énfasis5 28 3" xfId="20657" xr:uid="{5DBF2641-37D1-47C3-90BE-D1BBCE2E8E15}"/>
    <cellStyle name="20% - Énfasis5 28 4" xfId="26459" xr:uid="{AEA16494-32DB-4A40-A960-1D669ED78222}"/>
    <cellStyle name="20% - Énfasis5 28 5" xfId="32334" xr:uid="{23773208-00A1-4E42-978C-94E6AF51382F}"/>
    <cellStyle name="20% - Énfasis5 28 6" xfId="38199" xr:uid="{BF807964-8C19-4E92-9297-C7812B36F189}"/>
    <cellStyle name="20% - Énfasis5 29" xfId="6246" xr:uid="{7435D0FB-E701-4722-BE0B-7FDEDC2A711A}"/>
    <cellStyle name="20% - Énfasis5 29 2" xfId="9115" xr:uid="{B58339ED-921F-4AAE-AEBC-16EC9E1D7844}"/>
    <cellStyle name="20% - Énfasis5 29 2 2" xfId="23479" xr:uid="{BD192016-C9D7-4962-AAF8-F8D64DC6314B}"/>
    <cellStyle name="20% - Énfasis5 29 2 3" xfId="29346" xr:uid="{0D92F2D3-F547-48E3-82B1-F661BE5DB8D6}"/>
    <cellStyle name="20% - Énfasis5 29 2 4" xfId="35228" xr:uid="{DAB4E74E-0330-4533-B843-DB38935E20FB}"/>
    <cellStyle name="20% - Énfasis5 29 2 5" xfId="41088" xr:uid="{00FB9E12-1B5C-487C-9865-4DF1D8AE9427}"/>
    <cellStyle name="20% - Énfasis5 29 3" xfId="20687" xr:uid="{0B2FFC74-5A86-4750-86AF-491138E401EB}"/>
    <cellStyle name="20% - Énfasis5 29 4" xfId="26496" xr:uid="{4B603877-AEDD-4932-A3B4-EB56599E4221}"/>
    <cellStyle name="20% - Énfasis5 29 5" xfId="32371" xr:uid="{37F3B5CA-E654-4485-8AB6-ADEC6C17F70A}"/>
    <cellStyle name="20% - Énfasis5 29 6" xfId="38236" xr:uid="{E6F4D3E7-6B97-4AE8-93A3-29EA2CB38A1A}"/>
    <cellStyle name="20% - Énfasis5 3" xfId="3869" xr:uid="{F171A7B9-9C1B-4A07-A6E3-ED1E8179459D}"/>
    <cellStyle name="20% - Énfasis5 3 10" xfId="35859" xr:uid="{95155E72-ECFB-4C73-8EC5-431941334DB0}"/>
    <cellStyle name="20% - Énfasis5 3 2" xfId="4068" xr:uid="{13D6B13E-CBAE-4167-BA9E-55853427ACC2}"/>
    <cellStyle name="20% - Énfasis5 3 2 2" xfId="4546" xr:uid="{34DF169E-9F3F-43CF-824C-96C63088F716}"/>
    <cellStyle name="20% - Énfasis5 3 2 2 2" xfId="5514" xr:uid="{F425C379-CC79-444A-9E3A-2614882DD057}"/>
    <cellStyle name="20% - Énfasis5 3 2 2 2 2" xfId="8381" xr:uid="{77998A3A-6FF5-4960-BD06-263DDF8B212C}"/>
    <cellStyle name="20% - Énfasis5 3 2 2 2 2 2" xfId="22756" xr:uid="{BF471532-37A1-49D2-8751-739DBA89E40A}"/>
    <cellStyle name="20% - Énfasis5 3 2 2 2 2 3" xfId="28614" xr:uid="{C54A5FA5-B154-4493-9F47-D5634CDA1534}"/>
    <cellStyle name="20% - Énfasis5 3 2 2 2 2 4" xfId="34496" xr:uid="{0244CAE0-F3DA-4E72-A3DE-1EFE31293A27}"/>
    <cellStyle name="20% - Énfasis5 3 2 2 2 2 5" xfId="40360" xr:uid="{8A912527-C189-4354-9294-362557209465}"/>
    <cellStyle name="20% - Énfasis5 3 2 2 2 3" xfId="19974" xr:uid="{BE7E5B69-7448-4E4C-9A26-857CDCCF10A3}"/>
    <cellStyle name="20% - Énfasis5 3 2 2 2 4" xfId="25765" xr:uid="{6B95B55E-DDB8-4419-87B7-B06450696E8D}"/>
    <cellStyle name="20% - Énfasis5 3 2 2 2 5" xfId="31639" xr:uid="{FC9C2705-E533-4C79-AD6D-7627C61F515F}"/>
    <cellStyle name="20% - Énfasis5 3 2 2 2 6" xfId="37509" xr:uid="{5BD0DABD-49E2-4795-A138-F6D2197C5E12}"/>
    <cellStyle name="20% - Énfasis5 3 2 2 3" xfId="7409" xr:uid="{08BA763C-6118-440C-AA5E-58B3D33043E7}"/>
    <cellStyle name="20% - Énfasis5 3 2 2 3 2" xfId="21811" xr:uid="{767A491D-B104-4650-8546-9990DF62C952}"/>
    <cellStyle name="20% - Énfasis5 3 2 2 3 3" xfId="27643" xr:uid="{303B20E7-F216-409E-A81E-0E421B8C1A81}"/>
    <cellStyle name="20% - Énfasis5 3 2 2 3 4" xfId="33525" xr:uid="{F6CA9F16-B0C3-4B62-B7D1-3FE0E0EF491E}"/>
    <cellStyle name="20% - Énfasis5 3 2 2 3 5" xfId="39389" xr:uid="{AB9953CE-41F1-41C5-821F-DC76076EE953}"/>
    <cellStyle name="20% - Énfasis5 3 2 2 4" xfId="19042" xr:uid="{7C0B55A0-90CD-43EC-8497-FFD13DB11298}"/>
    <cellStyle name="20% - Énfasis5 3 2 2 5" xfId="24794" xr:uid="{FF342F6B-358D-4BFF-99B7-8094E9531552}"/>
    <cellStyle name="20% - Énfasis5 3 2 2 6" xfId="30671" xr:uid="{3ED77255-5A63-41EC-83D7-4231C3F11572}"/>
    <cellStyle name="20% - Énfasis5 3 2 2 7" xfId="36552" xr:uid="{3EBDEDCB-1C23-4C85-A3B8-BFF268FB95CE}"/>
    <cellStyle name="20% - Énfasis5 3 2 3" xfId="5029" xr:uid="{A539D067-41B4-4566-ADEC-565F326CF041}"/>
    <cellStyle name="20% - Énfasis5 3 2 3 2" xfId="7896" xr:uid="{2119E73E-0CE7-4023-9856-BD958D658603}"/>
    <cellStyle name="20% - Énfasis5 3 2 3 2 2" xfId="22281" xr:uid="{42DD728E-97A1-4BE2-8646-7C5B4E103B61}"/>
    <cellStyle name="20% - Énfasis5 3 2 3 2 3" xfId="28129" xr:uid="{F47AFF0B-2B68-4259-AC2B-3FD189B5E038}"/>
    <cellStyle name="20% - Énfasis5 3 2 3 2 4" xfId="34011" xr:uid="{8732425F-F48B-4836-82DB-5E44C4647FBE}"/>
    <cellStyle name="20% - Énfasis5 3 2 3 2 5" xfId="39875" xr:uid="{0E8E2381-63C8-44B0-BD14-F6ED81AFE0D6}"/>
    <cellStyle name="20% - Énfasis5 3 2 3 3" xfId="19507" xr:uid="{B0D31660-F743-4A33-87B2-9CE8C19EAA79}"/>
    <cellStyle name="20% - Énfasis5 3 2 3 4" xfId="25280" xr:uid="{902A97DA-081C-4FA5-874E-1F43A1B7B7AD}"/>
    <cellStyle name="20% - Énfasis5 3 2 3 5" xfId="31154" xr:uid="{401C63CA-ED66-4AB1-AD78-D71BEE3CDA9F}"/>
    <cellStyle name="20% - Énfasis5 3 2 3 6" xfId="37032" xr:uid="{86887E1D-0157-4861-82E6-126315ED50D7}"/>
    <cellStyle name="20% - Énfasis5 3 2 4" xfId="6924" xr:uid="{ADB513E1-5171-4307-860D-B5F5D91CB5EA}"/>
    <cellStyle name="20% - Énfasis5 3 2 4 2" xfId="21344" xr:uid="{15BEE66A-412B-4CB3-9496-4ECE9536008E}"/>
    <cellStyle name="20% - Énfasis5 3 2 4 3" xfId="27162" xr:uid="{3424728C-3412-41F2-B0BE-4C9D0392E015}"/>
    <cellStyle name="20% - Énfasis5 3 2 4 4" xfId="33040" xr:uid="{D5658729-F8BC-434A-836F-6D8D89F9C35B}"/>
    <cellStyle name="20% - Énfasis5 3 2 4 5" xfId="38904" xr:uid="{C3559D5A-B631-4246-BD5E-65216B0AC43C}"/>
    <cellStyle name="20% - Énfasis5 3 2 5" xfId="18599" xr:uid="{6DB0720A-3A10-4970-8A0E-72957FBF958A}"/>
    <cellStyle name="20% - Énfasis5 3 2 6" xfId="24311" xr:uid="{84B70560-FC6A-4101-A7AD-1912A48DE676}"/>
    <cellStyle name="20% - Énfasis5 3 2 7" xfId="30189" xr:uid="{2D96C562-32F4-42A1-8BFF-97061C5CF2EB}"/>
    <cellStyle name="20% - Énfasis5 3 2 8" xfId="36068" xr:uid="{22661907-071D-44FE-B989-D8F3CCF0BAD7}"/>
    <cellStyle name="20% - Énfasis5 3 3" xfId="4352" xr:uid="{5CCD1513-39E4-46AD-B963-690B9BE17A5C}"/>
    <cellStyle name="20% - Énfasis5 3 3 2" xfId="5318" xr:uid="{65C024BC-C80F-4D95-9BCC-CD34E4E9038D}"/>
    <cellStyle name="20% - Énfasis5 3 3 2 2" xfId="8185" xr:uid="{4CD07A0B-57EE-4FDF-B54F-845ADA7B90AA}"/>
    <cellStyle name="20% - Énfasis5 3 3 2 2 2" xfId="22561" xr:uid="{4E31AFDA-909E-48D7-BC75-CA535643317B}"/>
    <cellStyle name="20% - Énfasis5 3 3 2 2 3" xfId="28418" xr:uid="{019059A3-2F96-4630-BEAA-99CFB7470594}"/>
    <cellStyle name="20% - Énfasis5 3 3 2 2 4" xfId="34300" xr:uid="{B9D35214-B1FC-4520-B94E-8A3D77AF2E23}"/>
    <cellStyle name="20% - Énfasis5 3 3 2 2 5" xfId="40164" xr:uid="{5D442AAC-CC4E-48CD-946D-15946E515DBC}"/>
    <cellStyle name="20% - Énfasis5 3 3 2 3" xfId="19786" xr:uid="{BB5ECC25-804D-4F9F-9DF5-63E54890C27E}"/>
    <cellStyle name="20% - Énfasis5 3 3 2 4" xfId="25569" xr:uid="{6A17C1F9-4869-4594-9D76-2B49DC73CDA1}"/>
    <cellStyle name="20% - Énfasis5 3 3 2 5" xfId="31443" xr:uid="{67ECABA6-75A1-4D14-B261-E1F29C400910}"/>
    <cellStyle name="20% - Énfasis5 3 3 2 6" xfId="37314" xr:uid="{00D57DB2-0005-4F94-AB76-1DF52E78D85F}"/>
    <cellStyle name="20% - Énfasis5 3 3 3" xfId="7213" xr:uid="{8E6B3EE4-A1EB-4428-8F00-B1EBB8281663}"/>
    <cellStyle name="20% - Énfasis5 3 3 3 2" xfId="21620" xr:uid="{79BA17A9-0752-4985-AB93-514A79185A60}"/>
    <cellStyle name="20% - Énfasis5 3 3 3 3" xfId="27447" xr:uid="{77E3B187-9431-489F-85A1-7723A8DDED0D}"/>
    <cellStyle name="20% - Énfasis5 3 3 3 4" xfId="33329" xr:uid="{4A21C82B-EB7D-45B6-B513-D55131212BC1}"/>
    <cellStyle name="20% - Énfasis5 3 3 3 5" xfId="39193" xr:uid="{F4AA4FEF-2222-4BCE-BCBA-ADB753499C15}"/>
    <cellStyle name="20% - Énfasis5 3 3 4" xfId="18857" xr:uid="{9D831DCD-9A96-4751-9913-08EDA1A1EF63}"/>
    <cellStyle name="20% - Énfasis5 3 3 5" xfId="24598" xr:uid="{B1985560-89D6-495A-AA15-A4B5FFF18326}"/>
    <cellStyle name="20% - Énfasis5 3 3 6" xfId="30477" xr:uid="{EC95DB60-53B0-4251-8D04-FF1E5559E31B}"/>
    <cellStyle name="20% - Énfasis5 3 3 7" xfId="36357" xr:uid="{3A1EC9FE-3E75-4BD6-9A66-E713A49431FF}"/>
    <cellStyle name="20% - Énfasis5 3 4" xfId="4834" xr:uid="{AA17A74D-4584-4DA7-8F89-C8E225FE3B8A}"/>
    <cellStyle name="20% - Énfasis5 3 4 2" xfId="7700" xr:uid="{B8BBCE36-B4D1-4619-997E-0A5FE5FA8603}"/>
    <cellStyle name="20% - Énfasis5 3 4 2 2" xfId="22090" xr:uid="{D716AC72-8E46-4700-B2CA-9A3B4D5EE3CB}"/>
    <cellStyle name="20% - Énfasis5 3 4 2 3" xfId="27933" xr:uid="{E9D32C7F-9D17-45EC-8C6B-333F4DAD3B36}"/>
    <cellStyle name="20% - Énfasis5 3 4 2 4" xfId="33815" xr:uid="{2AAB18A4-88AF-4720-B980-DF52B3DEA025}"/>
    <cellStyle name="20% - Énfasis5 3 4 2 5" xfId="39679" xr:uid="{B8404823-D2DF-4D90-9437-D72A91B30762}"/>
    <cellStyle name="20% - Énfasis5 3 4 3" xfId="19316" xr:uid="{211D5740-82C2-49EF-8A44-1519B3345B90}"/>
    <cellStyle name="20% - Énfasis5 3 4 4" xfId="25084" xr:uid="{20D87D33-0BB8-4BB5-9B02-F2B090001435}"/>
    <cellStyle name="20% - Énfasis5 3 4 5" xfId="30958" xr:uid="{AC89F175-DCB6-4D9F-BFBA-D7892093AABD}"/>
    <cellStyle name="20% - Énfasis5 3 4 6" xfId="36837" xr:uid="{F9405003-1DC8-4BB5-AC4F-E0AA4CB665FB}"/>
    <cellStyle name="20% - Énfasis5 3 5" xfId="5843" xr:uid="{0AA96E00-C88A-448E-AFF7-F84E5348B97F}"/>
    <cellStyle name="20% - Énfasis5 3 5 2" xfId="8712" xr:uid="{CCD660B4-B77B-4014-882C-781AE67F7AEB}"/>
    <cellStyle name="20% - Énfasis5 3 5 2 2" xfId="23080" xr:uid="{F71E627A-E331-4007-A3E4-0B4D7F70EEDA}"/>
    <cellStyle name="20% - Énfasis5 3 5 2 3" xfId="28944" xr:uid="{A12B8E9E-1561-48A4-9EAD-7E4BF99554F3}"/>
    <cellStyle name="20% - Énfasis5 3 5 2 4" xfId="34826" xr:uid="{A63A7C6E-A6D0-4398-B83F-85CD8451BC5F}"/>
    <cellStyle name="20% - Énfasis5 3 5 2 5" xfId="40690" xr:uid="{FAA3E1E7-576F-4228-8454-B1A2F946BDEF}"/>
    <cellStyle name="20% - Énfasis5 3 5 3" xfId="20295" xr:uid="{C310860D-5A6B-4F97-BFBD-091B92FC730C}"/>
    <cellStyle name="20% - Énfasis5 3 5 4" xfId="26094" xr:uid="{6AE4A0C7-B837-4C37-9AD3-EDD021FCBEFE}"/>
    <cellStyle name="20% - Énfasis5 3 5 5" xfId="31969" xr:uid="{4FA2D199-AD2A-48E6-BAEF-6022A8711722}"/>
    <cellStyle name="20% - Énfasis5 3 5 6" xfId="37835" xr:uid="{9811CAD5-7E23-4801-BEDC-B195697394A2}"/>
    <cellStyle name="20% - Énfasis5 3 6" xfId="6729" xr:uid="{5DA58A04-165A-43A6-B115-6E2E1D00A618}"/>
    <cellStyle name="20% - Énfasis5 3 6 2" xfId="21153" xr:uid="{6E039A36-AC99-4682-BCB0-3268DFF5D928}"/>
    <cellStyle name="20% - Énfasis5 3 6 3" xfId="26968" xr:uid="{C5CFAB21-EAF8-46DF-8405-822862523464}"/>
    <cellStyle name="20% - Énfasis5 3 6 4" xfId="32844" xr:uid="{491EABFC-81AE-4761-AFBA-31C075B4E844}"/>
    <cellStyle name="20% - Énfasis5 3 6 5" xfId="38708" xr:uid="{4FA9CFC2-EDD8-4B3D-8CDC-E12D1924EB7C}"/>
    <cellStyle name="20% - Énfasis5 3 7" xfId="18391" xr:uid="{02C580DF-22EE-4E5D-89FD-4FCB3CA2C8B6}"/>
    <cellStyle name="20% - Énfasis5 3 8" xfId="24100" xr:uid="{77D11969-18FD-4A60-B11E-BA8E6D02A4D0}"/>
    <cellStyle name="20% - Énfasis5 3 9" xfId="29978" xr:uid="{FDCCD2F7-EE20-492D-95D6-8C2A763A35DD}"/>
    <cellStyle name="20% - Énfasis5 30" xfId="6266" xr:uid="{14670328-381D-409C-9577-2D4D15E5B1E2}"/>
    <cellStyle name="20% - Énfasis5 30 2" xfId="9135" xr:uid="{5E710AAD-793E-46E8-B444-4FB803E1F511}"/>
    <cellStyle name="20% - Énfasis5 30 2 2" xfId="23499" xr:uid="{1B858005-42B9-45DC-8B5C-EFEA44994134}"/>
    <cellStyle name="20% - Énfasis5 30 2 3" xfId="29366" xr:uid="{93AB0042-9AD9-445C-AB7F-FD48EEB3C3C1}"/>
    <cellStyle name="20% - Énfasis5 30 2 4" xfId="35248" xr:uid="{DB89A41C-E605-465A-B915-C7F83E0E828F}"/>
    <cellStyle name="20% - Énfasis5 30 2 5" xfId="41107" xr:uid="{7962FB2E-E717-41DE-BC0F-69A4AAD7350D}"/>
    <cellStyle name="20% - Énfasis5 30 3" xfId="20707" xr:uid="{94F444C0-6737-43D7-8C8B-F4FC7972F339}"/>
    <cellStyle name="20% - Énfasis5 30 4" xfId="26516" xr:uid="{7C6EAD03-14A7-440F-B3B8-65EC7862B202}"/>
    <cellStyle name="20% - Énfasis5 30 5" xfId="32391" xr:uid="{43ADCE7B-5D8C-4985-B668-B8744FF04F34}"/>
    <cellStyle name="20% - Énfasis5 30 6" xfId="38256" xr:uid="{1265E6C1-244A-4544-B777-CF361F37D2EF}"/>
    <cellStyle name="20% - Énfasis5 31" xfId="6286" xr:uid="{02A95C64-88D2-4585-952B-4E848B0E5268}"/>
    <cellStyle name="20% - Énfasis5 31 2" xfId="9155" xr:uid="{45BFAA09-8798-4901-80D4-5A17F9A3B743}"/>
    <cellStyle name="20% - Énfasis5 31 2 2" xfId="23519" xr:uid="{2085B831-833D-4514-9793-9DD36F1B91DF}"/>
    <cellStyle name="20% - Énfasis5 31 2 3" xfId="29386" xr:uid="{E8140DB7-7BF7-451C-98A7-4806D4CE2564}"/>
    <cellStyle name="20% - Énfasis5 31 2 4" xfId="35268" xr:uid="{924F1874-0B72-437B-AA35-ADEE37056059}"/>
    <cellStyle name="20% - Énfasis5 31 2 5" xfId="41127" xr:uid="{32301F2C-B954-44FD-A926-808F3D1537EF}"/>
    <cellStyle name="20% - Énfasis5 31 3" xfId="20727" xr:uid="{861D69C1-5190-425E-9477-82E38A058E59}"/>
    <cellStyle name="20% - Énfasis5 31 4" xfId="26536" xr:uid="{7EA7B7AC-903B-490D-8B3A-95943DDCC443}"/>
    <cellStyle name="20% - Énfasis5 31 5" xfId="32411" xr:uid="{982D3D44-7DE6-4BC7-B63C-80453930AF9C}"/>
    <cellStyle name="20% - Énfasis5 31 6" xfId="38276" xr:uid="{DAF41575-A9A6-47BC-AB4A-FF48F55E130B}"/>
    <cellStyle name="20% - Énfasis5 32" xfId="6310" xr:uid="{E2898EEE-B9B8-4410-9854-599CA3A17A2A}"/>
    <cellStyle name="20% - Énfasis5 32 2" xfId="9178" xr:uid="{BA32B9BF-AEB6-4D03-A7C2-0A006461F37D}"/>
    <cellStyle name="20% - Énfasis5 32 2 2" xfId="23542" xr:uid="{2EC8A938-FEA2-4DF3-8CAA-C87E532EDFFA}"/>
    <cellStyle name="20% - Énfasis5 32 2 3" xfId="29409" xr:uid="{6FAA56BB-5292-48B4-BDFD-91961A1C06B5}"/>
    <cellStyle name="20% - Énfasis5 32 2 4" xfId="35291" xr:uid="{013F8843-198E-4EEC-A45C-045D501CCD95}"/>
    <cellStyle name="20% - Énfasis5 32 2 5" xfId="41150" xr:uid="{04EF5FB6-05A4-46D9-9ACB-84993E2FF8A2}"/>
    <cellStyle name="20% - Énfasis5 32 3" xfId="20751" xr:uid="{E6BF825D-C2D8-40C1-89BF-01BC0DA80CA8}"/>
    <cellStyle name="20% - Énfasis5 32 4" xfId="26560" xr:uid="{01F4535F-31C9-44E8-9DBF-8BD3B59AFD97}"/>
    <cellStyle name="20% - Énfasis5 32 5" xfId="32435" xr:uid="{BFEE7895-6565-4648-815A-2561B8017ED7}"/>
    <cellStyle name="20% - Énfasis5 32 6" xfId="38300" xr:uid="{05EDA148-5EA1-4EEE-8B95-3C4E0AE050A9}"/>
    <cellStyle name="20% - Énfasis5 33" xfId="6342" xr:uid="{6F9AEC1B-5898-4E81-8935-0E95BD3A89C5}"/>
    <cellStyle name="20% - Énfasis5 33 2" xfId="9207" xr:uid="{C59655B4-FAD5-4AD1-B241-48D9BF78B4A3}"/>
    <cellStyle name="20% - Énfasis5 33 2 2" xfId="23570" xr:uid="{8EDBFAFA-BDC7-4C97-8F14-DB101A7E115D}"/>
    <cellStyle name="20% - Énfasis5 33 2 3" xfId="29438" xr:uid="{F185DC6C-99AE-40BE-8717-E87458E166E4}"/>
    <cellStyle name="20% - Énfasis5 33 2 4" xfId="35320" xr:uid="{45A4AA17-0B53-4ABC-8EE5-784F2329C24A}"/>
    <cellStyle name="20% - Énfasis5 33 2 5" xfId="41179" xr:uid="{B643489E-61BC-40A3-9B80-3C75FA0AFCF5}"/>
    <cellStyle name="20% - Énfasis5 33 3" xfId="20783" xr:uid="{952BC02D-9033-49CE-9149-3DBB1F1CE4FF}"/>
    <cellStyle name="20% - Énfasis5 33 4" xfId="26592" xr:uid="{18BCE6C6-EC84-452A-B363-53F2985D9B66}"/>
    <cellStyle name="20% - Énfasis5 33 5" xfId="32467" xr:uid="{69261558-36AD-425E-839F-7D60942D97DB}"/>
    <cellStyle name="20% - Énfasis5 33 6" xfId="38331" xr:uid="{161B6C0B-6E62-4418-80D9-2FB833427C5E}"/>
    <cellStyle name="20% - Énfasis5 34" xfId="6362" xr:uid="{05739457-01FE-4290-B874-DE9F45232BD3}"/>
    <cellStyle name="20% - Énfasis5 34 2" xfId="9227" xr:uid="{8A8277C8-D63A-420C-BABA-483A5FBC3504}"/>
    <cellStyle name="20% - Énfasis5 34 2 2" xfId="23590" xr:uid="{22B227E7-247D-4028-9C58-7A74343C911A}"/>
    <cellStyle name="20% - Énfasis5 34 2 3" xfId="29458" xr:uid="{9787FAF1-981D-49BB-B940-C2081526379A}"/>
    <cellStyle name="20% - Énfasis5 34 2 4" xfId="35340" xr:uid="{CCC625AC-240C-4BAD-88D2-DB979021831D}"/>
    <cellStyle name="20% - Énfasis5 34 2 5" xfId="41199" xr:uid="{043DDA46-EB92-4D61-894E-F5D4A7AFF7EB}"/>
    <cellStyle name="20% - Énfasis5 34 3" xfId="20803" xr:uid="{BD8561D5-5765-4537-B94E-7B0D572D48A7}"/>
    <cellStyle name="20% - Énfasis5 34 4" xfId="26612" xr:uid="{4A2218FC-2701-41BB-89B0-D4CD6917C233}"/>
    <cellStyle name="20% - Énfasis5 34 5" xfId="32487" xr:uid="{E72ADEE4-C57A-44E0-8E4E-239BB752209C}"/>
    <cellStyle name="20% - Énfasis5 34 6" xfId="38351" xr:uid="{368ABDFB-55EB-42C7-BF45-2BBCD81AE582}"/>
    <cellStyle name="20% - Énfasis5 35" xfId="6382" xr:uid="{F17D8967-A8D6-43D1-86FE-018A0C802B33}"/>
    <cellStyle name="20% - Énfasis5 35 2" xfId="9247" xr:uid="{7C336D77-392A-4B01-B33A-378108863332}"/>
    <cellStyle name="20% - Énfasis5 35 2 2" xfId="23610" xr:uid="{D501C838-B97F-4558-BD6D-4DEA114A2133}"/>
    <cellStyle name="20% - Énfasis5 35 2 3" xfId="29478" xr:uid="{D1988584-D689-46A0-9CEC-37ECB4664F68}"/>
    <cellStyle name="20% - Énfasis5 35 2 4" xfId="35360" xr:uid="{DC4AA660-6222-4ED9-977E-10F5CDBB41E1}"/>
    <cellStyle name="20% - Énfasis5 35 2 5" xfId="41219" xr:uid="{E9D12740-8059-4E14-BB28-7F54141CB2F7}"/>
    <cellStyle name="20% - Énfasis5 35 3" xfId="20823" xr:uid="{CFF8A297-84B5-445C-AE36-ACA922A6AAAC}"/>
    <cellStyle name="20% - Énfasis5 35 4" xfId="26632" xr:uid="{19BA15E5-FDFD-4663-BA13-6831F1B3481D}"/>
    <cellStyle name="20% - Énfasis5 35 5" xfId="32507" xr:uid="{D1F9AB0C-B126-4DBB-B211-73ACDD14420A}"/>
    <cellStyle name="20% - Énfasis5 35 6" xfId="38371" xr:uid="{5957E02D-3F56-4DCF-B758-B1F3E4841C5D}"/>
    <cellStyle name="20% - Énfasis5 36" xfId="6403" xr:uid="{FD438B56-85DB-4E75-8B21-AFB9A6F038F3}"/>
    <cellStyle name="20% - Énfasis5 36 2" xfId="9268" xr:uid="{64407F63-95D3-4200-9C8D-006989ABE33E}"/>
    <cellStyle name="20% - Énfasis5 36 2 2" xfId="23631" xr:uid="{1D22A39F-995C-4438-ABDA-01765296FF3B}"/>
    <cellStyle name="20% - Énfasis5 36 2 3" xfId="29499" xr:uid="{58DB7232-7EB0-4E7A-B28C-A1464175B21C}"/>
    <cellStyle name="20% - Énfasis5 36 2 4" xfId="35381" xr:uid="{C4638E4A-0A78-4452-A56E-4CA1D203EFEB}"/>
    <cellStyle name="20% - Énfasis5 36 2 5" xfId="41240" xr:uid="{64DD580C-1784-4A9F-AEAD-9153B05D5913}"/>
    <cellStyle name="20% - Énfasis5 36 3" xfId="20844" xr:uid="{C86B74A5-3E6F-4DCC-9257-9D4CB44338B4}"/>
    <cellStyle name="20% - Énfasis5 36 4" xfId="26653" xr:uid="{C23D3B9B-E14B-4B44-958C-115A67BFB993}"/>
    <cellStyle name="20% - Énfasis5 36 5" xfId="32528" xr:uid="{4731FDC2-C89C-4F2C-8A2A-4E63E93CB09F}"/>
    <cellStyle name="20% - Énfasis5 36 6" xfId="38392" xr:uid="{E115715F-3FE9-4AB2-9F7B-6A6EE49169C6}"/>
    <cellStyle name="20% - Énfasis5 37" xfId="6432" xr:uid="{F64EAB34-A00B-4719-A9CC-28A8C76E713A}"/>
    <cellStyle name="20% - Énfasis5 37 2" xfId="9294" xr:uid="{78D47070-757D-45F2-9C18-0E5F0240616C}"/>
    <cellStyle name="20% - Énfasis5 37 2 2" xfId="23657" xr:uid="{90793A48-66B4-47DD-83E9-DED8EB825266}"/>
    <cellStyle name="20% - Énfasis5 37 2 3" xfId="29525" xr:uid="{B1D3B04C-7040-42F5-887E-779BCEE5E95B}"/>
    <cellStyle name="20% - Énfasis5 37 2 4" xfId="35407" xr:uid="{BE06B7BB-BF0A-4037-B9E7-317BB4E32EE7}"/>
    <cellStyle name="20% - Énfasis5 37 2 5" xfId="41266" xr:uid="{467339E8-FAE3-4D9C-A63C-9F185747D1F4}"/>
    <cellStyle name="20% - Énfasis5 37 3" xfId="20873" xr:uid="{01D933F8-377A-459D-934B-8C379516D6B1}"/>
    <cellStyle name="20% - Énfasis5 37 4" xfId="26682" xr:uid="{76B18C9F-B619-44BD-A44B-E543F77A988B}"/>
    <cellStyle name="20% - Énfasis5 37 5" xfId="32557" xr:uid="{8396243C-43DD-4757-9648-4935061F9465}"/>
    <cellStyle name="20% - Énfasis5 37 6" xfId="38421" xr:uid="{95830918-A714-4481-907A-1C011267B5A8}"/>
    <cellStyle name="20% - Énfasis5 38" xfId="6466" xr:uid="{0110C9FC-25B3-407A-829B-C3FC546651D9}"/>
    <cellStyle name="20% - Énfasis5 38 2" xfId="9326" xr:uid="{3FF0F29E-D4E6-4D9F-8FE0-2579B07452D1}"/>
    <cellStyle name="20% - Énfasis5 38 2 2" xfId="23689" xr:uid="{4E82F353-3C11-46A6-9814-FB93D4148473}"/>
    <cellStyle name="20% - Énfasis5 38 2 3" xfId="29557" xr:uid="{A9E55F5A-10CD-4980-8903-FAB73FE942BD}"/>
    <cellStyle name="20% - Énfasis5 38 2 4" xfId="35439" xr:uid="{5DA749D6-93FF-42FA-87F7-47B2F57A19E1}"/>
    <cellStyle name="20% - Énfasis5 38 2 5" xfId="41298" xr:uid="{C68BD4F6-99D2-40D2-8883-8F83EB902C56}"/>
    <cellStyle name="20% - Énfasis5 38 3" xfId="20904" xr:uid="{F66B25D5-3B2B-4770-AFB0-B80E5CFC8BCF}"/>
    <cellStyle name="20% - Énfasis5 38 4" xfId="26715" xr:uid="{D91A2B15-F6BA-43D2-8AFE-A27C547CE244}"/>
    <cellStyle name="20% - Énfasis5 38 5" xfId="32590" xr:uid="{C6BCCC75-1B63-4A54-859E-1161ADEF5475}"/>
    <cellStyle name="20% - Énfasis5 38 6" xfId="38454" xr:uid="{2E5FAE7C-A793-4E50-B289-74A797A771B7}"/>
    <cellStyle name="20% - Énfasis5 39" xfId="6486" xr:uid="{3A3B6AD4-7EC2-41F1-A0B3-5EA946529969}"/>
    <cellStyle name="20% - Énfasis5 39 2" xfId="9346" xr:uid="{538C2167-E221-43CE-BBE9-887689663691}"/>
    <cellStyle name="20% - Énfasis5 39 2 2" xfId="23709" xr:uid="{FCC7A75A-4928-4D20-9A63-82004AEC7D34}"/>
    <cellStyle name="20% - Énfasis5 39 2 3" xfId="29577" xr:uid="{95C55684-2E05-49AB-B236-CED4F38D5DD7}"/>
    <cellStyle name="20% - Énfasis5 39 2 4" xfId="35459" xr:uid="{28FB3567-9C29-4AFB-82F6-C084CE11E58A}"/>
    <cellStyle name="20% - Énfasis5 39 2 5" xfId="41318" xr:uid="{3AABD57F-7684-476A-9514-85E66D117037}"/>
    <cellStyle name="20% - Énfasis5 39 3" xfId="20924" xr:uid="{04D0EE05-E643-44BA-92CD-725BC83F3BF6}"/>
    <cellStyle name="20% - Énfasis5 39 4" xfId="26735" xr:uid="{45BC71F7-E556-4764-A3F1-BADF50FA15B7}"/>
    <cellStyle name="20% - Énfasis5 39 5" xfId="32610" xr:uid="{37FC3AAC-63B8-48A5-8D9E-5069287587C6}"/>
    <cellStyle name="20% - Énfasis5 39 6" xfId="38474" xr:uid="{133F9DA9-FC72-4262-970D-25E751364BD6}"/>
    <cellStyle name="20% - Énfasis5 4" xfId="3896" xr:uid="{354F0CF6-96CD-4C4C-94D8-5090D997C640}"/>
    <cellStyle name="20% - Énfasis5 4 10" xfId="35888" xr:uid="{71073161-23EC-4175-BA0D-22A1A916EDD5}"/>
    <cellStyle name="20% - Énfasis5 4 2" xfId="4093" xr:uid="{828FAED6-E908-4A0D-8272-31A65DB08849}"/>
    <cellStyle name="20% - Énfasis5 4 2 2" xfId="4571" xr:uid="{06F692A7-AB13-4884-AD0A-A11F2896EC0A}"/>
    <cellStyle name="20% - Énfasis5 4 2 2 2" xfId="5539" xr:uid="{1765AE77-3330-4BB7-95EB-34740A247D28}"/>
    <cellStyle name="20% - Énfasis5 4 2 2 2 2" xfId="8406" xr:uid="{82B8764F-BE4E-44CA-AEB5-4BA65465726C}"/>
    <cellStyle name="20% - Énfasis5 4 2 2 2 2 2" xfId="22781" xr:uid="{6E43AD35-D712-4D15-90C7-E001F94FCD8C}"/>
    <cellStyle name="20% - Énfasis5 4 2 2 2 2 3" xfId="28639" xr:uid="{3B2D545A-E9DB-4576-9E6B-D7E9229F087F}"/>
    <cellStyle name="20% - Énfasis5 4 2 2 2 2 4" xfId="34521" xr:uid="{38F1A465-516A-4B02-98BD-4F4066D417A4}"/>
    <cellStyle name="20% - Énfasis5 4 2 2 2 2 5" xfId="40385" xr:uid="{1C0019F0-9CE1-4DD4-B614-CFB6CC6B313A}"/>
    <cellStyle name="20% - Énfasis5 4 2 2 2 3" xfId="19999" xr:uid="{D30506BB-E0F2-4350-9C35-3249FFDF9A5B}"/>
    <cellStyle name="20% - Énfasis5 4 2 2 2 4" xfId="25790" xr:uid="{4A3F1676-563A-41AD-B853-EE35B54A1A0A}"/>
    <cellStyle name="20% - Énfasis5 4 2 2 2 5" xfId="31664" xr:uid="{C04C15DF-5619-4A8A-B133-A57792B1D2C4}"/>
    <cellStyle name="20% - Énfasis5 4 2 2 2 6" xfId="37534" xr:uid="{DE9885D5-0F72-4785-8533-6AF0F62235E8}"/>
    <cellStyle name="20% - Énfasis5 4 2 2 3" xfId="7434" xr:uid="{F2F5047B-8A21-4011-8EA3-B191ED7B6BBE}"/>
    <cellStyle name="20% - Énfasis5 4 2 2 3 2" xfId="21836" xr:uid="{977B8B90-35EF-4C99-9791-F3E591DDF137}"/>
    <cellStyle name="20% - Énfasis5 4 2 2 3 3" xfId="27668" xr:uid="{D6BC107E-C369-43FD-AF0E-B34539A04518}"/>
    <cellStyle name="20% - Énfasis5 4 2 2 3 4" xfId="33550" xr:uid="{AF2D7844-FFDC-4B39-A998-01492966F9FF}"/>
    <cellStyle name="20% - Énfasis5 4 2 2 3 5" xfId="39414" xr:uid="{45D62FD9-AA6C-4F99-B886-631F91726FE0}"/>
    <cellStyle name="20% - Énfasis5 4 2 2 4" xfId="19067" xr:uid="{0BC5F4B0-2CCC-433C-AE6E-3EF82F40D9C2}"/>
    <cellStyle name="20% - Énfasis5 4 2 2 5" xfId="24819" xr:uid="{F8F44683-BB31-467D-888F-85856DB6779A}"/>
    <cellStyle name="20% - Énfasis5 4 2 2 6" xfId="30696" xr:uid="{48874F44-2661-4A98-B320-1FD714DC139D}"/>
    <cellStyle name="20% - Énfasis5 4 2 2 7" xfId="36577" xr:uid="{5A31FE5E-5C24-4C97-BAD3-19A8F4AFFE47}"/>
    <cellStyle name="20% - Énfasis5 4 2 3" xfId="5054" xr:uid="{7321B5DE-892E-4F23-A5EF-6D1BE6180363}"/>
    <cellStyle name="20% - Énfasis5 4 2 3 2" xfId="7921" xr:uid="{7BD23B29-F2BD-40D6-AD0B-DE5C30EFEB56}"/>
    <cellStyle name="20% - Énfasis5 4 2 3 2 2" xfId="22306" xr:uid="{93FFDC71-75E3-43A6-9757-9B98DF0DCF54}"/>
    <cellStyle name="20% - Énfasis5 4 2 3 2 3" xfId="28154" xr:uid="{12000426-BB37-4BED-AEC9-3EBAFBF948C4}"/>
    <cellStyle name="20% - Énfasis5 4 2 3 2 4" xfId="34036" xr:uid="{8C8387D7-8E99-488A-8AE3-C32DEF443D2B}"/>
    <cellStyle name="20% - Énfasis5 4 2 3 2 5" xfId="39900" xr:uid="{6874FA8D-5BE7-44CA-8201-12BF4AF1878A}"/>
    <cellStyle name="20% - Énfasis5 4 2 3 3" xfId="19531" xr:uid="{1F3BD1D1-12E9-42F7-A59A-51CE562130D8}"/>
    <cellStyle name="20% - Énfasis5 4 2 3 4" xfId="25305" xr:uid="{DEF1F014-92A0-4943-8B8F-A8D3BFC88A2E}"/>
    <cellStyle name="20% - Énfasis5 4 2 3 5" xfId="31179" xr:uid="{86B0CE5B-168F-45C7-B88A-AFAB41F2899C}"/>
    <cellStyle name="20% - Énfasis5 4 2 3 6" xfId="37057" xr:uid="{E776A8FC-3DB1-4ECE-B668-47CAC55CE533}"/>
    <cellStyle name="20% - Énfasis5 4 2 4" xfId="6949" xr:uid="{FDB8868C-7FDD-4DFD-94B6-C1D5CBA837FF}"/>
    <cellStyle name="20% - Énfasis5 4 2 4 2" xfId="21369" xr:uid="{CFE579A5-DF8F-4B0C-A063-D1AEE39EAA3B}"/>
    <cellStyle name="20% - Énfasis5 4 2 4 3" xfId="27187" xr:uid="{6687415C-F6A4-435B-9884-20C51D3549DA}"/>
    <cellStyle name="20% - Énfasis5 4 2 4 4" xfId="33065" xr:uid="{A775F89D-EAA4-41D3-9E19-EED2AD2E565C}"/>
    <cellStyle name="20% - Énfasis5 4 2 4 5" xfId="38929" xr:uid="{DC8A049C-0991-4ADC-94B5-B9FD87B29B80}"/>
    <cellStyle name="20% - Énfasis5 4 2 5" xfId="18623" xr:uid="{3E6B3B78-F711-4064-B072-1B0B024D023C}"/>
    <cellStyle name="20% - Énfasis5 4 2 6" xfId="24336" xr:uid="{9BCD80A3-1818-479C-8EAA-A727B4E5BB5D}"/>
    <cellStyle name="20% - Énfasis5 4 2 7" xfId="30214" xr:uid="{F9324C18-24E6-4454-9938-CDEEDBDA6A1A}"/>
    <cellStyle name="20% - Énfasis5 4 2 8" xfId="36093" xr:uid="{8A3D7D67-A117-4FD2-ACFB-352D34A1C4A1}"/>
    <cellStyle name="20% - Énfasis5 4 3" xfId="4377" xr:uid="{BC69E673-D67D-4DD3-B99C-084ADF54CCC9}"/>
    <cellStyle name="20% - Énfasis5 4 3 2" xfId="5343" xr:uid="{E031687F-A461-4AF5-B744-0E873753233F}"/>
    <cellStyle name="20% - Énfasis5 4 3 2 2" xfId="8210" xr:uid="{903652F3-58D5-4CA6-8618-35940320F14E}"/>
    <cellStyle name="20% - Énfasis5 4 3 2 2 2" xfId="22586" xr:uid="{B0CDEF0E-745E-418E-B086-7EEE95A65B9D}"/>
    <cellStyle name="20% - Énfasis5 4 3 2 2 3" xfId="28443" xr:uid="{430715CD-68B1-478B-B181-30E326308E17}"/>
    <cellStyle name="20% - Énfasis5 4 3 2 2 4" xfId="34325" xr:uid="{1BFE6812-8FF4-4871-B8F2-2C2DE8E195A0}"/>
    <cellStyle name="20% - Énfasis5 4 3 2 2 5" xfId="40189" xr:uid="{397D11A1-4D0A-43DE-A525-98E929FABDA2}"/>
    <cellStyle name="20% - Énfasis5 4 3 2 3" xfId="19810" xr:uid="{01F754E9-E133-4855-B8CE-C68AEA38AB13}"/>
    <cellStyle name="20% - Énfasis5 4 3 2 4" xfId="25594" xr:uid="{90AFD34D-2CCE-488E-BE65-4BCF257AEE67}"/>
    <cellStyle name="20% - Énfasis5 4 3 2 5" xfId="31468" xr:uid="{EC210F43-4FEB-437E-927C-EF35DA663146}"/>
    <cellStyle name="20% - Énfasis5 4 3 2 6" xfId="37339" xr:uid="{F09F068F-175C-4F7B-A9BE-FFE828B058DF}"/>
    <cellStyle name="20% - Énfasis5 4 3 3" xfId="7238" xr:uid="{95DC2A94-4DC9-4932-AB2E-CC5753391806}"/>
    <cellStyle name="20% - Énfasis5 4 3 3 2" xfId="21645" xr:uid="{AB3D322C-92B7-4B4F-B681-748C5EF5472D}"/>
    <cellStyle name="20% - Énfasis5 4 3 3 3" xfId="27472" xr:uid="{3EFE77B3-2B9D-441D-853F-D649B337A1FA}"/>
    <cellStyle name="20% - Énfasis5 4 3 3 4" xfId="33354" xr:uid="{3CB56018-3D3A-49E2-9F0C-95309226222D}"/>
    <cellStyle name="20% - Énfasis5 4 3 3 5" xfId="39218" xr:uid="{77EFB0F2-B67B-4611-A91F-72B13ABF179B}"/>
    <cellStyle name="20% - Énfasis5 4 3 4" xfId="18880" xr:uid="{39DB33A1-6BDE-4DCE-BF2D-42505BE1D67F}"/>
    <cellStyle name="20% - Énfasis5 4 3 5" xfId="24623" xr:uid="{F2B270E0-25A6-4436-B9CC-DBEAF45A6014}"/>
    <cellStyle name="20% - Énfasis5 4 3 6" xfId="30502" xr:uid="{719CAA03-63E9-44C1-B16D-79D085909727}"/>
    <cellStyle name="20% - Énfasis5 4 3 7" xfId="36382" xr:uid="{7D9D2ABD-CB5F-451D-B104-617CBB0B06B6}"/>
    <cellStyle name="20% - Énfasis5 4 4" xfId="4859" xr:uid="{77FE8746-EDDE-4FE8-813A-2AA441B28ED8}"/>
    <cellStyle name="20% - Énfasis5 4 4 2" xfId="7725" xr:uid="{4290769B-C6AD-4DE9-9C1F-2E965457CFEF}"/>
    <cellStyle name="20% - Énfasis5 4 4 2 2" xfId="22115" xr:uid="{A73FF908-61DE-4F3C-A5A4-3E358EB1C19D}"/>
    <cellStyle name="20% - Énfasis5 4 4 2 3" xfId="27958" xr:uid="{14971D9C-5C8E-49E6-B07E-5CBADCB3CDF0}"/>
    <cellStyle name="20% - Énfasis5 4 4 2 4" xfId="33840" xr:uid="{207AEAFC-4EA0-481B-B894-F05EC8FE8687}"/>
    <cellStyle name="20% - Énfasis5 4 4 2 5" xfId="39704" xr:uid="{A962E731-2D5A-4C3D-83BA-7DB5973AAB6F}"/>
    <cellStyle name="20% - Énfasis5 4 4 3" xfId="19341" xr:uid="{60C6F25B-9E45-4505-82C6-85181746F42D}"/>
    <cellStyle name="20% - Énfasis5 4 4 4" xfId="25109" xr:uid="{13C8A350-9A98-471C-BD86-20D3ADA4B591}"/>
    <cellStyle name="20% - Énfasis5 4 4 5" xfId="30983" xr:uid="{982B53D3-376F-4BA9-9BCA-7F2048E6B1B0}"/>
    <cellStyle name="20% - Énfasis5 4 4 6" xfId="36862" xr:uid="{14C9FE9D-03D7-4CFD-993A-004CC77073D6}"/>
    <cellStyle name="20% - Énfasis5 4 5" xfId="5868" xr:uid="{664A0095-D1E2-4AC1-BCC7-0F9AC77E9E50}"/>
    <cellStyle name="20% - Énfasis5 4 5 2" xfId="8737" xr:uid="{152660A1-138A-43C7-971F-127B99021E66}"/>
    <cellStyle name="20% - Énfasis5 4 5 2 2" xfId="23105" xr:uid="{2FF1CE67-1D68-4CCB-8575-D00D71465013}"/>
    <cellStyle name="20% - Énfasis5 4 5 2 3" xfId="28969" xr:uid="{699BB4B1-686B-474B-BF15-DE2B5089E0A0}"/>
    <cellStyle name="20% - Énfasis5 4 5 2 4" xfId="34851" xr:uid="{28485CFF-BAFD-48D1-87E2-379661EEC118}"/>
    <cellStyle name="20% - Énfasis5 4 5 2 5" xfId="40715" xr:uid="{CD45D30A-57A7-440D-924C-DB75453004DB}"/>
    <cellStyle name="20% - Énfasis5 4 5 3" xfId="20320" xr:uid="{FD941B97-E9DF-49A8-AB1F-2F61D3666169}"/>
    <cellStyle name="20% - Énfasis5 4 5 4" xfId="26119" xr:uid="{CDE25C09-2348-44BA-BDE2-4EBBB6D8AF6B}"/>
    <cellStyle name="20% - Énfasis5 4 5 5" xfId="31994" xr:uid="{767C5D0A-A87D-4F19-AFF6-AE9331550CAB}"/>
    <cellStyle name="20% - Énfasis5 4 5 6" xfId="37860" xr:uid="{EF7E998A-D4A4-469A-B377-1FBD54F5F9E7}"/>
    <cellStyle name="20% - Énfasis5 4 6" xfId="6754" xr:uid="{A15ED1C6-ED92-4463-9964-B5D408268B35}"/>
    <cellStyle name="20% - Énfasis5 4 6 2" xfId="21178" xr:uid="{42EE15A8-CECA-4843-A5BE-5671FA5A5C82}"/>
    <cellStyle name="20% - Énfasis5 4 6 3" xfId="26993" xr:uid="{0A2883C8-9EA5-4422-92A2-02A76CF4842C}"/>
    <cellStyle name="20% - Énfasis5 4 6 4" xfId="32869" xr:uid="{C1A47ADE-A281-495D-8417-86A29EB81098}"/>
    <cellStyle name="20% - Énfasis5 4 6 5" xfId="38733" xr:uid="{A278DF9A-BEC2-4038-8275-201E970F6C07}"/>
    <cellStyle name="20% - Énfasis5 4 7" xfId="18420" xr:uid="{DB0F2BC9-3DB4-4096-974E-7FB8277DCA0B}"/>
    <cellStyle name="20% - Énfasis5 4 8" xfId="24129" xr:uid="{B5A7412F-DA22-4424-989F-88C37B6A8C46}"/>
    <cellStyle name="20% - Énfasis5 4 9" xfId="30007" xr:uid="{7F781874-3BE7-4B47-8BA9-6D62518FB9A5}"/>
    <cellStyle name="20% - Énfasis5 40" xfId="6506" xr:uid="{15B76B60-7F0A-4311-A79C-79F5D0124C65}"/>
    <cellStyle name="20% - Énfasis5 40 2" xfId="9366" xr:uid="{7895A4AC-B726-43FA-B2B0-A94776759C92}"/>
    <cellStyle name="20% - Énfasis5 40 2 2" xfId="23729" xr:uid="{843A05F3-4AC5-4D5B-8945-B37E6F5EDEBA}"/>
    <cellStyle name="20% - Énfasis5 40 2 3" xfId="29597" xr:uid="{7E834EF3-5752-454B-A7B1-F536B5187D9D}"/>
    <cellStyle name="20% - Énfasis5 40 2 4" xfId="35479" xr:uid="{1AA385C9-35A5-4BAC-AF54-1B2CD2125D36}"/>
    <cellStyle name="20% - Énfasis5 40 2 5" xfId="41338" xr:uid="{D1C09FD3-BA3D-4646-8B5B-E6319F30515D}"/>
    <cellStyle name="20% - Énfasis5 40 3" xfId="20944" xr:uid="{652A0AAA-6F30-420B-996F-EF242577D09E}"/>
    <cellStyle name="20% - Énfasis5 40 4" xfId="26755" xr:uid="{D2E94B97-3F53-48EF-8473-C6DB12F0ED46}"/>
    <cellStyle name="20% - Énfasis5 40 5" xfId="32630" xr:uid="{D1436CEB-A9DA-4CB1-A888-A04121AE9E45}"/>
    <cellStyle name="20% - Énfasis5 40 6" xfId="38494" xr:uid="{4B6CDFA6-4109-4873-9DC5-5B6D01CB702B}"/>
    <cellStyle name="20% - Énfasis5 41" xfId="6526" xr:uid="{0248E5D7-08ED-4AC0-9E17-2BFAE6CF339C}"/>
    <cellStyle name="20% - Énfasis5 41 2" xfId="9386" xr:uid="{031C69F2-295D-46AF-8E8A-16C655722060}"/>
    <cellStyle name="20% - Énfasis5 41 2 2" xfId="23749" xr:uid="{57EF81BD-0A2D-4C3C-BC13-D591723756E6}"/>
    <cellStyle name="20% - Énfasis5 41 2 3" xfId="29617" xr:uid="{ACCAFAF8-E464-48C3-BEDD-FD4142687AD0}"/>
    <cellStyle name="20% - Énfasis5 41 2 4" xfId="35499" xr:uid="{1CC444C5-6749-4C1C-B42B-11561BBF1FD9}"/>
    <cellStyle name="20% - Énfasis5 41 2 5" xfId="41358" xr:uid="{1BFE3101-1FB1-4A57-875C-FBD75BD51636}"/>
    <cellStyle name="20% - Énfasis5 41 3" xfId="20964" xr:uid="{00D00546-7E25-47A6-95AE-994141F84FBB}"/>
    <cellStyle name="20% - Énfasis5 41 4" xfId="26775" xr:uid="{B76AC87D-885F-462F-88C0-85D1F4635B18}"/>
    <cellStyle name="20% - Énfasis5 41 5" xfId="32650" xr:uid="{EA6A8913-3CD2-40AB-85B7-E7470BAC7919}"/>
    <cellStyle name="20% - Énfasis5 41 6" xfId="38514" xr:uid="{CE085C37-6262-4D7E-BEEB-A494FF04CAD6}"/>
    <cellStyle name="20% - Énfasis5 42" xfId="6546" xr:uid="{D3CFD030-9F70-4D8B-97E0-1173F2A93A38}"/>
    <cellStyle name="20% - Énfasis5 42 2" xfId="9406" xr:uid="{AE11BCBD-C3F3-4608-99BE-EF0A737254EA}"/>
    <cellStyle name="20% - Énfasis5 42 2 2" xfId="23769" xr:uid="{A7A9513C-23E7-41EB-9214-D9AF3D94F60E}"/>
    <cellStyle name="20% - Énfasis5 42 2 3" xfId="29637" xr:uid="{CBA5A081-7F6C-4B49-8792-A1896766096B}"/>
    <cellStyle name="20% - Énfasis5 42 2 4" xfId="35519" xr:uid="{B3A865E6-AE02-4113-A32B-28AE12CDC6DE}"/>
    <cellStyle name="20% - Énfasis5 42 2 5" xfId="41378" xr:uid="{BFBFD17E-A5D9-4331-9E45-51BD1F5B336A}"/>
    <cellStyle name="20% - Énfasis5 42 3" xfId="20984" xr:uid="{0E9023E6-138E-433F-A93F-CC6D264A74C0}"/>
    <cellStyle name="20% - Énfasis5 42 4" xfId="26795" xr:uid="{500011C5-2631-41F2-8AB4-2D0C1140BD65}"/>
    <cellStyle name="20% - Énfasis5 42 5" xfId="32670" xr:uid="{2D1F676F-22F7-45F0-B806-9C2B8DF9AD55}"/>
    <cellStyle name="20% - Énfasis5 42 6" xfId="38534" xr:uid="{15C13CEB-2496-4729-9965-E7A511C0E3F8}"/>
    <cellStyle name="20% - Énfasis5 43" xfId="6567" xr:uid="{E3CB2C8D-FDC9-4416-B5EE-9DB4301FE696}"/>
    <cellStyle name="20% - Énfasis5 43 2" xfId="9428" xr:uid="{4CC971CE-07A2-4FD2-9903-BE890659EB91}"/>
    <cellStyle name="20% - Énfasis5 43 2 2" xfId="23791" xr:uid="{F811EB82-6942-45E7-8BA3-D1E7927B6304}"/>
    <cellStyle name="20% - Énfasis5 43 2 3" xfId="29659" xr:uid="{5EB969E0-F63B-443F-9C15-7ED100CC3A8E}"/>
    <cellStyle name="20% - Énfasis5 43 2 4" xfId="35541" xr:uid="{225ACA7A-F103-4812-AC7C-37E5A25FC9B8}"/>
    <cellStyle name="20% - Énfasis5 43 2 5" xfId="41400" xr:uid="{50339849-4655-4EF7-A367-6E6573056292}"/>
    <cellStyle name="20% - Énfasis5 43 3" xfId="21006" xr:uid="{EDB20246-704A-43A8-BA46-F7AC5446D5F2}"/>
    <cellStyle name="20% - Énfasis5 43 4" xfId="26817" xr:uid="{949143C3-63A3-4253-A34E-93401C0E69B5}"/>
    <cellStyle name="20% - Énfasis5 43 5" xfId="32692" xr:uid="{0D1C87CD-8027-4D29-A070-8B499F9CBB9E}"/>
    <cellStyle name="20% - Énfasis5 43 6" xfId="38556" xr:uid="{B19BC74B-E684-4410-8000-07481C08542A}"/>
    <cellStyle name="20% - Énfasis5 44" xfId="6597" xr:uid="{EC2837DB-C8DD-48FD-A8E9-E448CB2470C8}"/>
    <cellStyle name="20% - Énfasis5 44 2" xfId="9457" xr:uid="{5DA76E27-F7DE-4F57-8612-4FB4BCA3D951}"/>
    <cellStyle name="20% - Énfasis5 44 2 2" xfId="23819" xr:uid="{A4F4782F-0BA9-482A-B8DE-FEBB8C8D3585}"/>
    <cellStyle name="20% - Énfasis5 44 2 3" xfId="29688" xr:uid="{1CF875D3-EF8D-49CD-AE5D-933C54E1B32A}"/>
    <cellStyle name="20% - Énfasis5 44 2 4" xfId="35570" xr:uid="{71AB5325-D249-49EB-8BEE-5F16DE62E3D9}"/>
    <cellStyle name="20% - Énfasis5 44 2 5" xfId="41429" xr:uid="{952D23CA-8C3A-433D-946F-02487954FC36}"/>
    <cellStyle name="20% - Énfasis5 44 3" xfId="21035" xr:uid="{D27FE5B4-B51A-4CC7-A837-3D0D91241089}"/>
    <cellStyle name="20% - Énfasis5 44 4" xfId="26846" xr:uid="{06B588A2-A4B1-46C7-9802-FF2659750210}"/>
    <cellStyle name="20% - Énfasis5 44 5" xfId="32721" xr:uid="{471DD336-A14A-44BB-B219-1E9CB22B610D}"/>
    <cellStyle name="20% - Énfasis5 44 6" xfId="38585" xr:uid="{C7980D79-52A8-4534-939F-9566A7A49DCB}"/>
    <cellStyle name="20% - Énfasis5 45" xfId="6622" xr:uid="{848F9934-EAF9-46BB-A1EC-727740BAE788}"/>
    <cellStyle name="20% - Énfasis5 45 2" xfId="9482" xr:uid="{E63896BB-0796-4E7F-B912-7ACA393DFA83}"/>
    <cellStyle name="20% - Énfasis5 45 2 2" xfId="23844" xr:uid="{9C042FC2-B274-47F7-BCF6-B375DE19C881}"/>
    <cellStyle name="20% - Énfasis5 45 2 3" xfId="29713" xr:uid="{5F35288C-7015-47DF-97F8-17C2CF55D972}"/>
    <cellStyle name="20% - Énfasis5 45 2 4" xfId="35595" xr:uid="{D0650262-9134-4613-BB60-97463FF5FDDA}"/>
    <cellStyle name="20% - Énfasis5 45 2 5" xfId="41454" xr:uid="{E84E77E0-C786-4ADF-B174-1A558753AAFF}"/>
    <cellStyle name="20% - Énfasis5 45 3" xfId="21059" xr:uid="{F6ECEDB1-F685-4637-A941-9E1469CEC1D9}"/>
    <cellStyle name="20% - Énfasis5 45 4" xfId="26871" xr:uid="{0068FAA2-8FFD-4901-BCED-4206B2BA4055}"/>
    <cellStyle name="20% - Énfasis5 45 5" xfId="32746" xr:uid="{82744297-AA9D-414F-A1CF-A64F6C98E73F}"/>
    <cellStyle name="20% - Énfasis5 45 6" xfId="38610" xr:uid="{81041A67-45A1-45A7-A161-09B7A40CF695}"/>
    <cellStyle name="20% - Énfasis5 46" xfId="6644" xr:uid="{2B585963-B251-4957-A2D7-A943BA188C28}"/>
    <cellStyle name="20% - Énfasis5 46 2" xfId="21081" xr:uid="{68150F35-57F7-4AF3-A197-8A4ED673CC62}"/>
    <cellStyle name="20% - Énfasis5 46 3" xfId="26893" xr:uid="{21A93881-A5ED-4245-9B9D-E96D7B10F38C}"/>
    <cellStyle name="20% - Énfasis5 46 4" xfId="32768" xr:uid="{5067F105-4B37-4624-BD5D-59D828875214}"/>
    <cellStyle name="20% - Énfasis5 46 5" xfId="38632" xr:uid="{F23B2E15-D2E1-4FF6-AD29-D5E700B8DFDC}"/>
    <cellStyle name="20% - Énfasis5 47" xfId="6674" xr:uid="{1256F2AC-D127-4CE7-986A-83188EF7550F}"/>
    <cellStyle name="20% - Énfasis5 47 2" xfId="21103" xr:uid="{75283262-8B5E-44FB-B736-4826595CFD3D}"/>
    <cellStyle name="20% - Énfasis5 47 3" xfId="26915" xr:uid="{BBC26B69-820C-4B46-96F2-6955507068C6}"/>
    <cellStyle name="20% - Énfasis5 47 4" xfId="32790" xr:uid="{5B3075EF-1247-494A-BDAF-3ADEE6D6FBE4}"/>
    <cellStyle name="20% - Énfasis5 47 5" xfId="38654" xr:uid="{51BF5EF0-41C0-46BA-9782-56ADDB8B634E}"/>
    <cellStyle name="20% - Énfasis5 48" xfId="9492" xr:uid="{716AF0D9-E030-4723-8393-144B4C1C12FE}"/>
    <cellStyle name="20% - Énfasis5 48 2" xfId="23854" xr:uid="{45FBD2E3-7B64-4277-BF6E-F690B3C51A4C}"/>
    <cellStyle name="20% - Énfasis5 48 3" xfId="29723" xr:uid="{7250A3EA-E19C-4777-B46B-E468EC61BBB8}"/>
    <cellStyle name="20% - Énfasis5 48 4" xfId="35605" xr:uid="{F29BBFB6-256E-4EC6-93F2-56133782964C}"/>
    <cellStyle name="20% - Énfasis5 48 5" xfId="41464" xr:uid="{2181700C-AD3E-4254-875A-F9420A2EB6AC}"/>
    <cellStyle name="20% - Énfasis5 49" xfId="9523" xr:uid="{6B17B983-ACDF-4162-9888-ABCF9802886B}"/>
    <cellStyle name="20% - Énfasis5 49 2" xfId="23884" xr:uid="{94BBFEE0-E0B3-4A35-B0E7-1E9957948442}"/>
    <cellStyle name="20% - Énfasis5 49 3" xfId="29754" xr:uid="{2FEE0CAE-2C81-4098-9B3E-F2B9D06A24FE}"/>
    <cellStyle name="20% - Énfasis5 49 4" xfId="35636" xr:uid="{4CF17497-6B88-426D-A69D-1B85547FCCCD}"/>
    <cellStyle name="20% - Énfasis5 49 5" xfId="41495" xr:uid="{8F762C60-B60E-48EC-9B36-9EED1BB9E2DC}"/>
    <cellStyle name="20% - Énfasis5 5" xfId="3922" xr:uid="{8787B203-87C6-4E83-8696-406635E00BE2}"/>
    <cellStyle name="20% - Énfasis5 5 10" xfId="35914" xr:uid="{7C609FB3-B3BB-4471-B139-F5221F647C43}"/>
    <cellStyle name="20% - Énfasis5 5 2" xfId="4116" xr:uid="{EE1C6CC4-0C07-4AC1-907A-EBB2BB231D65}"/>
    <cellStyle name="20% - Énfasis5 5 2 2" xfId="4594" xr:uid="{A8F30B9C-1069-4458-AE9D-C91521556DC7}"/>
    <cellStyle name="20% - Énfasis5 5 2 2 2" xfId="5562" xr:uid="{F2A7BE0C-F5AF-45A3-88EC-8857F2488B8A}"/>
    <cellStyle name="20% - Énfasis5 5 2 2 2 2" xfId="8429" xr:uid="{7338029A-3160-4E40-9689-9F5FF120CB59}"/>
    <cellStyle name="20% - Énfasis5 5 2 2 2 2 2" xfId="22804" xr:uid="{5F7B04AB-5146-4B02-9F24-5D0D2670993A}"/>
    <cellStyle name="20% - Énfasis5 5 2 2 2 2 3" xfId="28662" xr:uid="{ADBBC015-291A-4F13-9665-126DD7E6994E}"/>
    <cellStyle name="20% - Énfasis5 5 2 2 2 2 4" xfId="34544" xr:uid="{FBFA6D0E-762F-4740-A6BF-6D037DFA4499}"/>
    <cellStyle name="20% - Énfasis5 5 2 2 2 2 5" xfId="40408" xr:uid="{10D6EEF6-7638-484D-83CD-AD6F44218356}"/>
    <cellStyle name="20% - Énfasis5 5 2 2 2 3" xfId="20022" xr:uid="{4B877555-EF6F-4E7D-B20C-342C935BC8FB}"/>
    <cellStyle name="20% - Énfasis5 5 2 2 2 4" xfId="25813" xr:uid="{BB1E1DC9-230F-4E71-86CE-C0707B4D3321}"/>
    <cellStyle name="20% - Énfasis5 5 2 2 2 5" xfId="31687" xr:uid="{069FBF89-DFBB-4200-ACDF-EC05DE287E93}"/>
    <cellStyle name="20% - Énfasis5 5 2 2 2 6" xfId="37557" xr:uid="{F0517432-2218-4D1E-8D95-4F32C9E67109}"/>
    <cellStyle name="20% - Énfasis5 5 2 2 3" xfId="7457" xr:uid="{7FAA1BCE-692A-4CBC-9454-BBFDDCD1F559}"/>
    <cellStyle name="20% - Énfasis5 5 2 2 3 2" xfId="21859" xr:uid="{893F3372-D504-4437-A5A5-831160997624}"/>
    <cellStyle name="20% - Énfasis5 5 2 2 3 3" xfId="27691" xr:uid="{0B625E38-AF54-44BA-8906-44F325C775DE}"/>
    <cellStyle name="20% - Énfasis5 5 2 2 3 4" xfId="33573" xr:uid="{57C884F8-E8FF-43EF-9D1F-EC2B8D484723}"/>
    <cellStyle name="20% - Énfasis5 5 2 2 3 5" xfId="39437" xr:uid="{D4F6A97B-F61D-43D5-80B5-836B3EED472F}"/>
    <cellStyle name="20% - Énfasis5 5 2 2 4" xfId="19089" xr:uid="{B35A9B98-A81A-4936-B909-46FDE3094C12}"/>
    <cellStyle name="20% - Énfasis5 5 2 2 5" xfId="24842" xr:uid="{BCCD0A2A-4927-4445-92BB-1D2C8EBA8B8F}"/>
    <cellStyle name="20% - Énfasis5 5 2 2 6" xfId="30719" xr:uid="{F9BEC314-08DF-4873-AFC5-64D5AE8FC25A}"/>
    <cellStyle name="20% - Énfasis5 5 2 2 7" xfId="36600" xr:uid="{42152D25-0957-417E-B172-DB39CCA2F82D}"/>
    <cellStyle name="20% - Énfasis5 5 2 3" xfId="5077" xr:uid="{9126870F-81F6-4820-B5E3-B50291836791}"/>
    <cellStyle name="20% - Énfasis5 5 2 3 2" xfId="7944" xr:uid="{0CA00F05-BBD2-4F12-A9EA-F670F683A60E}"/>
    <cellStyle name="20% - Énfasis5 5 2 3 2 2" xfId="22329" xr:uid="{5DFBAC09-2641-4F8B-BAF9-2EA7250F25EB}"/>
    <cellStyle name="20% - Énfasis5 5 2 3 2 3" xfId="28177" xr:uid="{83BB7CC7-F90E-4968-B476-02013815801B}"/>
    <cellStyle name="20% - Énfasis5 5 2 3 2 4" xfId="34059" xr:uid="{038CBCD7-148B-41E5-94B4-C252DCBC5114}"/>
    <cellStyle name="20% - Énfasis5 5 2 3 2 5" xfId="39923" xr:uid="{75AF5AD0-8A65-4D75-8DA9-D0A1010BB34F}"/>
    <cellStyle name="20% - Énfasis5 5 2 3 3" xfId="19554" xr:uid="{9530A292-B4BC-4623-A33E-022727DDBA3F}"/>
    <cellStyle name="20% - Énfasis5 5 2 3 4" xfId="25328" xr:uid="{03A77656-68D0-443A-AC6C-A5EC39450A1C}"/>
    <cellStyle name="20% - Énfasis5 5 2 3 5" xfId="31202" xr:uid="{F65DCD7E-D516-4E7A-AC7E-B2D525514F53}"/>
    <cellStyle name="20% - Énfasis5 5 2 3 6" xfId="37080" xr:uid="{98DE8F60-296F-435A-8B83-8A4F07639A9F}"/>
    <cellStyle name="20% - Énfasis5 5 2 4" xfId="6972" xr:uid="{AB73F360-3C22-4D28-B435-B9E1A0968A8C}"/>
    <cellStyle name="20% - Énfasis5 5 2 4 2" xfId="21391" xr:uid="{FA50C8DF-02F4-4D6A-A33B-2BDDA6F94A98}"/>
    <cellStyle name="20% - Énfasis5 5 2 4 3" xfId="27210" xr:uid="{0416F88B-38F3-452F-9F26-CC9232866935}"/>
    <cellStyle name="20% - Énfasis5 5 2 4 4" xfId="33088" xr:uid="{80B8C6F0-8A44-48F9-BDA6-3A8A580AF935}"/>
    <cellStyle name="20% - Énfasis5 5 2 4 5" xfId="38952" xr:uid="{15E120A5-8291-4034-B19D-058FFC1DB35E}"/>
    <cellStyle name="20% - Énfasis5 5 2 5" xfId="18645" xr:uid="{2A2ECE46-26A7-4386-8B10-9BDA77FD495D}"/>
    <cellStyle name="20% - Énfasis5 5 2 6" xfId="24359" xr:uid="{92622162-C3A7-409A-A4A6-3A3A1E99802B}"/>
    <cellStyle name="20% - Énfasis5 5 2 7" xfId="30237" xr:uid="{C75DA88F-CC4C-4D30-B25B-1E50ADBDD9D4}"/>
    <cellStyle name="20% - Énfasis5 5 2 8" xfId="36116" xr:uid="{6CC93AB5-DF48-4EA4-ADA4-2C2A7F816E01}"/>
    <cellStyle name="20% - Énfasis5 5 3" xfId="4400" xr:uid="{59DBCBB3-FDB3-4FE0-8C1B-CDB7FBD15B91}"/>
    <cellStyle name="20% - Énfasis5 5 3 2" xfId="5366" xr:uid="{801217C6-17EE-4E48-B616-628483756AA0}"/>
    <cellStyle name="20% - Énfasis5 5 3 2 2" xfId="8233" xr:uid="{0C2AE227-42E5-4DE2-9C4F-A9636F096669}"/>
    <cellStyle name="20% - Énfasis5 5 3 2 2 2" xfId="22609" xr:uid="{131A4979-D856-413A-85FD-FAE4154FE9AC}"/>
    <cellStyle name="20% - Énfasis5 5 3 2 2 3" xfId="28466" xr:uid="{01F77C47-CA89-49D2-8C34-7E4A99F53D9E}"/>
    <cellStyle name="20% - Énfasis5 5 3 2 2 4" xfId="34348" xr:uid="{FAAA112C-50D5-4477-8722-81BDA511FA8D}"/>
    <cellStyle name="20% - Énfasis5 5 3 2 2 5" xfId="40212" xr:uid="{0C68855E-413C-434D-9B50-CB8174BDBFB8}"/>
    <cellStyle name="20% - Énfasis5 5 3 2 3" xfId="19833" xr:uid="{56C50152-2BC6-43BD-9290-CBEE4006D3E7}"/>
    <cellStyle name="20% - Énfasis5 5 3 2 4" xfId="25617" xr:uid="{14F3C2F4-B5DF-4630-A937-7D447A815A81}"/>
    <cellStyle name="20% - Énfasis5 5 3 2 5" xfId="31491" xr:uid="{4B0FA980-998C-4114-A2E1-9DC7472E719D}"/>
    <cellStyle name="20% - Énfasis5 5 3 2 6" xfId="37362" xr:uid="{0D50260A-76AC-4C33-A50C-A6BB004706D2}"/>
    <cellStyle name="20% - Énfasis5 5 3 3" xfId="7261" xr:uid="{62719808-5847-4559-A943-0E727464F27E}"/>
    <cellStyle name="20% - Énfasis5 5 3 3 2" xfId="21668" xr:uid="{F5B901AB-CF5A-4D88-A60D-90CC8AE8CBC7}"/>
    <cellStyle name="20% - Énfasis5 5 3 3 3" xfId="27495" xr:uid="{03B8E947-06E2-4D21-9432-CBA6A74779D9}"/>
    <cellStyle name="20% - Énfasis5 5 3 3 4" xfId="33377" xr:uid="{6D88E90D-96A1-49F3-8310-94C863678AF7}"/>
    <cellStyle name="20% - Énfasis5 5 3 3 5" xfId="39241" xr:uid="{FCD66C91-3C78-4453-8408-434FA7DCEB64}"/>
    <cellStyle name="20% - Énfasis5 5 3 4" xfId="18902" xr:uid="{6B2D40F7-0D7C-4155-BBE9-DAD081F045A4}"/>
    <cellStyle name="20% - Énfasis5 5 3 5" xfId="24646" xr:uid="{5BCC74DB-3A18-42A0-8142-CF3B2A4FEBFF}"/>
    <cellStyle name="20% - Énfasis5 5 3 6" xfId="30525" xr:uid="{F19EEB91-B22D-4F1B-8A32-EAB293105FC5}"/>
    <cellStyle name="20% - Énfasis5 5 3 7" xfId="36405" xr:uid="{3444287A-4E3D-45BF-8E4B-0CF101F86CEB}"/>
    <cellStyle name="20% - Énfasis5 5 4" xfId="4881" xr:uid="{7AB81535-EE3B-4C21-B231-D3DF566E6628}"/>
    <cellStyle name="20% - Énfasis5 5 4 2" xfId="7748" xr:uid="{113D29DF-8F77-4B00-8AD6-86B2A1ED2EC9}"/>
    <cellStyle name="20% - Énfasis5 5 4 2 2" xfId="22138" xr:uid="{885043A1-A2BC-4B2C-A1EF-64A59A3CD310}"/>
    <cellStyle name="20% - Énfasis5 5 4 2 3" xfId="27981" xr:uid="{53B05DDF-0E02-4489-B149-3AD9382381BB}"/>
    <cellStyle name="20% - Énfasis5 5 4 2 4" xfId="33863" xr:uid="{7D7973D7-4912-4423-BC80-D07D77C47A3E}"/>
    <cellStyle name="20% - Énfasis5 5 4 2 5" xfId="39727" xr:uid="{5BFFD1E1-E49F-47DA-B8B5-61B3233FC488}"/>
    <cellStyle name="20% - Énfasis5 5 4 3" xfId="19364" xr:uid="{1D62CD97-4950-43CD-9501-AC48D61A606D}"/>
    <cellStyle name="20% - Énfasis5 5 4 4" xfId="25132" xr:uid="{E1F00B6C-9263-4EE7-A8F2-4390C1ADA38C}"/>
    <cellStyle name="20% - Énfasis5 5 4 5" xfId="31006" xr:uid="{684D94CE-D69C-4B0F-B7BF-9DC7AD51F3F2}"/>
    <cellStyle name="20% - Énfasis5 5 4 6" xfId="36885" xr:uid="{BC49445E-CCFD-43BD-9CDE-CA8AFD6E1611}"/>
    <cellStyle name="20% - Énfasis5 5 5" xfId="5891" xr:uid="{FDB67EB9-28BF-4D90-BB87-86F72E5A4EEE}"/>
    <cellStyle name="20% - Énfasis5 5 5 2" xfId="8760" xr:uid="{7860FD75-6EFF-431B-BF75-BB514265C36D}"/>
    <cellStyle name="20% - Énfasis5 5 5 2 2" xfId="23128" xr:uid="{9A902B23-ED91-4985-9B9C-DDB505A76AF8}"/>
    <cellStyle name="20% - Énfasis5 5 5 2 3" xfId="28992" xr:uid="{188B4B59-D1FC-410C-8DB5-B91217BDF86B}"/>
    <cellStyle name="20% - Énfasis5 5 5 2 4" xfId="34874" xr:uid="{C1B8D5BF-4F18-4975-BB76-8306EA3BDD7A}"/>
    <cellStyle name="20% - Énfasis5 5 5 2 5" xfId="40738" xr:uid="{B4CF00E0-5C4C-4494-B221-646B8D10E7E5}"/>
    <cellStyle name="20% - Énfasis5 5 5 3" xfId="20342" xr:uid="{377B6877-713B-4041-B824-5725015336E7}"/>
    <cellStyle name="20% - Énfasis5 5 5 4" xfId="26142" xr:uid="{6041899E-4B6F-461B-B832-B588EB132E7B}"/>
    <cellStyle name="20% - Énfasis5 5 5 5" xfId="32017" xr:uid="{BB2D72A7-493E-4615-9F64-BD54C0E34987}"/>
    <cellStyle name="20% - Énfasis5 5 5 6" xfId="37883" xr:uid="{B70FD109-967B-48F8-A8DB-3137EF39CDB2}"/>
    <cellStyle name="20% - Énfasis5 5 6" xfId="6777" xr:uid="{39B99E3D-EDA3-4B8E-B481-138C2D5719CB}"/>
    <cellStyle name="20% - Énfasis5 5 6 2" xfId="21201" xr:uid="{BC04C0AB-118D-4257-8662-AB4C47B9E180}"/>
    <cellStyle name="20% - Énfasis5 5 6 3" xfId="27016" xr:uid="{F80A5352-A6AA-436C-8CB3-1DB6CE34032F}"/>
    <cellStyle name="20% - Énfasis5 5 6 4" xfId="32892" xr:uid="{FFC0FFBF-97F7-4035-A8D0-F3BB9B774C8E}"/>
    <cellStyle name="20% - Énfasis5 5 6 5" xfId="38756" xr:uid="{32A069DF-0D36-42E9-B28A-18DC8275F8E7}"/>
    <cellStyle name="20% - Énfasis5 5 7" xfId="18447" xr:uid="{696242BF-DFC9-49AF-900C-A78D590A380E}"/>
    <cellStyle name="20% - Énfasis5 5 8" xfId="24155" xr:uid="{6FC4F352-3AE1-45C4-A811-88CAFCCCC1D5}"/>
    <cellStyle name="20% - Énfasis5 5 9" xfId="30033" xr:uid="{9CFA7653-BE05-4C29-9F3B-44D84714C968}"/>
    <cellStyle name="20% - Énfasis5 50" xfId="9542" xr:uid="{B18C1297-F33F-48C8-BFF2-C6BE344FFDCA}"/>
    <cellStyle name="20% - Énfasis5 50 2" xfId="23904" xr:uid="{DC7D1E1A-1680-46BB-B09B-7722515F21F6}"/>
    <cellStyle name="20% - Énfasis5 50 3" xfId="29774" xr:uid="{AB3D409B-E737-4747-BC23-44A7D319107D}"/>
    <cellStyle name="20% - Énfasis5 50 4" xfId="35656" xr:uid="{12EE9BA2-1814-4031-B615-216367B5424F}"/>
    <cellStyle name="20% - Énfasis5 50 5" xfId="41515" xr:uid="{5B9C5A0F-7195-49BD-B229-90B5A122DAA7}"/>
    <cellStyle name="20% - Énfasis5 51" xfId="9568" xr:uid="{311144CE-54CD-4EF5-B32D-5AC164D72627}"/>
    <cellStyle name="20% - Énfasis5 51 2" xfId="23930" xr:uid="{607E563F-53DF-4A6A-97AC-790746225A9F}"/>
    <cellStyle name="20% - Énfasis5 51 3" xfId="29800" xr:uid="{29189FE3-907F-4886-9443-11CF0161038A}"/>
    <cellStyle name="20% - Énfasis5 51 4" xfId="35682" xr:uid="{01F72CAB-0E7B-41E1-9894-D8C400A059D4}"/>
    <cellStyle name="20% - Énfasis5 51 5" xfId="41541" xr:uid="{0FD2F0DA-29E4-4265-AD24-790E33AF33DB}"/>
    <cellStyle name="20% - Énfasis5 52" xfId="15770" xr:uid="{BB30E61F-A192-46F6-948D-800C369DA692}"/>
    <cellStyle name="20% - Énfasis5 52 2" xfId="23990" xr:uid="{32E31BB0-0A6A-4BFE-B77E-6AFB72542F11}"/>
    <cellStyle name="20% - Énfasis5 52 3" xfId="29862" xr:uid="{3796F071-4644-44E8-A0E2-0A100763D776}"/>
    <cellStyle name="20% - Énfasis5 52 4" xfId="35744" xr:uid="{A69CEADC-B76A-4FE6-8BB6-6DA89C6747A8}"/>
    <cellStyle name="20% - Énfasis5 52 5" xfId="41603" xr:uid="{A0D812FD-6150-4D6E-9D9D-D91A9B82714B}"/>
    <cellStyle name="20% - Énfasis5 53" xfId="15795" xr:uid="{B8BA992A-1551-43B2-9496-F5F2731CC039}"/>
    <cellStyle name="20% - Énfasis5 53 2" xfId="24012" xr:uid="{91F537FE-009A-4CD7-B0C7-C2ADD8F59331}"/>
    <cellStyle name="20% - Énfasis5 53 3" xfId="29887" xr:uid="{FDF79CB1-C6DC-4FF5-A858-436DC9B121D2}"/>
    <cellStyle name="20% - Énfasis5 53 4" xfId="35768" xr:uid="{FC1CDC06-BB7D-4D21-900F-B9453FCC5898}"/>
    <cellStyle name="20% - Énfasis5 53 5" xfId="41628" xr:uid="{C94C335A-E224-4C2E-81BE-383D780A348B}"/>
    <cellStyle name="20% - Énfasis5 54" xfId="15829" xr:uid="{179EF607-ADCF-42DC-929E-85CC7EE55724}"/>
    <cellStyle name="20% - Énfasis5 55" xfId="18304" xr:uid="{E3344BC7-7FB3-49BF-AB0A-07E928F19E94}"/>
    <cellStyle name="20% - Énfasis5 56" xfId="18327" xr:uid="{B014C8FA-8C36-4ABA-A504-886E1F2B25CB}"/>
    <cellStyle name="20% - Énfasis5 57" xfId="24039" xr:uid="{C6ED609F-BE39-41DD-B5F9-83DD297B8B69}"/>
    <cellStyle name="20% - Énfasis5 58" xfId="29917" xr:uid="{EA60CA63-C921-4882-B792-559F510CA024}"/>
    <cellStyle name="20% - Énfasis5 59" xfId="35798" xr:uid="{71EFC3F8-51B5-4B15-A104-017A09471E02}"/>
    <cellStyle name="20% - Énfasis5 6" xfId="3946" xr:uid="{3B3BBB86-086B-43D1-B2BA-31FEDF14F478}"/>
    <cellStyle name="20% - Énfasis5 6 10" xfId="35937" xr:uid="{FDB6B2F4-0C62-42A2-A6A2-A45E7DD7D5D1}"/>
    <cellStyle name="20% - Énfasis5 6 2" xfId="4138" xr:uid="{A5F204A0-9BE9-4AE3-8E94-6A5757ED2FE0}"/>
    <cellStyle name="20% - Énfasis5 6 2 2" xfId="4616" xr:uid="{6C6EBDEC-AAC4-4CE0-A2F1-DCA906F27DC0}"/>
    <cellStyle name="20% - Énfasis5 6 2 2 2" xfId="5584" xr:uid="{0FE53702-28B2-48CB-871D-203C40E4E38C}"/>
    <cellStyle name="20% - Énfasis5 6 2 2 2 2" xfId="8451" xr:uid="{7F0E68FA-4A20-4819-BE9D-608D5421E50D}"/>
    <cellStyle name="20% - Énfasis5 6 2 2 2 2 2" xfId="22826" xr:uid="{B3E8557E-E362-4EE4-8E62-363148B0B781}"/>
    <cellStyle name="20% - Énfasis5 6 2 2 2 2 3" xfId="28684" xr:uid="{9C5A25D0-E435-4186-BD31-9C7705D03B54}"/>
    <cellStyle name="20% - Énfasis5 6 2 2 2 2 4" xfId="34566" xr:uid="{A25D3F31-FFDE-457A-B304-B4EDFB422540}"/>
    <cellStyle name="20% - Énfasis5 6 2 2 2 2 5" xfId="40430" xr:uid="{EEE3D72A-623F-4D4C-810E-C402768A205F}"/>
    <cellStyle name="20% - Énfasis5 6 2 2 2 3" xfId="20044" xr:uid="{958F0D47-A2A4-49F1-92A4-80D70206325A}"/>
    <cellStyle name="20% - Énfasis5 6 2 2 2 4" xfId="25835" xr:uid="{442C156E-1232-40A2-B566-DFF19010ADA9}"/>
    <cellStyle name="20% - Énfasis5 6 2 2 2 5" xfId="31709" xr:uid="{E3E5BC1C-C199-47B1-B332-A1C19F698B7D}"/>
    <cellStyle name="20% - Énfasis5 6 2 2 2 6" xfId="37579" xr:uid="{8FF69CD3-60EC-4439-9D39-22A28C8F29CA}"/>
    <cellStyle name="20% - Énfasis5 6 2 2 3" xfId="7479" xr:uid="{EE59F5D9-3EA0-40BF-B082-C0ED39D341BB}"/>
    <cellStyle name="20% - Énfasis5 6 2 2 3 2" xfId="21881" xr:uid="{59BF85D3-B847-44B7-A794-A2C2943A5496}"/>
    <cellStyle name="20% - Énfasis5 6 2 2 3 3" xfId="27713" xr:uid="{F8EBAA72-A253-4DA1-A090-F26AB8BBF6C5}"/>
    <cellStyle name="20% - Énfasis5 6 2 2 3 4" xfId="33595" xr:uid="{AB45D3CF-C44E-4CE0-BC31-7C3441757160}"/>
    <cellStyle name="20% - Énfasis5 6 2 2 3 5" xfId="39459" xr:uid="{FB72DE37-5D75-4E8B-8885-B2C4779A7033}"/>
    <cellStyle name="20% - Énfasis5 6 2 2 4" xfId="19111" xr:uid="{7E69098A-D189-4C2C-B55F-EF82C1925C81}"/>
    <cellStyle name="20% - Énfasis5 6 2 2 5" xfId="24864" xr:uid="{CCBB3690-F7B6-47D3-8949-690FDBF8E968}"/>
    <cellStyle name="20% - Énfasis5 6 2 2 6" xfId="30741" xr:uid="{6667D16B-8D2B-4ABF-9423-1E9568611B90}"/>
    <cellStyle name="20% - Énfasis5 6 2 2 7" xfId="36622" xr:uid="{93BEA28D-CA13-481E-B95F-0F86E0FE332F}"/>
    <cellStyle name="20% - Énfasis5 6 2 3" xfId="5099" xr:uid="{86EC2DD4-9CF3-45D5-B575-A05FA6E1B143}"/>
    <cellStyle name="20% - Énfasis5 6 2 3 2" xfId="7966" xr:uid="{17A5892D-A485-4AED-89CB-995D403C4C92}"/>
    <cellStyle name="20% - Énfasis5 6 2 3 2 2" xfId="22351" xr:uid="{51C97A1D-6294-4F99-85C1-FED09244DDE2}"/>
    <cellStyle name="20% - Énfasis5 6 2 3 2 3" xfId="28199" xr:uid="{BEEDC040-E670-4B5B-885F-CCD71D12FD8A}"/>
    <cellStyle name="20% - Énfasis5 6 2 3 2 4" xfId="34081" xr:uid="{E1993550-0CA2-41F6-B035-B1B9D0266EB9}"/>
    <cellStyle name="20% - Énfasis5 6 2 3 2 5" xfId="39945" xr:uid="{BDF47C78-879E-41FF-9363-177127694070}"/>
    <cellStyle name="20% - Énfasis5 6 2 3 3" xfId="19576" xr:uid="{9F6C7B54-DD76-476E-8FCA-9010E572356F}"/>
    <cellStyle name="20% - Énfasis5 6 2 3 4" xfId="25350" xr:uid="{EE80AD1C-F47D-49F4-9915-9DBBD0C2E60C}"/>
    <cellStyle name="20% - Énfasis5 6 2 3 5" xfId="31224" xr:uid="{53072BD2-7E17-4B49-B4B1-55B3E7695521}"/>
    <cellStyle name="20% - Énfasis5 6 2 3 6" xfId="37102" xr:uid="{0E589972-6961-43AC-8646-002A9FF48685}"/>
    <cellStyle name="20% - Énfasis5 6 2 4" xfId="6994" xr:uid="{0ADF48FB-AD93-4D3B-ADCB-776A6BC1AD6E}"/>
    <cellStyle name="20% - Énfasis5 6 2 4 2" xfId="21413" xr:uid="{9BF636EF-377C-4D64-A1E2-D06C8611251E}"/>
    <cellStyle name="20% - Énfasis5 6 2 4 3" xfId="27232" xr:uid="{A3178AAB-B045-47D0-B342-BA04774F9AD0}"/>
    <cellStyle name="20% - Énfasis5 6 2 4 4" xfId="33110" xr:uid="{7F929317-8B5D-4C23-A97B-E665705DAFDA}"/>
    <cellStyle name="20% - Énfasis5 6 2 4 5" xfId="38974" xr:uid="{8F00BBBF-76FF-466B-BBA6-6A2DF0FAA3AE}"/>
    <cellStyle name="20% - Énfasis5 6 2 5" xfId="18667" xr:uid="{9D21D942-E208-46B6-9DD7-68D5A0B9E088}"/>
    <cellStyle name="20% - Énfasis5 6 2 6" xfId="24381" xr:uid="{880775EE-4D66-4D5F-991D-12D99074D5B9}"/>
    <cellStyle name="20% - Énfasis5 6 2 7" xfId="30259" xr:uid="{C25D9B5C-AA7B-4DD7-BDC9-21AFC1EFA93E}"/>
    <cellStyle name="20% - Énfasis5 6 2 8" xfId="36138" xr:uid="{412FA050-1E35-49E3-A8BA-C00BC4EE2257}"/>
    <cellStyle name="20% - Énfasis5 6 3" xfId="4422" xr:uid="{D7E6D347-31BA-4E46-9ED8-681ACEDC0C93}"/>
    <cellStyle name="20% - Énfasis5 6 3 2" xfId="5388" xr:uid="{4AE03852-6395-4267-93C5-FBEB54E15597}"/>
    <cellStyle name="20% - Énfasis5 6 3 2 2" xfId="8255" xr:uid="{492122AA-9795-4977-AEA9-E4EF743A481A}"/>
    <cellStyle name="20% - Énfasis5 6 3 2 2 2" xfId="22631" xr:uid="{7029C44A-87C5-4F9D-9E04-C9E464F9E5B0}"/>
    <cellStyle name="20% - Énfasis5 6 3 2 2 3" xfId="28488" xr:uid="{E796AFA6-6764-41B6-A6A8-F7134AFCC4BE}"/>
    <cellStyle name="20% - Énfasis5 6 3 2 2 4" xfId="34370" xr:uid="{849AB849-D744-440D-89AE-D5AD364F5C69}"/>
    <cellStyle name="20% - Énfasis5 6 3 2 2 5" xfId="40234" xr:uid="{8B48BB1D-5ED4-475D-AABF-07E19271139A}"/>
    <cellStyle name="20% - Énfasis5 6 3 2 3" xfId="19855" xr:uid="{6BCAAB4A-2112-4147-9187-0AF4B2A2D28E}"/>
    <cellStyle name="20% - Énfasis5 6 3 2 4" xfId="25639" xr:uid="{32A8FA91-0DB9-4B8B-99D7-EFC7CF630CA3}"/>
    <cellStyle name="20% - Énfasis5 6 3 2 5" xfId="31513" xr:uid="{145CCB45-DC1C-4A09-BA76-6388A703159D}"/>
    <cellStyle name="20% - Énfasis5 6 3 2 6" xfId="37384" xr:uid="{63D4DAC8-54D3-4F64-9134-307597FFFD52}"/>
    <cellStyle name="20% - Énfasis5 6 3 3" xfId="7283" xr:uid="{7A2068F6-8D08-4A62-A67D-36D806F09EE8}"/>
    <cellStyle name="20% - Énfasis5 6 3 3 2" xfId="21690" xr:uid="{682D5800-5A66-4460-9A9D-165A21697700}"/>
    <cellStyle name="20% - Énfasis5 6 3 3 3" xfId="27517" xr:uid="{AB51FE61-F080-49E4-9175-BD9214FC42B6}"/>
    <cellStyle name="20% - Énfasis5 6 3 3 4" xfId="33399" xr:uid="{2DA5E0A7-0097-41B0-AE77-E23CE90B9BC2}"/>
    <cellStyle name="20% - Énfasis5 6 3 3 5" xfId="39263" xr:uid="{010F5E17-0CC6-4F80-910B-07FD3F3757CB}"/>
    <cellStyle name="20% - Énfasis5 6 3 4" xfId="18924" xr:uid="{9959AEE0-5658-44D3-A045-635EF8723C6B}"/>
    <cellStyle name="20% - Énfasis5 6 3 5" xfId="24668" xr:uid="{2AA78435-3B4F-4003-B8D4-1AC9D620B16E}"/>
    <cellStyle name="20% - Énfasis5 6 3 6" xfId="30547" xr:uid="{D6237940-E629-4133-BEF0-F62E68CC93DE}"/>
    <cellStyle name="20% - Énfasis5 6 3 7" xfId="36427" xr:uid="{1E5D0149-115A-45DF-95DF-D343EE306134}"/>
    <cellStyle name="20% - Énfasis5 6 4" xfId="4903" xr:uid="{5EDE1578-9CFE-4134-865A-833749CB4D18}"/>
    <cellStyle name="20% - Énfasis5 6 4 2" xfId="7770" xr:uid="{0731B73B-EE2E-4AAA-AADF-E334F59C98BF}"/>
    <cellStyle name="20% - Énfasis5 6 4 2 2" xfId="22160" xr:uid="{493FB7E9-0CAA-47E5-942D-254276F91A89}"/>
    <cellStyle name="20% - Énfasis5 6 4 2 3" xfId="28003" xr:uid="{D8F2AEA0-1E08-45BA-B95E-64DA88749302}"/>
    <cellStyle name="20% - Énfasis5 6 4 2 4" xfId="33885" xr:uid="{680F360C-72E5-433A-AB4B-40056A0B49E4}"/>
    <cellStyle name="20% - Énfasis5 6 4 2 5" xfId="39749" xr:uid="{11E26D46-169C-4C02-B41E-AA8B668D9D75}"/>
    <cellStyle name="20% - Énfasis5 6 4 3" xfId="19386" xr:uid="{F731F329-DF5F-45B0-8C08-E0A7F0D40CDD}"/>
    <cellStyle name="20% - Énfasis5 6 4 4" xfId="25154" xr:uid="{3CB97E2E-E91D-445C-99F5-546710D3D36C}"/>
    <cellStyle name="20% - Énfasis5 6 4 5" xfId="31028" xr:uid="{1DA7CDD1-52A5-4055-AA5B-E7EC3D8CAF12}"/>
    <cellStyle name="20% - Énfasis5 6 4 6" xfId="36907" xr:uid="{F4C8226E-CE8F-448E-8AA1-E67DA2702E92}"/>
    <cellStyle name="20% - Énfasis5 6 5" xfId="5913" xr:uid="{3CED34E5-7A6B-40AC-BF45-896A558D981C}"/>
    <cellStyle name="20% - Énfasis5 6 5 2" xfId="8782" xr:uid="{DCB5ADED-3AC1-483F-BC5E-3043B9ED2ED5}"/>
    <cellStyle name="20% - Énfasis5 6 5 2 2" xfId="23150" xr:uid="{FF7F6457-A6BE-4742-A232-82051B3DB04F}"/>
    <cellStyle name="20% - Énfasis5 6 5 2 3" xfId="29014" xr:uid="{CA53525D-F98D-45B5-BEAF-760F2DD686DE}"/>
    <cellStyle name="20% - Énfasis5 6 5 2 4" xfId="34896" xr:uid="{9CF78BE3-52C5-4FC8-A5C0-3A9FB2587207}"/>
    <cellStyle name="20% - Énfasis5 6 5 2 5" xfId="40760" xr:uid="{760E33A5-E0A4-4FE9-A0DF-048B69673476}"/>
    <cellStyle name="20% - Énfasis5 6 5 3" xfId="20364" xr:uid="{B404BD92-AB96-4C4E-9AC6-6EE5B38A85F2}"/>
    <cellStyle name="20% - Énfasis5 6 5 4" xfId="26164" xr:uid="{3E8E1A30-8BD3-4D7C-80D6-50172A98EA4A}"/>
    <cellStyle name="20% - Énfasis5 6 5 5" xfId="32039" xr:uid="{F88AEB2A-61EF-42C7-8DAA-8C93C5B039BE}"/>
    <cellStyle name="20% - Énfasis5 6 5 6" xfId="37905" xr:uid="{DBEE22BD-7A14-45BA-96A2-266CB3DD44FA}"/>
    <cellStyle name="20% - Énfasis5 6 6" xfId="6799" xr:uid="{B831D799-F57E-4FBF-ACF5-640C2D9AE7AC}"/>
    <cellStyle name="20% - Énfasis5 6 6 2" xfId="21223" xr:uid="{A3621063-3823-4B29-92CE-5DD4DAF3D7CF}"/>
    <cellStyle name="20% - Énfasis5 6 6 3" xfId="27038" xr:uid="{EC5A7EAF-19E1-48AE-A1D5-A043BF9A2CB3}"/>
    <cellStyle name="20% - Énfasis5 6 6 4" xfId="32914" xr:uid="{61F403A7-B394-452F-8ED9-4E125E935837}"/>
    <cellStyle name="20% - Énfasis5 6 6 5" xfId="38778" xr:uid="{51179903-9FEB-490D-A6BB-9A4A37D70030}"/>
    <cellStyle name="20% - Énfasis5 6 7" xfId="18470" xr:uid="{6D8FAE26-9660-4A14-B017-46A8D11D8AB0}"/>
    <cellStyle name="20% - Énfasis5 6 8" xfId="24178" xr:uid="{CECECCBA-9F4B-4BF8-814A-F861832EF189}"/>
    <cellStyle name="20% - Énfasis5 6 9" xfId="30056" xr:uid="{2976D2B8-1CB2-4779-86C5-3A14020EAC12}"/>
    <cellStyle name="20% - Énfasis5 7" xfId="3970" xr:uid="{B09366AF-8210-4199-811A-1E86AAAB9C1E}"/>
    <cellStyle name="20% - Énfasis5 7 10" xfId="35962" xr:uid="{027E0920-E32C-45E6-A3F6-7BF6E0F3A0BE}"/>
    <cellStyle name="20% - Énfasis5 7 2" xfId="4162" xr:uid="{1EA60B1D-DC8A-49A6-8D38-03053F32E29C}"/>
    <cellStyle name="20% - Énfasis5 7 2 2" xfId="4640" xr:uid="{E115DC47-9F94-418F-B541-F9D269BE851F}"/>
    <cellStyle name="20% - Énfasis5 7 2 2 2" xfId="5608" xr:uid="{549DC72D-F0E7-4D9F-A541-B2D288447027}"/>
    <cellStyle name="20% - Énfasis5 7 2 2 2 2" xfId="8475" xr:uid="{E55A7AFE-A683-4567-9E6A-0DD65DACD698}"/>
    <cellStyle name="20% - Énfasis5 7 2 2 2 2 2" xfId="22850" xr:uid="{B09C37AA-136D-4554-8E79-1A16D1D0D0A5}"/>
    <cellStyle name="20% - Énfasis5 7 2 2 2 2 3" xfId="28708" xr:uid="{EF08CA6C-6B23-4A10-9D39-5DE5863A8973}"/>
    <cellStyle name="20% - Énfasis5 7 2 2 2 2 4" xfId="34590" xr:uid="{696DED04-13E7-41C3-8235-F768969429DC}"/>
    <cellStyle name="20% - Énfasis5 7 2 2 2 2 5" xfId="40454" xr:uid="{CB71F0DF-2FAC-474B-AA50-DF000FC9F3CA}"/>
    <cellStyle name="20% - Énfasis5 7 2 2 2 3" xfId="20067" xr:uid="{9CAFBD71-54D3-4BF1-BB48-498173A86248}"/>
    <cellStyle name="20% - Énfasis5 7 2 2 2 4" xfId="25859" xr:uid="{C132D6AF-2659-48CB-A54E-E3623C45B403}"/>
    <cellStyle name="20% - Énfasis5 7 2 2 2 5" xfId="31733" xr:uid="{80FE2FB0-451D-41AC-875B-7A3D5EB5242F}"/>
    <cellStyle name="20% - Énfasis5 7 2 2 2 6" xfId="37603" xr:uid="{84A5CB15-4A42-4D84-9388-0A1E9D63801C}"/>
    <cellStyle name="20% - Énfasis5 7 2 2 3" xfId="7503" xr:uid="{5F46457C-6D55-4134-8796-B53A3A68EBBD}"/>
    <cellStyle name="20% - Énfasis5 7 2 2 3 2" xfId="21904" xr:uid="{FAF0AE2C-1256-45D8-B9EE-F8906FC74A49}"/>
    <cellStyle name="20% - Énfasis5 7 2 2 3 3" xfId="27737" xr:uid="{1BA7E4AB-7B7E-4D4A-ABA6-2DE7124DA579}"/>
    <cellStyle name="20% - Énfasis5 7 2 2 3 4" xfId="33619" xr:uid="{CAE55473-AD31-4A76-ACAF-341B50A89586}"/>
    <cellStyle name="20% - Énfasis5 7 2 2 3 5" xfId="39483" xr:uid="{8B6FED70-5587-4087-924D-C4B9DD34AB21}"/>
    <cellStyle name="20% - Énfasis5 7 2 2 4" xfId="19134" xr:uid="{8D074151-0370-4849-8C9E-FDBF7B8F210A}"/>
    <cellStyle name="20% - Énfasis5 7 2 2 5" xfId="24888" xr:uid="{8E8C3082-1A47-48BA-B8C2-64953A3264E7}"/>
    <cellStyle name="20% - Énfasis5 7 2 2 6" xfId="30764" xr:uid="{2322BA4C-1C14-4135-B284-AD1D4F560372}"/>
    <cellStyle name="20% - Énfasis5 7 2 2 7" xfId="36646" xr:uid="{07161A6A-BDD6-4EF0-94BB-9D1877E3A427}"/>
    <cellStyle name="20% - Énfasis5 7 2 3" xfId="5123" xr:uid="{F92846D8-8F0D-4363-94B6-E3CAC0A5CF80}"/>
    <cellStyle name="20% - Énfasis5 7 2 3 2" xfId="7990" xr:uid="{AD3589F8-530B-4D44-AD9E-2D60256E1BA7}"/>
    <cellStyle name="20% - Énfasis5 7 2 3 2 2" xfId="22375" xr:uid="{99119B8B-8A49-4594-9AD7-AE43B3BD4A65}"/>
    <cellStyle name="20% - Énfasis5 7 2 3 2 3" xfId="28223" xr:uid="{E1C4BB61-C2C3-4B83-90AF-7AD45A4AAFA8}"/>
    <cellStyle name="20% - Énfasis5 7 2 3 2 4" xfId="34105" xr:uid="{29B4BBCE-AE78-4288-91B1-4759FCB45ECC}"/>
    <cellStyle name="20% - Énfasis5 7 2 3 2 5" xfId="39969" xr:uid="{F79B888D-2B03-4A44-A69C-4DDAC3D011DB}"/>
    <cellStyle name="20% - Énfasis5 7 2 3 3" xfId="19598" xr:uid="{4E67B6FB-974E-45EA-86D4-37D0B02E20DE}"/>
    <cellStyle name="20% - Énfasis5 7 2 3 4" xfId="25374" xr:uid="{9DAC5A03-773E-4980-B981-FB89C497B9C0}"/>
    <cellStyle name="20% - Énfasis5 7 2 3 5" xfId="31248" xr:uid="{7F093B57-788B-4D18-B9A2-76A4B579C909}"/>
    <cellStyle name="20% - Énfasis5 7 2 3 6" xfId="37126" xr:uid="{89483700-34D7-4711-BBF7-9309D110A109}"/>
    <cellStyle name="20% - Énfasis5 7 2 4" xfId="7018" xr:uid="{516B6750-A342-4AB7-A74D-A77F51951231}"/>
    <cellStyle name="20% - Énfasis5 7 2 4 2" xfId="21435" xr:uid="{FEAC0AD5-C3A0-41CA-A79B-E8B1BA9D5D2A}"/>
    <cellStyle name="20% - Énfasis5 7 2 4 3" xfId="27256" xr:uid="{3CEC17DD-B186-4BA0-AC83-5F5B9DD891D6}"/>
    <cellStyle name="20% - Énfasis5 7 2 4 4" xfId="33134" xr:uid="{641C9134-854E-4340-8136-DAE47875EB3F}"/>
    <cellStyle name="20% - Énfasis5 7 2 4 5" xfId="38998" xr:uid="{B3C85CB4-2E42-4D5A-ADDD-A6CCF3C4983F}"/>
    <cellStyle name="20% - Énfasis5 7 2 5" xfId="18690" xr:uid="{517A2869-1636-4DDE-BC22-1C99D03B6AB6}"/>
    <cellStyle name="20% - Énfasis5 7 2 6" xfId="24405" xr:uid="{2008F78E-4504-4D2F-8FFF-5DEBCAEDF51D}"/>
    <cellStyle name="20% - Énfasis5 7 2 7" xfId="30282" xr:uid="{E2F822A5-34A4-4AB5-9887-F724F75375C5}"/>
    <cellStyle name="20% - Énfasis5 7 2 8" xfId="36162" xr:uid="{116112F8-AEF7-44C7-A83A-7730190F2697}"/>
    <cellStyle name="20% - Énfasis5 7 3" xfId="4445" xr:uid="{01A8CDD4-7794-458D-BBDD-76913DDED65B}"/>
    <cellStyle name="20% - Énfasis5 7 3 2" xfId="5412" xr:uid="{D61C73EB-4F10-49D7-B0B1-7BB899734E83}"/>
    <cellStyle name="20% - Énfasis5 7 3 2 2" xfId="8279" xr:uid="{B222B8A2-B821-4834-A2E5-F0AE3E52158A}"/>
    <cellStyle name="20% - Énfasis5 7 3 2 2 2" xfId="22655" xr:uid="{730F66D0-2B54-40E8-A936-3F3AFA44BABA}"/>
    <cellStyle name="20% - Énfasis5 7 3 2 2 3" xfId="28512" xr:uid="{19A977C9-5B49-4476-A36A-8B76F9346F57}"/>
    <cellStyle name="20% - Énfasis5 7 3 2 2 4" xfId="34394" xr:uid="{0198FFFF-D0CE-4534-A8FE-B98D18DD4A24}"/>
    <cellStyle name="20% - Énfasis5 7 3 2 2 5" xfId="40258" xr:uid="{AEAA7333-D2C9-4957-BED5-2E23B89E5801}"/>
    <cellStyle name="20% - Énfasis5 7 3 2 3" xfId="19877" xr:uid="{270D0F74-21E3-49D0-9079-FFE0B2D238C5}"/>
    <cellStyle name="20% - Énfasis5 7 3 2 4" xfId="25663" xr:uid="{3E7BC415-C8B5-47BC-9ECB-B5C7C79F5469}"/>
    <cellStyle name="20% - Énfasis5 7 3 2 5" xfId="31537" xr:uid="{EB3F8E6B-01F6-4521-9486-7ED528932764}"/>
    <cellStyle name="20% - Énfasis5 7 3 2 6" xfId="37408" xr:uid="{2B0CE308-D714-4F07-AA65-41DC72FB1813}"/>
    <cellStyle name="20% - Énfasis5 7 3 3" xfId="7307" xr:uid="{B5175737-91E6-43C1-BF02-195F5908BFBF}"/>
    <cellStyle name="20% - Énfasis5 7 3 3 2" xfId="21712" xr:uid="{DCE0E909-801C-4FC4-BD1E-78D4AC99AA05}"/>
    <cellStyle name="20% - Énfasis5 7 3 3 3" xfId="27541" xr:uid="{B924DDCD-8BF5-4CD6-8D63-71974CB09315}"/>
    <cellStyle name="20% - Énfasis5 7 3 3 4" xfId="33423" xr:uid="{B5AEAE2D-22CA-4C4A-AB8F-090EFACB681A}"/>
    <cellStyle name="20% - Énfasis5 7 3 3 5" xfId="39287" xr:uid="{FC97A16A-C6CE-484D-8607-14A5A107D0F7}"/>
    <cellStyle name="20% - Énfasis5 7 3 4" xfId="18948" xr:uid="{6D400AA3-C2D1-4EB7-BCF4-BA5D6D40AF09}"/>
    <cellStyle name="20% - Énfasis5 7 3 5" xfId="24692" xr:uid="{2ABD4823-0AAD-4051-B3D5-22D6D5A32069}"/>
    <cellStyle name="20% - Énfasis5 7 3 6" xfId="30570" xr:uid="{682895D2-7E32-4852-843A-AF1BCDAD51A2}"/>
    <cellStyle name="20% - Énfasis5 7 3 7" xfId="36451" xr:uid="{CC28CA0E-FF15-48B1-949C-580C193851F2}"/>
    <cellStyle name="20% - Énfasis5 7 4" xfId="4927" xr:uid="{C73DB694-086B-4032-8B64-A9011A740255}"/>
    <cellStyle name="20% - Énfasis5 7 4 2" xfId="7794" xr:uid="{136D354D-AE64-4A30-982B-C1C4822DAD5C}"/>
    <cellStyle name="20% - Énfasis5 7 4 2 2" xfId="22182" xr:uid="{7F96D3C4-9141-47D6-A821-4F81C8A466FC}"/>
    <cellStyle name="20% - Énfasis5 7 4 2 3" xfId="28027" xr:uid="{AA4BAF48-C9B0-4F39-93B9-6B7DD0E1C725}"/>
    <cellStyle name="20% - Énfasis5 7 4 2 4" xfId="33909" xr:uid="{554959C3-4B9D-468F-8F3F-8E0328F0D5B1}"/>
    <cellStyle name="20% - Énfasis5 7 4 2 5" xfId="39773" xr:uid="{FEF85E97-AF42-448F-9628-20EDC7EA73B9}"/>
    <cellStyle name="20% - Énfasis5 7 4 3" xfId="19409" xr:uid="{2DD532B5-E488-4E1B-9ADF-D7F6F8D661E2}"/>
    <cellStyle name="20% - Énfasis5 7 4 4" xfId="25178" xr:uid="{5ACB6550-9801-46A1-B53F-A49A945B3D8E}"/>
    <cellStyle name="20% - Énfasis5 7 4 5" xfId="31052" xr:uid="{89D1A8B0-FDDD-4F87-927A-7C4080FA2347}"/>
    <cellStyle name="20% - Énfasis5 7 4 6" xfId="36931" xr:uid="{4F300708-FC0E-4B79-8CB6-BB697620FC64}"/>
    <cellStyle name="20% - Énfasis5 7 5" xfId="5937" xr:uid="{D2BFC3AE-65E9-4EE3-8EE9-2D827B6CF74F}"/>
    <cellStyle name="20% - Énfasis5 7 5 2" xfId="8806" xr:uid="{4D1C0FF1-6F66-4E94-8AD3-323751EE9C67}"/>
    <cellStyle name="20% - Énfasis5 7 5 2 2" xfId="23173" xr:uid="{98E52124-BF52-437C-BE27-21AD6C4C20D5}"/>
    <cellStyle name="20% - Énfasis5 7 5 2 3" xfId="29038" xr:uid="{147717FB-85C3-4726-A686-0C5D4D6363C0}"/>
    <cellStyle name="20% - Énfasis5 7 5 2 4" xfId="34920" xr:uid="{9234DE3F-E92F-41A4-9B0A-DC46E7356D3D}"/>
    <cellStyle name="20% - Énfasis5 7 5 2 5" xfId="40784" xr:uid="{6ADDF33B-0CFB-4944-9058-6FD505B2D260}"/>
    <cellStyle name="20% - Énfasis5 7 5 3" xfId="20387" xr:uid="{C5A1F693-90CF-4B58-A562-5ECAB2916B4B}"/>
    <cellStyle name="20% - Énfasis5 7 5 4" xfId="26188" xr:uid="{919EBA1A-DF03-42DB-B9BE-44BE4FBC63E8}"/>
    <cellStyle name="20% - Énfasis5 7 5 5" xfId="32063" xr:uid="{71F44F83-C8B2-4816-92F6-DC4CC1F50DBE}"/>
    <cellStyle name="20% - Énfasis5 7 5 6" xfId="37929" xr:uid="{798CC9AD-A546-4DFB-AB35-B08D3DD5C334}"/>
    <cellStyle name="20% - Énfasis5 7 6" xfId="6823" xr:uid="{F5E90D47-55E7-4216-8372-A92FA084144C}"/>
    <cellStyle name="20% - Énfasis5 7 6 2" xfId="21246" xr:uid="{535E63F8-9580-4E22-980B-8DFE1D35EC8B}"/>
    <cellStyle name="20% - Énfasis5 7 6 3" xfId="27062" xr:uid="{2A0EB05F-DD7D-487A-8A0A-028BB05920D6}"/>
    <cellStyle name="20% - Énfasis5 7 6 4" xfId="32938" xr:uid="{8C4DAAC0-BC22-41F6-89DB-06D3E33643EC}"/>
    <cellStyle name="20% - Énfasis5 7 6 5" xfId="38802" xr:uid="{D2C35D0F-68F8-4A00-B212-9C74725CAC22}"/>
    <cellStyle name="20% - Énfasis5 7 7" xfId="18496" xr:uid="{CFD62748-014B-4A48-A2B3-D129E62737C8}"/>
    <cellStyle name="20% - Énfasis5 7 8" xfId="24204" xr:uid="{A834A692-22C4-4A0E-85BB-EDC3E2D5D7BE}"/>
    <cellStyle name="20% - Énfasis5 7 9" xfId="30082" xr:uid="{E89682B1-FDFE-4882-9404-234D19C987FF}"/>
    <cellStyle name="20% - Énfasis5 8" xfId="3996" xr:uid="{E1025F09-AD05-448C-9160-A1FF1D3291A8}"/>
    <cellStyle name="20% - Énfasis5 8 10" xfId="35990" xr:uid="{D950D1EE-6F3E-4210-BC54-1D1412FFB177}"/>
    <cellStyle name="20% - Énfasis5 8 2" xfId="4188" xr:uid="{B3EC7BCC-F187-40F9-BE55-B5BF0FB81535}"/>
    <cellStyle name="20% - Énfasis5 8 2 2" xfId="4666" xr:uid="{E4310EA3-0637-4E9F-A91F-2FFA92046938}"/>
    <cellStyle name="20% - Énfasis5 8 2 2 2" xfId="5634" xr:uid="{0C6CF10A-EAEB-41B1-BC6F-4F3B4D968B8E}"/>
    <cellStyle name="20% - Énfasis5 8 2 2 2 2" xfId="8501" xr:uid="{656248B3-FDC8-4BBA-8B02-B3D422EA6E7F}"/>
    <cellStyle name="20% - Énfasis5 8 2 2 2 2 2" xfId="22875" xr:uid="{60ACF7D8-8209-423C-A6FD-F9B40F96AB39}"/>
    <cellStyle name="20% - Énfasis5 8 2 2 2 2 3" xfId="28734" xr:uid="{F5286B61-587A-40FD-8D22-54C7D3FB73A0}"/>
    <cellStyle name="20% - Énfasis5 8 2 2 2 2 4" xfId="34616" xr:uid="{DDF27944-AC36-4139-963B-B5FAEEBDBB47}"/>
    <cellStyle name="20% - Énfasis5 8 2 2 2 2 5" xfId="40480" xr:uid="{0DC96200-72E9-4EFB-A5E2-1247933CC1FB}"/>
    <cellStyle name="20% - Énfasis5 8 2 2 2 3" xfId="20093" xr:uid="{9635ADF9-CE68-4CDE-A7E4-59F8C6FBA72F}"/>
    <cellStyle name="20% - Énfasis5 8 2 2 2 4" xfId="25885" xr:uid="{385876E8-BAFE-4464-888A-40B7CEE27E4B}"/>
    <cellStyle name="20% - Énfasis5 8 2 2 2 5" xfId="31759" xr:uid="{BB939437-1173-40FA-8395-8876347DC164}"/>
    <cellStyle name="20% - Énfasis5 8 2 2 2 6" xfId="37628" xr:uid="{BA89FA29-C8B5-4B60-B771-C4A8024D337E}"/>
    <cellStyle name="20% - Énfasis5 8 2 2 3" xfId="7529" xr:uid="{9ACF2C2A-2F2E-4F92-9F28-5C813764B62B}"/>
    <cellStyle name="20% - Énfasis5 8 2 2 3 2" xfId="21929" xr:uid="{9A9C9507-CDF6-431C-8C2B-6424B43BE18E}"/>
    <cellStyle name="20% - Énfasis5 8 2 2 3 3" xfId="27763" xr:uid="{7831C341-D3BE-4B5A-A2C1-9AED698247B9}"/>
    <cellStyle name="20% - Énfasis5 8 2 2 3 4" xfId="33645" xr:uid="{FD32A3C4-5850-4180-96D7-106AF0374845}"/>
    <cellStyle name="20% - Énfasis5 8 2 2 3 5" xfId="39509" xr:uid="{AF6DAFBD-293B-4AC8-BFEF-7D3339315D9C}"/>
    <cellStyle name="20% - Énfasis5 8 2 2 4" xfId="19158" xr:uid="{CAF3EE17-7495-4C80-B4AD-BD5F03EDFA56}"/>
    <cellStyle name="20% - Énfasis5 8 2 2 5" xfId="24914" xr:uid="{82C6EC41-34DC-4C51-93A7-6786626A2DC1}"/>
    <cellStyle name="20% - Énfasis5 8 2 2 6" xfId="30790" xr:uid="{32CA7632-6A0D-4F3F-84E7-1B068689F6AC}"/>
    <cellStyle name="20% - Énfasis5 8 2 2 7" xfId="36671" xr:uid="{1980941C-DC4E-4043-AB6C-6804260C6010}"/>
    <cellStyle name="20% - Énfasis5 8 2 3" xfId="5149" xr:uid="{BE6815F5-ABF8-48DF-8797-39FD982FC3E3}"/>
    <cellStyle name="20% - Énfasis5 8 2 3 2" xfId="8016" xr:uid="{3FB429C0-7AFB-409B-A072-7420E140294D}"/>
    <cellStyle name="20% - Énfasis5 8 2 3 2 2" xfId="22400" xr:uid="{FB38051A-73B3-4ABB-9BA9-80C6E0E1873C}"/>
    <cellStyle name="20% - Énfasis5 8 2 3 2 3" xfId="28249" xr:uid="{AEDBC61E-4CBE-4AE8-B2D8-8CEB978ED094}"/>
    <cellStyle name="20% - Énfasis5 8 2 3 2 4" xfId="34131" xr:uid="{03525FB7-00EB-44BE-B1AE-09CDBE2BE1D2}"/>
    <cellStyle name="20% - Énfasis5 8 2 3 2 5" xfId="39995" xr:uid="{1C0EB69D-FC26-4915-B246-CBCCB29362DB}"/>
    <cellStyle name="20% - Énfasis5 8 2 3 3" xfId="19623" xr:uid="{0E22FE56-95E8-4709-B786-0AAEEC2980DF}"/>
    <cellStyle name="20% - Énfasis5 8 2 3 4" xfId="25400" xr:uid="{21762992-9D27-4DE6-9282-854B3A795B48}"/>
    <cellStyle name="20% - Énfasis5 8 2 3 5" xfId="31274" xr:uid="{4B79A689-C0E2-4280-8F18-7F022CB311F9}"/>
    <cellStyle name="20% - Énfasis5 8 2 3 6" xfId="37151" xr:uid="{340F342E-73C1-4842-B3F4-C8C3F453546C}"/>
    <cellStyle name="20% - Énfasis5 8 2 4" xfId="7044" xr:uid="{6A2F70B8-3802-4392-9494-F47458E2DB9D}"/>
    <cellStyle name="20% - Énfasis5 8 2 4 2" xfId="21460" xr:uid="{A78CD30B-A289-46BA-91EE-6F2ACEBED46A}"/>
    <cellStyle name="20% - Énfasis5 8 2 4 3" xfId="27281" xr:uid="{85351FF4-4046-4FA7-8F42-D3E88E482FE8}"/>
    <cellStyle name="20% - Énfasis5 8 2 4 4" xfId="33160" xr:uid="{E97B43E6-301E-4F97-82DF-DF88A2F01B38}"/>
    <cellStyle name="20% - Énfasis5 8 2 4 5" xfId="39024" xr:uid="{5BB61F74-9A3B-48F5-96D7-6E3C813F75C5}"/>
    <cellStyle name="20% - Énfasis5 8 2 5" xfId="18715" xr:uid="{BE4AB41B-347E-4635-8FD7-804281E6437A}"/>
    <cellStyle name="20% - Énfasis5 8 2 6" xfId="24431" xr:uid="{54AE0C6E-5E65-45BC-8D60-EDBC95BE3D80}"/>
    <cellStyle name="20% - Énfasis5 8 2 7" xfId="30308" xr:uid="{B04A25CA-CB17-445A-B972-9F77B2A9FB9C}"/>
    <cellStyle name="20% - Énfasis5 8 2 8" xfId="36188" xr:uid="{230434BC-305C-4D52-8CC1-8B15C3DC6430}"/>
    <cellStyle name="20% - Énfasis5 8 3" xfId="4470" xr:uid="{4A4643D3-CA9B-4511-A144-EA80DD880A3A}"/>
    <cellStyle name="20% - Énfasis5 8 3 2" xfId="5438" xr:uid="{B513E59E-817E-4CB1-A6E9-836C2D519660}"/>
    <cellStyle name="20% - Énfasis5 8 3 2 2" xfId="8305" xr:uid="{2D4AC156-C944-439E-95A8-3A8853FD6422}"/>
    <cellStyle name="20% - Énfasis5 8 3 2 2 2" xfId="22681" xr:uid="{9CC57BF6-19E3-4E16-B214-269A67134EA0}"/>
    <cellStyle name="20% - Énfasis5 8 3 2 2 3" xfId="28538" xr:uid="{40F1D165-6532-4AAB-86B0-71532A8BD9F5}"/>
    <cellStyle name="20% - Énfasis5 8 3 2 2 4" xfId="34420" xr:uid="{05EEFE21-DDEA-45C9-89F7-D06CD314C378}"/>
    <cellStyle name="20% - Énfasis5 8 3 2 2 5" xfId="40284" xr:uid="{A9996104-2D1A-4F45-8EB0-9DDC54BEA7E2}"/>
    <cellStyle name="20% - Énfasis5 8 3 2 3" xfId="19902" xr:uid="{8383EF45-3601-4BA7-BFBF-4EE43D01FA2E}"/>
    <cellStyle name="20% - Énfasis5 8 3 2 4" xfId="25689" xr:uid="{05FCD10B-1425-4174-B6BD-85964A3C7634}"/>
    <cellStyle name="20% - Énfasis5 8 3 2 5" xfId="31563" xr:uid="{23BBE1A6-95D0-47B3-ADEF-0EBA80B49DDA}"/>
    <cellStyle name="20% - Énfasis5 8 3 2 6" xfId="37434" xr:uid="{4A8796AE-BDE1-465E-A285-3A047CA55372}"/>
    <cellStyle name="20% - Énfasis5 8 3 3" xfId="7333" xr:uid="{A1584DE7-82C8-4430-8A2B-0979E4CD24C3}"/>
    <cellStyle name="20% - Énfasis5 8 3 3 2" xfId="21737" xr:uid="{7AC66D06-8D82-4E17-B492-2911F289B4F9}"/>
    <cellStyle name="20% - Énfasis5 8 3 3 3" xfId="27567" xr:uid="{7DEF6CAA-07D6-4617-88E8-C3EF92791C37}"/>
    <cellStyle name="20% - Énfasis5 8 3 3 4" xfId="33449" xr:uid="{1257FDDF-04B9-4753-BE4C-E4F9DF03AFA3}"/>
    <cellStyle name="20% - Énfasis5 8 3 3 5" xfId="39313" xr:uid="{F2CFFB80-9417-41BD-8CBA-F6CD2F078EAC}"/>
    <cellStyle name="20% - Énfasis5 8 3 4" xfId="18974" xr:uid="{206D791C-562E-45D8-B791-0B1F931D30BD}"/>
    <cellStyle name="20% - Énfasis5 8 3 5" xfId="24718" xr:uid="{556FBEAD-C78B-4CB1-9BFE-A6A70E7D98E4}"/>
    <cellStyle name="20% - Énfasis5 8 3 6" xfId="30596" xr:uid="{807F7C2D-516E-44D3-8EF3-2F3BFB3F870D}"/>
    <cellStyle name="20% - Énfasis5 8 3 7" xfId="36477" xr:uid="{9D2DBD08-503B-4194-B67B-776F6DA661AF}"/>
    <cellStyle name="20% - Énfasis5 8 4" xfId="4953" xr:uid="{0C450B15-38F7-4E30-92EA-6C102991D6B8}"/>
    <cellStyle name="20% - Énfasis5 8 4 2" xfId="7820" xr:uid="{D35E8526-4620-4C2D-A360-B063DC2CD424}"/>
    <cellStyle name="20% - Énfasis5 8 4 2 2" xfId="22207" xr:uid="{B7C0F378-6409-4220-B66A-6451CBD8960B}"/>
    <cellStyle name="20% - Énfasis5 8 4 2 3" xfId="28053" xr:uid="{62A0066F-1109-4430-9D03-6C5AE4F183F0}"/>
    <cellStyle name="20% - Énfasis5 8 4 2 4" xfId="33935" xr:uid="{88E16E3D-ACBA-4F9C-9A9B-887D82E2C232}"/>
    <cellStyle name="20% - Énfasis5 8 4 2 5" xfId="39799" xr:uid="{C36BD758-EB3B-4727-9A7C-2E2F1B875A9C}"/>
    <cellStyle name="20% - Énfasis5 8 4 3" xfId="19435" xr:uid="{983D7D06-F733-49AD-8D4A-C05685DE725B}"/>
    <cellStyle name="20% - Énfasis5 8 4 4" xfId="25204" xr:uid="{023027FB-D1D3-4EC9-B572-42AD2B45ADB9}"/>
    <cellStyle name="20% - Énfasis5 8 4 5" xfId="31078" xr:uid="{F4E38C1A-7E48-49A4-A56E-46547CEEB13B}"/>
    <cellStyle name="20% - Énfasis5 8 4 6" xfId="36957" xr:uid="{95783718-EA5C-44BE-8ECA-410F0E32FFA4}"/>
    <cellStyle name="20% - Énfasis5 8 5" xfId="5963" xr:uid="{90CFCB7D-2478-4455-9D9A-D26A25264431}"/>
    <cellStyle name="20% - Énfasis5 8 5 2" xfId="8832" xr:uid="{E59892C3-F668-4510-8854-ECFDDD090A0E}"/>
    <cellStyle name="20% - Énfasis5 8 5 2 2" xfId="23197" xr:uid="{24F82571-32C6-4819-9ABB-FDAC7552B32E}"/>
    <cellStyle name="20% - Énfasis5 8 5 2 3" xfId="29064" xr:uid="{78B982E1-7673-47B7-85D6-F8372A8F9A71}"/>
    <cellStyle name="20% - Énfasis5 8 5 2 4" xfId="34946" xr:uid="{A71810A4-A996-4899-ABCB-474B549FAB1E}"/>
    <cellStyle name="20% - Énfasis5 8 5 2 5" xfId="40810" xr:uid="{A48C4727-223A-4DBF-8A34-C7F7EE9DF8C3}"/>
    <cellStyle name="20% - Énfasis5 8 5 3" xfId="20413" xr:uid="{5CE30782-FE8C-40FC-83FD-9026B5EAC08A}"/>
    <cellStyle name="20% - Énfasis5 8 5 4" xfId="26214" xr:uid="{1FCB7813-72E5-4C03-A77E-BCE6ECAC3F59}"/>
    <cellStyle name="20% - Énfasis5 8 5 5" xfId="32089" xr:uid="{014518B4-1728-4783-8C0D-811E90A96F20}"/>
    <cellStyle name="20% - Énfasis5 8 5 6" xfId="37954" xr:uid="{2A2FA70F-B230-4149-ABEE-F41E03AE577E}"/>
    <cellStyle name="20% - Énfasis5 8 6" xfId="6849" xr:uid="{538140FA-F28B-43CE-98EC-FBC8B0DA286E}"/>
    <cellStyle name="20% - Énfasis5 8 6 2" xfId="21272" xr:uid="{434B3536-9C31-4EAD-82A0-C7F94755B2A6}"/>
    <cellStyle name="20% - Énfasis5 8 6 3" xfId="27087" xr:uid="{8BA43E48-34B4-4412-86BB-8D7E3F91F9D5}"/>
    <cellStyle name="20% - Énfasis5 8 6 4" xfId="32964" xr:uid="{168F33A0-3AF6-45E4-AA4F-7B9EA129810B}"/>
    <cellStyle name="20% - Énfasis5 8 6 5" xfId="38828" xr:uid="{89820206-96AA-436B-A528-F1F052A99C17}"/>
    <cellStyle name="20% - Énfasis5 8 7" xfId="18523" xr:uid="{7BD7B01A-BA71-4F7F-8A86-766DD2BB8824}"/>
    <cellStyle name="20% - Énfasis5 8 8" xfId="24232" xr:uid="{C54551C9-CE3E-4605-AA89-1C6D52AB364F}"/>
    <cellStyle name="20% - Énfasis5 8 9" xfId="30110" xr:uid="{0E5D73AF-AE62-434E-9AA9-A3826A904A8B}"/>
    <cellStyle name="20% - Énfasis5 9" xfId="4020" xr:uid="{20C581C5-B3F6-4028-A79D-6051374C8154}"/>
    <cellStyle name="20% - Énfasis5 9 2" xfId="4491" xr:uid="{809CAEDB-9C79-4AA0-991E-27B41FE9D6E1}"/>
    <cellStyle name="20% - Énfasis5 9 2 2" xfId="5459" xr:uid="{7D0BE05B-2F4B-4AA3-AB56-6928CF687DFE}"/>
    <cellStyle name="20% - Énfasis5 9 2 2 2" xfId="8326" xr:uid="{BE300FFD-A444-4332-867C-0C2058394FAD}"/>
    <cellStyle name="20% - Énfasis5 9 2 2 2 2" xfId="22702" xr:uid="{C91D1B07-A5B5-49EE-BAB5-31CA75561FE1}"/>
    <cellStyle name="20% - Énfasis5 9 2 2 2 3" xfId="28559" xr:uid="{C91C0CB4-0726-445F-B025-C81AB36D7C5A}"/>
    <cellStyle name="20% - Énfasis5 9 2 2 2 4" xfId="34441" xr:uid="{6FB3D388-740F-4213-81AE-9ECA3D39A226}"/>
    <cellStyle name="20% - Énfasis5 9 2 2 2 5" xfId="40305" xr:uid="{640925AE-B2AE-404C-B725-9EDB6D332DB4}"/>
    <cellStyle name="20% - Énfasis5 9 2 2 3" xfId="19922" xr:uid="{FC31AC07-CC6D-49A2-9B4B-5DE720F7EF4C}"/>
    <cellStyle name="20% - Énfasis5 9 2 2 4" xfId="25710" xr:uid="{3DCA6146-D83E-41B4-90FC-B8B4A29AA36C}"/>
    <cellStyle name="20% - Énfasis5 9 2 2 5" xfId="31584" xr:uid="{A700AA5D-6A47-4280-93D2-14C41871D6E8}"/>
    <cellStyle name="20% - Énfasis5 9 2 2 6" xfId="37455" xr:uid="{6C2C31C0-4ECA-4841-9EEE-DC42178CF123}"/>
    <cellStyle name="20% - Énfasis5 9 2 3" xfId="7354" xr:uid="{19BCED19-044D-4E11-AE01-DA0B4B871ED8}"/>
    <cellStyle name="20% - Énfasis5 9 2 3 2" xfId="21757" xr:uid="{F8189751-A856-4EAF-B180-915AD1EED978}"/>
    <cellStyle name="20% - Énfasis5 9 2 3 3" xfId="27588" xr:uid="{07062943-23AE-4C2A-A752-5EBBA098D38B}"/>
    <cellStyle name="20% - Énfasis5 9 2 3 4" xfId="33470" xr:uid="{5B54C29D-592D-41A0-8FE6-7354FC323085}"/>
    <cellStyle name="20% - Énfasis5 9 2 3 5" xfId="39334" xr:uid="{6C3838E4-C0D1-4078-A22D-187524257F6C}"/>
    <cellStyle name="20% - Énfasis5 9 2 4" xfId="18995" xr:uid="{4E6C0971-1756-4F94-959F-5FE7E538D9B8}"/>
    <cellStyle name="20% - Énfasis5 9 2 5" xfId="24739" xr:uid="{38D990B2-57ED-4F37-9024-F9C49584A792}"/>
    <cellStyle name="20% - Énfasis5 9 2 6" xfId="30616" xr:uid="{84D3C30A-B097-419A-A2B1-2BA29EED1847}"/>
    <cellStyle name="20% - Énfasis5 9 2 7" xfId="36498" xr:uid="{185F68E4-720B-431E-B8AD-935F2B931ED5}"/>
    <cellStyle name="20% - Énfasis5 9 3" xfId="4974" xr:uid="{5370914F-58C8-4A80-BFD4-80D9AE839829}"/>
    <cellStyle name="20% - Énfasis5 9 3 2" xfId="7841" xr:uid="{4D01EFE9-050F-4083-A8C3-4FFF00540B99}"/>
    <cellStyle name="20% - Énfasis5 9 3 2 2" xfId="22227" xr:uid="{EF8DA02B-EFC9-4813-9552-0713AA7E08BB}"/>
    <cellStyle name="20% - Énfasis5 9 3 2 3" xfId="28074" xr:uid="{8FDEEED3-9E18-495D-ADAA-6AA513EF101D}"/>
    <cellStyle name="20% - Énfasis5 9 3 2 4" xfId="33956" xr:uid="{EAD9166A-9B69-4AA0-B13E-757D8BA50AE8}"/>
    <cellStyle name="20% - Énfasis5 9 3 2 5" xfId="39820" xr:uid="{C5F31CA9-9CB1-4DCB-8D10-F29A112BCCF9}"/>
    <cellStyle name="20% - Énfasis5 9 3 3" xfId="19455" xr:uid="{9DEC64B8-D807-49E6-98AD-FEF5111D4AE7}"/>
    <cellStyle name="20% - Énfasis5 9 3 4" xfId="25225" xr:uid="{14311954-8A08-41AC-BEBE-B187047C8603}"/>
    <cellStyle name="20% - Énfasis5 9 3 5" xfId="31099" xr:uid="{F6A0B8C0-95B3-4DC2-8ED3-8289AB8A5028}"/>
    <cellStyle name="20% - Énfasis5 9 3 6" xfId="36978" xr:uid="{F79C2583-CCAC-4185-AF36-0815EC8DBCB3}"/>
    <cellStyle name="20% - Énfasis5 9 4" xfId="6870" xr:uid="{357E16FF-7382-4E40-83CB-978FADF3E710}"/>
    <cellStyle name="20% - Énfasis5 9 4 2" xfId="21292" xr:uid="{B4ABE81B-743D-4794-A8C3-AD38D8DAE395}"/>
    <cellStyle name="20% - Énfasis5 9 4 3" xfId="27108" xr:uid="{21E7C159-B18E-45F6-B5D9-F97E1E655FD7}"/>
    <cellStyle name="20% - Énfasis5 9 4 4" xfId="32985" xr:uid="{C53938B0-A87B-4B06-98A8-747245D832D3}"/>
    <cellStyle name="20% - Énfasis5 9 4 5" xfId="38849" xr:uid="{FB6A5C4A-C230-4BED-8B50-FE3DEF5CBBF8}"/>
    <cellStyle name="20% - Énfasis5 9 5" xfId="18546" xr:uid="{6FFCB54B-CF9D-47A2-A9D9-16613B3B6C8C}"/>
    <cellStyle name="20% - Énfasis5 9 6" xfId="24256" xr:uid="{A32F8553-9175-41A3-BF90-E8E44B4A32DA}"/>
    <cellStyle name="20% - Énfasis5 9 7" xfId="30134" xr:uid="{5BB07EBE-3CA7-4E45-AD80-889458544A88}"/>
    <cellStyle name="20% - Énfasis5 9 8" xfId="36013" xr:uid="{FE0A6147-27D3-4453-8ACB-C0C2F79EA422}"/>
    <cellStyle name="20% - Énfasis6" xfId="39" builtinId="50" customBuiltin="1"/>
    <cellStyle name="20% - Énfasis6 10" xfId="4215" xr:uid="{73C2802F-0460-43ED-857D-812C2D2DB7B8}"/>
    <cellStyle name="20% - Énfasis6 10 2" xfId="4693" xr:uid="{FB7FDE14-55ED-4AA8-9823-E969E58DC84F}"/>
    <cellStyle name="20% - Énfasis6 10 2 2" xfId="5661" xr:uid="{D84D01DB-085B-43F8-BB31-7C952CEC579F}"/>
    <cellStyle name="20% - Énfasis6 10 2 2 2" xfId="8529" xr:uid="{0E6D4F14-0EB1-4581-87B6-CD9188CD4F23}"/>
    <cellStyle name="20% - Énfasis6 10 2 2 2 2" xfId="22903" xr:uid="{917E412B-E2F4-436C-BACE-2A6734F7C349}"/>
    <cellStyle name="20% - Énfasis6 10 2 2 2 3" xfId="28762" xr:uid="{06CC9E8B-389B-49E7-B9D9-C59D6CC4BB88}"/>
    <cellStyle name="20% - Énfasis6 10 2 2 2 4" xfId="34644" xr:uid="{93F70674-DD28-4E09-9122-D1BC8D1C80C9}"/>
    <cellStyle name="20% - Énfasis6 10 2 2 2 5" xfId="40508" xr:uid="{F7FEAAA4-B4D8-4AD7-8276-A9313C50CD92}"/>
    <cellStyle name="20% - Énfasis6 10 2 2 3" xfId="20120" xr:uid="{5B3F1E44-0B97-4CFE-8117-A05F5FD2C2A2}"/>
    <cellStyle name="20% - Énfasis6 10 2 2 4" xfId="25912" xr:uid="{14029609-E0D3-449C-81C9-C53660D295E3}"/>
    <cellStyle name="20% - Énfasis6 10 2 2 5" xfId="31787" xr:uid="{BAF4DD4C-8043-46AC-B99B-3EDD2AA53504}"/>
    <cellStyle name="20% - Énfasis6 10 2 2 6" xfId="37656" xr:uid="{A8B704F6-C44F-4595-8454-13BA7E1CE293}"/>
    <cellStyle name="20% - Énfasis6 10 2 3" xfId="7557" xr:uid="{A99085F4-1D8F-4C75-B9EA-44DFDABB3EF0}"/>
    <cellStyle name="20% - Énfasis6 10 2 3 2" xfId="21955" xr:uid="{9FED6F97-514F-4BD3-ABAC-C419D52E77BE}"/>
    <cellStyle name="20% - Énfasis6 10 2 3 3" xfId="27791" xr:uid="{FD718EFE-1352-485A-AF09-43D16C54F28E}"/>
    <cellStyle name="20% - Énfasis6 10 2 3 4" xfId="33673" xr:uid="{209E2FD5-4B2C-4509-B8EF-2B19D41DC3D8}"/>
    <cellStyle name="20% - Énfasis6 10 2 3 5" xfId="39537" xr:uid="{5C898248-3B4B-4532-8611-F5A28707EA3A}"/>
    <cellStyle name="20% - Énfasis6 10 2 4" xfId="19186" xr:uid="{2D909D47-F8A1-4A1B-8204-9B3FCFD0B418}"/>
    <cellStyle name="20% - Énfasis6 10 2 5" xfId="24942" xr:uid="{223494DF-76EA-4435-BFAC-AA0FE11E3658}"/>
    <cellStyle name="20% - Énfasis6 10 2 6" xfId="30817" xr:uid="{5E5932EC-03E2-41FC-A116-2CC6B0DD31FC}"/>
    <cellStyle name="20% - Énfasis6 10 2 7" xfId="36699" xr:uid="{FE386D67-F776-44A1-806F-F68D9B254D27}"/>
    <cellStyle name="20% - Énfasis6 10 3" xfId="5177" xr:uid="{C2730D0D-A25D-45F5-91EC-574087E9D8B7}"/>
    <cellStyle name="20% - Énfasis6 10 3 2" xfId="8044" xr:uid="{55A55A53-5B41-4AB6-B4BF-B75523C75B8C}"/>
    <cellStyle name="20% - Énfasis6 10 3 2 2" xfId="22427" xr:uid="{ABC17791-DF9E-4C9B-B6E6-D9C1E8BD110A}"/>
    <cellStyle name="20% - Énfasis6 10 3 2 3" xfId="28277" xr:uid="{71DEB90A-5D88-4FF9-AD51-D73E6A40897A}"/>
    <cellStyle name="20% - Énfasis6 10 3 2 4" xfId="34159" xr:uid="{6E3EF22A-BD3E-42DB-875F-0C2072D98DB1}"/>
    <cellStyle name="20% - Énfasis6 10 3 2 5" xfId="40023" xr:uid="{7E16E876-E1A9-4BFF-B1A1-897F80E93E6A}"/>
    <cellStyle name="20% - Énfasis6 10 3 3" xfId="19650" xr:uid="{3EEBA76A-923E-4D1F-B32C-DB3CDE8AC5E4}"/>
    <cellStyle name="20% - Énfasis6 10 3 4" xfId="25428" xr:uid="{54B9C6F0-A057-4BF3-81B9-ACF27FF6B116}"/>
    <cellStyle name="20% - Énfasis6 10 3 5" xfId="31302" xr:uid="{3E31325E-031E-47B4-AC6C-6E42BF148EF5}"/>
    <cellStyle name="20% - Énfasis6 10 3 6" xfId="37179" xr:uid="{310EEC5B-9ADA-4676-94EE-14828ACE1038}"/>
    <cellStyle name="20% - Énfasis6 10 4" xfId="7072" xr:uid="{C463A33A-E8C0-4975-9F73-2A2E0139C95D}"/>
    <cellStyle name="20% - Énfasis6 10 4 2" xfId="21487" xr:uid="{5F560F27-04D4-48E4-8749-786030B4D7E7}"/>
    <cellStyle name="20% - Énfasis6 10 4 3" xfId="27309" xr:uid="{776FBFDA-6AD3-4EA4-BD87-9B8EFF5D2268}"/>
    <cellStyle name="20% - Énfasis6 10 4 4" xfId="33188" xr:uid="{EB3CD48D-7C25-49AF-9D6A-82099E273159}"/>
    <cellStyle name="20% - Énfasis6 10 4 5" xfId="39052" xr:uid="{BEC4C345-D62D-4DD2-8A88-AC43AB3C30A1}"/>
    <cellStyle name="20% - Énfasis6 10 5" xfId="18743" xr:uid="{EC518C86-9834-4CFB-B75F-7A3173FF4973}"/>
    <cellStyle name="20% - Énfasis6 10 6" xfId="24459" xr:uid="{C6DFF324-69A0-4D16-8B19-7022170A71E7}"/>
    <cellStyle name="20% - Énfasis6 10 7" xfId="30335" xr:uid="{49E29ECA-24BA-47CA-B8BA-996A33019555}"/>
    <cellStyle name="20% - Énfasis6 10 8" xfId="36216" xr:uid="{69938E18-7BEA-44AD-9270-5C715F2A0C25}"/>
    <cellStyle name="20% - Énfasis6 11" xfId="4251" xr:uid="{6F0EF9C4-B992-4B62-B9F0-3B98E1B0CA9C}"/>
    <cellStyle name="20% - Énfasis6 11 2" xfId="4730" xr:uid="{40D929ED-3B94-4819-A7E0-8D4399FFB63C}"/>
    <cellStyle name="20% - Énfasis6 11 2 2" xfId="5698" xr:uid="{82A6D220-6749-49B5-A708-B6EC0D32D7C3}"/>
    <cellStyle name="20% - Énfasis6 11 2 2 2" xfId="8566" xr:uid="{AC2F7B18-3081-4662-9801-35F0C254A214}"/>
    <cellStyle name="20% - Énfasis6 11 2 2 2 2" xfId="22938" xr:uid="{09A85095-22B0-4F0B-9B89-68010441746D}"/>
    <cellStyle name="20% - Énfasis6 11 2 2 2 3" xfId="28799" xr:uid="{1405BBAC-E148-4433-BE3E-DD9F951784C0}"/>
    <cellStyle name="20% - Énfasis6 11 2 2 2 4" xfId="34681" xr:uid="{25593151-DAA9-4394-B73D-78857212B68F}"/>
    <cellStyle name="20% - Énfasis6 11 2 2 2 5" xfId="40545" xr:uid="{34760C4A-850B-4897-BA94-F88BF3F9669A}"/>
    <cellStyle name="20% - Énfasis6 11 2 2 3" xfId="20155" xr:uid="{2006BB06-8691-4711-9708-830F815560D5}"/>
    <cellStyle name="20% - Énfasis6 11 2 2 4" xfId="25949" xr:uid="{FFE78B00-4D9A-4ED5-864B-D0156FBB6177}"/>
    <cellStyle name="20% - Énfasis6 11 2 2 5" xfId="31824" xr:uid="{63409A23-A9AE-47B0-9A23-00D9F8005112}"/>
    <cellStyle name="20% - Énfasis6 11 2 2 6" xfId="37691" xr:uid="{36C9748C-8D78-44A9-BA1E-95D0121B3055}"/>
    <cellStyle name="20% - Énfasis6 11 2 3" xfId="7594" xr:uid="{56C9DE4E-646F-424D-937C-F91B80CAACBF}"/>
    <cellStyle name="20% - Énfasis6 11 2 3 2" xfId="21988" xr:uid="{0F56B9D3-2E82-456D-B88B-FB852ECC55EC}"/>
    <cellStyle name="20% - Énfasis6 11 2 3 3" xfId="27828" xr:uid="{7322616B-7AC9-443C-AE28-ABA0239B24E3}"/>
    <cellStyle name="20% - Énfasis6 11 2 3 4" xfId="33710" xr:uid="{C20EBFF1-A9F7-44E9-818E-1A76573F1C14}"/>
    <cellStyle name="20% - Énfasis6 11 2 3 5" xfId="39574" xr:uid="{940CF787-6FEE-455F-B8BC-42DE5A315575}"/>
    <cellStyle name="20% - Énfasis6 11 2 4" xfId="19220" xr:uid="{B892AE7D-0252-4D88-97E4-8DCA21265C6E}"/>
    <cellStyle name="20% - Énfasis6 11 2 5" xfId="24979" xr:uid="{ABF60216-4940-4177-BDEC-1E8C6E87163B}"/>
    <cellStyle name="20% - Énfasis6 11 2 6" xfId="30853" xr:uid="{C443ABB5-7810-4C9B-9090-3062DB02718B}"/>
    <cellStyle name="20% - Énfasis6 11 2 7" xfId="36734" xr:uid="{F69D4B94-C492-4B90-8201-91EFC35B1E4B}"/>
    <cellStyle name="20% - Énfasis6 11 3" xfId="5214" xr:uid="{CCC1D129-C654-4F39-AB32-EADFE38D464D}"/>
    <cellStyle name="20% - Énfasis6 11 3 2" xfId="8081" xr:uid="{03CAEEC4-17A1-4609-AB52-629A38C7FBBA}"/>
    <cellStyle name="20% - Énfasis6 11 3 2 2" xfId="22459" xr:uid="{9E261B4F-0EF9-49E1-84B1-49972E6401BE}"/>
    <cellStyle name="20% - Énfasis6 11 3 2 3" xfId="28314" xr:uid="{60FA7720-7B1D-47C4-838F-F7FDC443FA2A}"/>
    <cellStyle name="20% - Énfasis6 11 3 2 4" xfId="34196" xr:uid="{B9C8E915-F900-4265-8B65-461E3170D881}"/>
    <cellStyle name="20% - Énfasis6 11 3 2 5" xfId="40060" xr:uid="{C513C374-7507-4224-8792-2A247AFBE7ED}"/>
    <cellStyle name="20% - Énfasis6 11 3 3" xfId="19685" xr:uid="{5267002E-48B2-42E1-BD76-2A91677AEDB3}"/>
    <cellStyle name="20% - Énfasis6 11 3 4" xfId="25465" xr:uid="{FB5BE74C-579F-4752-8E2B-B59E3BB3CCF3}"/>
    <cellStyle name="20% - Énfasis6 11 3 5" xfId="31339" xr:uid="{29DF62F1-1371-47F4-B3DE-4BE1CDE165BA}"/>
    <cellStyle name="20% - Énfasis6 11 3 6" xfId="37212" xr:uid="{1D92291F-6B24-4DC4-A607-0BB48726B8E5}"/>
    <cellStyle name="20% - Énfasis6 11 4" xfId="7109" xr:uid="{1D2CF176-E25F-4720-82EA-876E0592B022}"/>
    <cellStyle name="20% - Énfasis6 11 4 2" xfId="21521" xr:uid="{BF717D19-D01D-4C2B-8620-810F3FC92AA0}"/>
    <cellStyle name="20% - Énfasis6 11 4 3" xfId="27344" xr:uid="{508FFB52-FBD0-4AE1-ADF5-B5428BDAA7E4}"/>
    <cellStyle name="20% - Énfasis6 11 4 4" xfId="33225" xr:uid="{9BA9FA11-4E2C-4B56-9B49-22D5BDE71078}"/>
    <cellStyle name="20% - Énfasis6 11 4 5" xfId="39089" xr:uid="{DF48E191-951D-4254-A10E-6FB4C0934387}"/>
    <cellStyle name="20% - Énfasis6 11 5" xfId="18772" xr:uid="{98C2D0DF-5D9C-4ACE-BB7C-80A2192DD38D}"/>
    <cellStyle name="20% - Énfasis6 11 6" xfId="24494" xr:uid="{9A486A57-A6CE-4083-A01B-9F05CE856F9B}"/>
    <cellStyle name="20% - Énfasis6 11 7" xfId="30372" xr:uid="{811FDCE4-1607-4E3C-8C76-296065A6F038}"/>
    <cellStyle name="20% - Énfasis6 11 8" xfId="36253" xr:uid="{CF0019C0-709A-49A9-A232-532C2799BD31}"/>
    <cellStyle name="20% - Énfasis6 12" xfId="4300" xr:uid="{3B854CC9-A885-4D9D-A51C-0CDC8A7CD8CA}"/>
    <cellStyle name="20% - Énfasis6 12 2" xfId="5266" xr:uid="{1A0C3F9F-E99D-4EAE-AB03-BD2E86F74512}"/>
    <cellStyle name="20% - Énfasis6 12 2 2" xfId="8133" xr:uid="{EA1D78BF-4E2E-4AC0-A2D0-A3C1EFE5DC72}"/>
    <cellStyle name="20% - Énfasis6 12 2 2 2" xfId="22510" xr:uid="{58808E09-96C0-4926-AB5B-FB30E6B4B8CD}"/>
    <cellStyle name="20% - Énfasis6 12 2 2 3" xfId="28366" xr:uid="{A0B5EAD6-609E-4A08-94B7-95C6A2B0BCEF}"/>
    <cellStyle name="20% - Énfasis6 12 2 2 4" xfId="34248" xr:uid="{D0419E6E-C1DA-4A37-93E7-20375CB77554}"/>
    <cellStyle name="20% - Énfasis6 12 2 2 5" xfId="40112" xr:uid="{CA8D5491-77CB-48B2-A351-8EBB17D656E9}"/>
    <cellStyle name="20% - Énfasis6 12 2 3" xfId="19736" xr:uid="{0567B837-9EBB-4B98-BA09-5BDB0F11BA60}"/>
    <cellStyle name="20% - Énfasis6 12 2 4" xfId="25517" xr:uid="{B7498C7D-AD33-4266-A521-3857243226DC}"/>
    <cellStyle name="20% - Énfasis6 12 2 5" xfId="31391" xr:uid="{7E9CE301-C804-42B7-95E6-63357113D140}"/>
    <cellStyle name="20% - Énfasis6 12 2 6" xfId="37263" xr:uid="{00C30555-B656-451C-8B3B-EB2A7DECA760}"/>
    <cellStyle name="20% - Énfasis6 12 3" xfId="7161" xr:uid="{46CCBE1D-03B1-48E2-8960-64D31A982804}"/>
    <cellStyle name="20% - Énfasis6 12 3 2" xfId="21572" xr:uid="{9E72B9A3-2FB4-430D-932A-20FD102EE84A}"/>
    <cellStyle name="20% - Énfasis6 12 3 3" xfId="27395" xr:uid="{D742DD51-C836-41FB-AF5A-D654B5A11EFD}"/>
    <cellStyle name="20% - Énfasis6 12 3 4" xfId="33277" xr:uid="{930DF436-D922-499D-8EB2-5BA6AE4CB339}"/>
    <cellStyle name="20% - Énfasis6 12 3 5" xfId="39141" xr:uid="{CCD201BB-4F6C-4ADF-9774-C8D3AADFE35F}"/>
    <cellStyle name="20% - Énfasis6 12 4" xfId="18808" xr:uid="{29D10EB0-4F35-4EAE-947F-4B53B16085C9}"/>
    <cellStyle name="20% - Énfasis6 12 5" xfId="24546" xr:uid="{7B2720CF-BD02-4201-ADCB-A82D5EFCD39C}"/>
    <cellStyle name="20% - Énfasis6 12 6" xfId="30425" xr:uid="{857F5851-4488-4D60-AFA4-4B811ED302EF}"/>
    <cellStyle name="20% - Énfasis6 12 7" xfId="36306" xr:uid="{4467EC78-03ED-4033-977C-80C51B402202}"/>
    <cellStyle name="20% - Énfasis6 13" xfId="4785" xr:uid="{EE963FDC-AE1C-4FD9-B202-184BCF9505A4}"/>
    <cellStyle name="20% - Énfasis6 13 2" xfId="7648" xr:uid="{8908394E-24BD-4B80-A257-14BA2EEF0406}"/>
    <cellStyle name="20% - Énfasis6 13 2 2" xfId="22041" xr:uid="{2997F4AE-532E-4F16-AD0D-6EDFCAE642CE}"/>
    <cellStyle name="20% - Énfasis6 13 2 3" xfId="27882" xr:uid="{D99CF908-5CF3-4C4B-A45E-76853D1DFF8A}"/>
    <cellStyle name="20% - Énfasis6 13 2 4" xfId="33764" xr:uid="{96403735-149D-42EF-AF4B-62F97735C939}"/>
    <cellStyle name="20% - Énfasis6 13 2 5" xfId="39628" xr:uid="{26B4A701-15B7-4F0D-A14C-8681AF4E817B}"/>
    <cellStyle name="20% - Énfasis6 13 3" xfId="19267" xr:uid="{4955CD90-ED2B-432A-B09C-8A4737C2BDAB}"/>
    <cellStyle name="20% - Énfasis6 13 4" xfId="25033" xr:uid="{D212B92F-E20B-4AF8-AB47-34CD20DB45DE}"/>
    <cellStyle name="20% - Énfasis6 13 5" xfId="30907" xr:uid="{1B63CBC4-55BC-4FE4-B55E-959B26F66BDC}"/>
    <cellStyle name="20% - Énfasis6 13 6" xfId="36787" xr:uid="{83AF13E0-F35A-4F02-8446-299C7BF29FB0}"/>
    <cellStyle name="20% - Énfasis6 14" xfId="5751" xr:uid="{C4DAD700-806C-4CBB-A9F2-A3A6CD386706}"/>
    <cellStyle name="20% - Énfasis6 14 2" xfId="8620" xr:uid="{64E27057-C2A7-4D52-91E6-01EEA141F898}"/>
    <cellStyle name="20% - Énfasis6 14 2 2" xfId="22991" xr:uid="{7D04E654-CBD4-4480-AD5E-B095C3F9952A}"/>
    <cellStyle name="20% - Énfasis6 14 2 3" xfId="28853" xr:uid="{DE8F6726-AF8C-4C70-BFC7-E9F1E8C1CFE3}"/>
    <cellStyle name="20% - Énfasis6 14 2 4" xfId="34735" xr:uid="{17BDE917-49CF-4910-94D2-CBAF3AF6015E}"/>
    <cellStyle name="20% - Énfasis6 14 2 5" xfId="40599" xr:uid="{CB8DB828-2CCC-4736-8B7D-32F4DE2CC1DF}"/>
    <cellStyle name="20% - Énfasis6 14 3" xfId="20209" xr:uid="{195DB72D-3746-49AE-B1E0-7BD1CA16A6E8}"/>
    <cellStyle name="20% - Énfasis6 14 4" xfId="26003" xr:uid="{24F81398-B7EE-452E-B56C-6B0CDCAAD855}"/>
    <cellStyle name="20% - Énfasis6 14 5" xfId="31878" xr:uid="{BC5A5258-8EC2-40CD-8E9D-9F620EB2DA4B}"/>
    <cellStyle name="20% - Énfasis6 14 6" xfId="37744" xr:uid="{FD2924BC-F317-4015-A906-E333EF2AE8BB}"/>
    <cellStyle name="20% - Énfasis6 15" xfId="5771" xr:uid="{E3D8D50B-54E6-40A6-9F6C-9B7AE2728E92}"/>
    <cellStyle name="20% - Énfasis6 15 2" xfId="8640" xr:uid="{7EA95715-8EF8-4B5F-94FB-B0BFC7D261F8}"/>
    <cellStyle name="20% - Énfasis6 15 2 2" xfId="23011" xr:uid="{02E881FC-F76A-4440-816F-E0B669C9B838}"/>
    <cellStyle name="20% - Énfasis6 15 2 3" xfId="28873" xr:uid="{AA1ADF62-3D11-4065-A051-6FB1B7E6DA52}"/>
    <cellStyle name="20% - Énfasis6 15 2 4" xfId="34755" xr:uid="{50DBB5E3-AF28-4137-AE58-EA8461D8BB3B}"/>
    <cellStyle name="20% - Énfasis6 15 2 5" xfId="40619" xr:uid="{6AB2A14D-9764-41D4-8C7C-ED2F73DC4590}"/>
    <cellStyle name="20% - Énfasis6 15 3" xfId="20228" xr:uid="{B8D08412-5AF9-4656-A3E8-31437B603BCB}"/>
    <cellStyle name="20% - Énfasis6 15 4" xfId="26023" xr:uid="{B790001A-E517-46F6-80A7-B55C37E78FC7}"/>
    <cellStyle name="20% - Énfasis6 15 5" xfId="31898" xr:uid="{89092F0D-C86B-48A0-A544-E5BFACD3AAAA}"/>
    <cellStyle name="20% - Énfasis6 15 6" xfId="37764" xr:uid="{4F612433-8605-4398-818E-833232C06727}"/>
    <cellStyle name="20% - Énfasis6 16" xfId="5791" xr:uid="{7481C365-2F18-4EF7-BC51-EBDC1E4073B0}"/>
    <cellStyle name="20% - Énfasis6 16 2" xfId="8660" xr:uid="{B1F67D16-EC9F-4918-B494-38BF86ADF232}"/>
    <cellStyle name="20% - Énfasis6 16 2 2" xfId="23031" xr:uid="{A4491E34-8062-435A-AA06-41B52A14412C}"/>
    <cellStyle name="20% - Énfasis6 16 2 3" xfId="28893" xr:uid="{6ECF27F4-E103-4B85-AF49-D5125572F39A}"/>
    <cellStyle name="20% - Énfasis6 16 2 4" xfId="34775" xr:uid="{8410D090-72FB-4940-B8B1-AB46F3F5DA65}"/>
    <cellStyle name="20% - Énfasis6 16 2 5" xfId="40639" xr:uid="{C603D782-F0CA-40E5-9AD9-7D94A4C612D8}"/>
    <cellStyle name="20% - Énfasis6 16 3" xfId="20246" xr:uid="{4F74AFC6-54C3-40BD-AFE2-25F1B3F1F373}"/>
    <cellStyle name="20% - Énfasis6 16 4" xfId="26043" xr:uid="{E4F0A873-2619-4FF3-935E-40C5C820F89C}"/>
    <cellStyle name="20% - Énfasis6 16 5" xfId="31918" xr:uid="{A639D3DC-5F6B-48A9-8FBC-E4E3826D0E24}"/>
    <cellStyle name="20% - Énfasis6 16 6" xfId="37784" xr:uid="{2A2AAD23-E46E-4FED-94A3-41D473D37414}"/>
    <cellStyle name="20% - Énfasis6 17" xfId="5990" xr:uid="{D8642184-683B-44B0-9200-58EC59050043}"/>
    <cellStyle name="20% - Énfasis6 17 2" xfId="8859" xr:uid="{B5770FE5-F2E8-4DCA-BCC0-413569C31C44}"/>
    <cellStyle name="20% - Énfasis6 17 2 2" xfId="23223" xr:uid="{F9E0123C-8FA5-4B1D-BF00-DE06D46523DA}"/>
    <cellStyle name="20% - Énfasis6 17 2 3" xfId="29090" xr:uid="{2B254263-3AAB-42C3-A2D3-C7A9225DC6A6}"/>
    <cellStyle name="20% - Énfasis6 17 2 4" xfId="34972" xr:uid="{2474B0B4-2AFB-40F5-B52E-F81D3BE3DA0A}"/>
    <cellStyle name="20% - Énfasis6 17 2 5" xfId="40836" xr:uid="{164E6539-652B-40B9-A784-4CC58E3ABEA1}"/>
    <cellStyle name="20% - Énfasis6 17 3" xfId="20438" xr:uid="{1EDE9EC6-5E3F-4223-AF8B-9828707F03DD}"/>
    <cellStyle name="20% - Énfasis6 17 4" xfId="26240" xr:uid="{12263740-6026-4565-8268-52842DBCC77D}"/>
    <cellStyle name="20% - Énfasis6 17 5" xfId="32115" xr:uid="{19194963-9B99-4209-8490-8B2B8F03B968}"/>
    <cellStyle name="20% - Énfasis6 17 6" xfId="37980" xr:uid="{C9012035-D685-4A69-B3A5-73FDA25099AE}"/>
    <cellStyle name="20% - Énfasis6 18" xfId="6010" xr:uid="{9FAE2FE3-CECE-4BD1-A623-E4334FAAAB82}"/>
    <cellStyle name="20% - Énfasis6 18 2" xfId="8879" xr:uid="{8A6A72DD-45CE-4672-B86C-1F8084E83570}"/>
    <cellStyle name="20% - Énfasis6 18 2 2" xfId="23243" xr:uid="{963AA0EE-5C14-457C-83C5-92F7DBB6A150}"/>
    <cellStyle name="20% - Énfasis6 18 2 3" xfId="29110" xr:uid="{9710F609-61D9-467F-B980-57713C20C071}"/>
    <cellStyle name="20% - Énfasis6 18 2 4" xfId="34992" xr:uid="{0B420A1F-D5B4-4F05-98F6-F03346EAB660}"/>
    <cellStyle name="20% - Énfasis6 18 2 5" xfId="40856" xr:uid="{506E2CCF-E506-48A3-A9FE-F7836ED774E9}"/>
    <cellStyle name="20% - Énfasis6 18 3" xfId="20458" xr:uid="{32EBBCB9-56B2-4772-9F0F-A8B20D5183DF}"/>
    <cellStyle name="20% - Énfasis6 18 4" xfId="26260" xr:uid="{4C8B28A6-AF91-487B-A3B7-C5BE30717477}"/>
    <cellStyle name="20% - Énfasis6 18 5" xfId="32135" xr:uid="{E19CD263-7984-40D4-B3E3-6240660B7A01}"/>
    <cellStyle name="20% - Énfasis6 18 6" xfId="38000" xr:uid="{BEED01C5-4B76-430D-B3BB-9346DB83578A}"/>
    <cellStyle name="20% - Énfasis6 19" xfId="6030" xr:uid="{2C58424D-4122-42DD-9D72-EF62A41E8DC2}"/>
    <cellStyle name="20% - Énfasis6 19 2" xfId="8899" xr:uid="{D34DAA73-E54C-49C8-86EA-B0FCAD39E1F3}"/>
    <cellStyle name="20% - Énfasis6 19 2 2" xfId="23263" xr:uid="{56C0D7CC-8B44-4116-A885-319A03F22B0C}"/>
    <cellStyle name="20% - Énfasis6 19 2 3" xfId="29130" xr:uid="{B3BD3600-5F35-436E-AC13-35C04411692B}"/>
    <cellStyle name="20% - Énfasis6 19 2 4" xfId="35012" xr:uid="{D57F1417-D3E6-4B32-87A2-C8AA4A955601}"/>
    <cellStyle name="20% - Énfasis6 19 2 5" xfId="40876" xr:uid="{5549047B-34F3-4168-A7C3-DF1906A17BE3}"/>
    <cellStyle name="20% - Énfasis6 19 3" xfId="20478" xr:uid="{000D836A-5806-4478-8BED-9D970E396BF4}"/>
    <cellStyle name="20% - Énfasis6 19 4" xfId="26280" xr:uid="{72E5DD15-8B77-4C71-B467-9D1CE65483BD}"/>
    <cellStyle name="20% - Énfasis6 19 5" xfId="32155" xr:uid="{9F705AAE-468B-4760-85DC-18BDFEBA8997}"/>
    <cellStyle name="20% - Énfasis6 19 6" xfId="38020" xr:uid="{5BC9A8BB-27EB-4479-B15E-A628344D053D}"/>
    <cellStyle name="20% - Énfasis6 2" xfId="3850" xr:uid="{C05166A6-226F-43AF-BD4E-DD7A39A4DE54}"/>
    <cellStyle name="20% - Énfasis6 2 10" xfId="35835" xr:uid="{B0DDAD1A-45A7-4F13-9D66-2FE035ECB762}"/>
    <cellStyle name="20% - Énfasis6 2 2" xfId="4050" xr:uid="{6E2F7223-31F9-49F6-9CFB-48435B661E46}"/>
    <cellStyle name="20% - Énfasis6 2 2 2" xfId="4524" xr:uid="{0D3BE699-218E-4B1B-B834-5C5166A8C357}"/>
    <cellStyle name="20% - Énfasis6 2 2 2 2" xfId="5492" xr:uid="{756E85AE-54D2-4B02-BD8F-473D288130F1}"/>
    <cellStyle name="20% - Énfasis6 2 2 2 2 2" xfId="8359" xr:uid="{B6B58CC8-9211-49F1-9B76-72532B62C7EC}"/>
    <cellStyle name="20% - Énfasis6 2 2 2 2 2 2" xfId="22734" xr:uid="{A7402D3D-507B-4DFA-BBE7-7C19825B6AE6}"/>
    <cellStyle name="20% - Énfasis6 2 2 2 2 2 3" xfId="28592" xr:uid="{53B8077C-E88C-436B-84FE-14212A6A03A4}"/>
    <cellStyle name="20% - Énfasis6 2 2 2 2 2 4" xfId="34474" xr:uid="{8CC48216-66FE-48CD-B887-E22E24C30142}"/>
    <cellStyle name="20% - Énfasis6 2 2 2 2 2 5" xfId="40338" xr:uid="{DA3D62D9-D8E9-45AA-9DDB-79C73431AE41}"/>
    <cellStyle name="20% - Énfasis6 2 2 2 2 3" xfId="19953" xr:uid="{05674B2E-0205-40C5-A0FD-96FB5A3C0E19}"/>
    <cellStyle name="20% - Énfasis6 2 2 2 2 4" xfId="25743" xr:uid="{3F0FB581-6C6C-46D7-AC43-5C9727960156}"/>
    <cellStyle name="20% - Énfasis6 2 2 2 2 5" xfId="31617" xr:uid="{FA89356F-FBE6-4C60-B06C-BBC90B24EE73}"/>
    <cellStyle name="20% - Énfasis6 2 2 2 2 6" xfId="37487" xr:uid="{D8680759-2DEC-4E70-832A-16FB8F2A8C38}"/>
    <cellStyle name="20% - Énfasis6 2 2 2 3" xfId="7387" xr:uid="{051FC261-AF4B-4B76-BABE-AD554DA2C6FC}"/>
    <cellStyle name="20% - Énfasis6 2 2 2 3 2" xfId="21789" xr:uid="{899F463D-62FE-466B-83C1-548C1F81C240}"/>
    <cellStyle name="20% - Énfasis6 2 2 2 3 3" xfId="27621" xr:uid="{6F1555CE-ED6A-4F2C-8738-AE14AEEF3A17}"/>
    <cellStyle name="20% - Énfasis6 2 2 2 3 4" xfId="33503" xr:uid="{0A97FCA2-1463-4E2C-923D-C2C240FE143A}"/>
    <cellStyle name="20% - Énfasis6 2 2 2 3 5" xfId="39367" xr:uid="{B5BF8B52-699B-4CD9-8878-64084E73D62D}"/>
    <cellStyle name="20% - Énfasis6 2 2 2 4" xfId="19023" xr:uid="{BA68515C-13D9-4F25-978E-ADC1802C9939}"/>
    <cellStyle name="20% - Énfasis6 2 2 2 5" xfId="24772" xr:uid="{E42E65D0-8341-48F9-B264-4FF7286F9E99}"/>
    <cellStyle name="20% - Énfasis6 2 2 2 6" xfId="30649" xr:uid="{EE27F733-8EA7-4346-88D0-AD9A9E98A621}"/>
    <cellStyle name="20% - Énfasis6 2 2 2 7" xfId="36530" xr:uid="{E5F2F093-EC64-4FE6-AC7C-A8C8E5974EF4}"/>
    <cellStyle name="20% - Énfasis6 2 2 3" xfId="5007" xr:uid="{8866F9E6-2FFE-4421-B9AE-AED4F6450097}"/>
    <cellStyle name="20% - Énfasis6 2 2 3 2" xfId="7874" xr:uid="{F30EABA8-040A-4630-AB4B-8912AE63366B}"/>
    <cellStyle name="20% - Énfasis6 2 2 3 2 2" xfId="22259" xr:uid="{8246E2F0-0985-4D12-9C8B-E7549DBBD9D9}"/>
    <cellStyle name="20% - Énfasis6 2 2 3 2 3" xfId="28107" xr:uid="{7A4388B2-3508-4A20-855F-0A4BDB75CDD5}"/>
    <cellStyle name="20% - Énfasis6 2 2 3 2 4" xfId="33989" xr:uid="{FFDB6B5D-A2C8-495D-97B1-0D66FF89EA87}"/>
    <cellStyle name="20% - Énfasis6 2 2 3 2 5" xfId="39853" xr:uid="{D4E797E6-B5BE-48FE-A482-6AE67E91E3DB}"/>
    <cellStyle name="20% - Énfasis6 2 2 3 3" xfId="19486" xr:uid="{4ACC7AF9-5694-4ACF-BD89-1BD3263B3B29}"/>
    <cellStyle name="20% - Énfasis6 2 2 3 4" xfId="25258" xr:uid="{82435B0E-3523-4DD4-857A-43118E2AEDA3}"/>
    <cellStyle name="20% - Énfasis6 2 2 3 5" xfId="31132" xr:uid="{A77AB19D-8BA9-406B-91EF-E2031449AEF9}"/>
    <cellStyle name="20% - Énfasis6 2 2 3 6" xfId="37010" xr:uid="{B678A215-83D9-47D5-BCC7-0F7C49224F73}"/>
    <cellStyle name="20% - Énfasis6 2 2 4" xfId="6902" xr:uid="{F38342E4-0062-4199-8274-D04D04751F2C}"/>
    <cellStyle name="20% - Énfasis6 2 2 4 2" xfId="21323" xr:uid="{9589612C-5244-40A4-984F-D1469DC86057}"/>
    <cellStyle name="20% - Énfasis6 2 2 4 3" xfId="27140" xr:uid="{FCF623A7-0489-4381-B24A-8A6D7F50CF77}"/>
    <cellStyle name="20% - Énfasis6 2 2 4 4" xfId="33018" xr:uid="{0FC8DEF7-5A17-4468-B52D-67513C5E2A6B}"/>
    <cellStyle name="20% - Énfasis6 2 2 4 5" xfId="38882" xr:uid="{72497314-CAEC-4AD2-BF74-8F4B6722C25E}"/>
    <cellStyle name="20% - Énfasis6 2 2 5" xfId="18577" xr:uid="{7F83FA32-0077-4560-9699-5A59263BF39E}"/>
    <cellStyle name="20% - Énfasis6 2 2 6" xfId="24289" xr:uid="{247C44B2-3D1A-42CC-A752-763BC88C185C}"/>
    <cellStyle name="20% - Énfasis6 2 2 7" xfId="30167" xr:uid="{01A3BBA6-58FA-48AF-8529-B0FD0BAD72C7}"/>
    <cellStyle name="20% - Énfasis6 2 2 8" xfId="36046" xr:uid="{3BA6D669-9B0A-4F85-AF46-8842EB2A85FE}"/>
    <cellStyle name="20% - Énfasis6 2 3" xfId="4330" xr:uid="{C331F426-414A-4B51-811E-F1544DFE6071}"/>
    <cellStyle name="20% - Énfasis6 2 3 2" xfId="5296" xr:uid="{DD3AB453-2140-491B-B6D1-1F4F7792A54C}"/>
    <cellStyle name="20% - Énfasis6 2 3 2 2" xfId="8163" xr:uid="{CD37ADBE-D78C-4D1E-8810-74192B75DF70}"/>
    <cellStyle name="20% - Énfasis6 2 3 2 2 2" xfId="22539" xr:uid="{095118D0-4879-4781-8038-FB716A43EBE7}"/>
    <cellStyle name="20% - Énfasis6 2 3 2 2 3" xfId="28396" xr:uid="{D98EDB91-97B6-43BB-83B6-019A05C5132F}"/>
    <cellStyle name="20% - Énfasis6 2 3 2 2 4" xfId="34278" xr:uid="{E0B7E870-D479-4E16-B446-1E66547C9F63}"/>
    <cellStyle name="20% - Énfasis6 2 3 2 2 5" xfId="40142" xr:uid="{6EA5C8ED-06D9-4702-8AA3-930AC206BABB}"/>
    <cellStyle name="20% - Énfasis6 2 3 2 3" xfId="19764" xr:uid="{F60C15CE-EE45-44B0-8098-E327916FF84E}"/>
    <cellStyle name="20% - Énfasis6 2 3 2 4" xfId="25547" xr:uid="{69AEF138-4068-48E8-99CD-5ABD9EB41999}"/>
    <cellStyle name="20% - Énfasis6 2 3 2 5" xfId="31421" xr:uid="{CECE8B6A-F681-4D89-AB44-3345419519F8}"/>
    <cellStyle name="20% - Énfasis6 2 3 2 6" xfId="37292" xr:uid="{027C29D5-9647-417A-BA6E-E5C823DC2AFF}"/>
    <cellStyle name="20% - Énfasis6 2 3 3" xfId="7191" xr:uid="{3C49733D-4F13-4CE7-80F9-6F4DE2839272}"/>
    <cellStyle name="20% - Énfasis6 2 3 3 2" xfId="21598" xr:uid="{43BC214A-8085-4CDB-9E4D-92638AC5A82C}"/>
    <cellStyle name="20% - Énfasis6 2 3 3 3" xfId="27425" xr:uid="{83BA4477-414C-4D61-89B3-6DDB03BABCBA}"/>
    <cellStyle name="20% - Énfasis6 2 3 3 4" xfId="33307" xr:uid="{EC35B117-5DE6-4BAF-937F-8EBFA94F6DFF}"/>
    <cellStyle name="20% - Énfasis6 2 3 3 5" xfId="39171" xr:uid="{0CB1BA96-F9F6-44EF-BC1A-E00D2C3FA924}"/>
    <cellStyle name="20% - Énfasis6 2 3 4" xfId="18835" xr:uid="{F9947B48-942C-47A5-8F91-98DEB33B87F1}"/>
    <cellStyle name="20% - Énfasis6 2 3 5" xfId="24576" xr:uid="{02FC021F-FBF9-4359-8B35-C9F1A1D20937}"/>
    <cellStyle name="20% - Énfasis6 2 3 6" xfId="30455" xr:uid="{55C1AFC5-3E40-4641-8BF3-F287DEF23F2B}"/>
    <cellStyle name="20% - Énfasis6 2 3 7" xfId="36335" xr:uid="{FD7377A3-4D92-4C21-8B58-BA06B5919EEB}"/>
    <cellStyle name="20% - Énfasis6 2 4" xfId="4815" xr:uid="{768F986E-1928-4CA0-81BD-EBCFA006554C}"/>
    <cellStyle name="20% - Énfasis6 2 4 2" xfId="7678" xr:uid="{0B5DF037-845B-44C0-84C1-C5BD44D6BAD1}"/>
    <cellStyle name="20% - Énfasis6 2 4 2 2" xfId="22069" xr:uid="{BBBF5EEB-F484-4E9A-9918-C3EF9E1D6739}"/>
    <cellStyle name="20% - Énfasis6 2 4 2 3" xfId="27911" xr:uid="{895C4E01-3A18-41D6-97A2-2C363CFC6FE7}"/>
    <cellStyle name="20% - Énfasis6 2 4 2 4" xfId="33793" xr:uid="{0D33B22C-0D0A-4111-B9BB-C887F9BE3296}"/>
    <cellStyle name="20% - Énfasis6 2 4 2 5" xfId="39657" xr:uid="{74F08D90-B293-45EF-AA5D-ABC95F032478}"/>
    <cellStyle name="20% - Énfasis6 2 4 3" xfId="19294" xr:uid="{16358D51-2330-4AA5-9A8C-49980462F0F8}"/>
    <cellStyle name="20% - Énfasis6 2 4 4" xfId="25062" xr:uid="{8BCB420A-768D-4EEE-9480-5031CD54B8B6}"/>
    <cellStyle name="20% - Énfasis6 2 4 5" xfId="30936" xr:uid="{CD562A4E-901F-401D-9FD2-547A2547B1D7}"/>
    <cellStyle name="20% - Énfasis6 2 4 6" xfId="36815" xr:uid="{5CE581B8-3E72-41F1-A70D-41E3D7F158E1}"/>
    <cellStyle name="20% - Énfasis6 2 5" xfId="5821" xr:uid="{3AFC01D8-41AB-41E5-9848-95E73DEAE8A5}"/>
    <cellStyle name="20% - Énfasis6 2 5 2" xfId="8690" xr:uid="{CBCF765D-D8BD-40B5-9628-EB2BC0EA47DC}"/>
    <cellStyle name="20% - Énfasis6 2 5 2 2" xfId="23058" xr:uid="{95039F55-A635-4937-9580-B65133635328}"/>
    <cellStyle name="20% - Énfasis6 2 5 2 3" xfId="28922" xr:uid="{B57620C8-D0C5-4A15-80C8-A1E7D09083D0}"/>
    <cellStyle name="20% - Énfasis6 2 5 2 4" xfId="34804" xr:uid="{A4A34141-FD6B-43FE-9292-42B6EA09EA49}"/>
    <cellStyle name="20% - Énfasis6 2 5 2 5" xfId="40668" xr:uid="{61EB4D2B-AB0D-4359-885B-F82E2493C6E8}"/>
    <cellStyle name="20% - Énfasis6 2 5 3" xfId="20273" xr:uid="{4AD2BF3C-1E38-4C27-874D-8C9A8641D98D}"/>
    <cellStyle name="20% - Énfasis6 2 5 4" xfId="26072" xr:uid="{0B30B2F7-7A13-4773-AAB0-DBE636A08E27}"/>
    <cellStyle name="20% - Énfasis6 2 5 5" xfId="31947" xr:uid="{D11D847D-253A-4FC0-9275-2592F7CFDB3A}"/>
    <cellStyle name="20% - Énfasis6 2 5 6" xfId="37813" xr:uid="{4313BABD-BB0D-4B35-9621-91A203AD5D9D}"/>
    <cellStyle name="20% - Énfasis6 2 6" xfId="6707" xr:uid="{43264B94-0FFF-41C4-8D1A-CEB2773C0D9D}"/>
    <cellStyle name="20% - Énfasis6 2 6 2" xfId="21134" xr:uid="{E94115A7-E7BB-43C0-87D6-97FC5E5C292E}"/>
    <cellStyle name="20% - Énfasis6 2 6 3" xfId="26946" xr:uid="{1DF9F087-5F18-4978-817D-87382B3826C7}"/>
    <cellStyle name="20% - Énfasis6 2 6 4" xfId="32822" xr:uid="{8BDAFE42-5A02-4E30-AF01-0C5951F5B298}"/>
    <cellStyle name="20% - Énfasis6 2 6 5" xfId="38686" xr:uid="{D4E578DF-9361-4880-8439-F965DF901A97}"/>
    <cellStyle name="20% - Énfasis6 2 7" xfId="18368" xr:uid="{4407D0AF-965B-4C6C-92E5-0985250AE642}"/>
    <cellStyle name="20% - Énfasis6 2 8" xfId="24076" xr:uid="{EE45B0DA-18B3-4790-8B2E-4D4BAFF8CB07}"/>
    <cellStyle name="20% - Énfasis6 2 9" xfId="29954" xr:uid="{36C49963-43FE-4E9C-B80B-BA9773256CD0}"/>
    <cellStyle name="20% - Énfasis6 20" xfId="6050" xr:uid="{2EC10C41-BFE4-4085-B4F4-464AF90310B7}"/>
    <cellStyle name="20% - Énfasis6 20 2" xfId="8919" xr:uid="{5E1A779C-E519-4569-A721-F3131266E237}"/>
    <cellStyle name="20% - Énfasis6 20 2 2" xfId="23283" xr:uid="{6C1D8D37-55FD-4305-A5E8-E903549A920B}"/>
    <cellStyle name="20% - Énfasis6 20 2 3" xfId="29150" xr:uid="{D789F41C-30FF-411C-9E94-B099BD2D4991}"/>
    <cellStyle name="20% - Énfasis6 20 2 4" xfId="35032" xr:uid="{F5503619-93DE-44C9-B19D-3DEDE62E9A35}"/>
    <cellStyle name="20% - Énfasis6 20 2 5" xfId="40896" xr:uid="{9F1CC095-80F9-4560-96CB-731197A72198}"/>
    <cellStyle name="20% - Énfasis6 20 3" xfId="20498" xr:uid="{10ACD505-B9D6-42C2-B22E-48642F003725}"/>
    <cellStyle name="20% - Énfasis6 20 4" xfId="26300" xr:uid="{C04A318E-4CBB-4849-8A2D-A6A2007E9FDE}"/>
    <cellStyle name="20% - Énfasis6 20 5" xfId="32175" xr:uid="{2A40F499-64C8-404A-B1BD-78881499FD06}"/>
    <cellStyle name="20% - Énfasis6 20 6" xfId="38040" xr:uid="{C399645A-CFBA-44BD-AA85-84C1D47FD9B3}"/>
    <cellStyle name="20% - Énfasis6 21" xfId="6070" xr:uid="{FE212252-C6DC-4D51-97B1-9684259E6F97}"/>
    <cellStyle name="20% - Énfasis6 21 2" xfId="8939" xr:uid="{4176F1E0-C4CB-4A5D-A59E-A274FF7B9D7A}"/>
    <cellStyle name="20% - Énfasis6 21 2 2" xfId="23303" xr:uid="{FED1F79F-C079-4708-8A87-CD3FB7A0C7B3}"/>
    <cellStyle name="20% - Énfasis6 21 2 3" xfId="29170" xr:uid="{2969A199-2E2B-43DA-A9B7-E59BA018177E}"/>
    <cellStyle name="20% - Énfasis6 21 2 4" xfId="35052" xr:uid="{C2B900A8-15D6-42BF-BB4A-8618EE4C1091}"/>
    <cellStyle name="20% - Énfasis6 21 2 5" xfId="40916" xr:uid="{8E5401CC-7098-4A50-885D-BB0CF6E6C568}"/>
    <cellStyle name="20% - Énfasis6 21 3" xfId="20518" xr:uid="{D610ABF4-EEFD-4A2E-A512-389C669ED22F}"/>
    <cellStyle name="20% - Énfasis6 21 4" xfId="26320" xr:uid="{130D8873-BD7C-4673-8D01-B9121D3587E3}"/>
    <cellStyle name="20% - Énfasis6 21 5" xfId="32195" xr:uid="{2C1899E3-CD9A-4598-A2F0-63382D4E9E50}"/>
    <cellStyle name="20% - Énfasis6 21 6" xfId="38060" xr:uid="{37DCF634-47B9-4475-914C-D2695AD697F1}"/>
    <cellStyle name="20% - Énfasis6 22" xfId="6090" xr:uid="{E7B8F39A-132B-4F1F-9BB6-6E5B6A3DF7CF}"/>
    <cellStyle name="20% - Énfasis6 22 2" xfId="8959" xr:uid="{DE1BCE39-1F00-4D19-B92F-532325715941}"/>
    <cellStyle name="20% - Énfasis6 22 2 2" xfId="23323" xr:uid="{888EB91F-1CDC-4CBF-ABD0-BF119A79A2C3}"/>
    <cellStyle name="20% - Énfasis6 22 2 3" xfId="29190" xr:uid="{FD3006DA-974A-46A3-93F1-41CFEF1F1B70}"/>
    <cellStyle name="20% - Énfasis6 22 2 4" xfId="35072" xr:uid="{0C3EF425-6748-4F54-B4AA-109CA169880D}"/>
    <cellStyle name="20% - Énfasis6 22 2 5" xfId="40936" xr:uid="{8A906B1C-984E-436A-8788-ADB959717475}"/>
    <cellStyle name="20% - Énfasis6 22 3" xfId="20538" xr:uid="{7B293DA4-D2D7-4535-8C0A-77EF6256A143}"/>
    <cellStyle name="20% - Énfasis6 22 4" xfId="26340" xr:uid="{235963D5-2732-46A5-9835-27187B0FFF98}"/>
    <cellStyle name="20% - Énfasis6 22 5" xfId="32215" xr:uid="{63ADA562-F58B-4096-97A9-F70D75FCEEE6}"/>
    <cellStyle name="20% - Énfasis6 22 6" xfId="38080" xr:uid="{D205C803-7FF5-495A-BFDF-29C2CD2A6B70}"/>
    <cellStyle name="20% - Énfasis6 23" xfId="6110" xr:uid="{07E0B2E9-CA08-4D1A-A157-91237B99B0DA}"/>
    <cellStyle name="20% - Énfasis6 23 2" xfId="8979" xr:uid="{8D7AE052-0BA0-4785-8ECD-5CCA8A4645C3}"/>
    <cellStyle name="20% - Énfasis6 23 2 2" xfId="23343" xr:uid="{5A738F78-96A0-471B-A395-4806D2F9675B}"/>
    <cellStyle name="20% - Énfasis6 23 2 3" xfId="29210" xr:uid="{A67475D2-ACB8-4F10-8B58-B82EED917801}"/>
    <cellStyle name="20% - Énfasis6 23 2 4" xfId="35092" xr:uid="{4D0C0A07-034F-469F-917F-517FEDF91C43}"/>
    <cellStyle name="20% - Énfasis6 23 2 5" xfId="40956" xr:uid="{22B8E07D-5C7D-4BE2-B532-2FF809533106}"/>
    <cellStyle name="20% - Énfasis6 23 3" xfId="20558" xr:uid="{40C6433C-4E97-4969-9395-B74A7D98341C}"/>
    <cellStyle name="20% - Énfasis6 23 4" xfId="26360" xr:uid="{8D22DADF-DC11-4FFC-B9FE-9D182AC32C75}"/>
    <cellStyle name="20% - Énfasis6 23 5" xfId="32235" xr:uid="{8B3FEFC4-65A0-4129-82E2-EE3E6FC14FE9}"/>
    <cellStyle name="20% - Énfasis6 23 6" xfId="38100" xr:uid="{3A5B0989-5B2A-4953-BC77-FC427E587496}"/>
    <cellStyle name="20% - Énfasis6 24" xfId="6130" xr:uid="{1CF80B02-EE77-4C7F-A08D-59741F5D5CB5}"/>
    <cellStyle name="20% - Énfasis6 24 2" xfId="8999" xr:uid="{A94A576B-24B8-4B2E-9ED8-64D782BFEA59}"/>
    <cellStyle name="20% - Énfasis6 24 2 2" xfId="23363" xr:uid="{696EB2B3-0954-4D5E-BF3D-401EE3162F39}"/>
    <cellStyle name="20% - Énfasis6 24 2 3" xfId="29230" xr:uid="{C0D8BB1F-976F-493A-9872-6FE96388F4DE}"/>
    <cellStyle name="20% - Énfasis6 24 2 4" xfId="35112" xr:uid="{9255D174-A56E-4317-AB8C-60732E776971}"/>
    <cellStyle name="20% - Énfasis6 24 2 5" xfId="40976" xr:uid="{B1717951-BA81-4A15-AC3A-4EDA4DF58723}"/>
    <cellStyle name="20% - Énfasis6 24 3" xfId="20578" xr:uid="{EA880D15-FFCD-4481-8939-B71F3BA7A185}"/>
    <cellStyle name="20% - Énfasis6 24 4" xfId="26380" xr:uid="{AA8F0B55-6392-4DA6-8EF4-37A8449EE28A}"/>
    <cellStyle name="20% - Énfasis6 24 5" xfId="32255" xr:uid="{44A29FD2-B1F7-43E8-A4EF-CE8D2B1C3642}"/>
    <cellStyle name="20% - Énfasis6 24 6" xfId="38120" xr:uid="{ACFD2ACF-5DE1-487D-BA60-46E10965686B}"/>
    <cellStyle name="20% - Énfasis6 25" xfId="6150" xr:uid="{C189C182-0671-4CC5-A652-C4E66BFCC20E}"/>
    <cellStyle name="20% - Énfasis6 25 2" xfId="9019" xr:uid="{4D650324-8F04-42C2-8999-3133BFB55563}"/>
    <cellStyle name="20% - Énfasis6 25 2 2" xfId="23383" xr:uid="{2F07A171-E4E8-424C-AF70-B93A548A0921}"/>
    <cellStyle name="20% - Énfasis6 25 2 3" xfId="29250" xr:uid="{FE3F1637-1D8E-4ACD-AB56-416547D68AE2}"/>
    <cellStyle name="20% - Énfasis6 25 2 4" xfId="35132" xr:uid="{C026C60B-CCEC-4700-99E1-A14ACD1C4F62}"/>
    <cellStyle name="20% - Énfasis6 25 2 5" xfId="40995" xr:uid="{64CE2E79-CDA7-4B94-9E12-D43196F0F2D3}"/>
    <cellStyle name="20% - Énfasis6 25 3" xfId="20598" xr:uid="{DC392B5E-B629-47B0-B972-25373695F4A1}"/>
    <cellStyle name="20% - Énfasis6 25 4" xfId="26400" xr:uid="{DF59F3D9-C036-46FA-BB89-6E3F8A490F8D}"/>
    <cellStyle name="20% - Énfasis6 25 5" xfId="32275" xr:uid="{6385EBAD-55D0-467C-9802-4AC3B1C4C6C6}"/>
    <cellStyle name="20% - Énfasis6 25 6" xfId="38140" xr:uid="{68CDA0C4-50E8-4478-A46D-C919D597F0AB}"/>
    <cellStyle name="20% - Énfasis6 26" xfId="6170" xr:uid="{6E968850-ED80-47F3-BA00-8DFCC5740398}"/>
    <cellStyle name="20% - Énfasis6 26 2" xfId="9039" xr:uid="{19D832D0-17D8-4581-B126-6B00ED7CFCCF}"/>
    <cellStyle name="20% - Énfasis6 26 2 2" xfId="23403" xr:uid="{E61EF1C0-62FA-4701-AB31-B45A982AA31A}"/>
    <cellStyle name="20% - Énfasis6 26 2 3" xfId="29270" xr:uid="{78A14E7B-5CCD-4E76-9639-007B05D80884}"/>
    <cellStyle name="20% - Énfasis6 26 2 4" xfId="35152" xr:uid="{6F906E1D-D03C-4B8C-8C7F-12000EEA7816}"/>
    <cellStyle name="20% - Énfasis6 26 2 5" xfId="41014" xr:uid="{4D92456F-D0FA-4FFD-A44E-F03E573C293C}"/>
    <cellStyle name="20% - Énfasis6 26 3" xfId="20618" xr:uid="{D613D824-9946-47D8-A880-B93BD1065800}"/>
    <cellStyle name="20% - Énfasis6 26 4" xfId="26420" xr:uid="{6A82D7D4-279E-4B5E-B1A3-4F616C12F87A}"/>
    <cellStyle name="20% - Énfasis6 26 5" xfId="32295" xr:uid="{B87A0BAC-179F-4829-8958-F40343348D8E}"/>
    <cellStyle name="20% - Énfasis6 26 6" xfId="38160" xr:uid="{397109C2-8F21-4875-B33C-5668EEE14674}"/>
    <cellStyle name="20% - Énfasis6 27" xfId="6190" xr:uid="{7DF713FA-86B4-4C95-8FF7-B1643E7FE8FC}"/>
    <cellStyle name="20% - Énfasis6 27 2" xfId="9059" xr:uid="{A776E66E-4319-42FB-ACA0-E5FA8D15555B}"/>
    <cellStyle name="20% - Énfasis6 27 2 2" xfId="23423" xr:uid="{0C76F94A-3F03-4A12-BF98-12F9A16A39C2}"/>
    <cellStyle name="20% - Énfasis6 27 2 3" xfId="29290" xr:uid="{6C62F4CF-1877-4785-A852-BD3960D940C5}"/>
    <cellStyle name="20% - Énfasis6 27 2 4" xfId="35172" xr:uid="{C3C0CD96-C7FB-4456-9C08-CC1C4F85E901}"/>
    <cellStyle name="20% - Énfasis6 27 2 5" xfId="41034" xr:uid="{94688CC6-422A-4E8D-8CEB-E32238429E83}"/>
    <cellStyle name="20% - Énfasis6 27 3" xfId="20638" xr:uid="{D05B69B6-2B76-4858-97E6-BCBA8B62692C}"/>
    <cellStyle name="20% - Énfasis6 27 4" xfId="26440" xr:uid="{83815C13-E121-40CF-B233-DA41B8E6EC84}"/>
    <cellStyle name="20% - Énfasis6 27 5" xfId="32315" xr:uid="{2BC531AB-06C0-4270-9797-2174994A9DF1}"/>
    <cellStyle name="20% - Énfasis6 27 6" xfId="38180" xr:uid="{56404C28-AD6D-4C58-9A08-8ED3912E1CB3}"/>
    <cellStyle name="20% - Énfasis6 28" xfId="6212" xr:uid="{962EA1B9-E7DF-4D60-B05F-6DE23496D9A8}"/>
    <cellStyle name="20% - Énfasis6 28 2" xfId="9081" xr:uid="{CF04ECF9-E551-4377-9D13-460E1761C517}"/>
    <cellStyle name="20% - Énfasis6 28 2 2" xfId="23445" xr:uid="{148DB78C-B2BF-4E8C-9B6A-A9A982A65C91}"/>
    <cellStyle name="20% - Énfasis6 28 2 3" xfId="29312" xr:uid="{BAAAA3CB-2F6D-4B1E-A54E-FD483F02EE20}"/>
    <cellStyle name="20% - Énfasis6 28 2 4" xfId="35194" xr:uid="{9428492D-518F-4B53-92E9-09323FE7116E}"/>
    <cellStyle name="20% - Énfasis6 28 2 5" xfId="41055" xr:uid="{D0A27397-4A10-45E2-8D4B-EC10F17CD57D}"/>
    <cellStyle name="20% - Énfasis6 28 3" xfId="20660" xr:uid="{AC7AEB9E-AFB2-4D38-9241-AE51D0E2FBD8}"/>
    <cellStyle name="20% - Énfasis6 28 4" xfId="26462" xr:uid="{D50FA2D6-4FD0-4600-A104-344D2C378CD5}"/>
    <cellStyle name="20% - Énfasis6 28 5" xfId="32337" xr:uid="{1D58CFCC-1D6E-4F03-80EC-0B43346E25AB}"/>
    <cellStyle name="20% - Énfasis6 28 6" xfId="38202" xr:uid="{85C637E5-BD09-4AB5-A045-A2543DB4B0D8}"/>
    <cellStyle name="20% - Énfasis6 29" xfId="6249" xr:uid="{59C1B4E2-4892-4328-868D-F9B2C140B796}"/>
    <cellStyle name="20% - Énfasis6 29 2" xfId="9118" xr:uid="{513983BC-95BD-492B-9A56-0BC06479006D}"/>
    <cellStyle name="20% - Énfasis6 29 2 2" xfId="23482" xr:uid="{58846098-6DD3-4109-B1B0-035127084466}"/>
    <cellStyle name="20% - Énfasis6 29 2 3" xfId="29349" xr:uid="{B0C31248-6A9E-4DD8-BEB9-EF330B960417}"/>
    <cellStyle name="20% - Énfasis6 29 2 4" xfId="35231" xr:uid="{95EC5259-1079-46E6-B6D5-D25B8EBFFC97}"/>
    <cellStyle name="20% - Énfasis6 29 2 5" xfId="41091" xr:uid="{428A1CEB-9650-41DA-941F-3FA735F762DB}"/>
    <cellStyle name="20% - Énfasis6 29 3" xfId="20690" xr:uid="{7281F289-5504-4431-B1E7-D17B9E615C2A}"/>
    <cellStyle name="20% - Énfasis6 29 4" xfId="26499" xr:uid="{B98A9024-B35C-4004-9175-38BE5D0CFBEB}"/>
    <cellStyle name="20% - Énfasis6 29 5" xfId="32374" xr:uid="{CC6157DB-95CE-44B0-B630-48155E1123C6}"/>
    <cellStyle name="20% - Énfasis6 29 6" xfId="38239" xr:uid="{1BE7FAE4-2645-4204-9065-A532EDF70C1F}"/>
    <cellStyle name="20% - Énfasis6 3" xfId="3872" xr:uid="{EF003174-8FA0-47E8-894F-56136ADA5E90}"/>
    <cellStyle name="20% - Énfasis6 3 10" xfId="35862" xr:uid="{D8EDB520-C4A0-4C31-83C5-F5FC142E0F37}"/>
    <cellStyle name="20% - Énfasis6 3 2" xfId="4071" xr:uid="{2426BA90-12EF-4CDE-A3AC-892B9B9FE518}"/>
    <cellStyle name="20% - Énfasis6 3 2 2" xfId="4549" xr:uid="{D32A98B1-CC6F-4CDE-93ED-D2F285136CF7}"/>
    <cellStyle name="20% - Énfasis6 3 2 2 2" xfId="5517" xr:uid="{DF0EB6C6-CBCF-41A7-9981-C1360FFFFBE6}"/>
    <cellStyle name="20% - Énfasis6 3 2 2 2 2" xfId="8384" xr:uid="{6B15D595-A0A1-4023-9B4B-6BAF3C61AEEE}"/>
    <cellStyle name="20% - Énfasis6 3 2 2 2 2 2" xfId="22759" xr:uid="{8A5F0E95-DE94-4B85-A285-E974259A9F94}"/>
    <cellStyle name="20% - Énfasis6 3 2 2 2 2 3" xfId="28617" xr:uid="{E57DF188-D819-4285-96C3-D2D53E697425}"/>
    <cellStyle name="20% - Énfasis6 3 2 2 2 2 4" xfId="34499" xr:uid="{3C5C39AD-0FE1-4957-A04D-FE06079BA731}"/>
    <cellStyle name="20% - Énfasis6 3 2 2 2 2 5" xfId="40363" xr:uid="{21FEEAD9-1A3F-4058-A8E2-D0137FB72290}"/>
    <cellStyle name="20% - Énfasis6 3 2 2 2 3" xfId="19977" xr:uid="{54F1810F-C088-4A4C-8FEE-A3A5FC80D57C}"/>
    <cellStyle name="20% - Énfasis6 3 2 2 2 4" xfId="25768" xr:uid="{F2331165-EC21-4656-BD34-686DA2986094}"/>
    <cellStyle name="20% - Énfasis6 3 2 2 2 5" xfId="31642" xr:uid="{6E1A2571-7D7E-4DD9-BC1F-7B2BBF6BEB92}"/>
    <cellStyle name="20% - Énfasis6 3 2 2 2 6" xfId="37512" xr:uid="{650898F2-87F7-4289-A084-7965080EB548}"/>
    <cellStyle name="20% - Énfasis6 3 2 2 3" xfId="7412" xr:uid="{7CB57F4F-23ED-4B9C-9D6A-6AFBAB38D7EC}"/>
    <cellStyle name="20% - Énfasis6 3 2 2 3 2" xfId="21814" xr:uid="{D32117B6-3D56-455E-845D-6447BB14D1F1}"/>
    <cellStyle name="20% - Énfasis6 3 2 2 3 3" xfId="27646" xr:uid="{EACB2ACE-289E-49DA-B556-47F2EA9987AD}"/>
    <cellStyle name="20% - Énfasis6 3 2 2 3 4" xfId="33528" xr:uid="{332B32D7-926C-412F-BCBA-48AA8A18326F}"/>
    <cellStyle name="20% - Énfasis6 3 2 2 3 5" xfId="39392" xr:uid="{BBBB406B-BAE6-42D4-B79F-A408C4D329BD}"/>
    <cellStyle name="20% - Énfasis6 3 2 2 4" xfId="19045" xr:uid="{4DEAC6EF-B851-489E-93A7-384DE6CFCCF8}"/>
    <cellStyle name="20% - Énfasis6 3 2 2 5" xfId="24797" xr:uid="{A62AE00F-79C7-48D1-ACA4-47C0F13A70CA}"/>
    <cellStyle name="20% - Énfasis6 3 2 2 6" xfId="30674" xr:uid="{4545FE59-A32E-4AAD-843D-71A0CD155149}"/>
    <cellStyle name="20% - Énfasis6 3 2 2 7" xfId="36555" xr:uid="{971DBE1C-F6F4-475E-9CA8-F373C209F694}"/>
    <cellStyle name="20% - Énfasis6 3 2 3" xfId="5032" xr:uid="{C24F2FD0-53D7-46B3-974B-A1A0A03E4453}"/>
    <cellStyle name="20% - Énfasis6 3 2 3 2" xfId="7899" xr:uid="{30C5DF5E-4EA3-4313-AE97-DBF35080D8D8}"/>
    <cellStyle name="20% - Énfasis6 3 2 3 2 2" xfId="22284" xr:uid="{79702854-9E62-4E79-BF72-BDCE2A551CDC}"/>
    <cellStyle name="20% - Énfasis6 3 2 3 2 3" xfId="28132" xr:uid="{61CD03E9-04E5-4816-B833-24BC955B3F68}"/>
    <cellStyle name="20% - Énfasis6 3 2 3 2 4" xfId="34014" xr:uid="{C5327240-5571-421B-9258-EDAE5CA5999D}"/>
    <cellStyle name="20% - Énfasis6 3 2 3 2 5" xfId="39878" xr:uid="{72D878C6-1A1D-42A4-9DC9-228C4DD92A19}"/>
    <cellStyle name="20% - Énfasis6 3 2 3 3" xfId="19510" xr:uid="{433E5ED7-8200-49B3-BFD3-652FF2F3B11D}"/>
    <cellStyle name="20% - Énfasis6 3 2 3 4" xfId="25283" xr:uid="{DEB45417-2F30-470F-A614-D98D5D7C071A}"/>
    <cellStyle name="20% - Énfasis6 3 2 3 5" xfId="31157" xr:uid="{8786731E-1A9A-486A-8A75-AA073035B2E7}"/>
    <cellStyle name="20% - Énfasis6 3 2 3 6" xfId="37035" xr:uid="{0C6B031C-EDE1-4C5F-B3A5-DB55BAE63D44}"/>
    <cellStyle name="20% - Énfasis6 3 2 4" xfId="6927" xr:uid="{22624CF7-7EB3-430E-A36A-3496608C2936}"/>
    <cellStyle name="20% - Énfasis6 3 2 4 2" xfId="21347" xr:uid="{6F157167-BC58-4067-8685-5C82B5420E24}"/>
    <cellStyle name="20% - Énfasis6 3 2 4 3" xfId="27165" xr:uid="{B0212B4B-00A5-4A1E-9F28-C6CA66968E1C}"/>
    <cellStyle name="20% - Énfasis6 3 2 4 4" xfId="33043" xr:uid="{81CE9A43-DDD0-4CCF-8EB8-9B0CD2BE46F8}"/>
    <cellStyle name="20% - Énfasis6 3 2 4 5" xfId="38907" xr:uid="{D4F811E8-C1CD-416F-8217-DA1E03F88280}"/>
    <cellStyle name="20% - Énfasis6 3 2 5" xfId="18602" xr:uid="{80D84A86-8203-4568-96C3-143922505D7D}"/>
    <cellStyle name="20% - Énfasis6 3 2 6" xfId="24314" xr:uid="{B15E3D6B-70B3-4148-A778-7845474991D2}"/>
    <cellStyle name="20% - Énfasis6 3 2 7" xfId="30192" xr:uid="{C2A04F1C-8EAA-453F-8BEA-410199DF43F3}"/>
    <cellStyle name="20% - Énfasis6 3 2 8" xfId="36071" xr:uid="{31155C41-3F88-48F5-9370-D6AD05CA525D}"/>
    <cellStyle name="20% - Énfasis6 3 3" xfId="4355" xr:uid="{ACEA2420-CCA1-41E4-9CB2-65E0C7A4F364}"/>
    <cellStyle name="20% - Énfasis6 3 3 2" xfId="5321" xr:uid="{C52F17D6-B38A-43C8-9265-FFC8CDA1BEDB}"/>
    <cellStyle name="20% - Énfasis6 3 3 2 2" xfId="8188" xr:uid="{FCAE28F2-64DE-449F-93BA-E8EAEE7E86DA}"/>
    <cellStyle name="20% - Énfasis6 3 3 2 2 2" xfId="22564" xr:uid="{A337A67C-E9C9-4017-8D99-F1908608E7FD}"/>
    <cellStyle name="20% - Énfasis6 3 3 2 2 3" xfId="28421" xr:uid="{70C7EC1E-D341-4C03-817E-FFE67B7291E6}"/>
    <cellStyle name="20% - Énfasis6 3 3 2 2 4" xfId="34303" xr:uid="{BBD6B803-7078-4DC4-BF09-99FFAA7F6BDB}"/>
    <cellStyle name="20% - Énfasis6 3 3 2 2 5" xfId="40167" xr:uid="{50285CC6-F2B5-4B6D-9644-D8C5B9E23CE8}"/>
    <cellStyle name="20% - Énfasis6 3 3 2 3" xfId="19789" xr:uid="{F175E70A-0A54-4D44-91B2-1BCAEBB07DA4}"/>
    <cellStyle name="20% - Énfasis6 3 3 2 4" xfId="25572" xr:uid="{402EFBEC-8556-4A99-8462-36E043CEFF68}"/>
    <cellStyle name="20% - Énfasis6 3 3 2 5" xfId="31446" xr:uid="{2948D6F4-4503-4519-9C4C-088F8FBBB881}"/>
    <cellStyle name="20% - Énfasis6 3 3 2 6" xfId="37317" xr:uid="{69CF1E53-0C48-4A03-96A7-3807930BC2B2}"/>
    <cellStyle name="20% - Énfasis6 3 3 3" xfId="7216" xr:uid="{D6F08D63-CC02-40A9-B365-AAB2010B4865}"/>
    <cellStyle name="20% - Énfasis6 3 3 3 2" xfId="21623" xr:uid="{8AD65D44-BFDF-45C1-956C-45617BE2A498}"/>
    <cellStyle name="20% - Énfasis6 3 3 3 3" xfId="27450" xr:uid="{AF0CED58-AFA8-4828-8E56-14AE84B8804B}"/>
    <cellStyle name="20% - Énfasis6 3 3 3 4" xfId="33332" xr:uid="{5461A8CF-4A9F-4652-93EA-2899C0E8D099}"/>
    <cellStyle name="20% - Énfasis6 3 3 3 5" xfId="39196" xr:uid="{70F88B5E-C9F9-49BD-8CFB-B0A4032C6A26}"/>
    <cellStyle name="20% - Énfasis6 3 3 4" xfId="18860" xr:uid="{AA78AB73-C939-4E05-B5B2-E7FE9487760E}"/>
    <cellStyle name="20% - Énfasis6 3 3 5" xfId="24601" xr:uid="{02E0B90A-8578-4FDF-9E4B-4491C9D0BAF8}"/>
    <cellStyle name="20% - Énfasis6 3 3 6" xfId="30480" xr:uid="{F93CFE58-00F1-4841-AEFF-CABE4B18DB68}"/>
    <cellStyle name="20% - Énfasis6 3 3 7" xfId="36360" xr:uid="{F4A37A90-DD44-4BFE-BCDC-001C55838BB6}"/>
    <cellStyle name="20% - Énfasis6 3 4" xfId="4837" xr:uid="{815AFD9B-7522-4784-AE34-B0824D55CBBE}"/>
    <cellStyle name="20% - Énfasis6 3 4 2" xfId="7703" xr:uid="{C0FDE473-99AF-49A2-B471-11F95CA6DD4B}"/>
    <cellStyle name="20% - Énfasis6 3 4 2 2" xfId="22093" xr:uid="{DCDFD279-07AF-4D08-9ECE-CE634601107B}"/>
    <cellStyle name="20% - Énfasis6 3 4 2 3" xfId="27936" xr:uid="{95E53C74-FEF4-4668-89C0-CFC0CA2B8B02}"/>
    <cellStyle name="20% - Énfasis6 3 4 2 4" xfId="33818" xr:uid="{6D887B5D-4EE3-49EC-9557-DEDE0090113E}"/>
    <cellStyle name="20% - Énfasis6 3 4 2 5" xfId="39682" xr:uid="{D8211419-F0B9-493B-B260-B204F6A00136}"/>
    <cellStyle name="20% - Énfasis6 3 4 3" xfId="19319" xr:uid="{9066CCDF-287A-43D3-8F9B-8141B3DE37D2}"/>
    <cellStyle name="20% - Énfasis6 3 4 4" xfId="25087" xr:uid="{1A3E4BAF-8361-457F-9425-C2B7450A35C9}"/>
    <cellStyle name="20% - Énfasis6 3 4 5" xfId="30961" xr:uid="{1C5F1E63-68BB-4AC7-A968-1F4A6C4D279E}"/>
    <cellStyle name="20% - Énfasis6 3 4 6" xfId="36840" xr:uid="{1AE9FE6A-D11F-4853-8E8E-2A2EB6D08AF5}"/>
    <cellStyle name="20% - Énfasis6 3 5" xfId="5846" xr:uid="{AAD08709-D3D4-4E13-8A4D-1DDA583161C6}"/>
    <cellStyle name="20% - Énfasis6 3 5 2" xfId="8715" xr:uid="{E434EDCC-9658-4AFC-9505-BA620308A7AE}"/>
    <cellStyle name="20% - Énfasis6 3 5 2 2" xfId="23083" xr:uid="{97D0A189-2CFA-4458-997B-17B4F8FF2203}"/>
    <cellStyle name="20% - Énfasis6 3 5 2 3" xfId="28947" xr:uid="{064ECDEA-6588-4956-B33B-CFEB9A00B219}"/>
    <cellStyle name="20% - Énfasis6 3 5 2 4" xfId="34829" xr:uid="{837B29B2-8B23-4D15-AA6F-0BF1486CFB3E}"/>
    <cellStyle name="20% - Énfasis6 3 5 2 5" xfId="40693" xr:uid="{19C4E166-0171-4B69-9E77-F9B0A6C8CA2B}"/>
    <cellStyle name="20% - Énfasis6 3 5 3" xfId="20298" xr:uid="{595D6A64-3DEE-45EC-8630-33CB15394387}"/>
    <cellStyle name="20% - Énfasis6 3 5 4" xfId="26097" xr:uid="{3F4CFFD0-9DA7-491F-B42F-FF96D080B632}"/>
    <cellStyle name="20% - Énfasis6 3 5 5" xfId="31972" xr:uid="{23918429-1B41-463B-89E7-393FFC403C0C}"/>
    <cellStyle name="20% - Énfasis6 3 5 6" xfId="37838" xr:uid="{054B32A4-EE0D-45D9-A820-291EDA557FAA}"/>
    <cellStyle name="20% - Énfasis6 3 6" xfId="6732" xr:uid="{E72BF363-0D86-4B36-BB79-C015509597E1}"/>
    <cellStyle name="20% - Énfasis6 3 6 2" xfId="21156" xr:uid="{A70ED147-9E21-4C4E-B637-DEE84372EAE8}"/>
    <cellStyle name="20% - Énfasis6 3 6 3" xfId="26971" xr:uid="{295225D3-BDD1-4405-81D0-3728A5378BE1}"/>
    <cellStyle name="20% - Énfasis6 3 6 4" xfId="32847" xr:uid="{CF90DDAC-1CC5-4DC5-9F07-154B6308449F}"/>
    <cellStyle name="20% - Énfasis6 3 6 5" xfId="38711" xr:uid="{380DDB50-C153-49D7-B088-92FBF189E312}"/>
    <cellStyle name="20% - Énfasis6 3 7" xfId="18394" xr:uid="{DEFAD7B1-5E2B-4EDC-83D6-A3992F28B40F}"/>
    <cellStyle name="20% - Énfasis6 3 8" xfId="24103" xr:uid="{E9AF800E-EEAD-45BF-8C52-7682890FF272}"/>
    <cellStyle name="20% - Énfasis6 3 9" xfId="29981" xr:uid="{FA5B763C-AF64-4BAD-B5DF-B63D012D94A4}"/>
    <cellStyle name="20% - Énfasis6 30" xfId="6269" xr:uid="{E29799DC-3575-43D1-B3DF-F258A058BEAB}"/>
    <cellStyle name="20% - Énfasis6 30 2" xfId="9138" xr:uid="{F9271CA1-0199-40E6-B32D-9E8E7B321916}"/>
    <cellStyle name="20% - Énfasis6 30 2 2" xfId="23502" xr:uid="{198090D2-E8BD-4BCC-8D34-4D1B7CEE94A6}"/>
    <cellStyle name="20% - Énfasis6 30 2 3" xfId="29369" xr:uid="{FD58231C-28FB-406F-8C23-19BDAF08085D}"/>
    <cellStyle name="20% - Énfasis6 30 2 4" xfId="35251" xr:uid="{79F3B400-A318-41C8-ADBC-1D75B49DA506}"/>
    <cellStyle name="20% - Énfasis6 30 2 5" xfId="41110" xr:uid="{C486FC6C-357B-4E54-953D-6B2F93731964}"/>
    <cellStyle name="20% - Énfasis6 30 3" xfId="20710" xr:uid="{FA33675E-6F9B-4B53-937F-95A09BFE0BF6}"/>
    <cellStyle name="20% - Énfasis6 30 4" xfId="26519" xr:uid="{E16E7E04-9509-48F9-9FBD-CE90235B69A5}"/>
    <cellStyle name="20% - Énfasis6 30 5" xfId="32394" xr:uid="{E51620B5-5F82-4BA6-8885-7137719FF281}"/>
    <cellStyle name="20% - Énfasis6 30 6" xfId="38259" xr:uid="{97D7BF46-023F-48E8-9DE1-F062C6160B1D}"/>
    <cellStyle name="20% - Énfasis6 31" xfId="6289" xr:uid="{64AB6B71-EA8E-41FA-9162-5690F86A2087}"/>
    <cellStyle name="20% - Énfasis6 31 2" xfId="9158" xr:uid="{C4D89371-8C3F-41FF-AAA0-77E9F322B609}"/>
    <cellStyle name="20% - Énfasis6 31 2 2" xfId="23522" xr:uid="{610D465D-192A-4F8C-9D4B-E61DCC8904F5}"/>
    <cellStyle name="20% - Énfasis6 31 2 3" xfId="29389" xr:uid="{EB732712-C0AD-42CD-A1DB-DDF678BC6048}"/>
    <cellStyle name="20% - Énfasis6 31 2 4" xfId="35271" xr:uid="{6F4E1D4B-97B9-4751-AA1B-2509C4217FE6}"/>
    <cellStyle name="20% - Énfasis6 31 2 5" xfId="41130" xr:uid="{09718587-09C0-407D-83C4-346E652E5905}"/>
    <cellStyle name="20% - Énfasis6 31 3" xfId="20730" xr:uid="{7874E212-4E6D-4A59-811E-79218B547F9B}"/>
    <cellStyle name="20% - Énfasis6 31 4" xfId="26539" xr:uid="{B5D1E6AB-3FD0-4F6B-97E5-7A545DAD01AB}"/>
    <cellStyle name="20% - Énfasis6 31 5" xfId="32414" xr:uid="{C67AA6CA-7984-4FF7-8F72-CA3AF3B4E841}"/>
    <cellStyle name="20% - Énfasis6 31 6" xfId="38279" xr:uid="{A918726E-CCF6-4CE5-8723-EA7CFDD400C8}"/>
    <cellStyle name="20% - Énfasis6 32" xfId="6313" xr:uid="{246E6F8C-9038-4E81-8BD0-17CA7793AD7A}"/>
    <cellStyle name="20% - Énfasis6 32 2" xfId="9181" xr:uid="{6423F81E-2AA3-4B9D-8E7F-82E567FCF285}"/>
    <cellStyle name="20% - Énfasis6 32 2 2" xfId="23545" xr:uid="{0D43D58C-7FF5-43D3-B418-E33B2AC8EDA6}"/>
    <cellStyle name="20% - Énfasis6 32 2 3" xfId="29412" xr:uid="{901A533F-D1A9-447C-84D9-A0F787253263}"/>
    <cellStyle name="20% - Énfasis6 32 2 4" xfId="35294" xr:uid="{BE4D6E0E-144E-4450-A7B1-16B5B7E193AC}"/>
    <cellStyle name="20% - Énfasis6 32 2 5" xfId="41153" xr:uid="{CE8574A1-F015-4FC8-9B17-CED4F2BA6B2E}"/>
    <cellStyle name="20% - Énfasis6 32 3" xfId="20754" xr:uid="{73D129C0-1DDC-4B5E-996F-D8C8CB599011}"/>
    <cellStyle name="20% - Énfasis6 32 4" xfId="26563" xr:uid="{2B0F0818-5928-4D98-8B34-FC0FBA1410DD}"/>
    <cellStyle name="20% - Énfasis6 32 5" xfId="32438" xr:uid="{AFF1CF93-0C95-46DC-8731-1DA21C7E9EBD}"/>
    <cellStyle name="20% - Énfasis6 32 6" xfId="38303" xr:uid="{81C0B3D3-F525-41AF-9418-C0189B99D74C}"/>
    <cellStyle name="20% - Énfasis6 33" xfId="6345" xr:uid="{E722BE8E-EF79-47F2-BF98-D12C62563903}"/>
    <cellStyle name="20% - Énfasis6 33 2" xfId="9210" xr:uid="{5EF4401B-E81C-48A0-9C38-604D73DA1399}"/>
    <cellStyle name="20% - Énfasis6 33 2 2" xfId="23573" xr:uid="{673FE8A4-7168-459C-A149-7AB24F43B380}"/>
    <cellStyle name="20% - Énfasis6 33 2 3" xfId="29441" xr:uid="{744FF159-CCBB-49FB-883F-6BAA89F652AB}"/>
    <cellStyle name="20% - Énfasis6 33 2 4" xfId="35323" xr:uid="{664501B2-68F3-4B1B-B1B4-51621537F332}"/>
    <cellStyle name="20% - Énfasis6 33 2 5" xfId="41182" xr:uid="{28609A61-012B-42A7-A7B9-6C79AD1CB935}"/>
    <cellStyle name="20% - Énfasis6 33 3" xfId="20786" xr:uid="{114BA71F-5FFA-4037-817B-22BC21DDA336}"/>
    <cellStyle name="20% - Énfasis6 33 4" xfId="26595" xr:uid="{1C9DEFA6-261A-40F8-A585-05B0A73DE938}"/>
    <cellStyle name="20% - Énfasis6 33 5" xfId="32470" xr:uid="{FDDA5D25-BD9B-46AE-9162-7BC27A03512D}"/>
    <cellStyle name="20% - Énfasis6 33 6" xfId="38334" xr:uid="{78FC2593-F330-4A49-B684-8385691EACB1}"/>
    <cellStyle name="20% - Énfasis6 34" xfId="6365" xr:uid="{3713C589-768A-4E39-8136-5B5025C784B9}"/>
    <cellStyle name="20% - Énfasis6 34 2" xfId="9230" xr:uid="{1A1FAA28-DF1D-495A-A555-C067355A7057}"/>
    <cellStyle name="20% - Énfasis6 34 2 2" xfId="23593" xr:uid="{E4885ADA-E118-4FD2-A033-28174D06D816}"/>
    <cellStyle name="20% - Énfasis6 34 2 3" xfId="29461" xr:uid="{6AD5F72D-3A3E-4C06-8D00-C8601CCAA974}"/>
    <cellStyle name="20% - Énfasis6 34 2 4" xfId="35343" xr:uid="{CF5F64AD-E460-422D-948B-252933DD3DA3}"/>
    <cellStyle name="20% - Énfasis6 34 2 5" xfId="41202" xr:uid="{70F44DA9-0FA9-40D4-89EC-DFE9B557975A}"/>
    <cellStyle name="20% - Énfasis6 34 3" xfId="20806" xr:uid="{7C6788AF-F1B3-4794-A408-DA59D81DF5A6}"/>
    <cellStyle name="20% - Énfasis6 34 4" xfId="26615" xr:uid="{2F5F9393-6FB4-4638-A39E-FB2D9E0CA620}"/>
    <cellStyle name="20% - Énfasis6 34 5" xfId="32490" xr:uid="{F5275AE0-92B6-49B0-8497-E5ECAE03A966}"/>
    <cellStyle name="20% - Énfasis6 34 6" xfId="38354" xr:uid="{23640689-20F1-4F9F-BFC3-88E20635EB6A}"/>
    <cellStyle name="20% - Énfasis6 35" xfId="6385" xr:uid="{75ECCDE3-2E11-447A-9636-B0D4924AAE0C}"/>
    <cellStyle name="20% - Énfasis6 35 2" xfId="9250" xr:uid="{CF214AD4-D83A-449F-B813-89E2AE12DFF0}"/>
    <cellStyle name="20% - Énfasis6 35 2 2" xfId="23613" xr:uid="{A8279E66-1218-4957-B813-58B0CEF80A4E}"/>
    <cellStyle name="20% - Énfasis6 35 2 3" xfId="29481" xr:uid="{3EE4DA22-E0D0-4FED-9225-3312D41A68F2}"/>
    <cellStyle name="20% - Énfasis6 35 2 4" xfId="35363" xr:uid="{F6C74794-B4B4-4C82-8FB0-0AA7190FAB3D}"/>
    <cellStyle name="20% - Énfasis6 35 2 5" xfId="41222" xr:uid="{27940A53-01A6-4038-AE0B-03B46534726D}"/>
    <cellStyle name="20% - Énfasis6 35 3" xfId="20826" xr:uid="{B9C88609-F1A2-486B-9EEF-80659115B1D2}"/>
    <cellStyle name="20% - Énfasis6 35 4" xfId="26635" xr:uid="{A1AEC285-0231-4544-89BD-4A7BD2C4C86B}"/>
    <cellStyle name="20% - Énfasis6 35 5" xfId="32510" xr:uid="{F52305EB-EC91-47B1-9541-F76F15FC82D2}"/>
    <cellStyle name="20% - Énfasis6 35 6" xfId="38374" xr:uid="{FA6779FD-9908-4AA2-9A8D-80DE2AF173B6}"/>
    <cellStyle name="20% - Énfasis6 36" xfId="6406" xr:uid="{08CBEA80-5D95-478B-817C-B7BCCF8C40DE}"/>
    <cellStyle name="20% - Énfasis6 36 2" xfId="9271" xr:uid="{8FC06F23-9272-4A05-BCDD-0BD59878940D}"/>
    <cellStyle name="20% - Énfasis6 36 2 2" xfId="23634" xr:uid="{730B871D-AE52-4DED-AB26-99674AC54606}"/>
    <cellStyle name="20% - Énfasis6 36 2 3" xfId="29502" xr:uid="{1FF4AD80-213A-4007-8EBC-66A876CFF310}"/>
    <cellStyle name="20% - Énfasis6 36 2 4" xfId="35384" xr:uid="{2AD20F25-C7CE-4C99-A138-9ACA027B438C}"/>
    <cellStyle name="20% - Énfasis6 36 2 5" xfId="41243" xr:uid="{17FBC0D0-E6F8-479E-BE94-D841E3B88195}"/>
    <cellStyle name="20% - Énfasis6 36 3" xfId="20847" xr:uid="{48105BD9-9030-4298-BD3D-8107A5B8EC42}"/>
    <cellStyle name="20% - Énfasis6 36 4" xfId="26656" xr:uid="{7B7E0387-4807-4845-834E-E849D3FB15CF}"/>
    <cellStyle name="20% - Énfasis6 36 5" xfId="32531" xr:uid="{D175EBCD-63C6-4D37-B6C0-32B6C06DC83C}"/>
    <cellStyle name="20% - Énfasis6 36 6" xfId="38395" xr:uid="{81AC5649-4167-49BE-BA19-2029F1FBE385}"/>
    <cellStyle name="20% - Énfasis6 37" xfId="6435" xr:uid="{B16A5DFE-2A39-4547-A3FC-3DA878E2E6A2}"/>
    <cellStyle name="20% - Énfasis6 37 2" xfId="9297" xr:uid="{74819B83-1D81-4219-BC42-BEF20F727099}"/>
    <cellStyle name="20% - Énfasis6 37 2 2" xfId="23660" xr:uid="{5A065AB6-2C0E-4A9D-8250-C8F27A1D795C}"/>
    <cellStyle name="20% - Énfasis6 37 2 3" xfId="29528" xr:uid="{31AD7DF4-5B08-444B-BBE1-B0DEE430821C}"/>
    <cellStyle name="20% - Énfasis6 37 2 4" xfId="35410" xr:uid="{9154BAC5-4DC7-41EF-AFBB-64B1E1EF2D18}"/>
    <cellStyle name="20% - Énfasis6 37 2 5" xfId="41269" xr:uid="{BF119DEC-EE7F-4606-805B-DFDB3F1AB0F2}"/>
    <cellStyle name="20% - Énfasis6 37 3" xfId="20876" xr:uid="{B896BFD9-29E3-4E7E-8671-6B2EBAFF3628}"/>
    <cellStyle name="20% - Énfasis6 37 4" xfId="26685" xr:uid="{C0458A1A-965D-4193-89CB-E5955E2A29F4}"/>
    <cellStyle name="20% - Énfasis6 37 5" xfId="32560" xr:uid="{2DC42394-5CF1-4088-97A6-E73FB9A239A7}"/>
    <cellStyle name="20% - Énfasis6 37 6" xfId="38424" xr:uid="{D32A25D8-3F33-4EA3-8EAD-D7CB08984005}"/>
    <cellStyle name="20% - Énfasis6 38" xfId="6469" xr:uid="{4166A878-16A9-4ED2-966C-C66B871B42E5}"/>
    <cellStyle name="20% - Énfasis6 38 2" xfId="9329" xr:uid="{B8D12EE8-D916-433C-A130-3DA9DFEA6539}"/>
    <cellStyle name="20% - Énfasis6 38 2 2" xfId="23692" xr:uid="{5E14EE07-33CA-4473-B8C9-13893E4F4D7F}"/>
    <cellStyle name="20% - Énfasis6 38 2 3" xfId="29560" xr:uid="{D36D3A26-AA72-4924-9AC7-D07E9288D205}"/>
    <cellStyle name="20% - Énfasis6 38 2 4" xfId="35442" xr:uid="{5731F08E-9EAF-4A90-84B8-A67893A48253}"/>
    <cellStyle name="20% - Énfasis6 38 2 5" xfId="41301" xr:uid="{3BCC871D-8D0A-4719-A3D3-A274C0C4073B}"/>
    <cellStyle name="20% - Énfasis6 38 3" xfId="20907" xr:uid="{0683A45A-B217-4D53-B171-E26F4281FD25}"/>
    <cellStyle name="20% - Énfasis6 38 4" xfId="26718" xr:uid="{8146B844-D134-4164-87EB-F0C9D56A362A}"/>
    <cellStyle name="20% - Énfasis6 38 5" xfId="32593" xr:uid="{FE1BD3F5-6F13-4C97-BC79-247C66376415}"/>
    <cellStyle name="20% - Énfasis6 38 6" xfId="38457" xr:uid="{19784F1F-B26E-4886-843C-FFDE47AE7A34}"/>
    <cellStyle name="20% - Énfasis6 39" xfId="6489" xr:uid="{4B66BB07-9E51-47C5-A84A-04B8F0581423}"/>
    <cellStyle name="20% - Énfasis6 39 2" xfId="9349" xr:uid="{BACCAC90-8E65-4D62-AEE8-A73B08159F09}"/>
    <cellStyle name="20% - Énfasis6 39 2 2" xfId="23712" xr:uid="{5A8CA63E-2C31-46DD-B2FC-93BBBC63AF09}"/>
    <cellStyle name="20% - Énfasis6 39 2 3" xfId="29580" xr:uid="{0F87DEE0-D809-4B7F-98B1-C5D81A670FE1}"/>
    <cellStyle name="20% - Énfasis6 39 2 4" xfId="35462" xr:uid="{968C26A0-0093-4A23-B363-04035765B811}"/>
    <cellStyle name="20% - Énfasis6 39 2 5" xfId="41321" xr:uid="{5EB0AE8E-5E9D-481D-BBED-4C70CF8D2339}"/>
    <cellStyle name="20% - Énfasis6 39 3" xfId="20927" xr:uid="{037307DE-C522-4C25-AEE7-C666BA93F66C}"/>
    <cellStyle name="20% - Énfasis6 39 4" xfId="26738" xr:uid="{4EA81E32-48DE-4A5B-AD31-191F1949589C}"/>
    <cellStyle name="20% - Énfasis6 39 5" xfId="32613" xr:uid="{612719AD-5B0D-44DC-9356-9A869E7C81BF}"/>
    <cellStyle name="20% - Énfasis6 39 6" xfId="38477" xr:uid="{1D23E6C4-17DA-4CEC-AB5E-D1F949933F9E}"/>
    <cellStyle name="20% - Énfasis6 4" xfId="3899" xr:uid="{1E02CA3F-7E1D-4599-9978-5002E3ED069C}"/>
    <cellStyle name="20% - Énfasis6 4 10" xfId="35891" xr:uid="{0704C4D6-D64B-426A-BD72-C11570449FBB}"/>
    <cellStyle name="20% - Énfasis6 4 2" xfId="4096" xr:uid="{11BB9E2A-7561-468B-84D3-83004C7C97BC}"/>
    <cellStyle name="20% - Énfasis6 4 2 2" xfId="4574" xr:uid="{F404FC35-CCFC-4D85-8E68-8B0B258ED14F}"/>
    <cellStyle name="20% - Énfasis6 4 2 2 2" xfId="5542" xr:uid="{21F49406-922F-45F7-9AB2-29162BC4B621}"/>
    <cellStyle name="20% - Énfasis6 4 2 2 2 2" xfId="8409" xr:uid="{721FBA4F-0904-45CE-AB1C-21954FC34970}"/>
    <cellStyle name="20% - Énfasis6 4 2 2 2 2 2" xfId="22784" xr:uid="{3C41E32B-7412-4E06-8C5F-874A4B97FB2D}"/>
    <cellStyle name="20% - Énfasis6 4 2 2 2 2 3" xfId="28642" xr:uid="{4B7136E2-8F5B-4D42-BD90-37D29A9EAE15}"/>
    <cellStyle name="20% - Énfasis6 4 2 2 2 2 4" xfId="34524" xr:uid="{631DC7DD-11EE-420E-8662-45292E6FA73F}"/>
    <cellStyle name="20% - Énfasis6 4 2 2 2 2 5" xfId="40388" xr:uid="{9AF29453-F622-4874-B0C4-32EE3225BD11}"/>
    <cellStyle name="20% - Énfasis6 4 2 2 2 3" xfId="20002" xr:uid="{FAFDCFE7-30CF-47DD-B3A9-19E9493E9B54}"/>
    <cellStyle name="20% - Énfasis6 4 2 2 2 4" xfId="25793" xr:uid="{D6B4A7DB-637A-41E7-800B-337211F2B196}"/>
    <cellStyle name="20% - Énfasis6 4 2 2 2 5" xfId="31667" xr:uid="{9364E7B5-6F53-434B-A5F8-E078508826D1}"/>
    <cellStyle name="20% - Énfasis6 4 2 2 2 6" xfId="37537" xr:uid="{5752CD8D-8ACE-4708-B2A9-CF045C5C0368}"/>
    <cellStyle name="20% - Énfasis6 4 2 2 3" xfId="7437" xr:uid="{691DE592-2FAD-408A-A985-0C8E2B0C2541}"/>
    <cellStyle name="20% - Énfasis6 4 2 2 3 2" xfId="21839" xr:uid="{C9C7E3C2-1F52-4C33-9639-6B3ECA5DBE89}"/>
    <cellStyle name="20% - Énfasis6 4 2 2 3 3" xfId="27671" xr:uid="{46B4EE1A-ED47-45AE-A7D6-CF572BA45847}"/>
    <cellStyle name="20% - Énfasis6 4 2 2 3 4" xfId="33553" xr:uid="{C204D48D-8AB5-4319-AD6C-10261186B400}"/>
    <cellStyle name="20% - Énfasis6 4 2 2 3 5" xfId="39417" xr:uid="{CA471EE7-9217-4EA0-BB85-FFF04EA4CCDF}"/>
    <cellStyle name="20% - Énfasis6 4 2 2 4" xfId="19070" xr:uid="{41407881-B916-4652-AF4A-E497AA5C0850}"/>
    <cellStyle name="20% - Énfasis6 4 2 2 5" xfId="24822" xr:uid="{B1299665-B058-4D02-82C8-22E2C1A4E5E5}"/>
    <cellStyle name="20% - Énfasis6 4 2 2 6" xfId="30699" xr:uid="{FD181060-61AA-4579-B0A3-EC7E63ACECB0}"/>
    <cellStyle name="20% - Énfasis6 4 2 2 7" xfId="36580" xr:uid="{3E30D420-E1FF-46A2-AAA9-D123EB5A8033}"/>
    <cellStyle name="20% - Énfasis6 4 2 3" xfId="5057" xr:uid="{F3A922CD-B34C-415E-AAF0-4E5FDEF106E5}"/>
    <cellStyle name="20% - Énfasis6 4 2 3 2" xfId="7924" xr:uid="{02E745F0-A9AB-4FEF-A31C-EA179617C84B}"/>
    <cellStyle name="20% - Énfasis6 4 2 3 2 2" xfId="22309" xr:uid="{B0653A94-7C75-40E6-B3EB-81F37D7B088A}"/>
    <cellStyle name="20% - Énfasis6 4 2 3 2 3" xfId="28157" xr:uid="{2752329E-A7FA-4E34-981E-7AD3F363D7F6}"/>
    <cellStyle name="20% - Énfasis6 4 2 3 2 4" xfId="34039" xr:uid="{89AC1FF6-D4F2-4A47-8DD2-609826BDB73E}"/>
    <cellStyle name="20% - Énfasis6 4 2 3 2 5" xfId="39903" xr:uid="{5020716E-1EB6-4A63-BBFC-69ADD2028014}"/>
    <cellStyle name="20% - Énfasis6 4 2 3 3" xfId="19534" xr:uid="{E5F71E0A-2536-4D11-9DF0-2EF013D2468B}"/>
    <cellStyle name="20% - Énfasis6 4 2 3 4" xfId="25308" xr:uid="{0C974BC3-76D3-4D9D-A199-1254C8410C06}"/>
    <cellStyle name="20% - Énfasis6 4 2 3 5" xfId="31182" xr:uid="{E4AAE009-7134-4BF2-B6BD-BC81F99993E5}"/>
    <cellStyle name="20% - Énfasis6 4 2 3 6" xfId="37060" xr:uid="{06A64026-B223-4FEB-8C15-D565712C50F3}"/>
    <cellStyle name="20% - Énfasis6 4 2 4" xfId="6952" xr:uid="{FBD68D11-279D-4CCB-B053-9D6425D9522C}"/>
    <cellStyle name="20% - Énfasis6 4 2 4 2" xfId="21372" xr:uid="{4CF0AF58-8AB9-4BAB-B331-D74C97B5FCFD}"/>
    <cellStyle name="20% - Énfasis6 4 2 4 3" xfId="27190" xr:uid="{DF5E3AEB-277B-495D-BE21-5D958ADC73B9}"/>
    <cellStyle name="20% - Énfasis6 4 2 4 4" xfId="33068" xr:uid="{F7E313C3-352D-4873-B301-2BF08EC8ADE7}"/>
    <cellStyle name="20% - Énfasis6 4 2 4 5" xfId="38932" xr:uid="{B7EF00DC-0FAD-4B1D-9413-BF08C7B311A5}"/>
    <cellStyle name="20% - Énfasis6 4 2 5" xfId="18626" xr:uid="{6F10B791-63AE-4B0B-B228-ABD270DFF50E}"/>
    <cellStyle name="20% - Énfasis6 4 2 6" xfId="24339" xr:uid="{95D2FC42-7675-45AC-B149-E8723BC80654}"/>
    <cellStyle name="20% - Énfasis6 4 2 7" xfId="30217" xr:uid="{18C05EF5-D5C2-4BE0-8C93-DAB8D0685473}"/>
    <cellStyle name="20% - Énfasis6 4 2 8" xfId="36096" xr:uid="{76522FF4-A425-4D47-B621-5C202AAACD9A}"/>
    <cellStyle name="20% - Énfasis6 4 3" xfId="4380" xr:uid="{90CC3404-88A1-4E5F-A218-EFBF3F1C0FEB}"/>
    <cellStyle name="20% - Énfasis6 4 3 2" xfId="5346" xr:uid="{C669ADAE-BB51-49FC-AEA5-17684DDC2411}"/>
    <cellStyle name="20% - Énfasis6 4 3 2 2" xfId="8213" xr:uid="{FC3ED49D-8468-4B0E-9B4F-E3E72417CB6A}"/>
    <cellStyle name="20% - Énfasis6 4 3 2 2 2" xfId="22589" xr:uid="{E6184F30-6B9E-4C73-80C2-E0237294AD17}"/>
    <cellStyle name="20% - Énfasis6 4 3 2 2 3" xfId="28446" xr:uid="{1751A773-B594-43A8-A5BF-9917A34CD9E2}"/>
    <cellStyle name="20% - Énfasis6 4 3 2 2 4" xfId="34328" xr:uid="{C4DC1B07-1293-4FAB-9A77-4931F7AA46F6}"/>
    <cellStyle name="20% - Énfasis6 4 3 2 2 5" xfId="40192" xr:uid="{9B415018-7E7B-45C5-9B59-39AD9FD7DA51}"/>
    <cellStyle name="20% - Énfasis6 4 3 2 3" xfId="19813" xr:uid="{BF289D5E-67F0-426A-8DCD-55072BD40951}"/>
    <cellStyle name="20% - Énfasis6 4 3 2 4" xfId="25597" xr:uid="{74240482-0252-4C95-937D-053873FF0884}"/>
    <cellStyle name="20% - Énfasis6 4 3 2 5" xfId="31471" xr:uid="{BDE739D8-8961-40F4-AEBF-621C256BCFEC}"/>
    <cellStyle name="20% - Énfasis6 4 3 2 6" xfId="37342" xr:uid="{AD1544E1-EEA3-417C-B070-A63FE5D541DA}"/>
    <cellStyle name="20% - Énfasis6 4 3 3" xfId="7241" xr:uid="{5548E73F-6EE6-4413-807F-4E53E23647C7}"/>
    <cellStyle name="20% - Énfasis6 4 3 3 2" xfId="21648" xr:uid="{040E1664-2DC5-434F-BF12-EF071E0F9133}"/>
    <cellStyle name="20% - Énfasis6 4 3 3 3" xfId="27475" xr:uid="{C0687DCE-83AD-44C4-B064-736EB99D2D21}"/>
    <cellStyle name="20% - Énfasis6 4 3 3 4" xfId="33357" xr:uid="{26387FE6-33C6-4E32-8D26-A5E5CE7579D5}"/>
    <cellStyle name="20% - Énfasis6 4 3 3 5" xfId="39221" xr:uid="{A05B4F27-2C12-4890-A68C-FC6C6033DF80}"/>
    <cellStyle name="20% - Énfasis6 4 3 4" xfId="18883" xr:uid="{377ABEE9-DAC8-4E1B-AF31-52F5ACE8DBD9}"/>
    <cellStyle name="20% - Énfasis6 4 3 5" xfId="24626" xr:uid="{076F1C53-409C-43A6-BF72-99809B0130D6}"/>
    <cellStyle name="20% - Énfasis6 4 3 6" xfId="30505" xr:uid="{6B2B75AA-616A-4BFA-A252-4547E4C998F2}"/>
    <cellStyle name="20% - Énfasis6 4 3 7" xfId="36385" xr:uid="{8147C008-FC8E-4B68-A33B-633F0C17925F}"/>
    <cellStyle name="20% - Énfasis6 4 4" xfId="4862" xr:uid="{96B2E6D3-E1F0-4B87-A451-C5E4789946F3}"/>
    <cellStyle name="20% - Énfasis6 4 4 2" xfId="7728" xr:uid="{EFEB790C-14C9-40A9-8C48-A7A5C768ABA4}"/>
    <cellStyle name="20% - Énfasis6 4 4 2 2" xfId="22118" xr:uid="{288E2FA4-176D-47E4-89D5-3C5ED7216350}"/>
    <cellStyle name="20% - Énfasis6 4 4 2 3" xfId="27961" xr:uid="{2F5CE0C5-C16C-4087-ACE0-CA087F239C16}"/>
    <cellStyle name="20% - Énfasis6 4 4 2 4" xfId="33843" xr:uid="{CF7ADEF6-238C-4AD5-B563-812BACE2AE9E}"/>
    <cellStyle name="20% - Énfasis6 4 4 2 5" xfId="39707" xr:uid="{0BB16158-6830-4632-86AA-9E2AB16169E3}"/>
    <cellStyle name="20% - Énfasis6 4 4 3" xfId="19344" xr:uid="{AD163675-4743-4422-8678-1888268A361C}"/>
    <cellStyle name="20% - Énfasis6 4 4 4" xfId="25112" xr:uid="{775AA98E-F3EB-4682-B87D-2BF8871AC711}"/>
    <cellStyle name="20% - Énfasis6 4 4 5" xfId="30986" xr:uid="{2DFC6ADC-4ED9-450C-9284-88DCDBB7077D}"/>
    <cellStyle name="20% - Énfasis6 4 4 6" xfId="36865" xr:uid="{6CC2D890-0055-4243-9A41-6F8222BA3CC8}"/>
    <cellStyle name="20% - Énfasis6 4 5" xfId="5871" xr:uid="{25C34F91-367B-4CFE-92A8-8AEA1AE19505}"/>
    <cellStyle name="20% - Énfasis6 4 5 2" xfId="8740" xr:uid="{C6CBBCFB-37AB-43A3-93DB-9027EE142E94}"/>
    <cellStyle name="20% - Énfasis6 4 5 2 2" xfId="23108" xr:uid="{1E706E5B-EEC3-49FC-8562-4DDF79743AF2}"/>
    <cellStyle name="20% - Énfasis6 4 5 2 3" xfId="28972" xr:uid="{02FE1158-3A7C-4781-91C9-E09B20E4DD65}"/>
    <cellStyle name="20% - Énfasis6 4 5 2 4" xfId="34854" xr:uid="{AA5478F2-A56A-4B14-BA67-DD7610F01BAD}"/>
    <cellStyle name="20% - Énfasis6 4 5 2 5" xfId="40718" xr:uid="{00A67A7E-D9DE-4DE3-9F84-4A131E09693D}"/>
    <cellStyle name="20% - Énfasis6 4 5 3" xfId="20323" xr:uid="{D6FB46F1-3EAA-4E68-B1D9-375876A18C20}"/>
    <cellStyle name="20% - Énfasis6 4 5 4" xfId="26122" xr:uid="{8FAB52B7-CACB-4A91-BCF5-BB776169E28A}"/>
    <cellStyle name="20% - Énfasis6 4 5 5" xfId="31997" xr:uid="{CDA9E3FE-4482-4D11-AF41-41A2A7A83238}"/>
    <cellStyle name="20% - Énfasis6 4 5 6" xfId="37863" xr:uid="{11BB2EDE-FDCD-46A5-8229-51E7BA38A068}"/>
    <cellStyle name="20% - Énfasis6 4 6" xfId="6757" xr:uid="{A3B753CF-4666-4436-89A5-1EB10B19AB00}"/>
    <cellStyle name="20% - Énfasis6 4 6 2" xfId="21181" xr:uid="{855AFF04-C44E-4641-BD81-9242E74E11CE}"/>
    <cellStyle name="20% - Énfasis6 4 6 3" xfId="26996" xr:uid="{EF420652-44E8-484B-98C1-B6E065459849}"/>
    <cellStyle name="20% - Énfasis6 4 6 4" xfId="32872" xr:uid="{6A68E445-E2D8-446B-86F0-BA64FF9202C6}"/>
    <cellStyle name="20% - Énfasis6 4 6 5" xfId="38736" xr:uid="{013C0321-C50D-44B8-8B33-93E125715698}"/>
    <cellStyle name="20% - Énfasis6 4 7" xfId="18423" xr:uid="{50F335AE-CC38-42D2-913A-2954122BEB39}"/>
    <cellStyle name="20% - Énfasis6 4 8" xfId="24132" xr:uid="{E73B495A-E983-43F6-90B9-45A9AAFFA1F0}"/>
    <cellStyle name="20% - Énfasis6 4 9" xfId="30010" xr:uid="{76CAF199-73A5-48B0-A4C7-CDE9EA4D6615}"/>
    <cellStyle name="20% - Énfasis6 40" xfId="6509" xr:uid="{BD3B3766-7AF1-4D60-910B-2471B7E5E7C3}"/>
    <cellStyle name="20% - Énfasis6 40 2" xfId="9369" xr:uid="{9F815C51-9F03-483C-8CDA-E5ADA2A27A27}"/>
    <cellStyle name="20% - Énfasis6 40 2 2" xfId="23732" xr:uid="{0FA220EA-3A9A-4FCA-8DF8-306EBCBD7302}"/>
    <cellStyle name="20% - Énfasis6 40 2 3" xfId="29600" xr:uid="{2EC9EF7B-010F-48E4-A9C2-E5092D3699FA}"/>
    <cellStyle name="20% - Énfasis6 40 2 4" xfId="35482" xr:uid="{32F623E2-1787-4714-AC97-C1995E0ED066}"/>
    <cellStyle name="20% - Énfasis6 40 2 5" xfId="41341" xr:uid="{6C66F8B3-8983-4A28-BBE3-596F2903EC72}"/>
    <cellStyle name="20% - Énfasis6 40 3" xfId="20947" xr:uid="{4F734A3A-19EE-4868-A434-39F8FF9BA1EF}"/>
    <cellStyle name="20% - Énfasis6 40 4" xfId="26758" xr:uid="{41C41569-4E5F-438E-ABD9-754ECFF0879A}"/>
    <cellStyle name="20% - Énfasis6 40 5" xfId="32633" xr:uid="{08C0C999-52EC-44A4-A2D4-BB9712039B6E}"/>
    <cellStyle name="20% - Énfasis6 40 6" xfId="38497" xr:uid="{385684A0-AB31-4CD9-957D-90D6C361561B}"/>
    <cellStyle name="20% - Énfasis6 41" xfId="6529" xr:uid="{7D5FDFE9-E14A-4EED-98F3-FDDDB90E4EF2}"/>
    <cellStyle name="20% - Énfasis6 41 2" xfId="9389" xr:uid="{888510D1-A3FE-449A-BC4D-6A9DC2F813C3}"/>
    <cellStyle name="20% - Énfasis6 41 2 2" xfId="23752" xr:uid="{CBD3EF8E-6F66-4AAC-9F53-D7B1E5C88BA7}"/>
    <cellStyle name="20% - Énfasis6 41 2 3" xfId="29620" xr:uid="{614A55F5-8067-4FAF-96FA-E9D7E7FC6D35}"/>
    <cellStyle name="20% - Énfasis6 41 2 4" xfId="35502" xr:uid="{E53230F3-E691-40D8-BDFD-4EDC1D046C90}"/>
    <cellStyle name="20% - Énfasis6 41 2 5" xfId="41361" xr:uid="{A47FBC39-4747-4AC1-8C4A-EA0861CCDF39}"/>
    <cellStyle name="20% - Énfasis6 41 3" xfId="20967" xr:uid="{31022E13-45E8-4634-80E3-6ABC7D3D7CEF}"/>
    <cellStyle name="20% - Énfasis6 41 4" xfId="26778" xr:uid="{08BB035E-7BCF-4574-B881-BF3425A738E0}"/>
    <cellStyle name="20% - Énfasis6 41 5" xfId="32653" xr:uid="{E27CC33B-DC3E-45F4-8DB0-3192A38F8076}"/>
    <cellStyle name="20% - Énfasis6 41 6" xfId="38517" xr:uid="{33B702EA-5FA0-473A-A949-64E3065FA664}"/>
    <cellStyle name="20% - Énfasis6 42" xfId="6549" xr:uid="{90EA0207-FA25-4381-8DB9-D6761FC2C1B6}"/>
    <cellStyle name="20% - Énfasis6 42 2" xfId="9409" xr:uid="{5BDAB989-C849-418F-847C-589878056466}"/>
    <cellStyle name="20% - Énfasis6 42 2 2" xfId="23772" xr:uid="{CF97D306-F9E0-4BF1-882D-2850166E5105}"/>
    <cellStyle name="20% - Énfasis6 42 2 3" xfId="29640" xr:uid="{7E3D752B-780B-4E3B-B019-AF99C4E6888B}"/>
    <cellStyle name="20% - Énfasis6 42 2 4" xfId="35522" xr:uid="{DCCD5D15-23D7-4015-AC5D-C79761645A3D}"/>
    <cellStyle name="20% - Énfasis6 42 2 5" xfId="41381" xr:uid="{EC32941B-B736-4159-8FD9-F76BA971D8E0}"/>
    <cellStyle name="20% - Énfasis6 42 3" xfId="20987" xr:uid="{5B0F1AAC-1236-4124-934C-CF1EAFD13723}"/>
    <cellStyle name="20% - Énfasis6 42 4" xfId="26798" xr:uid="{E3AC31EB-EC1D-4FFC-B71F-4BE66113C15F}"/>
    <cellStyle name="20% - Énfasis6 42 5" xfId="32673" xr:uid="{416F8C67-0DA9-4DD2-AC86-4898D5344870}"/>
    <cellStyle name="20% - Énfasis6 42 6" xfId="38537" xr:uid="{18EBDA2C-8F78-4DFD-9C26-5B5F419F8C6C}"/>
    <cellStyle name="20% - Énfasis6 43" xfId="6570" xr:uid="{524C1106-FA03-4996-86F4-88FEF1E6B80B}"/>
    <cellStyle name="20% - Énfasis6 43 2" xfId="9431" xr:uid="{4497C672-6B3C-4042-BCC1-1E9521E19616}"/>
    <cellStyle name="20% - Énfasis6 43 2 2" xfId="23794" xr:uid="{3D1EEE4C-72FD-4C4D-B342-2A1CCFE4193D}"/>
    <cellStyle name="20% - Énfasis6 43 2 3" xfId="29662" xr:uid="{F7B5908C-32B6-446D-8657-F6B714697E71}"/>
    <cellStyle name="20% - Énfasis6 43 2 4" xfId="35544" xr:uid="{D7DA34A3-2BF9-4C85-AEF6-50041CFBC623}"/>
    <cellStyle name="20% - Énfasis6 43 2 5" xfId="41403" xr:uid="{AA4F297B-34A2-430B-8122-CC98AF9C7204}"/>
    <cellStyle name="20% - Énfasis6 43 3" xfId="21009" xr:uid="{E9EB344D-CD79-4D2A-97E3-7FEAFF89957A}"/>
    <cellStyle name="20% - Énfasis6 43 4" xfId="26820" xr:uid="{DBE992F4-8E3F-49E3-B8DA-E90D44FC4E87}"/>
    <cellStyle name="20% - Énfasis6 43 5" xfId="32695" xr:uid="{3359E1C9-4A74-4033-943A-2320EFB297D2}"/>
    <cellStyle name="20% - Énfasis6 43 6" xfId="38559" xr:uid="{38E0749B-D534-42EE-BB20-3009D6EE9D4E}"/>
    <cellStyle name="20% - Énfasis6 44" xfId="6600" xr:uid="{E6F690B5-CED4-4BE6-975D-926F98603241}"/>
    <cellStyle name="20% - Énfasis6 44 2" xfId="9460" xr:uid="{8B9B722A-3967-4A53-8B21-CE48189DE1A0}"/>
    <cellStyle name="20% - Énfasis6 44 2 2" xfId="23822" xr:uid="{15171497-19D2-4261-AA12-37350E82BB52}"/>
    <cellStyle name="20% - Énfasis6 44 2 3" xfId="29691" xr:uid="{6A862502-A2A7-4D3C-A196-DE135D8EBA99}"/>
    <cellStyle name="20% - Énfasis6 44 2 4" xfId="35573" xr:uid="{3BC9922B-5A36-49BB-912A-100325B47F24}"/>
    <cellStyle name="20% - Énfasis6 44 2 5" xfId="41432" xr:uid="{532C1465-AEC6-4BD0-9775-ABD192AE9D44}"/>
    <cellStyle name="20% - Énfasis6 44 3" xfId="21038" xr:uid="{DEDEE088-4107-4DB3-B810-0871929A4D9A}"/>
    <cellStyle name="20% - Énfasis6 44 4" xfId="26849" xr:uid="{FBF177C1-4886-4822-9204-73C95F6AF812}"/>
    <cellStyle name="20% - Énfasis6 44 5" xfId="32724" xr:uid="{7FCFD6D7-F6CF-4F39-B512-FF9702EFBF73}"/>
    <cellStyle name="20% - Énfasis6 44 6" xfId="38588" xr:uid="{E6978634-802C-4277-A25E-ED5002F79CC3}"/>
    <cellStyle name="20% - Énfasis6 45" xfId="6625" xr:uid="{C7A46BF6-5728-4260-94FB-8B7927522CF3}"/>
    <cellStyle name="20% - Énfasis6 45 2" xfId="9485" xr:uid="{F80507B6-2229-4DB4-BDDC-AE427AD8AEC1}"/>
    <cellStyle name="20% - Énfasis6 45 2 2" xfId="23847" xr:uid="{2E9E6F26-417C-4A9C-AC9D-E3B7EB28EFC2}"/>
    <cellStyle name="20% - Énfasis6 45 2 3" xfId="29716" xr:uid="{9076B1F8-3B62-4D41-8616-B2DB28680447}"/>
    <cellStyle name="20% - Énfasis6 45 2 4" xfId="35598" xr:uid="{9AFF8ACB-473A-4579-9D34-F397CCC49B1B}"/>
    <cellStyle name="20% - Énfasis6 45 2 5" xfId="41457" xr:uid="{19BDF6CF-23DF-417C-8AC6-2F8A669C0267}"/>
    <cellStyle name="20% - Énfasis6 45 3" xfId="21062" xr:uid="{E00A21BB-DD0A-4B7A-9B3A-58BBAF6B0081}"/>
    <cellStyle name="20% - Énfasis6 45 4" xfId="26874" xr:uid="{F4E7FFF6-ACF3-4BD9-B4C8-61CACFEC0265}"/>
    <cellStyle name="20% - Énfasis6 45 5" xfId="32749" xr:uid="{3B8F2D16-C2BF-4939-B862-F578B1B83D94}"/>
    <cellStyle name="20% - Énfasis6 45 6" xfId="38613" xr:uid="{206FAF8C-EACE-403B-BE8F-8CF471164368}"/>
    <cellStyle name="20% - Énfasis6 46" xfId="6647" xr:uid="{D0875D47-4C3D-4C73-BA62-37CF66CF1651}"/>
    <cellStyle name="20% - Énfasis6 46 2" xfId="21084" xr:uid="{91CE616B-435E-4394-B271-F73C8F913D26}"/>
    <cellStyle name="20% - Énfasis6 46 3" xfId="26896" xr:uid="{3ACEDDF8-BB1E-425B-AAF2-175C72A8A5AC}"/>
    <cellStyle name="20% - Énfasis6 46 4" xfId="32771" xr:uid="{7C5A3F71-533F-4048-AD95-AEF53FE3B7BF}"/>
    <cellStyle name="20% - Énfasis6 46 5" xfId="38635" xr:uid="{E807BB79-5A6B-4BF5-87C3-7A1268368C52}"/>
    <cellStyle name="20% - Énfasis6 47" xfId="6677" xr:uid="{7FD14274-41A3-4D6A-BCD2-21081221FAB9}"/>
    <cellStyle name="20% - Énfasis6 47 2" xfId="21106" xr:uid="{ADB711C2-7AF2-4C8B-92A9-7C09A1C50357}"/>
    <cellStyle name="20% - Énfasis6 47 3" xfId="26918" xr:uid="{7FDEDB2C-B8DB-4987-BCCA-16A6013F9FDC}"/>
    <cellStyle name="20% - Énfasis6 47 4" xfId="32793" xr:uid="{9AC1802E-25CD-47F9-9187-28D5F6F42638}"/>
    <cellStyle name="20% - Énfasis6 47 5" xfId="38657" xr:uid="{83E0FB26-77E3-4A4A-94E6-C7C70C5B9900}"/>
    <cellStyle name="20% - Énfasis6 48" xfId="9493" xr:uid="{D6DA6305-AA0E-403A-AB93-4764697867B0}"/>
    <cellStyle name="20% - Énfasis6 48 2" xfId="23855" xr:uid="{06D7ED4B-69BC-405D-9FB9-8FB4E293EA43}"/>
    <cellStyle name="20% - Énfasis6 48 3" xfId="29724" xr:uid="{50C17094-D1BB-4E06-A91B-82C8056BF2DF}"/>
    <cellStyle name="20% - Énfasis6 48 4" xfId="35606" xr:uid="{12C86DDA-1091-41DA-B2A8-7E910305988B}"/>
    <cellStyle name="20% - Énfasis6 48 5" xfId="41465" xr:uid="{3335757A-B4B8-44F3-8C41-DF5E1518FFAF}"/>
    <cellStyle name="20% - Énfasis6 49" xfId="9526" xr:uid="{D7602071-1010-4DAB-8043-17899C6F8376}"/>
    <cellStyle name="20% - Énfasis6 49 2" xfId="23887" xr:uid="{2200D782-9893-4799-8A0A-C130A544EB22}"/>
    <cellStyle name="20% - Énfasis6 49 3" xfId="29757" xr:uid="{D6B8485F-A01F-4124-AF22-7496CF26051D}"/>
    <cellStyle name="20% - Énfasis6 49 4" xfId="35639" xr:uid="{DACCD654-13FE-42A0-8CFF-8126BC6E5D8B}"/>
    <cellStyle name="20% - Énfasis6 49 5" xfId="41498" xr:uid="{7637EE9C-E06B-4610-A929-50B3434C5532}"/>
    <cellStyle name="20% - Énfasis6 5" xfId="3925" xr:uid="{29D6A5D5-5E42-482C-B571-12BDBB3323AB}"/>
    <cellStyle name="20% - Énfasis6 5 10" xfId="35917" xr:uid="{88FF989F-F1D3-4110-B24A-7B8B5157F468}"/>
    <cellStyle name="20% - Énfasis6 5 2" xfId="4119" xr:uid="{65B64C47-81DC-40B3-BFE7-638E0BE1343A}"/>
    <cellStyle name="20% - Énfasis6 5 2 2" xfId="4597" xr:uid="{BAA54C84-292B-4190-B5E6-BE48635DA2EA}"/>
    <cellStyle name="20% - Énfasis6 5 2 2 2" xfId="5565" xr:uid="{21775CC5-DB9D-4AB3-89A7-FB04F6E5EB99}"/>
    <cellStyle name="20% - Énfasis6 5 2 2 2 2" xfId="8432" xr:uid="{22BA1D94-B28B-4483-A903-DBF59B76FE04}"/>
    <cellStyle name="20% - Énfasis6 5 2 2 2 2 2" xfId="22807" xr:uid="{01A5F7BA-DCCD-48EE-90FE-5D6D61DDBDB5}"/>
    <cellStyle name="20% - Énfasis6 5 2 2 2 2 3" xfId="28665" xr:uid="{29056D80-2698-4CEA-8229-5FD799237D03}"/>
    <cellStyle name="20% - Énfasis6 5 2 2 2 2 4" xfId="34547" xr:uid="{12C84EE0-96B4-44A2-B8EB-C1603CEF9C6A}"/>
    <cellStyle name="20% - Énfasis6 5 2 2 2 2 5" xfId="40411" xr:uid="{B2083B41-50F3-45FB-A8B7-6AB102150F1E}"/>
    <cellStyle name="20% - Énfasis6 5 2 2 2 3" xfId="20025" xr:uid="{5029F09D-E524-4985-B773-3E61A3B2B789}"/>
    <cellStyle name="20% - Énfasis6 5 2 2 2 4" xfId="25816" xr:uid="{7785F0BF-9622-4041-B8EE-FE4BDD13C656}"/>
    <cellStyle name="20% - Énfasis6 5 2 2 2 5" xfId="31690" xr:uid="{B71D4234-16F4-494A-AEA4-E50326C6283F}"/>
    <cellStyle name="20% - Énfasis6 5 2 2 2 6" xfId="37560" xr:uid="{B65B1580-6A00-48D7-AE03-C19D8473D719}"/>
    <cellStyle name="20% - Énfasis6 5 2 2 3" xfId="7460" xr:uid="{84CC024F-55A8-4420-A9BE-05339DC58A87}"/>
    <cellStyle name="20% - Énfasis6 5 2 2 3 2" xfId="21862" xr:uid="{43DAA3B4-A707-497C-A068-3D7403FB52AB}"/>
    <cellStyle name="20% - Énfasis6 5 2 2 3 3" xfId="27694" xr:uid="{E86B2452-B149-443F-B78F-946BB1FE690C}"/>
    <cellStyle name="20% - Énfasis6 5 2 2 3 4" xfId="33576" xr:uid="{44BE07EE-1E60-418D-8698-0E7FB7B0FA69}"/>
    <cellStyle name="20% - Énfasis6 5 2 2 3 5" xfId="39440" xr:uid="{BF5813E5-3958-46D8-9F52-E7F514125612}"/>
    <cellStyle name="20% - Énfasis6 5 2 2 4" xfId="19092" xr:uid="{8705A667-7DE1-4CBB-A13B-7A90DB7A8A99}"/>
    <cellStyle name="20% - Énfasis6 5 2 2 5" xfId="24845" xr:uid="{E9720C95-2E57-4916-848B-D50035A50042}"/>
    <cellStyle name="20% - Énfasis6 5 2 2 6" xfId="30722" xr:uid="{54C03096-2B7C-4A0C-86D9-081DF6E26373}"/>
    <cellStyle name="20% - Énfasis6 5 2 2 7" xfId="36603" xr:uid="{964559D7-D5E3-4CB2-AFC3-A6D4A18DA418}"/>
    <cellStyle name="20% - Énfasis6 5 2 3" xfId="5080" xr:uid="{D6DB1C7A-7FAB-496A-8986-DA719DE56246}"/>
    <cellStyle name="20% - Énfasis6 5 2 3 2" xfId="7947" xr:uid="{7DAA4708-64AC-4304-A94E-2F62B7DF0E1B}"/>
    <cellStyle name="20% - Énfasis6 5 2 3 2 2" xfId="22332" xr:uid="{8BDAA70C-A30D-4919-8909-E2131F68C2F3}"/>
    <cellStyle name="20% - Énfasis6 5 2 3 2 3" xfId="28180" xr:uid="{B558BA95-36A7-4432-9731-6995DB41451B}"/>
    <cellStyle name="20% - Énfasis6 5 2 3 2 4" xfId="34062" xr:uid="{03596D8A-6BE8-4A6D-95C7-CF8205EDF67F}"/>
    <cellStyle name="20% - Énfasis6 5 2 3 2 5" xfId="39926" xr:uid="{C7FA50B9-1B4C-4898-84C5-5E3612010BFC}"/>
    <cellStyle name="20% - Énfasis6 5 2 3 3" xfId="19557" xr:uid="{45BAAD5B-38AF-4F99-A4A5-7E9B696E4B8B}"/>
    <cellStyle name="20% - Énfasis6 5 2 3 4" xfId="25331" xr:uid="{2B679581-14D8-44DA-85FE-AE76ED938660}"/>
    <cellStyle name="20% - Énfasis6 5 2 3 5" xfId="31205" xr:uid="{7679B8C4-6911-4777-8DA2-B4F7B2F9A883}"/>
    <cellStyle name="20% - Énfasis6 5 2 3 6" xfId="37083" xr:uid="{105636E6-17FE-4D45-9160-3955B226C88A}"/>
    <cellStyle name="20% - Énfasis6 5 2 4" xfId="6975" xr:uid="{513554A3-6C3E-48A7-A3F7-2EF2C3B85CBD}"/>
    <cellStyle name="20% - Énfasis6 5 2 4 2" xfId="21394" xr:uid="{AC37B316-83F3-4853-9097-A9E8D7A4A18E}"/>
    <cellStyle name="20% - Énfasis6 5 2 4 3" xfId="27213" xr:uid="{F5F634AD-FC71-440B-AAA4-4A199E36FE96}"/>
    <cellStyle name="20% - Énfasis6 5 2 4 4" xfId="33091" xr:uid="{CEAD9374-FD4C-42A5-A0A3-F62BA3F29291}"/>
    <cellStyle name="20% - Énfasis6 5 2 4 5" xfId="38955" xr:uid="{13612DA1-84FF-4D5E-B0AF-F5ECCEAAE0D7}"/>
    <cellStyle name="20% - Énfasis6 5 2 5" xfId="18648" xr:uid="{607C5FAC-1008-49B9-A38C-C641C1E028E9}"/>
    <cellStyle name="20% - Énfasis6 5 2 6" xfId="24362" xr:uid="{5FF0A201-31B3-4636-8277-E5CBC837AFD9}"/>
    <cellStyle name="20% - Énfasis6 5 2 7" xfId="30240" xr:uid="{18DAA01C-7437-48E1-8ABE-ACC7A4A242D1}"/>
    <cellStyle name="20% - Énfasis6 5 2 8" xfId="36119" xr:uid="{3C14E7C7-20FF-4843-8788-30D1D77BEBF0}"/>
    <cellStyle name="20% - Énfasis6 5 3" xfId="4403" xr:uid="{89852C1E-EACB-4476-A7BC-3863BD736382}"/>
    <cellStyle name="20% - Énfasis6 5 3 2" xfId="5369" xr:uid="{AA541712-7A44-48F2-B92B-B23F363DDEEE}"/>
    <cellStyle name="20% - Énfasis6 5 3 2 2" xfId="8236" xr:uid="{A0148BC8-423A-41C4-9988-5CE66915AF64}"/>
    <cellStyle name="20% - Énfasis6 5 3 2 2 2" xfId="22612" xr:uid="{884EEF72-DB3F-43A0-8059-276C2513A930}"/>
    <cellStyle name="20% - Énfasis6 5 3 2 2 3" xfId="28469" xr:uid="{B5715992-2176-45E8-92CC-CB608D92D167}"/>
    <cellStyle name="20% - Énfasis6 5 3 2 2 4" xfId="34351" xr:uid="{1606B85D-4303-4ADD-93CB-7EB983ABFDD8}"/>
    <cellStyle name="20% - Énfasis6 5 3 2 2 5" xfId="40215" xr:uid="{11A9520D-6190-4DB4-BD7D-65BE397E111B}"/>
    <cellStyle name="20% - Énfasis6 5 3 2 3" xfId="19836" xr:uid="{4CFE6FD3-330F-4BAE-BFDF-73154F533F76}"/>
    <cellStyle name="20% - Énfasis6 5 3 2 4" xfId="25620" xr:uid="{A6775D94-D418-4367-BC3D-0D42C8AB812C}"/>
    <cellStyle name="20% - Énfasis6 5 3 2 5" xfId="31494" xr:uid="{E4445FFA-A1B1-4A4B-B409-78F7F685A1EF}"/>
    <cellStyle name="20% - Énfasis6 5 3 2 6" xfId="37365" xr:uid="{C9D32D91-4BF0-4EC0-BCA8-0B985CADC042}"/>
    <cellStyle name="20% - Énfasis6 5 3 3" xfId="7264" xr:uid="{955B5382-9EEA-4699-BAB3-451945D45800}"/>
    <cellStyle name="20% - Énfasis6 5 3 3 2" xfId="21671" xr:uid="{FDE23EF8-C4A7-4C7F-A75B-CB387BAF7317}"/>
    <cellStyle name="20% - Énfasis6 5 3 3 3" xfId="27498" xr:uid="{AD5BFF32-73DA-4573-AD01-CCF051F17DBD}"/>
    <cellStyle name="20% - Énfasis6 5 3 3 4" xfId="33380" xr:uid="{A9F7BF7F-CD49-4684-8F28-78C81A607A90}"/>
    <cellStyle name="20% - Énfasis6 5 3 3 5" xfId="39244" xr:uid="{565E3E2D-D591-4E50-9D18-9EEEA617335B}"/>
    <cellStyle name="20% - Énfasis6 5 3 4" xfId="18905" xr:uid="{4BE9DF17-E27A-4C0D-B89E-A4F4368FED7E}"/>
    <cellStyle name="20% - Énfasis6 5 3 5" xfId="24649" xr:uid="{E6391195-DA84-47D6-BB43-18477A0EFA4D}"/>
    <cellStyle name="20% - Énfasis6 5 3 6" xfId="30528" xr:uid="{287BF058-1F6B-4C38-BC10-E305A4666FDC}"/>
    <cellStyle name="20% - Énfasis6 5 3 7" xfId="36408" xr:uid="{B347E5D9-372C-4712-B9E4-E3F2D89BA839}"/>
    <cellStyle name="20% - Énfasis6 5 4" xfId="4884" xr:uid="{771B1C5D-884E-4558-8C5F-F708B9F0C405}"/>
    <cellStyle name="20% - Énfasis6 5 4 2" xfId="7751" xr:uid="{599D29C6-0C61-4581-899E-B9A19F296468}"/>
    <cellStyle name="20% - Énfasis6 5 4 2 2" xfId="22141" xr:uid="{14AA29D8-C3E5-438E-9B59-C7A02DB9ACE0}"/>
    <cellStyle name="20% - Énfasis6 5 4 2 3" xfId="27984" xr:uid="{8392CE00-FA69-4273-B9CB-1F3974107649}"/>
    <cellStyle name="20% - Énfasis6 5 4 2 4" xfId="33866" xr:uid="{A46C99B6-A975-4D65-9C10-F71807374567}"/>
    <cellStyle name="20% - Énfasis6 5 4 2 5" xfId="39730" xr:uid="{8D864CDA-5118-4A17-A16A-B0E03CA36475}"/>
    <cellStyle name="20% - Énfasis6 5 4 3" xfId="19367" xr:uid="{3961AB41-EC68-4E39-9898-A941E934CB5B}"/>
    <cellStyle name="20% - Énfasis6 5 4 4" xfId="25135" xr:uid="{B15759F3-6B96-4B9D-AA93-8B682357C946}"/>
    <cellStyle name="20% - Énfasis6 5 4 5" xfId="31009" xr:uid="{F20DEEA8-7774-47BE-BE47-B9AA9538CD2F}"/>
    <cellStyle name="20% - Énfasis6 5 4 6" xfId="36888" xr:uid="{A9A89025-7083-451D-92CA-D50E0FEA7481}"/>
    <cellStyle name="20% - Énfasis6 5 5" xfId="5894" xr:uid="{86704C5F-3EAD-4FB7-9042-A65006BA6476}"/>
    <cellStyle name="20% - Énfasis6 5 5 2" xfId="8763" xr:uid="{F8017835-0EA3-43CF-8870-5F00E4C025A3}"/>
    <cellStyle name="20% - Énfasis6 5 5 2 2" xfId="23131" xr:uid="{A6B5619B-BA45-4437-9255-9D1B2300C67A}"/>
    <cellStyle name="20% - Énfasis6 5 5 2 3" xfId="28995" xr:uid="{2DD99058-32E7-4A53-89ED-AB1917BA49DB}"/>
    <cellStyle name="20% - Énfasis6 5 5 2 4" xfId="34877" xr:uid="{4623C15D-564A-41CE-8C65-9386398A370C}"/>
    <cellStyle name="20% - Énfasis6 5 5 2 5" xfId="40741" xr:uid="{CC733019-C3BD-4547-9F79-E7A1C6FADAD2}"/>
    <cellStyle name="20% - Énfasis6 5 5 3" xfId="20345" xr:uid="{7ED0F8D7-A0BB-4E4C-BB03-95D4B0A81791}"/>
    <cellStyle name="20% - Énfasis6 5 5 4" xfId="26145" xr:uid="{0B9DBCDE-62E7-4FC8-B0D3-E79F6EE4E75C}"/>
    <cellStyle name="20% - Énfasis6 5 5 5" xfId="32020" xr:uid="{27CA5940-9CE6-4F81-BB85-F762AE138A7F}"/>
    <cellStyle name="20% - Énfasis6 5 5 6" xfId="37886" xr:uid="{5DC673E2-26DB-4193-B79A-FEC24665FA50}"/>
    <cellStyle name="20% - Énfasis6 5 6" xfId="6780" xr:uid="{5739CE8A-3D15-43C2-8CE2-CE9FB50CC1EE}"/>
    <cellStyle name="20% - Énfasis6 5 6 2" xfId="21204" xr:uid="{31F70AF3-C4DA-4275-A34C-6985BC61D1DF}"/>
    <cellStyle name="20% - Énfasis6 5 6 3" xfId="27019" xr:uid="{B2FAB977-58C3-462F-A4F8-DF7BE917C49F}"/>
    <cellStyle name="20% - Énfasis6 5 6 4" xfId="32895" xr:uid="{D925291B-0402-48A6-AF90-B6BA0181D063}"/>
    <cellStyle name="20% - Énfasis6 5 6 5" xfId="38759" xr:uid="{22F08265-74CA-47CF-A46A-BFDB122751B1}"/>
    <cellStyle name="20% - Énfasis6 5 7" xfId="18450" xr:uid="{A755398C-BE83-4544-AD03-96D5E4A6CFD9}"/>
    <cellStyle name="20% - Énfasis6 5 8" xfId="24158" xr:uid="{508A844F-39AB-4ECF-A31B-EFDCAEEEF573}"/>
    <cellStyle name="20% - Énfasis6 5 9" xfId="30036" xr:uid="{DC4BAD30-B8BA-4B32-B65F-5A3AA32B34D4}"/>
    <cellStyle name="20% - Énfasis6 50" xfId="9545" xr:uid="{0F089776-4375-40C3-BCE6-650753E0878C}"/>
    <cellStyle name="20% - Énfasis6 50 2" xfId="23907" xr:uid="{C4D42850-1C05-471A-87B5-F7EEFE443894}"/>
    <cellStyle name="20% - Énfasis6 50 3" xfId="29777" xr:uid="{851190BC-FD60-479F-8389-7CB4CD1F4CA4}"/>
    <cellStyle name="20% - Énfasis6 50 4" xfId="35659" xr:uid="{DCAE782B-B1B1-4F82-A4EB-AD4BBB277BE1}"/>
    <cellStyle name="20% - Énfasis6 50 5" xfId="41518" xr:uid="{D1B30B31-AD69-47AA-A3FF-7D2E90450577}"/>
    <cellStyle name="20% - Énfasis6 51" xfId="9572" xr:uid="{D9DFD35A-6FA4-4CFD-B00B-2D67BBCF802A}"/>
    <cellStyle name="20% - Énfasis6 51 2" xfId="23934" xr:uid="{DD283F95-3AF9-4BFE-A710-E73B4EBE497C}"/>
    <cellStyle name="20% - Énfasis6 51 3" xfId="29804" xr:uid="{E6D26D7E-6C53-4982-A3B5-491238076CCE}"/>
    <cellStyle name="20% - Énfasis6 51 4" xfId="35686" xr:uid="{F11E0854-23D7-4508-9672-658CF80E176A}"/>
    <cellStyle name="20% - Énfasis6 51 5" xfId="41545" xr:uid="{315285FA-D46C-4123-BE7F-4744904C6E28}"/>
    <cellStyle name="20% - Énfasis6 52" xfId="15773" xr:uid="{627AB2DD-ED75-40B4-AB66-A7840C3E6A67}"/>
    <cellStyle name="20% - Énfasis6 52 2" xfId="23993" xr:uid="{2160E0FD-0DF9-484E-AA6A-4D121C170DC9}"/>
    <cellStyle name="20% - Énfasis6 52 3" xfId="29865" xr:uid="{DB8890EC-F093-4E38-B392-283CD4EFFF4B}"/>
    <cellStyle name="20% - Énfasis6 52 4" xfId="35747" xr:uid="{6E2C5F29-3E1C-40E9-83A5-C9CC91C77CEB}"/>
    <cellStyle name="20% - Énfasis6 52 5" xfId="41606" xr:uid="{48B322A6-1A70-4530-A3EF-C649B6B895F6}"/>
    <cellStyle name="20% - Énfasis6 53" xfId="15798" xr:uid="{C6779CFD-749B-4312-AB1E-4D68C50D24CD}"/>
    <cellStyle name="20% - Énfasis6 53 2" xfId="24015" xr:uid="{82138F13-81D2-4FF0-A331-B2A65B0EE1CD}"/>
    <cellStyle name="20% - Énfasis6 53 3" xfId="29890" xr:uid="{9A2EEDEF-EDFB-4D8B-972E-A92C278F58B9}"/>
    <cellStyle name="20% - Énfasis6 53 4" xfId="35771" xr:uid="{3D542F47-496E-4B6F-9CA4-A8CF751918B2}"/>
    <cellStyle name="20% - Énfasis6 53 5" xfId="41631" xr:uid="{E22BD6BE-3E23-45D9-BB88-1C04B56787F2}"/>
    <cellStyle name="20% - Énfasis6 54" xfId="15832" xr:uid="{59A68459-56F8-4D3C-A302-F438EDED3BE7}"/>
    <cellStyle name="20% - Énfasis6 55" xfId="18307" xr:uid="{D8DB1ACF-753A-4B62-B297-B42D0FEFB460}"/>
    <cellStyle name="20% - Énfasis6 56" xfId="18330" xr:uid="{E4C72AC4-7BD5-45B3-923B-26F538D9AEFA}"/>
    <cellStyle name="20% - Énfasis6 57" xfId="24042" xr:uid="{624AE1E3-BDDB-4330-B8A5-D74119A5D254}"/>
    <cellStyle name="20% - Énfasis6 58" xfId="29920" xr:uid="{F901A619-2C06-4C87-9AB8-27316DB5B38B}"/>
    <cellStyle name="20% - Énfasis6 59" xfId="35801" xr:uid="{ADB7A807-7940-433E-8BD0-3249538B476E}"/>
    <cellStyle name="20% - Énfasis6 6" xfId="3949" xr:uid="{66763B8B-EFAB-4085-BFF5-A94B05EF0435}"/>
    <cellStyle name="20% - Énfasis6 6 10" xfId="35940" xr:uid="{CDD47086-764D-4EB5-A6E8-85D9585BA655}"/>
    <cellStyle name="20% - Énfasis6 6 2" xfId="4141" xr:uid="{B87CA4DE-AC9B-4B82-984E-0AD927BA9412}"/>
    <cellStyle name="20% - Énfasis6 6 2 2" xfId="4619" xr:uid="{2CFFE5C4-D1CC-4776-9DFD-40B412AAE86B}"/>
    <cellStyle name="20% - Énfasis6 6 2 2 2" xfId="5587" xr:uid="{262241FE-CDCC-4373-AD3D-96B87371A84F}"/>
    <cellStyle name="20% - Énfasis6 6 2 2 2 2" xfId="8454" xr:uid="{E7CA8026-E86D-4C47-990F-4299CB060D2C}"/>
    <cellStyle name="20% - Énfasis6 6 2 2 2 2 2" xfId="22829" xr:uid="{CEBA9E5B-DBDB-4405-BB15-7E59187F42BC}"/>
    <cellStyle name="20% - Énfasis6 6 2 2 2 2 3" xfId="28687" xr:uid="{91B1C7C7-4E9D-47EB-874E-F096BD3623AE}"/>
    <cellStyle name="20% - Énfasis6 6 2 2 2 2 4" xfId="34569" xr:uid="{FA6862D6-25AF-4114-8AB7-EB0B5E9DBC41}"/>
    <cellStyle name="20% - Énfasis6 6 2 2 2 2 5" xfId="40433" xr:uid="{99E2D790-047E-4C88-9DA5-07BB643051FA}"/>
    <cellStyle name="20% - Énfasis6 6 2 2 2 3" xfId="20047" xr:uid="{312607D2-3656-4A11-9E3C-5A397C238C82}"/>
    <cellStyle name="20% - Énfasis6 6 2 2 2 4" xfId="25838" xr:uid="{BC69181F-04C1-4CEF-9061-B49F0D5E0E3A}"/>
    <cellStyle name="20% - Énfasis6 6 2 2 2 5" xfId="31712" xr:uid="{AB0494AB-925A-4F82-A79F-F4A0F91075D9}"/>
    <cellStyle name="20% - Énfasis6 6 2 2 2 6" xfId="37582" xr:uid="{9F29551B-E5E7-4E7C-9F8A-5F3DB0EB0599}"/>
    <cellStyle name="20% - Énfasis6 6 2 2 3" xfId="7482" xr:uid="{A9B7DADF-15A1-486F-8636-0C24777C46DE}"/>
    <cellStyle name="20% - Énfasis6 6 2 2 3 2" xfId="21884" xr:uid="{BA0994FC-64E0-4244-BB97-E2A3CF201B38}"/>
    <cellStyle name="20% - Énfasis6 6 2 2 3 3" xfId="27716" xr:uid="{08EC4B18-B562-4ADE-AF9E-749E74A84AA1}"/>
    <cellStyle name="20% - Énfasis6 6 2 2 3 4" xfId="33598" xr:uid="{99C5FDD9-CF91-4F5A-BCC0-A5BC2372E882}"/>
    <cellStyle name="20% - Énfasis6 6 2 2 3 5" xfId="39462" xr:uid="{8E4C6204-ED63-4573-8C7C-258D146B690B}"/>
    <cellStyle name="20% - Énfasis6 6 2 2 4" xfId="19114" xr:uid="{3DA9BC09-382A-49E7-B6BC-3B2EDC5903E0}"/>
    <cellStyle name="20% - Énfasis6 6 2 2 5" xfId="24867" xr:uid="{00A1C289-1DBB-4834-A781-AAA7D58A2C7F}"/>
    <cellStyle name="20% - Énfasis6 6 2 2 6" xfId="30744" xr:uid="{73B9AAD8-692E-4B33-BEAB-F4299197EF26}"/>
    <cellStyle name="20% - Énfasis6 6 2 2 7" xfId="36625" xr:uid="{C113C41D-DB3C-4DFC-B4BC-7D2419B8B3DC}"/>
    <cellStyle name="20% - Énfasis6 6 2 3" xfId="5102" xr:uid="{920BACD7-19EE-4EE4-AA9A-DED353E890C9}"/>
    <cellStyle name="20% - Énfasis6 6 2 3 2" xfId="7969" xr:uid="{56530A13-78FA-4432-B91E-968215BD803E}"/>
    <cellStyle name="20% - Énfasis6 6 2 3 2 2" xfId="22354" xr:uid="{7685F945-19B3-443F-B5C3-A2D2FA485E63}"/>
    <cellStyle name="20% - Énfasis6 6 2 3 2 3" xfId="28202" xr:uid="{CB69EF12-13AE-4A8B-B800-DCFCEE236893}"/>
    <cellStyle name="20% - Énfasis6 6 2 3 2 4" xfId="34084" xr:uid="{7EE4779F-E0EE-4047-9CDC-53EEFA3F9A8D}"/>
    <cellStyle name="20% - Énfasis6 6 2 3 2 5" xfId="39948" xr:uid="{275AF39E-1547-41A0-BE56-94F43B1D9B19}"/>
    <cellStyle name="20% - Énfasis6 6 2 3 3" xfId="19579" xr:uid="{BD28B265-30B3-40F3-8C96-A4EDC12B188B}"/>
    <cellStyle name="20% - Énfasis6 6 2 3 4" xfId="25353" xr:uid="{B20083D7-3A86-403A-BDA8-7F5753CBF77D}"/>
    <cellStyle name="20% - Énfasis6 6 2 3 5" xfId="31227" xr:uid="{88437CAA-C885-4C64-9BA7-92F8392B54B9}"/>
    <cellStyle name="20% - Énfasis6 6 2 3 6" xfId="37105" xr:uid="{0A06D69A-7854-46AD-8C33-3EB4D0FF146E}"/>
    <cellStyle name="20% - Énfasis6 6 2 4" xfId="6997" xr:uid="{A3428136-EBA2-45D6-8DDA-8B615194421A}"/>
    <cellStyle name="20% - Énfasis6 6 2 4 2" xfId="21416" xr:uid="{18493AA3-4C11-469B-9D9B-58CD5584C234}"/>
    <cellStyle name="20% - Énfasis6 6 2 4 3" xfId="27235" xr:uid="{2113E4DD-1D5E-48F9-B063-468C2AE8C8C7}"/>
    <cellStyle name="20% - Énfasis6 6 2 4 4" xfId="33113" xr:uid="{BC176A6C-AE20-4C9C-9990-ACC33A36E79E}"/>
    <cellStyle name="20% - Énfasis6 6 2 4 5" xfId="38977" xr:uid="{F695CEF1-811D-43EE-9F19-7D057EC18C8D}"/>
    <cellStyle name="20% - Énfasis6 6 2 5" xfId="18670" xr:uid="{4632CE37-6756-4E64-9AA9-5C40C22B4F45}"/>
    <cellStyle name="20% - Énfasis6 6 2 6" xfId="24384" xr:uid="{D809E33C-99EB-4551-963C-882BD017659E}"/>
    <cellStyle name="20% - Énfasis6 6 2 7" xfId="30262" xr:uid="{BEF4FCE9-8DFD-4C3E-952E-F012B22AAA59}"/>
    <cellStyle name="20% - Énfasis6 6 2 8" xfId="36141" xr:uid="{472A69E2-1B8A-48CF-8A1A-5FCA77C4834D}"/>
    <cellStyle name="20% - Énfasis6 6 3" xfId="4425" xr:uid="{2F375C57-9331-4B43-83F7-6FC97B69A09A}"/>
    <cellStyle name="20% - Énfasis6 6 3 2" xfId="5391" xr:uid="{2C602D4C-53F4-461C-A1E3-33B39C34BBBB}"/>
    <cellStyle name="20% - Énfasis6 6 3 2 2" xfId="8258" xr:uid="{1FF4F4B7-A16B-426B-8ADC-55DB09775534}"/>
    <cellStyle name="20% - Énfasis6 6 3 2 2 2" xfId="22634" xr:uid="{594C703A-5FE8-42FA-BDC5-9F7156F034BD}"/>
    <cellStyle name="20% - Énfasis6 6 3 2 2 3" xfId="28491" xr:uid="{A6BCCA72-FFD8-453C-9E35-A3410A8AF8D2}"/>
    <cellStyle name="20% - Énfasis6 6 3 2 2 4" xfId="34373" xr:uid="{B846B47E-E622-4736-A096-ABEE43DB86C0}"/>
    <cellStyle name="20% - Énfasis6 6 3 2 2 5" xfId="40237" xr:uid="{CB051479-B2E3-4FC9-B732-12EF5ECF7701}"/>
    <cellStyle name="20% - Énfasis6 6 3 2 3" xfId="19858" xr:uid="{AF1AC13B-3EBC-41B4-8CBA-60DE8AF0840C}"/>
    <cellStyle name="20% - Énfasis6 6 3 2 4" xfId="25642" xr:uid="{4DF6398C-022A-4832-92EA-FF9225863DF4}"/>
    <cellStyle name="20% - Énfasis6 6 3 2 5" xfId="31516" xr:uid="{17667546-730D-405C-BE84-B3C2342E1C53}"/>
    <cellStyle name="20% - Énfasis6 6 3 2 6" xfId="37387" xr:uid="{3B38BDD9-8A1E-41DA-AF17-04ECA0EF0A5E}"/>
    <cellStyle name="20% - Énfasis6 6 3 3" xfId="7286" xr:uid="{A1181D4F-F3F1-4C20-81D4-AF95254C21A4}"/>
    <cellStyle name="20% - Énfasis6 6 3 3 2" xfId="21693" xr:uid="{0753E382-D631-4AC7-B2CF-B8AC54395DCB}"/>
    <cellStyle name="20% - Énfasis6 6 3 3 3" xfId="27520" xr:uid="{32853BF6-E4D9-4DD6-BE92-968C33DE2442}"/>
    <cellStyle name="20% - Énfasis6 6 3 3 4" xfId="33402" xr:uid="{31E566D3-E87B-414E-8B6E-11C89DE445D8}"/>
    <cellStyle name="20% - Énfasis6 6 3 3 5" xfId="39266" xr:uid="{635E9967-5309-4557-A8F4-4A32472E4F5A}"/>
    <cellStyle name="20% - Énfasis6 6 3 4" xfId="18927" xr:uid="{488FB54F-F2B4-4299-8C04-24F0CCA33867}"/>
    <cellStyle name="20% - Énfasis6 6 3 5" xfId="24671" xr:uid="{D73BE67C-9AF8-42E0-946B-76DE95621455}"/>
    <cellStyle name="20% - Énfasis6 6 3 6" xfId="30550" xr:uid="{FFD027C0-3058-4570-89B5-DE10521BC056}"/>
    <cellStyle name="20% - Énfasis6 6 3 7" xfId="36430" xr:uid="{FB53D68F-F909-4E98-A7C6-6A7CEB1F31B4}"/>
    <cellStyle name="20% - Énfasis6 6 4" xfId="4906" xr:uid="{B4778435-CFF4-4BA0-9E80-71A62BD6BD08}"/>
    <cellStyle name="20% - Énfasis6 6 4 2" xfId="7773" xr:uid="{937D0BCB-131A-448E-8B61-7CC38315C3B0}"/>
    <cellStyle name="20% - Énfasis6 6 4 2 2" xfId="22163" xr:uid="{AF3A8C0B-B54A-420A-9428-E81C7388CE45}"/>
    <cellStyle name="20% - Énfasis6 6 4 2 3" xfId="28006" xr:uid="{26963826-7C2E-4FF2-9302-D2B6B567B682}"/>
    <cellStyle name="20% - Énfasis6 6 4 2 4" xfId="33888" xr:uid="{1FB29819-69EE-4663-AE29-D2D2133A125D}"/>
    <cellStyle name="20% - Énfasis6 6 4 2 5" xfId="39752" xr:uid="{9D25F9DD-E870-433D-98BD-43DD67D1EAF5}"/>
    <cellStyle name="20% - Énfasis6 6 4 3" xfId="19389" xr:uid="{DC0E25F6-FB5B-4229-8EEB-E1A7CC065D98}"/>
    <cellStyle name="20% - Énfasis6 6 4 4" xfId="25157" xr:uid="{93577670-6FFB-4BD7-845A-6EF3E936E09A}"/>
    <cellStyle name="20% - Énfasis6 6 4 5" xfId="31031" xr:uid="{C880EEB3-03FE-4555-BC24-369328F9041A}"/>
    <cellStyle name="20% - Énfasis6 6 4 6" xfId="36910" xr:uid="{68F215FA-0B91-4F8D-9F40-F15B9CC6F789}"/>
    <cellStyle name="20% - Énfasis6 6 5" xfId="5916" xr:uid="{99585E88-9633-49FF-B783-DE096CBDBBF2}"/>
    <cellStyle name="20% - Énfasis6 6 5 2" xfId="8785" xr:uid="{A32772BB-EF66-45D7-8B40-F1CFBBE4DA68}"/>
    <cellStyle name="20% - Énfasis6 6 5 2 2" xfId="23153" xr:uid="{8421351B-0F07-4EA7-8F22-BAC8F70E0C72}"/>
    <cellStyle name="20% - Énfasis6 6 5 2 3" xfId="29017" xr:uid="{3FB822F0-9E5A-4429-96DC-D6E1ED589877}"/>
    <cellStyle name="20% - Énfasis6 6 5 2 4" xfId="34899" xr:uid="{F67A04BD-EBA8-4FD6-A25F-5135FBE626A7}"/>
    <cellStyle name="20% - Énfasis6 6 5 2 5" xfId="40763" xr:uid="{78108070-1139-4A9A-9A8F-7507E9120B13}"/>
    <cellStyle name="20% - Énfasis6 6 5 3" xfId="20367" xr:uid="{04275897-4BEF-4567-ACE2-C2CE0FB6AA23}"/>
    <cellStyle name="20% - Énfasis6 6 5 4" xfId="26167" xr:uid="{20B5008F-9A08-4FE0-A97A-D240586EE83D}"/>
    <cellStyle name="20% - Énfasis6 6 5 5" xfId="32042" xr:uid="{F3DE6264-30CA-45D8-9CEF-E2CBCACF6BEA}"/>
    <cellStyle name="20% - Énfasis6 6 5 6" xfId="37908" xr:uid="{26A9E370-A22C-4E7A-B20C-BEDB49335825}"/>
    <cellStyle name="20% - Énfasis6 6 6" xfId="6802" xr:uid="{B17675FD-FC31-4599-B196-D9987CEA583F}"/>
    <cellStyle name="20% - Énfasis6 6 6 2" xfId="21226" xr:uid="{3B624717-79EA-4093-B45A-CBFD962591EF}"/>
    <cellStyle name="20% - Énfasis6 6 6 3" xfId="27041" xr:uid="{C7F57D24-4E75-46A6-B29C-56B6D5A224DE}"/>
    <cellStyle name="20% - Énfasis6 6 6 4" xfId="32917" xr:uid="{92EB8F98-294C-464C-824A-976293BEDE37}"/>
    <cellStyle name="20% - Énfasis6 6 6 5" xfId="38781" xr:uid="{87988FEB-31A5-4619-902C-45C815AFBBD7}"/>
    <cellStyle name="20% - Énfasis6 6 7" xfId="18473" xr:uid="{4A03388F-7CE3-4771-9EDD-D5AB79897863}"/>
    <cellStyle name="20% - Énfasis6 6 8" xfId="24181" xr:uid="{8D6B4E58-F9F4-4F86-B9FC-472199F13459}"/>
    <cellStyle name="20% - Énfasis6 6 9" xfId="30059" xr:uid="{DF9DEE8E-9C4C-47CD-B6D6-E1189FE88863}"/>
    <cellStyle name="20% - Énfasis6 7" xfId="3973" xr:uid="{D5EB5A38-C5DE-4D3A-8209-57C3B56912EB}"/>
    <cellStyle name="20% - Énfasis6 7 10" xfId="35965" xr:uid="{47CBC46C-7813-4DBA-B6FC-B2F02C6F51D6}"/>
    <cellStyle name="20% - Énfasis6 7 2" xfId="4165" xr:uid="{9286D0E7-5149-4BA6-9C18-CE106D29BDE7}"/>
    <cellStyle name="20% - Énfasis6 7 2 2" xfId="4643" xr:uid="{9F9D2CD1-E3A9-40A3-B47A-444B605DC38C}"/>
    <cellStyle name="20% - Énfasis6 7 2 2 2" xfId="5611" xr:uid="{65B76049-C788-4CE1-BA5C-FF1D01DE3444}"/>
    <cellStyle name="20% - Énfasis6 7 2 2 2 2" xfId="8478" xr:uid="{D619E806-CDC2-41F5-9A20-7B07D38AC8F5}"/>
    <cellStyle name="20% - Énfasis6 7 2 2 2 2 2" xfId="22853" xr:uid="{57B35A23-5207-48C8-AA19-4D5718A4FE94}"/>
    <cellStyle name="20% - Énfasis6 7 2 2 2 2 3" xfId="28711" xr:uid="{816AF262-BEBC-4E2E-A95F-6391D92124F4}"/>
    <cellStyle name="20% - Énfasis6 7 2 2 2 2 4" xfId="34593" xr:uid="{F4B8A81B-7458-473A-AFD0-6DDE405C1360}"/>
    <cellStyle name="20% - Énfasis6 7 2 2 2 2 5" xfId="40457" xr:uid="{F3EC5F25-D3B8-4FD5-ABCE-7676ACD42226}"/>
    <cellStyle name="20% - Énfasis6 7 2 2 2 3" xfId="20070" xr:uid="{B99D4315-875A-4BDF-AD63-6DB93B5A6644}"/>
    <cellStyle name="20% - Énfasis6 7 2 2 2 4" xfId="25862" xr:uid="{D1304D02-B221-4793-809B-7D489170B343}"/>
    <cellStyle name="20% - Énfasis6 7 2 2 2 5" xfId="31736" xr:uid="{77C3CF2D-D996-40BE-9DF7-E9A5FBF0E78B}"/>
    <cellStyle name="20% - Énfasis6 7 2 2 2 6" xfId="37606" xr:uid="{9F2FB73A-0F1D-415A-B489-4A4034E4D9DB}"/>
    <cellStyle name="20% - Énfasis6 7 2 2 3" xfId="7506" xr:uid="{8A151FC9-87FC-4B7D-A14A-9C5C4D631BC7}"/>
    <cellStyle name="20% - Énfasis6 7 2 2 3 2" xfId="21907" xr:uid="{B9BC6B43-C796-4819-BFDB-17C74F3F4F37}"/>
    <cellStyle name="20% - Énfasis6 7 2 2 3 3" xfId="27740" xr:uid="{D19EA8C0-3A4B-4792-B401-67D84EA73F44}"/>
    <cellStyle name="20% - Énfasis6 7 2 2 3 4" xfId="33622" xr:uid="{5E5FE9A1-D9D0-4264-8B21-7F6027F2CD06}"/>
    <cellStyle name="20% - Énfasis6 7 2 2 3 5" xfId="39486" xr:uid="{E76268D1-DD05-4BD5-84FE-DC5262C6FFED}"/>
    <cellStyle name="20% - Énfasis6 7 2 2 4" xfId="19137" xr:uid="{8430F130-1208-4467-B713-A1E2AA6D1DC4}"/>
    <cellStyle name="20% - Énfasis6 7 2 2 5" xfId="24891" xr:uid="{306D0ABE-5263-4F8D-B2D5-F805A0A2ACC4}"/>
    <cellStyle name="20% - Énfasis6 7 2 2 6" xfId="30767" xr:uid="{676B8210-B914-4459-8871-5A46531042E9}"/>
    <cellStyle name="20% - Énfasis6 7 2 2 7" xfId="36649" xr:uid="{DB6FF01B-1528-4DFA-92DF-AABF9F83E8D2}"/>
    <cellStyle name="20% - Énfasis6 7 2 3" xfId="5126" xr:uid="{2ACCD20F-4395-45EF-AC25-003B433FAD9F}"/>
    <cellStyle name="20% - Énfasis6 7 2 3 2" xfId="7993" xr:uid="{77217058-5FE9-43D2-90BA-6AD780E80989}"/>
    <cellStyle name="20% - Énfasis6 7 2 3 2 2" xfId="22378" xr:uid="{19BE31F3-9627-43B8-B23C-29CF6B901179}"/>
    <cellStyle name="20% - Énfasis6 7 2 3 2 3" xfId="28226" xr:uid="{04116DE1-B0D1-4334-BEC7-0EC94BAF628D}"/>
    <cellStyle name="20% - Énfasis6 7 2 3 2 4" xfId="34108" xr:uid="{C6FAAD6A-E444-4FFF-ACC4-B75963D1EF9B}"/>
    <cellStyle name="20% - Énfasis6 7 2 3 2 5" xfId="39972" xr:uid="{D1D147EA-914A-429D-81AF-1C47C602A6FC}"/>
    <cellStyle name="20% - Énfasis6 7 2 3 3" xfId="19601" xr:uid="{58DEC477-7516-40C6-92F9-14FDB4BD149A}"/>
    <cellStyle name="20% - Énfasis6 7 2 3 4" xfId="25377" xr:uid="{BAF85F57-2ED0-4EA7-B5FF-4B18C4039EFC}"/>
    <cellStyle name="20% - Énfasis6 7 2 3 5" xfId="31251" xr:uid="{C8E5BEA3-3F8A-4545-AD28-BACC2A1D2B52}"/>
    <cellStyle name="20% - Énfasis6 7 2 3 6" xfId="37129" xr:uid="{BC2C352C-0041-4A81-B37F-9F0E6F402233}"/>
    <cellStyle name="20% - Énfasis6 7 2 4" xfId="7021" xr:uid="{16DB51F4-71F6-4476-8D57-CAE0A4B0BAC3}"/>
    <cellStyle name="20% - Énfasis6 7 2 4 2" xfId="21438" xr:uid="{153F29F4-45FE-41DA-9605-83D75275ECB8}"/>
    <cellStyle name="20% - Énfasis6 7 2 4 3" xfId="27259" xr:uid="{3A615B11-7485-4875-81D9-AEC3C91C53FB}"/>
    <cellStyle name="20% - Énfasis6 7 2 4 4" xfId="33137" xr:uid="{390D7CB2-6B25-4333-8131-6BBA8EAF716C}"/>
    <cellStyle name="20% - Énfasis6 7 2 4 5" xfId="39001" xr:uid="{45102B92-56B6-490F-BBDE-16595C8A5768}"/>
    <cellStyle name="20% - Énfasis6 7 2 5" xfId="18693" xr:uid="{1355225B-2A6E-42EB-97E2-1DEB3FB3627B}"/>
    <cellStyle name="20% - Énfasis6 7 2 6" xfId="24408" xr:uid="{F682CE39-40E3-4FEB-909E-7F5BD5F0F24F}"/>
    <cellStyle name="20% - Énfasis6 7 2 7" xfId="30285" xr:uid="{8B2EA201-5E09-4F41-B82A-EA801A5D028B}"/>
    <cellStyle name="20% - Énfasis6 7 2 8" xfId="36165" xr:uid="{B40F7A56-A3AB-4C92-9571-8F8905508ABF}"/>
    <cellStyle name="20% - Énfasis6 7 3" xfId="4448" xr:uid="{B959EC74-5051-4EAF-B12A-4A14B3D1A730}"/>
    <cellStyle name="20% - Énfasis6 7 3 2" xfId="5415" xr:uid="{B3AAB461-C932-48BD-A6F1-6081D3F78130}"/>
    <cellStyle name="20% - Énfasis6 7 3 2 2" xfId="8282" xr:uid="{8B9BDD2B-7043-4210-8A63-990613C2B997}"/>
    <cellStyle name="20% - Énfasis6 7 3 2 2 2" xfId="22658" xr:uid="{99D2640C-705A-4494-AD17-C63360204DB5}"/>
    <cellStyle name="20% - Énfasis6 7 3 2 2 3" xfId="28515" xr:uid="{32445A47-F8A0-42F2-9311-850CBCD895EF}"/>
    <cellStyle name="20% - Énfasis6 7 3 2 2 4" xfId="34397" xr:uid="{0C5D090B-E8A5-4E24-A0EF-B3158311C338}"/>
    <cellStyle name="20% - Énfasis6 7 3 2 2 5" xfId="40261" xr:uid="{8C4E39A8-31DD-4279-B128-5F838A21DE62}"/>
    <cellStyle name="20% - Énfasis6 7 3 2 3" xfId="19880" xr:uid="{A0DBDD6E-3CE4-4930-9B7B-9C69D4978A98}"/>
    <cellStyle name="20% - Énfasis6 7 3 2 4" xfId="25666" xr:uid="{753CC210-EFC0-4691-8C48-E03D37B7529C}"/>
    <cellStyle name="20% - Énfasis6 7 3 2 5" xfId="31540" xr:uid="{0083DA75-51E9-49B9-843A-4B975C4F846F}"/>
    <cellStyle name="20% - Énfasis6 7 3 2 6" xfId="37411" xr:uid="{430FFC7B-A5E9-4C00-AC57-355734D25282}"/>
    <cellStyle name="20% - Énfasis6 7 3 3" xfId="7310" xr:uid="{B1ECF57F-EB37-4772-AE3E-7F2AA939023F}"/>
    <cellStyle name="20% - Énfasis6 7 3 3 2" xfId="21715" xr:uid="{3680E7D1-8E12-4845-A237-D91DA0B29440}"/>
    <cellStyle name="20% - Énfasis6 7 3 3 3" xfId="27544" xr:uid="{B43A7BF8-5E91-4CCF-8286-ECAF3C2D30C9}"/>
    <cellStyle name="20% - Énfasis6 7 3 3 4" xfId="33426" xr:uid="{36C7A1C7-C37D-4622-8981-97485140BB98}"/>
    <cellStyle name="20% - Énfasis6 7 3 3 5" xfId="39290" xr:uid="{3A0911E5-73DD-469A-B25D-7D72A5D6FB44}"/>
    <cellStyle name="20% - Énfasis6 7 3 4" xfId="18951" xr:uid="{AF9B1230-BBB3-4C12-86F6-62F141CBA76B}"/>
    <cellStyle name="20% - Énfasis6 7 3 5" xfId="24695" xr:uid="{DFEEA3D0-9713-45F7-AD4A-5F4843D82E53}"/>
    <cellStyle name="20% - Énfasis6 7 3 6" xfId="30573" xr:uid="{DD49D5F9-6C66-4C09-9916-81C2C1339E1C}"/>
    <cellStyle name="20% - Énfasis6 7 3 7" xfId="36454" xr:uid="{D9AA3295-2EA8-45E9-8C0E-79DDDB7A7EAA}"/>
    <cellStyle name="20% - Énfasis6 7 4" xfId="4930" xr:uid="{0B25176B-7A74-461F-A339-7ECD25CCE69C}"/>
    <cellStyle name="20% - Énfasis6 7 4 2" xfId="7797" xr:uid="{E0701F48-E149-49BA-A8C6-A46BCF58549B}"/>
    <cellStyle name="20% - Énfasis6 7 4 2 2" xfId="22185" xr:uid="{28B68396-A18F-41E5-A54B-0AFDD8E2017E}"/>
    <cellStyle name="20% - Énfasis6 7 4 2 3" xfId="28030" xr:uid="{DCDEFBA1-6189-42A4-A57E-592421EBD703}"/>
    <cellStyle name="20% - Énfasis6 7 4 2 4" xfId="33912" xr:uid="{6AF106DC-F04D-4D9F-B456-9F5BA5F06421}"/>
    <cellStyle name="20% - Énfasis6 7 4 2 5" xfId="39776" xr:uid="{5C7B314C-CEF9-4442-B6CD-E6A095FE1E4C}"/>
    <cellStyle name="20% - Énfasis6 7 4 3" xfId="19412" xr:uid="{255E8B49-AA50-45E3-A16B-008EC9C31ED0}"/>
    <cellStyle name="20% - Énfasis6 7 4 4" xfId="25181" xr:uid="{D11F2272-4A31-47E1-A1EB-FCF1F4CB052E}"/>
    <cellStyle name="20% - Énfasis6 7 4 5" xfId="31055" xr:uid="{104821EA-C2A4-4C6F-B065-FCA90101C3F4}"/>
    <cellStyle name="20% - Énfasis6 7 4 6" xfId="36934" xr:uid="{9B6061E3-C6E8-43F3-A4F9-78686B3203FE}"/>
    <cellStyle name="20% - Énfasis6 7 5" xfId="5940" xr:uid="{4426502A-EAD5-4258-A11A-50B970984857}"/>
    <cellStyle name="20% - Énfasis6 7 5 2" xfId="8809" xr:uid="{140152BC-6B79-489F-A030-2B447A31E137}"/>
    <cellStyle name="20% - Énfasis6 7 5 2 2" xfId="23176" xr:uid="{ECD866D5-6781-49F0-ABCE-C7E183D3D8CB}"/>
    <cellStyle name="20% - Énfasis6 7 5 2 3" xfId="29041" xr:uid="{7BE05B0B-74DB-449D-A5E6-3FDF8D1A1139}"/>
    <cellStyle name="20% - Énfasis6 7 5 2 4" xfId="34923" xr:uid="{51793F21-BD12-428A-9007-630C1BF42392}"/>
    <cellStyle name="20% - Énfasis6 7 5 2 5" xfId="40787" xr:uid="{A83A7A3F-8F63-47FB-9A78-CDFB6519D33A}"/>
    <cellStyle name="20% - Énfasis6 7 5 3" xfId="20390" xr:uid="{0E540EA1-FCC3-4739-B4B6-20FC01793574}"/>
    <cellStyle name="20% - Énfasis6 7 5 4" xfId="26191" xr:uid="{692C5BE4-F69E-4C04-BA9A-5FBEA77D359A}"/>
    <cellStyle name="20% - Énfasis6 7 5 5" xfId="32066" xr:uid="{CAAA53F8-E5A0-4C51-93B7-492698C5AF1A}"/>
    <cellStyle name="20% - Énfasis6 7 5 6" xfId="37932" xr:uid="{DEB30645-47A1-4651-809F-FA34FEF7CF3C}"/>
    <cellStyle name="20% - Énfasis6 7 6" xfId="6826" xr:uid="{07E8EACE-4889-45C9-BF30-3206AD36A680}"/>
    <cellStyle name="20% - Énfasis6 7 6 2" xfId="21249" xr:uid="{521B2F78-20EA-40A4-9C22-26334A733292}"/>
    <cellStyle name="20% - Énfasis6 7 6 3" xfId="27065" xr:uid="{3D474AD9-1973-4AB2-B5E9-8B7F74EC403B}"/>
    <cellStyle name="20% - Énfasis6 7 6 4" xfId="32941" xr:uid="{2E71A9E6-D1B1-402D-91FA-90B4CB5D0502}"/>
    <cellStyle name="20% - Énfasis6 7 6 5" xfId="38805" xr:uid="{F8C2FC48-A7E8-430B-9750-24083888CEE6}"/>
    <cellStyle name="20% - Énfasis6 7 7" xfId="18499" xr:uid="{B09B450E-7D2C-437F-AC04-CA1841D1B250}"/>
    <cellStyle name="20% - Énfasis6 7 8" xfId="24207" xr:uid="{5350F248-94D6-47E3-AC10-C3CF15056DC9}"/>
    <cellStyle name="20% - Énfasis6 7 9" xfId="30085" xr:uid="{A14B896B-8C24-4691-8816-5C11B8E79D08}"/>
    <cellStyle name="20% - Énfasis6 8" xfId="3999" xr:uid="{40C53468-699C-406D-94DE-82DD4270CC1D}"/>
    <cellStyle name="20% - Énfasis6 8 10" xfId="35993" xr:uid="{CBFA8A6A-679C-4CC9-9239-095C22348C30}"/>
    <cellStyle name="20% - Énfasis6 8 2" xfId="4191" xr:uid="{1F0975B5-A563-4871-A06E-A4652B5479F0}"/>
    <cellStyle name="20% - Énfasis6 8 2 2" xfId="4669" xr:uid="{BB1D0BD7-6108-4E90-91AE-0E438CB1D7BD}"/>
    <cellStyle name="20% - Énfasis6 8 2 2 2" xfId="5637" xr:uid="{CE8C1578-B74C-4079-BAC5-7BC2AD3C6278}"/>
    <cellStyle name="20% - Énfasis6 8 2 2 2 2" xfId="8504" xr:uid="{EADF3414-2748-437A-AE43-68B5C01F78FE}"/>
    <cellStyle name="20% - Énfasis6 8 2 2 2 2 2" xfId="22878" xr:uid="{837CF8A5-A428-47FD-BF68-E81CC32D67DD}"/>
    <cellStyle name="20% - Énfasis6 8 2 2 2 2 3" xfId="28737" xr:uid="{AA5F7CD4-27E8-40A9-90CF-90FE9FC78CD6}"/>
    <cellStyle name="20% - Énfasis6 8 2 2 2 2 4" xfId="34619" xr:uid="{92DB0F47-A819-412A-A647-103BDF922A11}"/>
    <cellStyle name="20% - Énfasis6 8 2 2 2 2 5" xfId="40483" xr:uid="{590DE065-5BE8-4B37-9E09-50EC7F3E5CA3}"/>
    <cellStyle name="20% - Énfasis6 8 2 2 2 3" xfId="20096" xr:uid="{B012F676-F0FD-4EF5-B01E-1D791D44A0F5}"/>
    <cellStyle name="20% - Énfasis6 8 2 2 2 4" xfId="25888" xr:uid="{2A38CCB9-E4CF-4F2B-9F08-88059DD2434F}"/>
    <cellStyle name="20% - Énfasis6 8 2 2 2 5" xfId="31762" xr:uid="{7E10A69F-A5BD-4B75-8AC3-EE9F97E0D073}"/>
    <cellStyle name="20% - Énfasis6 8 2 2 2 6" xfId="37631" xr:uid="{64514FCE-C024-4426-B2E6-2039A6F27DB5}"/>
    <cellStyle name="20% - Énfasis6 8 2 2 3" xfId="7532" xr:uid="{43791313-1FF2-4063-8162-E6E32287F5B2}"/>
    <cellStyle name="20% - Énfasis6 8 2 2 3 2" xfId="21932" xr:uid="{D9375D43-EEA2-4607-9DBB-6A5325A96141}"/>
    <cellStyle name="20% - Énfasis6 8 2 2 3 3" xfId="27766" xr:uid="{A5BEBF39-AC9B-4215-97B3-88EE273F79BA}"/>
    <cellStyle name="20% - Énfasis6 8 2 2 3 4" xfId="33648" xr:uid="{CB603DA8-5187-48B9-8105-6F1054B5F2FD}"/>
    <cellStyle name="20% - Énfasis6 8 2 2 3 5" xfId="39512" xr:uid="{46A76332-154A-40F6-A5F5-86DEF2595FB8}"/>
    <cellStyle name="20% - Énfasis6 8 2 2 4" xfId="19161" xr:uid="{CEF92AD5-B0B9-41BF-AC08-FA96A4E05953}"/>
    <cellStyle name="20% - Énfasis6 8 2 2 5" xfId="24917" xr:uid="{6E7D53E8-4453-4F1E-A28B-C0E8B57BE9F9}"/>
    <cellStyle name="20% - Énfasis6 8 2 2 6" xfId="30793" xr:uid="{DBA4A200-703D-4835-9BA3-06761FA9B93B}"/>
    <cellStyle name="20% - Énfasis6 8 2 2 7" xfId="36674" xr:uid="{05565658-825D-4836-9EAE-C9083794998E}"/>
    <cellStyle name="20% - Énfasis6 8 2 3" xfId="5152" xr:uid="{CE83D6FD-C243-4BC3-8AC3-97BBB2AC35F9}"/>
    <cellStyle name="20% - Énfasis6 8 2 3 2" xfId="8019" xr:uid="{E44D0A77-5500-4755-9E79-6FB3B981FE16}"/>
    <cellStyle name="20% - Énfasis6 8 2 3 2 2" xfId="22403" xr:uid="{1AD5831A-6798-4629-A330-51F11B3C3669}"/>
    <cellStyle name="20% - Énfasis6 8 2 3 2 3" xfId="28252" xr:uid="{16A12BF2-70B9-4B78-A2BF-DDF1F7C3769F}"/>
    <cellStyle name="20% - Énfasis6 8 2 3 2 4" xfId="34134" xr:uid="{FFEB0DED-82AF-4BFB-9B68-3C65F0542236}"/>
    <cellStyle name="20% - Énfasis6 8 2 3 2 5" xfId="39998" xr:uid="{91428D5E-41A7-4D64-BD3A-C95CFC34A2C7}"/>
    <cellStyle name="20% - Énfasis6 8 2 3 3" xfId="19626" xr:uid="{30FEA8DC-DE3C-4228-8A17-9D905411E923}"/>
    <cellStyle name="20% - Énfasis6 8 2 3 4" xfId="25403" xr:uid="{2F465FFC-E140-449E-9B14-EA44785ACC88}"/>
    <cellStyle name="20% - Énfasis6 8 2 3 5" xfId="31277" xr:uid="{8EA5F99D-CA3E-49E5-A3E9-50798DC57444}"/>
    <cellStyle name="20% - Énfasis6 8 2 3 6" xfId="37154" xr:uid="{A142FD0B-458B-402B-BEDA-1753725C8FE7}"/>
    <cellStyle name="20% - Énfasis6 8 2 4" xfId="7047" xr:uid="{D3A79688-B72D-4FDE-BB8E-00923E5889BC}"/>
    <cellStyle name="20% - Énfasis6 8 2 4 2" xfId="21463" xr:uid="{6A73906A-1642-4D36-8177-B005BC52C119}"/>
    <cellStyle name="20% - Énfasis6 8 2 4 3" xfId="27284" xr:uid="{54C0C32B-CCA7-4699-A3CF-BF12921BB842}"/>
    <cellStyle name="20% - Énfasis6 8 2 4 4" xfId="33163" xr:uid="{9E0E4544-DB8C-4504-BC86-325EE3945396}"/>
    <cellStyle name="20% - Énfasis6 8 2 4 5" xfId="39027" xr:uid="{8971309C-0E85-4A9F-96B1-7E6EB83A932C}"/>
    <cellStyle name="20% - Énfasis6 8 2 5" xfId="18718" xr:uid="{FC181BE6-CB2A-47A6-B577-2A019C96673C}"/>
    <cellStyle name="20% - Énfasis6 8 2 6" xfId="24434" xr:uid="{4362AC1D-9488-46BD-A7FC-5CBCE376B5B6}"/>
    <cellStyle name="20% - Énfasis6 8 2 7" xfId="30311" xr:uid="{F688353D-68B7-4321-AF70-9FB046D4168F}"/>
    <cellStyle name="20% - Énfasis6 8 2 8" xfId="36191" xr:uid="{D3E7FEC9-4765-4BEC-A255-303FBDF85752}"/>
    <cellStyle name="20% - Énfasis6 8 3" xfId="4473" xr:uid="{E511C4FB-269D-4DE6-9A5B-BD51A7F35886}"/>
    <cellStyle name="20% - Énfasis6 8 3 2" xfId="5441" xr:uid="{8117F2D5-E789-492F-ADF2-278E57AEFC8D}"/>
    <cellStyle name="20% - Énfasis6 8 3 2 2" xfId="8308" xr:uid="{420E2CB6-B37F-4DED-8BFE-60CBAD7ECDE3}"/>
    <cellStyle name="20% - Énfasis6 8 3 2 2 2" xfId="22684" xr:uid="{8D866BCB-054D-4678-A9BF-17B6C9FF3C99}"/>
    <cellStyle name="20% - Énfasis6 8 3 2 2 3" xfId="28541" xr:uid="{59774641-3F8C-42C4-AEE1-343081FE70A1}"/>
    <cellStyle name="20% - Énfasis6 8 3 2 2 4" xfId="34423" xr:uid="{D4D34227-5450-456D-A5F7-8EDB73344041}"/>
    <cellStyle name="20% - Énfasis6 8 3 2 2 5" xfId="40287" xr:uid="{EB7F9BA6-342A-4BC5-A7D0-C0D470DF071F}"/>
    <cellStyle name="20% - Énfasis6 8 3 2 3" xfId="19905" xr:uid="{8715A2E3-2E86-4688-9F35-D466880D75AE}"/>
    <cellStyle name="20% - Énfasis6 8 3 2 4" xfId="25692" xr:uid="{BBBD6C99-7EE6-42DC-9EA6-5D0D770BC0A9}"/>
    <cellStyle name="20% - Énfasis6 8 3 2 5" xfId="31566" xr:uid="{ABAC0A25-C1A8-4EB0-A793-54DA0E7CA1FE}"/>
    <cellStyle name="20% - Énfasis6 8 3 2 6" xfId="37437" xr:uid="{6BF65FD5-DEE7-4705-9C1C-4019ADA26791}"/>
    <cellStyle name="20% - Énfasis6 8 3 3" xfId="7336" xr:uid="{0B29CE9E-05E3-481F-AB74-5D7FA95BF542}"/>
    <cellStyle name="20% - Énfasis6 8 3 3 2" xfId="21740" xr:uid="{3BC26721-2CE4-47A6-A3DD-01D91C11C29E}"/>
    <cellStyle name="20% - Énfasis6 8 3 3 3" xfId="27570" xr:uid="{A6CEB0BF-38BB-4633-B558-3384DF935448}"/>
    <cellStyle name="20% - Énfasis6 8 3 3 4" xfId="33452" xr:uid="{3923BE9C-CD85-4195-8EC8-45FED2E7608A}"/>
    <cellStyle name="20% - Énfasis6 8 3 3 5" xfId="39316" xr:uid="{F987B89F-598B-46C3-9F73-08BEABCEDA4E}"/>
    <cellStyle name="20% - Énfasis6 8 3 4" xfId="18977" xr:uid="{6A8763E0-72BC-477E-ABEE-B722D5EFBFB0}"/>
    <cellStyle name="20% - Énfasis6 8 3 5" xfId="24721" xr:uid="{A49866D6-A619-43B4-8143-5255E9A7359E}"/>
    <cellStyle name="20% - Énfasis6 8 3 6" xfId="30599" xr:uid="{AB5A6540-B61B-441C-86FC-7B02749C756E}"/>
    <cellStyle name="20% - Énfasis6 8 3 7" xfId="36480" xr:uid="{46CA4CE0-E351-448E-A8D0-9C44DEE6E700}"/>
    <cellStyle name="20% - Énfasis6 8 4" xfId="4956" xr:uid="{4F4196DE-6C46-47F9-84D4-A83213578DF8}"/>
    <cellStyle name="20% - Énfasis6 8 4 2" xfId="7823" xr:uid="{FD3E6A8B-8309-4262-9259-34BD287402B7}"/>
    <cellStyle name="20% - Énfasis6 8 4 2 2" xfId="22210" xr:uid="{36BF2DB7-C163-4DFB-950A-E8F1AC4CA485}"/>
    <cellStyle name="20% - Énfasis6 8 4 2 3" xfId="28056" xr:uid="{0026B3A2-57C9-4F41-BAD9-A7EDFC1048A1}"/>
    <cellStyle name="20% - Énfasis6 8 4 2 4" xfId="33938" xr:uid="{1747A1F3-CF29-458F-ABCC-FBFB7BA3BEB8}"/>
    <cellStyle name="20% - Énfasis6 8 4 2 5" xfId="39802" xr:uid="{AA398C61-268A-45BA-B3B2-13547CA3AA4B}"/>
    <cellStyle name="20% - Énfasis6 8 4 3" xfId="19438" xr:uid="{E344CD69-70F5-49E8-81D0-79CD5FB96CEE}"/>
    <cellStyle name="20% - Énfasis6 8 4 4" xfId="25207" xr:uid="{FE6E6B46-3B28-46B4-9988-15B66000856E}"/>
    <cellStyle name="20% - Énfasis6 8 4 5" xfId="31081" xr:uid="{9C5CA6E1-79B8-4E69-A47C-797174F4790F}"/>
    <cellStyle name="20% - Énfasis6 8 4 6" xfId="36960" xr:uid="{6D5F6DD0-E19E-465C-A9D2-02E1BD718D90}"/>
    <cellStyle name="20% - Énfasis6 8 5" xfId="5966" xr:uid="{88E4FA61-C910-47DD-B0A1-76DDFC0359A6}"/>
    <cellStyle name="20% - Énfasis6 8 5 2" xfId="8835" xr:uid="{4DCB7F8D-C280-4394-ADD4-FB582C0CA2A9}"/>
    <cellStyle name="20% - Énfasis6 8 5 2 2" xfId="23200" xr:uid="{76952494-1AA3-4982-AA21-5ACB9C537447}"/>
    <cellStyle name="20% - Énfasis6 8 5 2 3" xfId="29067" xr:uid="{B317F059-AE72-4496-B546-866BBCC705E9}"/>
    <cellStyle name="20% - Énfasis6 8 5 2 4" xfId="34949" xr:uid="{87D28A50-F3C7-4F02-94E6-6814A7695540}"/>
    <cellStyle name="20% - Énfasis6 8 5 2 5" xfId="40813" xr:uid="{655A2FC5-0150-4587-A7E9-0A07C8B10EC0}"/>
    <cellStyle name="20% - Énfasis6 8 5 3" xfId="20416" xr:uid="{9B707515-412F-4E3D-ADBD-6D32D5553E12}"/>
    <cellStyle name="20% - Énfasis6 8 5 4" xfId="26217" xr:uid="{F31D8E8D-6F04-4CD0-971F-B61C3C0CFBC8}"/>
    <cellStyle name="20% - Énfasis6 8 5 5" xfId="32092" xr:uid="{32013E32-C1A8-4932-BB85-0FBF92006D43}"/>
    <cellStyle name="20% - Énfasis6 8 5 6" xfId="37957" xr:uid="{CFC50DE6-14CC-4AE5-8B99-A24D9CE83E22}"/>
    <cellStyle name="20% - Énfasis6 8 6" xfId="6852" xr:uid="{5AE49AC2-626F-4992-B0AE-72274CE5A492}"/>
    <cellStyle name="20% - Énfasis6 8 6 2" xfId="21275" xr:uid="{D6D12A57-95CC-42DD-B7E6-6188B4165775}"/>
    <cellStyle name="20% - Énfasis6 8 6 3" xfId="27090" xr:uid="{5EAA745E-76B3-44FB-82ED-7F56282CF014}"/>
    <cellStyle name="20% - Énfasis6 8 6 4" xfId="32967" xr:uid="{3AA542FF-EBE4-4466-9B74-925BB513AA00}"/>
    <cellStyle name="20% - Énfasis6 8 6 5" xfId="38831" xr:uid="{2986BC06-2174-4FBE-9CDF-5DC0C8BD1683}"/>
    <cellStyle name="20% - Énfasis6 8 7" xfId="18526" xr:uid="{FD4441F0-6517-4FD0-B891-DF76D98156D7}"/>
    <cellStyle name="20% - Énfasis6 8 8" xfId="24235" xr:uid="{95F43919-D01D-40CF-AD9E-DD3FB7E687C3}"/>
    <cellStyle name="20% - Énfasis6 8 9" xfId="30113" xr:uid="{E1812F32-5BD1-4FAF-A670-9EF958FE3A08}"/>
    <cellStyle name="20% - Énfasis6 9" xfId="4023" xr:uid="{5E0CFB54-6E0F-4C9D-B9F3-C905ED39505E}"/>
    <cellStyle name="20% - Énfasis6 9 2" xfId="4494" xr:uid="{48D09A21-C26C-4AFE-AA5E-B446C6ECA81E}"/>
    <cellStyle name="20% - Énfasis6 9 2 2" xfId="5462" xr:uid="{BE85DD9F-74EC-4281-BF8C-88B9D54BDCB3}"/>
    <cellStyle name="20% - Énfasis6 9 2 2 2" xfId="8329" xr:uid="{F5D5A08A-3838-40A8-AFB8-E4EB020F3A9E}"/>
    <cellStyle name="20% - Énfasis6 9 2 2 2 2" xfId="22705" xr:uid="{9AAE9D55-391C-4734-A081-56FAD4A001BB}"/>
    <cellStyle name="20% - Énfasis6 9 2 2 2 3" xfId="28562" xr:uid="{0DB6A25A-4A73-499B-B372-FFFBF9BFC03C}"/>
    <cellStyle name="20% - Énfasis6 9 2 2 2 4" xfId="34444" xr:uid="{D9C4665A-9DC6-4C45-9311-1A52CC5AD006}"/>
    <cellStyle name="20% - Énfasis6 9 2 2 2 5" xfId="40308" xr:uid="{9DB0B7B6-A847-4A47-80D1-A6CD54AD7F1E}"/>
    <cellStyle name="20% - Énfasis6 9 2 2 3" xfId="19925" xr:uid="{96530BFD-D269-46BF-94C6-319527A7B457}"/>
    <cellStyle name="20% - Énfasis6 9 2 2 4" xfId="25713" xr:uid="{33903D52-5FCB-45B9-AB4D-432E06E0E7DA}"/>
    <cellStyle name="20% - Énfasis6 9 2 2 5" xfId="31587" xr:uid="{539446B0-1B0B-41F5-BE2F-4BCD6EFF8FAC}"/>
    <cellStyle name="20% - Énfasis6 9 2 2 6" xfId="37458" xr:uid="{751937B6-998B-447E-8CD3-DEBAB89E346A}"/>
    <cellStyle name="20% - Énfasis6 9 2 3" xfId="7357" xr:uid="{B57D59DE-F6AF-402B-A9B5-08BD813C1038}"/>
    <cellStyle name="20% - Énfasis6 9 2 3 2" xfId="21760" xr:uid="{AE6442D3-95EE-42FF-A7D4-687394F9A577}"/>
    <cellStyle name="20% - Énfasis6 9 2 3 3" xfId="27591" xr:uid="{8EBEE1FE-AE6D-4FBA-A09F-75DB8B786591}"/>
    <cellStyle name="20% - Énfasis6 9 2 3 4" xfId="33473" xr:uid="{8C85FE8E-DD81-4B63-ADA8-C0405CDCF844}"/>
    <cellStyle name="20% - Énfasis6 9 2 3 5" xfId="39337" xr:uid="{4DA68102-0CA6-49BB-A620-55C97806B7A5}"/>
    <cellStyle name="20% - Énfasis6 9 2 4" xfId="18998" xr:uid="{A6031DEA-560E-4D13-B421-CC47DC96CE3D}"/>
    <cellStyle name="20% - Énfasis6 9 2 5" xfId="24742" xr:uid="{ECC01115-05E3-4726-A732-C49322EE5041}"/>
    <cellStyle name="20% - Énfasis6 9 2 6" xfId="30619" xr:uid="{FBC3F73C-E4C6-42A5-A858-085DB7B3369D}"/>
    <cellStyle name="20% - Énfasis6 9 2 7" xfId="36501" xr:uid="{4C467B27-C59A-475F-A73B-660B827F06D7}"/>
    <cellStyle name="20% - Énfasis6 9 3" xfId="4977" xr:uid="{4618730D-AA05-40BC-97A6-7F0BF6090A0B}"/>
    <cellStyle name="20% - Énfasis6 9 3 2" xfId="7844" xr:uid="{98714227-B233-45C0-ACCD-F53124505524}"/>
    <cellStyle name="20% - Énfasis6 9 3 2 2" xfId="22230" xr:uid="{7293CC6E-8B7D-4E09-8D7E-1B6F7FCF723B}"/>
    <cellStyle name="20% - Énfasis6 9 3 2 3" xfId="28077" xr:uid="{5CC00D71-2B24-4364-B351-16B93B1C9585}"/>
    <cellStyle name="20% - Énfasis6 9 3 2 4" xfId="33959" xr:uid="{8B5547C7-2F09-4675-8D23-F3F181031CEC}"/>
    <cellStyle name="20% - Énfasis6 9 3 2 5" xfId="39823" xr:uid="{44E944C6-60C5-4E17-BF0F-30319A68F805}"/>
    <cellStyle name="20% - Énfasis6 9 3 3" xfId="19458" xr:uid="{10A85E0C-681A-48A2-A821-A5658D188531}"/>
    <cellStyle name="20% - Énfasis6 9 3 4" xfId="25228" xr:uid="{AEB300AE-29AB-4FCE-86C7-736EE1FBF5FE}"/>
    <cellStyle name="20% - Énfasis6 9 3 5" xfId="31102" xr:uid="{A8E98ECD-F44E-4C97-B5C9-684C37EC87AB}"/>
    <cellStyle name="20% - Énfasis6 9 3 6" xfId="36981" xr:uid="{D4D98B36-9310-41F7-AD42-AB03E33B2ED1}"/>
    <cellStyle name="20% - Énfasis6 9 4" xfId="6873" xr:uid="{F999F4EA-2D5B-47CE-898C-9FAF34C3EAA1}"/>
    <cellStyle name="20% - Énfasis6 9 4 2" xfId="21295" xr:uid="{19FFE6AE-4C28-4E96-95A1-5293B230EEEB}"/>
    <cellStyle name="20% - Énfasis6 9 4 3" xfId="27111" xr:uid="{87FE496B-DA7C-4C9B-8A54-705B7CFDAB04}"/>
    <cellStyle name="20% - Énfasis6 9 4 4" xfId="32988" xr:uid="{C28A3A0B-BFC4-463C-BED0-F9670AC6FD78}"/>
    <cellStyle name="20% - Énfasis6 9 4 5" xfId="38852" xr:uid="{DD0DB51D-FE28-4C24-928E-33B1B561AED5}"/>
    <cellStyle name="20% - Énfasis6 9 5" xfId="18549" xr:uid="{A5182885-F84F-45DD-9E5C-1DF50E927D13}"/>
    <cellStyle name="20% - Énfasis6 9 6" xfId="24259" xr:uid="{7F7D85D3-4DD3-4DCF-AA11-1AB5686E0404}"/>
    <cellStyle name="20% - Énfasis6 9 7" xfId="30137" xr:uid="{9795E148-D1FF-433A-B929-D36DF55167AB}"/>
    <cellStyle name="20% - Énfasis6 9 8" xfId="36016" xr:uid="{142B95D7-772D-4697-AE8D-1F54409ED9DA}"/>
    <cellStyle name="40% - Énfasis1" xfId="20" builtinId="31" customBuiltin="1"/>
    <cellStyle name="40% - Énfasis1 10" xfId="4201" xr:uid="{038DD9A8-DACD-4F7C-84BB-BB672DA6CF1B}"/>
    <cellStyle name="40% - Énfasis1 10 2" xfId="4679" xr:uid="{E7114631-0B86-4D55-8648-20382E196AA2}"/>
    <cellStyle name="40% - Énfasis1 10 2 2" xfId="5647" xr:uid="{65179394-D694-4981-8CCC-938FBCDF0603}"/>
    <cellStyle name="40% - Énfasis1 10 2 2 2" xfId="8515" xr:uid="{3F86BDDB-0B22-40C8-82E3-E0FF07192208}"/>
    <cellStyle name="40% - Énfasis1 10 2 2 2 2" xfId="22889" xr:uid="{76F2F10F-51EC-4E5B-8248-97AE1A6AAC65}"/>
    <cellStyle name="40% - Énfasis1 10 2 2 2 3" xfId="28748" xr:uid="{69500285-B3CE-4B10-8788-907362DFF24E}"/>
    <cellStyle name="40% - Énfasis1 10 2 2 2 4" xfId="34630" xr:uid="{B703701C-5DE2-4DBA-9A8A-C0E939A5ACC5}"/>
    <cellStyle name="40% - Énfasis1 10 2 2 2 5" xfId="40494" xr:uid="{73A801B0-FC2E-439C-A3A9-16E8FB3A7CE9}"/>
    <cellStyle name="40% - Énfasis1 10 2 2 3" xfId="20106" xr:uid="{963F8052-D99B-497E-9AF3-E952F87A49CE}"/>
    <cellStyle name="40% - Énfasis1 10 2 2 4" xfId="25898" xr:uid="{F7197B18-1DA0-411B-B493-973D7A3673BC}"/>
    <cellStyle name="40% - Énfasis1 10 2 2 5" xfId="31773" xr:uid="{94D08DFB-D169-4419-965D-45C4823B0E1C}"/>
    <cellStyle name="40% - Énfasis1 10 2 2 6" xfId="37642" xr:uid="{4F4517E8-7C7C-4302-B310-0345754D5FF8}"/>
    <cellStyle name="40% - Énfasis1 10 2 3" xfId="7543" xr:uid="{12D0650B-8007-4734-AA72-5028C81AF4A6}"/>
    <cellStyle name="40% - Énfasis1 10 2 3 2" xfId="21941" xr:uid="{93ABD4AE-116C-4154-A36B-B32CCEEB2D33}"/>
    <cellStyle name="40% - Énfasis1 10 2 3 3" xfId="27777" xr:uid="{263DCB08-A87A-4DC2-A9B0-6521BC05D229}"/>
    <cellStyle name="40% - Énfasis1 10 2 3 4" xfId="33659" xr:uid="{22E620D7-9C4B-414B-A971-2A6643B13A52}"/>
    <cellStyle name="40% - Énfasis1 10 2 3 5" xfId="39523" xr:uid="{D66CB622-6446-4BC5-A00D-102379FB3028}"/>
    <cellStyle name="40% - Énfasis1 10 2 4" xfId="19172" xr:uid="{F23F6CEB-6BBF-4339-8FF0-E56DA50D6EFF}"/>
    <cellStyle name="40% - Énfasis1 10 2 5" xfId="24928" xr:uid="{779661C4-8B46-426A-AC36-9ACE4D405525}"/>
    <cellStyle name="40% - Énfasis1 10 2 6" xfId="30803" xr:uid="{C9690ECB-2FE4-4537-BC7F-B49251D40DCC}"/>
    <cellStyle name="40% - Énfasis1 10 2 7" xfId="36685" xr:uid="{3C11009A-04DD-4BCE-BA4D-442324273997}"/>
    <cellStyle name="40% - Énfasis1 10 3" xfId="5163" xr:uid="{E38B609D-A04A-44BF-95DE-E1B178B9F46B}"/>
    <cellStyle name="40% - Énfasis1 10 3 2" xfId="8030" xr:uid="{4EB2D91F-3DC6-4F7A-98FC-86AC322AA038}"/>
    <cellStyle name="40% - Énfasis1 10 3 2 2" xfId="22413" xr:uid="{4E1C6250-00F9-4E96-A7F2-09ECCD223DF9}"/>
    <cellStyle name="40% - Énfasis1 10 3 2 3" xfId="28263" xr:uid="{DB5B145B-EA61-4D9D-989D-B1366AD2A89B}"/>
    <cellStyle name="40% - Énfasis1 10 3 2 4" xfId="34145" xr:uid="{16A4577E-126E-43D2-80ED-109BA8B5F063}"/>
    <cellStyle name="40% - Énfasis1 10 3 2 5" xfId="40009" xr:uid="{C122D29A-9450-44B6-95C3-B3757A34567C}"/>
    <cellStyle name="40% - Énfasis1 10 3 3" xfId="19636" xr:uid="{C6C593A8-35BF-4B0C-ADAD-B17CFDFF60F3}"/>
    <cellStyle name="40% - Énfasis1 10 3 4" xfId="25414" xr:uid="{C8F0230A-4A28-4BB7-BF6F-051FD70184A1}"/>
    <cellStyle name="40% - Énfasis1 10 3 5" xfId="31288" xr:uid="{F0CB6EE6-0EF2-48D5-A11C-3AB29007D6B4}"/>
    <cellStyle name="40% - Énfasis1 10 3 6" xfId="37165" xr:uid="{AD1F07DA-E61D-4654-8046-3F3F64209472}"/>
    <cellStyle name="40% - Énfasis1 10 4" xfId="7058" xr:uid="{62D8489E-4CBF-43E8-9BC0-E7353E7B7498}"/>
    <cellStyle name="40% - Énfasis1 10 4 2" xfId="21473" xr:uid="{42AD5B0A-7714-486A-8AF4-BCBC2C1D1441}"/>
    <cellStyle name="40% - Énfasis1 10 4 3" xfId="27295" xr:uid="{496D9E03-F20E-4508-A63A-AAB443438E68}"/>
    <cellStyle name="40% - Énfasis1 10 4 4" xfId="33174" xr:uid="{3D63DDDD-6083-4678-8A9C-D057C43B0EC2}"/>
    <cellStyle name="40% - Énfasis1 10 4 5" xfId="39038" xr:uid="{C31676D0-63B0-4841-A5F1-A46B95F56414}"/>
    <cellStyle name="40% - Énfasis1 10 5" xfId="18729" xr:uid="{9C7A7976-BA98-4F60-9338-9D4E6B9BCE88}"/>
    <cellStyle name="40% - Énfasis1 10 6" xfId="24445" xr:uid="{85F85835-15E5-49B7-AF64-9100830E82A3}"/>
    <cellStyle name="40% - Énfasis1 10 7" xfId="30321" xr:uid="{C55BE711-87B8-4AC9-B720-28E6AE83D4F7}"/>
    <cellStyle name="40% - Énfasis1 10 8" xfId="36202" xr:uid="{ECB87A1E-4BE3-4392-93E1-EE943F04BD3C}"/>
    <cellStyle name="40% - Énfasis1 11" xfId="4236" xr:uid="{B9881F32-CF76-4FD0-A959-B1E03E92E267}"/>
    <cellStyle name="40% - Énfasis1 11 2" xfId="4715" xr:uid="{B5520B4D-9EC0-483B-AC47-5796251A3031}"/>
    <cellStyle name="40% - Énfasis1 11 2 2" xfId="5683" xr:uid="{299EEC09-F920-45C9-95D7-514B9A0D57CA}"/>
    <cellStyle name="40% - Énfasis1 11 2 2 2" xfId="8551" xr:uid="{BD2A9A2F-ECB2-4975-9EDD-D51AADFD2151}"/>
    <cellStyle name="40% - Énfasis1 11 2 2 2 2" xfId="22923" xr:uid="{F4721740-2F66-444D-95D1-DF8FBC4A1F7C}"/>
    <cellStyle name="40% - Énfasis1 11 2 2 2 3" xfId="28784" xr:uid="{7B89EB2B-8D32-431F-82CF-5C4F0F75AB46}"/>
    <cellStyle name="40% - Énfasis1 11 2 2 2 4" xfId="34666" xr:uid="{70DD8CF8-A086-4B8A-9BF2-C2A60D2688FD}"/>
    <cellStyle name="40% - Énfasis1 11 2 2 2 5" xfId="40530" xr:uid="{69377A5B-BD82-4C57-9DD4-7AF846567EEA}"/>
    <cellStyle name="40% - Énfasis1 11 2 2 3" xfId="20140" xr:uid="{0249D788-C69D-433A-AB15-055EA2F09EDB}"/>
    <cellStyle name="40% - Énfasis1 11 2 2 4" xfId="25934" xr:uid="{FA1A6969-71C3-458F-955B-C0D5D4B13677}"/>
    <cellStyle name="40% - Énfasis1 11 2 2 5" xfId="31809" xr:uid="{049E4203-BA59-41F3-93E0-3F10C4F16598}"/>
    <cellStyle name="40% - Énfasis1 11 2 2 6" xfId="37676" xr:uid="{AAEDF7AF-1255-44C2-8A5A-C9CFB74FB640}"/>
    <cellStyle name="40% - Énfasis1 11 2 3" xfId="7579" xr:uid="{018E1D56-C24C-4CBB-A19A-061A596056B4}"/>
    <cellStyle name="40% - Énfasis1 11 2 3 2" xfId="21973" xr:uid="{D96535E2-CBC8-486E-971A-010C706F8B69}"/>
    <cellStyle name="40% - Énfasis1 11 2 3 3" xfId="27813" xr:uid="{73123B86-4DA5-4846-9A94-9506DE74F2FD}"/>
    <cellStyle name="40% - Énfasis1 11 2 3 4" xfId="33695" xr:uid="{6E2D72BA-E0BA-496C-95A9-E6A12DECD553}"/>
    <cellStyle name="40% - Énfasis1 11 2 3 5" xfId="39559" xr:uid="{FDAAB36B-0E51-4418-969A-43356DE859D9}"/>
    <cellStyle name="40% - Énfasis1 11 2 4" xfId="19205" xr:uid="{1AA58CBE-C33B-4F35-8C2E-01E397E4A318}"/>
    <cellStyle name="40% - Énfasis1 11 2 5" xfId="24964" xr:uid="{3789C02E-6762-4A97-97F0-17C1809EED69}"/>
    <cellStyle name="40% - Énfasis1 11 2 6" xfId="30838" xr:uid="{804E4ADA-9007-4491-9A36-5D406DAE35F3}"/>
    <cellStyle name="40% - Énfasis1 11 2 7" xfId="36719" xr:uid="{1A12A4A3-CC93-43B0-B7D9-32130A9D17D4}"/>
    <cellStyle name="40% - Énfasis1 11 3" xfId="5199" xr:uid="{65111BDB-06C6-4B1C-8D61-E157A3559217}"/>
    <cellStyle name="40% - Énfasis1 11 3 2" xfId="8066" xr:uid="{AA9D40B2-B4CA-4284-9191-D90AC1B44240}"/>
    <cellStyle name="40% - Énfasis1 11 3 2 2" xfId="22444" xr:uid="{DFF95A0E-6800-4038-9CB3-938CC672C6D3}"/>
    <cellStyle name="40% - Énfasis1 11 3 2 3" xfId="28299" xr:uid="{B12E9FC9-37EB-480B-A552-1ECD1AD16283}"/>
    <cellStyle name="40% - Énfasis1 11 3 2 4" xfId="34181" xr:uid="{5B29F757-2E7E-4217-95FC-1E1EC04F0DAD}"/>
    <cellStyle name="40% - Énfasis1 11 3 2 5" xfId="40045" xr:uid="{4416BBDB-A97F-49F2-A1B2-7135542CCA60}"/>
    <cellStyle name="40% - Énfasis1 11 3 3" xfId="19670" xr:uid="{0640F933-296E-4B8E-A0E4-FBF6190CB5B9}"/>
    <cellStyle name="40% - Énfasis1 11 3 4" xfId="25450" xr:uid="{DD941346-A8ED-489A-9E2B-AA1B6C3341DF}"/>
    <cellStyle name="40% - Énfasis1 11 3 5" xfId="31324" xr:uid="{71A8E951-E2F8-4B06-8FF1-4BAA1073912F}"/>
    <cellStyle name="40% - Énfasis1 11 3 6" xfId="37197" xr:uid="{3E809C0C-214B-4696-A827-FDF799734FD4}"/>
    <cellStyle name="40% - Énfasis1 11 4" xfId="7094" xr:uid="{ED071786-F831-44C1-A6EE-A1A3E35F4B59}"/>
    <cellStyle name="40% - Énfasis1 11 4 2" xfId="21506" xr:uid="{96651908-E08E-4F7B-8D89-6CF789FCE665}"/>
    <cellStyle name="40% - Énfasis1 11 4 3" xfId="27329" xr:uid="{9D6CA159-486C-4F83-B63E-3F205F9ABD51}"/>
    <cellStyle name="40% - Énfasis1 11 4 4" xfId="33210" xr:uid="{38D49DDC-C86B-4921-BC0B-24C5D9F8C05E}"/>
    <cellStyle name="40% - Énfasis1 11 4 5" xfId="39074" xr:uid="{5AB8E136-AA50-423A-91CB-12BB89FC294B}"/>
    <cellStyle name="40% - Énfasis1 11 5" xfId="18758" xr:uid="{6F322C55-4464-474F-A8E6-F54895ABE074}"/>
    <cellStyle name="40% - Énfasis1 11 6" xfId="24479" xr:uid="{F4F7244C-FE32-48D3-BF1E-6B0D0C8FB640}"/>
    <cellStyle name="40% - Énfasis1 11 7" xfId="30357" xr:uid="{142E2706-8078-4CA5-97C5-E3485674D02E}"/>
    <cellStyle name="40% - Énfasis1 11 8" xfId="36238" xr:uid="{FA9D6D05-4566-4837-B8B3-687E1B7BBCD4}"/>
    <cellStyle name="40% - Énfasis1 12" xfId="4286" xr:uid="{8F6F9FCA-FD9D-4D13-A2F0-75F06F7133BC}"/>
    <cellStyle name="40% - Énfasis1 12 2" xfId="5252" xr:uid="{D221F9B4-D4D7-4F53-92BC-9B48781427C4}"/>
    <cellStyle name="40% - Énfasis1 12 2 2" xfId="8119" xr:uid="{B2126E42-C35A-4E8A-9A2B-CDA8E9726B21}"/>
    <cellStyle name="40% - Énfasis1 12 2 2 2" xfId="22496" xr:uid="{C5E79C19-FD14-42ED-8DDB-BB3B9165D060}"/>
    <cellStyle name="40% - Énfasis1 12 2 2 3" xfId="28352" xr:uid="{143B4E79-EC10-4E1B-995B-AF1C6FF56F9D}"/>
    <cellStyle name="40% - Énfasis1 12 2 2 4" xfId="34234" xr:uid="{C3A7E40B-58C6-4E9F-9859-3AE502789E26}"/>
    <cellStyle name="40% - Énfasis1 12 2 2 5" xfId="40098" xr:uid="{371ABB31-8A8A-494C-AEBD-F8495BB5AD32}"/>
    <cellStyle name="40% - Énfasis1 12 2 3" xfId="19722" xr:uid="{9EAFA2BB-D036-41FB-9508-07D90FFAAEC9}"/>
    <cellStyle name="40% - Énfasis1 12 2 4" xfId="25503" xr:uid="{2C070B36-DC58-4BCE-AFBF-28E36601456C}"/>
    <cellStyle name="40% - Énfasis1 12 2 5" xfId="31377" xr:uid="{712B6BDC-650C-4FE1-826D-97CE5918A17D}"/>
    <cellStyle name="40% - Énfasis1 12 2 6" xfId="37249" xr:uid="{EC5BA4C7-DD48-4320-8BD6-1CA77CD8F175}"/>
    <cellStyle name="40% - Énfasis1 12 3" xfId="7147" xr:uid="{083D55C7-8E54-478A-9A91-906B50E3A592}"/>
    <cellStyle name="40% - Énfasis1 12 3 2" xfId="21558" xr:uid="{9EBE3563-D366-4240-9257-BCA475632208}"/>
    <cellStyle name="40% - Énfasis1 12 3 3" xfId="27381" xr:uid="{C3B10905-488E-4D65-AAAE-9E0BA5B8ACD9}"/>
    <cellStyle name="40% - Énfasis1 12 3 4" xfId="33263" xr:uid="{44ADDE55-11AE-424F-B11F-1BCFEA923D13}"/>
    <cellStyle name="40% - Énfasis1 12 3 5" xfId="39127" xr:uid="{7208F8FB-11D8-4B6B-95C9-F094E1F98553}"/>
    <cellStyle name="40% - Énfasis1 12 4" xfId="18794" xr:uid="{40571EAB-7C7F-4C56-8DE6-2EA5D4DB9220}"/>
    <cellStyle name="40% - Énfasis1 12 5" xfId="24532" xr:uid="{90313F1B-0D2E-49FA-83E9-4D482F8E3FA8}"/>
    <cellStyle name="40% - Énfasis1 12 6" xfId="30411" xr:uid="{1825F877-47A7-4913-AD1D-4785F9462A5D}"/>
    <cellStyle name="40% - Énfasis1 12 7" xfId="36292" xr:uid="{E9543593-E5A6-48A3-ACAE-305E8094ECEF}"/>
    <cellStyle name="40% - Énfasis1 13" xfId="4771" xr:uid="{7E315DF4-93BB-4FC0-850A-367425DB3565}"/>
    <cellStyle name="40% - Énfasis1 13 2" xfId="7634" xr:uid="{B222C672-24B2-485E-86DC-7AA0E391E306}"/>
    <cellStyle name="40% - Énfasis1 13 2 2" xfId="22027" xr:uid="{DDF3E02E-6E59-42EB-919D-1592D009F16C}"/>
    <cellStyle name="40% - Énfasis1 13 2 3" xfId="27868" xr:uid="{A6A34E49-7FC9-49DD-AEB2-710410E8B60D}"/>
    <cellStyle name="40% - Énfasis1 13 2 4" xfId="33750" xr:uid="{07059261-D7DB-402D-B384-6C0C56BA0B37}"/>
    <cellStyle name="40% - Énfasis1 13 2 5" xfId="39614" xr:uid="{BCDCAA36-BFD9-4B25-A284-18F607F74719}"/>
    <cellStyle name="40% - Énfasis1 13 3" xfId="19253" xr:uid="{098A4025-C9A9-4AE3-9EE3-AC7A382AA265}"/>
    <cellStyle name="40% - Énfasis1 13 4" xfId="25019" xr:uid="{899A4222-1476-4D1C-826B-6D145467EC25}"/>
    <cellStyle name="40% - Énfasis1 13 5" xfId="30893" xr:uid="{294A0481-6E7F-490D-842E-9390AD24B619}"/>
    <cellStyle name="40% - Énfasis1 13 6" xfId="36773" xr:uid="{8E9307A5-F9C9-4327-A7A9-532327B8DF7E}"/>
    <cellStyle name="40% - Énfasis1 14" xfId="5737" xr:uid="{C1A44317-D2C3-4114-88DA-7B69C520B1AF}"/>
    <cellStyle name="40% - Énfasis1 14 2" xfId="8606" xr:uid="{CC5B21F8-D41A-4902-87CC-22E29E86F497}"/>
    <cellStyle name="40% - Énfasis1 14 2 2" xfId="22977" xr:uid="{A36F9F5A-636D-4750-B122-E81B71A20A92}"/>
    <cellStyle name="40% - Énfasis1 14 2 3" xfId="28839" xr:uid="{06E1B4C8-4285-450D-AFAB-4ED68B9AF1A7}"/>
    <cellStyle name="40% - Énfasis1 14 2 4" xfId="34721" xr:uid="{F8266D3C-E406-45D4-9888-B51744E9FA36}"/>
    <cellStyle name="40% - Énfasis1 14 2 5" xfId="40585" xr:uid="{13032A92-3A0A-4197-B05B-104FD48AE30B}"/>
    <cellStyle name="40% - Énfasis1 14 3" xfId="20195" xr:uid="{1ECC027F-FE7C-418B-AC58-1287855A2661}"/>
    <cellStyle name="40% - Énfasis1 14 4" xfId="25989" xr:uid="{8EB39FD0-DEB5-4E94-8496-5221092F7B0F}"/>
    <cellStyle name="40% - Énfasis1 14 5" xfId="31864" xr:uid="{05F62F9F-5E51-4061-A1DF-C452F0CE6FDD}"/>
    <cellStyle name="40% - Énfasis1 14 6" xfId="37730" xr:uid="{CA742D65-3612-4C03-AB82-5C20DD52988B}"/>
    <cellStyle name="40% - Énfasis1 15" xfId="5757" xr:uid="{6A7E7E7B-CFD8-4E02-80C4-DAFAED9A48CC}"/>
    <cellStyle name="40% - Énfasis1 15 2" xfId="8626" xr:uid="{4EFFB260-743E-47C8-9CE9-B3819B711D5D}"/>
    <cellStyle name="40% - Énfasis1 15 2 2" xfId="22997" xr:uid="{0F920C18-7E82-4A80-B3AA-6D385B9301EA}"/>
    <cellStyle name="40% - Énfasis1 15 2 3" xfId="28859" xr:uid="{FBDB7B86-8FB2-477C-9FF2-8B1907D920BD}"/>
    <cellStyle name="40% - Énfasis1 15 2 4" xfId="34741" xr:uid="{6CDB430A-0BBA-49BE-95E4-C48CCF725E57}"/>
    <cellStyle name="40% - Énfasis1 15 2 5" xfId="40605" xr:uid="{BA350445-8319-45AA-8A5D-863A497B83B0}"/>
    <cellStyle name="40% - Énfasis1 15 3" xfId="20214" xr:uid="{273B4E76-C585-4159-AB6C-6063A5F2C4EA}"/>
    <cellStyle name="40% - Énfasis1 15 4" xfId="26009" xr:uid="{4713EB04-1633-489A-B014-05D7A58599C3}"/>
    <cellStyle name="40% - Énfasis1 15 5" xfId="31884" xr:uid="{1EA21ED3-80CA-485B-A717-96EC0E4A7BE3}"/>
    <cellStyle name="40% - Énfasis1 15 6" xfId="37750" xr:uid="{C22E0153-5D6C-4E71-8B04-839953A20E48}"/>
    <cellStyle name="40% - Énfasis1 16" xfId="5777" xr:uid="{C700A0C8-F967-43FA-BF30-1C505F884D34}"/>
    <cellStyle name="40% - Énfasis1 16 2" xfId="8646" xr:uid="{6DE9590E-3951-4F08-955E-0717C720C3E9}"/>
    <cellStyle name="40% - Énfasis1 16 2 2" xfId="23017" xr:uid="{8888A1C4-6EA1-410C-9BCB-F89EA4DAB142}"/>
    <cellStyle name="40% - Énfasis1 16 2 3" xfId="28879" xr:uid="{800431BC-A839-401E-9BBF-A215B6E123BB}"/>
    <cellStyle name="40% - Énfasis1 16 2 4" xfId="34761" xr:uid="{B9C2139A-049B-4EA8-8398-3BD3633F4EC6}"/>
    <cellStyle name="40% - Énfasis1 16 2 5" xfId="40625" xr:uid="{90A60BFC-6C91-4C9D-BDC0-9D6DEFED7B9F}"/>
    <cellStyle name="40% - Énfasis1 16 3" xfId="20232" xr:uid="{5D7D5E5B-B424-4B87-82BF-1E83F6AA2098}"/>
    <cellStyle name="40% - Énfasis1 16 4" xfId="26029" xr:uid="{186E6421-3E8D-4CC2-840E-F8381025250B}"/>
    <cellStyle name="40% - Énfasis1 16 5" xfId="31904" xr:uid="{E257527D-A2C2-46C8-8990-8B6AD73CC803}"/>
    <cellStyle name="40% - Énfasis1 16 6" xfId="37770" xr:uid="{6702D850-2B48-4AC2-845D-0FF410144B22}"/>
    <cellStyle name="40% - Énfasis1 17" xfId="5976" xr:uid="{13CF88FD-28EC-4484-A16F-313EA71A8FA4}"/>
    <cellStyle name="40% - Énfasis1 17 2" xfId="8845" xr:uid="{96DB5E39-68CD-4E83-810E-ADBAD2B1B8EC}"/>
    <cellStyle name="40% - Énfasis1 17 2 2" xfId="23209" xr:uid="{C061BB36-6C8A-4FCD-B4D4-32C08000B201}"/>
    <cellStyle name="40% - Énfasis1 17 2 3" xfId="29076" xr:uid="{C22ADC35-9494-4DDF-9588-9A3BE5F76B65}"/>
    <cellStyle name="40% - Énfasis1 17 2 4" xfId="34958" xr:uid="{42FE0323-D697-49A0-93A1-BBDFD3DC4B91}"/>
    <cellStyle name="40% - Énfasis1 17 2 5" xfId="40822" xr:uid="{545A9341-F5E1-438B-B0C3-877B616A83B8}"/>
    <cellStyle name="40% - Énfasis1 17 3" xfId="20424" xr:uid="{A47F81EC-B9C9-4A06-B90C-4E1FFADF9425}"/>
    <cellStyle name="40% - Énfasis1 17 4" xfId="26226" xr:uid="{A1947CB5-FEAE-41F9-965E-36C2362DC2B8}"/>
    <cellStyle name="40% - Énfasis1 17 5" xfId="32101" xr:uid="{80FA2E2F-C61C-4DB4-B936-034D3428BE73}"/>
    <cellStyle name="40% - Énfasis1 17 6" xfId="37966" xr:uid="{BCB6B6E0-BF98-4BB9-AB3B-CBD4DDB3773B}"/>
    <cellStyle name="40% - Énfasis1 18" xfId="5996" xr:uid="{6FC59BB7-00B5-4A77-AAED-45221878BEBC}"/>
    <cellStyle name="40% - Énfasis1 18 2" xfId="8865" xr:uid="{26CAA4DE-A4DE-4718-A177-004478F2572C}"/>
    <cellStyle name="40% - Énfasis1 18 2 2" xfId="23229" xr:uid="{92EB93B8-1A4E-4583-AF93-4038899A8182}"/>
    <cellStyle name="40% - Énfasis1 18 2 3" xfId="29096" xr:uid="{F08CF240-A220-4487-B70C-2A1DDB129573}"/>
    <cellStyle name="40% - Énfasis1 18 2 4" xfId="34978" xr:uid="{EA9E39B3-B4D7-4BC3-AC91-4D45457466F5}"/>
    <cellStyle name="40% - Énfasis1 18 2 5" xfId="40842" xr:uid="{3183F4C6-00FA-4E1A-8716-98A1A060980A}"/>
    <cellStyle name="40% - Énfasis1 18 3" xfId="20444" xr:uid="{CADBB546-D4DA-4DC5-9879-07E5D3F960E8}"/>
    <cellStyle name="40% - Énfasis1 18 4" xfId="26246" xr:uid="{825D6CAC-4580-452C-905D-4EF1E11BF250}"/>
    <cellStyle name="40% - Énfasis1 18 5" xfId="32121" xr:uid="{2A44497E-C719-4AB6-9EB7-A2996B248F95}"/>
    <cellStyle name="40% - Énfasis1 18 6" xfId="37986" xr:uid="{B5F91B3D-F08B-45C5-9B04-48D7731944DD}"/>
    <cellStyle name="40% - Énfasis1 19" xfId="6016" xr:uid="{0D59A834-F703-4A0A-BF33-446C3CD8FF7B}"/>
    <cellStyle name="40% - Énfasis1 19 2" xfId="8885" xr:uid="{23FC4BF8-23E7-46CF-9B0F-1977F53C97ED}"/>
    <cellStyle name="40% - Énfasis1 19 2 2" xfId="23249" xr:uid="{7002F9F9-A6ED-4E06-AC0E-D0FCB1B5EC18}"/>
    <cellStyle name="40% - Énfasis1 19 2 3" xfId="29116" xr:uid="{C9ED7285-9071-433F-B0C6-B1E53693B676}"/>
    <cellStyle name="40% - Énfasis1 19 2 4" xfId="34998" xr:uid="{47B55EE4-2733-4392-AF32-1BAB14140C55}"/>
    <cellStyle name="40% - Énfasis1 19 2 5" xfId="40862" xr:uid="{79FCE6D7-93BA-42EB-82A6-EA052AE20A5D}"/>
    <cellStyle name="40% - Énfasis1 19 3" xfId="20464" xr:uid="{DA8EC904-6C23-4D7C-89BA-EF457CAA3789}"/>
    <cellStyle name="40% - Énfasis1 19 4" xfId="26266" xr:uid="{CDBD2A0B-96D8-405A-B419-696C3C26CBBE}"/>
    <cellStyle name="40% - Énfasis1 19 5" xfId="32141" xr:uid="{25749AAC-ACB6-40B7-82E9-A7D9FFF7378C}"/>
    <cellStyle name="40% - Énfasis1 19 6" xfId="38006" xr:uid="{322633F6-67A6-4A8D-A499-147E15BF218C}"/>
    <cellStyle name="40% - Énfasis1 2" xfId="3841" xr:uid="{6A78A26B-DC60-4751-B676-D87C47CA90E7}"/>
    <cellStyle name="40% - Énfasis1 2 10" xfId="35821" xr:uid="{00C94551-5DB4-4A23-8C1E-5B47A109F302}"/>
    <cellStyle name="40% - Énfasis1 2 2" xfId="4036" xr:uid="{258607E7-1DFB-4221-B644-BE6C59C1C970}"/>
    <cellStyle name="40% - Énfasis1 2 2 2" xfId="4510" xr:uid="{101C4DAD-9D6F-4E61-9B6A-72BB9CA79A2F}"/>
    <cellStyle name="40% - Énfasis1 2 2 2 2" xfId="5478" xr:uid="{22F4781F-2AAC-4576-B339-2754E110661C}"/>
    <cellStyle name="40% - Énfasis1 2 2 2 2 2" xfId="8345" xr:uid="{B780C795-5CBB-424E-93F8-EA3D3C48A465}"/>
    <cellStyle name="40% - Énfasis1 2 2 2 2 2 2" xfId="22720" xr:uid="{1953BA68-7C7A-42A0-A1F2-9C6DF4FEA8C6}"/>
    <cellStyle name="40% - Énfasis1 2 2 2 2 2 3" xfId="28578" xr:uid="{48BF0C93-B144-49F8-A13F-33B0F3D1E8D8}"/>
    <cellStyle name="40% - Énfasis1 2 2 2 2 2 4" xfId="34460" xr:uid="{C8D8F8BA-844C-4A81-B8B6-4488893BBCFB}"/>
    <cellStyle name="40% - Énfasis1 2 2 2 2 2 5" xfId="40324" xr:uid="{6DF4DB0D-903E-417B-BE79-6CA649A4E84B}"/>
    <cellStyle name="40% - Énfasis1 2 2 2 2 3" xfId="19939" xr:uid="{8C662239-F9F2-48FD-98A6-9229DB7CB589}"/>
    <cellStyle name="40% - Énfasis1 2 2 2 2 4" xfId="25729" xr:uid="{1ED965D9-0B46-4FA1-A16C-087AC6532AAE}"/>
    <cellStyle name="40% - Énfasis1 2 2 2 2 5" xfId="31603" xr:uid="{DD2E7460-0788-45F7-80CF-C70774611E40}"/>
    <cellStyle name="40% - Énfasis1 2 2 2 2 6" xfId="37473" xr:uid="{85B33531-E3DA-45F7-99ED-646680F2B80C}"/>
    <cellStyle name="40% - Énfasis1 2 2 2 3" xfId="7373" xr:uid="{0BB74319-65E9-47A5-B1CA-788AA9A66261}"/>
    <cellStyle name="40% - Énfasis1 2 2 2 3 2" xfId="21775" xr:uid="{B1CC2E93-6E87-4AA4-9DB7-B62889671AA7}"/>
    <cellStyle name="40% - Énfasis1 2 2 2 3 3" xfId="27607" xr:uid="{92FD0D5F-C947-4C8C-9470-FA359FC4A23C}"/>
    <cellStyle name="40% - Énfasis1 2 2 2 3 4" xfId="33489" xr:uid="{F6C9F1CE-0B51-420B-8E30-1ED3738ECBE7}"/>
    <cellStyle name="40% - Énfasis1 2 2 2 3 5" xfId="39353" xr:uid="{8BB51872-7D45-46E9-A4C9-CB6BED278805}"/>
    <cellStyle name="40% - Énfasis1 2 2 2 4" xfId="19009" xr:uid="{C60FE43C-60D7-4DB0-AC6A-F8DE97A67381}"/>
    <cellStyle name="40% - Énfasis1 2 2 2 5" xfId="24758" xr:uid="{13725E1F-5E42-4FF7-9EA1-1FC086B94CF2}"/>
    <cellStyle name="40% - Énfasis1 2 2 2 6" xfId="30635" xr:uid="{959A9E72-1ADC-4D8B-B59E-C459A7FB6D06}"/>
    <cellStyle name="40% - Énfasis1 2 2 2 7" xfId="36516" xr:uid="{8CF819F1-7680-4C50-AE9C-607C63AC38E2}"/>
    <cellStyle name="40% - Énfasis1 2 2 3" xfId="4993" xr:uid="{C22339E6-23F3-435E-B0CA-2259C0CDA1CC}"/>
    <cellStyle name="40% - Énfasis1 2 2 3 2" xfId="7860" xr:uid="{C8A013E0-E3EC-450D-BE02-9A0AFBC2418B}"/>
    <cellStyle name="40% - Énfasis1 2 2 3 2 2" xfId="22245" xr:uid="{C1EA2A47-EEA3-4D2B-8D20-B3C825C63532}"/>
    <cellStyle name="40% - Énfasis1 2 2 3 2 3" xfId="28093" xr:uid="{F8EB74D0-47A1-4FD0-8004-3C9D668A6046}"/>
    <cellStyle name="40% - Énfasis1 2 2 3 2 4" xfId="33975" xr:uid="{74A6D9CD-4488-42AF-BDE6-03836376316D}"/>
    <cellStyle name="40% - Énfasis1 2 2 3 2 5" xfId="39839" xr:uid="{9D6297B9-4694-4433-BE39-646E1D1A0809}"/>
    <cellStyle name="40% - Énfasis1 2 2 3 3" xfId="19472" xr:uid="{19A338B5-2379-4D68-B735-1E258A702EA9}"/>
    <cellStyle name="40% - Énfasis1 2 2 3 4" xfId="25244" xr:uid="{C89BC508-DDF8-44F9-BE47-E2ED2D9709A6}"/>
    <cellStyle name="40% - Énfasis1 2 2 3 5" xfId="31118" xr:uid="{514ABB45-4EB6-44A9-84F7-4F122240D79D}"/>
    <cellStyle name="40% - Énfasis1 2 2 3 6" xfId="36996" xr:uid="{A39FF17D-B5E8-42E7-B54B-6D6E94F0FAEA}"/>
    <cellStyle name="40% - Énfasis1 2 2 4" xfId="6888" xr:uid="{1C7EDB85-79C0-40B0-8E4D-8B2593281385}"/>
    <cellStyle name="40% - Énfasis1 2 2 4 2" xfId="21309" xr:uid="{B734C7FD-CFFF-406B-BC75-F33C407691AF}"/>
    <cellStyle name="40% - Énfasis1 2 2 4 3" xfId="27126" xr:uid="{0C149FC4-8234-4B75-9D37-E3A9D20BCC0A}"/>
    <cellStyle name="40% - Énfasis1 2 2 4 4" xfId="33004" xr:uid="{9C6217F7-DDD6-4A5A-85C9-87B539D753F0}"/>
    <cellStyle name="40% - Énfasis1 2 2 4 5" xfId="38868" xr:uid="{C76F10ED-A647-4F3B-ABCA-C750C9591DD7}"/>
    <cellStyle name="40% - Énfasis1 2 2 5" xfId="18563" xr:uid="{DC3AA31F-93CB-407A-9373-F21BA37925A6}"/>
    <cellStyle name="40% - Énfasis1 2 2 6" xfId="24275" xr:uid="{BF60FC02-7D9F-4180-A8A9-B44B29754D0A}"/>
    <cellStyle name="40% - Énfasis1 2 2 7" xfId="30153" xr:uid="{B90D436A-AFF6-4D11-A8DB-517E44A07489}"/>
    <cellStyle name="40% - Énfasis1 2 2 8" xfId="36032" xr:uid="{674AA2F5-AA1C-4250-AB6A-94D7E57D7FE8}"/>
    <cellStyle name="40% - Énfasis1 2 3" xfId="4316" xr:uid="{2F59D8E9-381D-462C-A4FC-775DB5438BB7}"/>
    <cellStyle name="40% - Énfasis1 2 3 2" xfId="5282" xr:uid="{6426E38A-7493-48D5-A467-928244C371C9}"/>
    <cellStyle name="40% - Énfasis1 2 3 2 2" xfId="8149" xr:uid="{BD4D7BF2-8840-40A1-BA02-8FBF7684CDA7}"/>
    <cellStyle name="40% - Énfasis1 2 3 2 2 2" xfId="22525" xr:uid="{83679E09-8533-481D-B700-2FD5C8D29E28}"/>
    <cellStyle name="40% - Énfasis1 2 3 2 2 3" xfId="28382" xr:uid="{0F03327D-4502-45E6-9EA3-308AA1D3716A}"/>
    <cellStyle name="40% - Énfasis1 2 3 2 2 4" xfId="34264" xr:uid="{B6288061-C97B-4F32-BC08-3D150E4E5E56}"/>
    <cellStyle name="40% - Énfasis1 2 3 2 2 5" xfId="40128" xr:uid="{839245EE-0274-4C67-AB87-A9E36088885B}"/>
    <cellStyle name="40% - Énfasis1 2 3 2 3" xfId="19750" xr:uid="{25FC8372-1DB6-4195-BA93-23215CFCD8C2}"/>
    <cellStyle name="40% - Énfasis1 2 3 2 4" xfId="25533" xr:uid="{16A24BA0-26AD-410C-9D3B-C2EEBAEC13EB}"/>
    <cellStyle name="40% - Énfasis1 2 3 2 5" xfId="31407" xr:uid="{F1E0C739-4055-4F1D-B578-CCEDB10994F0}"/>
    <cellStyle name="40% - Énfasis1 2 3 2 6" xfId="37278" xr:uid="{CC6D71CD-1A45-4E18-9405-4F08C9C56707}"/>
    <cellStyle name="40% - Énfasis1 2 3 3" xfId="7177" xr:uid="{52DAC0B3-3F2B-4F39-9798-7CB096710B80}"/>
    <cellStyle name="40% - Énfasis1 2 3 3 2" xfId="21584" xr:uid="{A6A34B71-6968-4AD4-A109-4542A78A9380}"/>
    <cellStyle name="40% - Énfasis1 2 3 3 3" xfId="27411" xr:uid="{C4243F60-5434-40EE-9CF9-A46532F06662}"/>
    <cellStyle name="40% - Énfasis1 2 3 3 4" xfId="33293" xr:uid="{10015F23-005C-4BCC-97F0-6E64D65B0970}"/>
    <cellStyle name="40% - Énfasis1 2 3 3 5" xfId="39157" xr:uid="{839CD0C8-2112-4C9E-BA5C-0794D4B16E8F}"/>
    <cellStyle name="40% - Énfasis1 2 3 4" xfId="18821" xr:uid="{569AAA29-0784-40A1-9889-DF30985A167B}"/>
    <cellStyle name="40% - Énfasis1 2 3 5" xfId="24562" xr:uid="{7501E336-5A59-4DBC-AC88-569DE0ACF704}"/>
    <cellStyle name="40% - Énfasis1 2 3 6" xfId="30441" xr:uid="{457343E2-4D0B-42C0-A29F-6F8CD7E7E69D}"/>
    <cellStyle name="40% - Énfasis1 2 3 7" xfId="36321" xr:uid="{9B112D4A-FA0F-408D-A7C8-0A6235547670}"/>
    <cellStyle name="40% - Énfasis1 2 4" xfId="4801" xr:uid="{5722E026-07FB-4F8E-BBDC-B7AF135D5EF0}"/>
    <cellStyle name="40% - Énfasis1 2 4 2" xfId="7664" xr:uid="{FA86A5A0-6764-48DB-A1D0-1F0BAD4829F9}"/>
    <cellStyle name="40% - Énfasis1 2 4 2 2" xfId="22055" xr:uid="{AA1042BB-EF2E-47D3-BAAC-04F1D2825697}"/>
    <cellStyle name="40% - Énfasis1 2 4 2 3" xfId="27897" xr:uid="{DF3A7E27-05BB-4A4D-9E7E-F16A65C001AC}"/>
    <cellStyle name="40% - Énfasis1 2 4 2 4" xfId="33779" xr:uid="{B3A1C67A-15D3-4BD1-999C-249BB30B3F14}"/>
    <cellStyle name="40% - Énfasis1 2 4 2 5" xfId="39643" xr:uid="{3064EB02-76CA-4EDC-BDD1-49BCEC82BB14}"/>
    <cellStyle name="40% - Énfasis1 2 4 3" xfId="19280" xr:uid="{11990B6C-6394-4B39-A130-DE378A103F5A}"/>
    <cellStyle name="40% - Énfasis1 2 4 4" xfId="25048" xr:uid="{895ED699-7389-4506-8F48-9C25BEF25420}"/>
    <cellStyle name="40% - Énfasis1 2 4 5" xfId="30922" xr:uid="{37D414DA-927E-4CEA-A4AF-19A86C77B458}"/>
    <cellStyle name="40% - Énfasis1 2 4 6" xfId="36801" xr:uid="{704DEA46-8BB2-425E-BA8A-0D0EE395EF03}"/>
    <cellStyle name="40% - Énfasis1 2 5" xfId="5807" xr:uid="{40C5C29C-C186-42CC-819F-E2F8803085F6}"/>
    <cellStyle name="40% - Énfasis1 2 5 2" xfId="8676" xr:uid="{8B0259FF-1752-4AD1-BF6B-57026D054497}"/>
    <cellStyle name="40% - Énfasis1 2 5 2 2" xfId="23044" xr:uid="{5D9FF207-A36D-4852-A3C8-21EE4E48C785}"/>
    <cellStyle name="40% - Énfasis1 2 5 2 3" xfId="28908" xr:uid="{9C3F9A20-8936-4AD0-89DA-1F50230BB7FB}"/>
    <cellStyle name="40% - Énfasis1 2 5 2 4" xfId="34790" xr:uid="{53D449CA-3116-4552-95E2-49B5E1DB60F8}"/>
    <cellStyle name="40% - Énfasis1 2 5 2 5" xfId="40654" xr:uid="{C3153505-B2C4-42A2-A649-9D1775210376}"/>
    <cellStyle name="40% - Énfasis1 2 5 3" xfId="20259" xr:uid="{D6F28445-20E1-45CF-A8C2-D2FD9AB23573}"/>
    <cellStyle name="40% - Énfasis1 2 5 4" xfId="26058" xr:uid="{88923491-11C3-47B8-BB5A-25D78109A878}"/>
    <cellStyle name="40% - Énfasis1 2 5 5" xfId="31933" xr:uid="{B0B67249-7A4E-460C-8061-C04F406137E0}"/>
    <cellStyle name="40% - Énfasis1 2 5 6" xfId="37799" xr:uid="{F430B0AB-7815-4B71-BDCD-78EBDD124F13}"/>
    <cellStyle name="40% - Énfasis1 2 6" xfId="6693" xr:uid="{D9C5832B-9E45-4340-A54F-6EF8B04B7E90}"/>
    <cellStyle name="40% - Énfasis1 2 6 2" xfId="21120" xr:uid="{3D2DAC68-4B7A-420A-A111-C66594ECC8E2}"/>
    <cellStyle name="40% - Énfasis1 2 6 3" xfId="26932" xr:uid="{2DF6C405-BA53-44DF-AE8D-2A564B475F47}"/>
    <cellStyle name="40% - Énfasis1 2 6 4" xfId="32808" xr:uid="{7A3E79A7-1346-4EF7-9D33-0745ADF72345}"/>
    <cellStyle name="40% - Énfasis1 2 6 5" xfId="38672" xr:uid="{B490436B-7993-4F65-A784-80324B672CB1}"/>
    <cellStyle name="40% - Énfasis1 2 7" xfId="18354" xr:uid="{B655076D-26AB-49D1-9CF5-9935DCB06245}"/>
    <cellStyle name="40% - Énfasis1 2 8" xfId="24062" xr:uid="{DDA9910E-80DB-437F-8DBA-0025052C3FE1}"/>
    <cellStyle name="40% - Énfasis1 2 9" xfId="29940" xr:uid="{6DC58571-4D78-4460-BD61-6373647B814C}"/>
    <cellStyle name="40% - Énfasis1 20" xfId="6036" xr:uid="{81C770E1-7288-4CD1-A523-DC529C896033}"/>
    <cellStyle name="40% - Énfasis1 20 2" xfId="8905" xr:uid="{A126FCC1-F0F4-40DE-844E-DC071F5BC842}"/>
    <cellStyle name="40% - Énfasis1 20 2 2" xfId="23269" xr:uid="{0A9C29CE-DE5F-440F-B511-3059C945BBAC}"/>
    <cellStyle name="40% - Énfasis1 20 2 3" xfId="29136" xr:uid="{B0E11778-7943-47D6-931D-084D1843E801}"/>
    <cellStyle name="40% - Énfasis1 20 2 4" xfId="35018" xr:uid="{0288097F-9C55-45AE-9694-01DA9B59C2E5}"/>
    <cellStyle name="40% - Énfasis1 20 2 5" xfId="40882" xr:uid="{3A8E00D3-E1F8-40FB-99B5-9B61EAFB3E24}"/>
    <cellStyle name="40% - Énfasis1 20 3" xfId="20484" xr:uid="{529434C4-7293-4BB3-9D25-114F05358E63}"/>
    <cellStyle name="40% - Énfasis1 20 4" xfId="26286" xr:uid="{E73EEDBC-C9EE-41CA-9DA0-607977359052}"/>
    <cellStyle name="40% - Énfasis1 20 5" xfId="32161" xr:uid="{38210FF6-625E-42D2-AD2D-739039F06516}"/>
    <cellStyle name="40% - Énfasis1 20 6" xfId="38026" xr:uid="{F503C2F9-BADD-4897-819D-64F430E68270}"/>
    <cellStyle name="40% - Énfasis1 21" xfId="6056" xr:uid="{AAF6E5D0-43B9-455E-8151-B121EB3F9EF0}"/>
    <cellStyle name="40% - Énfasis1 21 2" xfId="8925" xr:uid="{10DFE7C6-624F-40BB-8319-24F317097514}"/>
    <cellStyle name="40% - Énfasis1 21 2 2" xfId="23289" xr:uid="{7E23AF16-3F9E-49BE-9828-572E5F949242}"/>
    <cellStyle name="40% - Énfasis1 21 2 3" xfId="29156" xr:uid="{7129EB36-0B4E-40E0-B23F-D237C00ACCB5}"/>
    <cellStyle name="40% - Énfasis1 21 2 4" xfId="35038" xr:uid="{EAFCA3AC-D80C-41E1-904D-989EEFBE7521}"/>
    <cellStyle name="40% - Énfasis1 21 2 5" xfId="40902" xr:uid="{BACAA9BF-5038-4BA2-ABC7-4F810CDE1C60}"/>
    <cellStyle name="40% - Énfasis1 21 3" xfId="20504" xr:uid="{9E2C4D1D-6727-4F12-BCD4-40FFE0D11323}"/>
    <cellStyle name="40% - Énfasis1 21 4" xfId="26306" xr:uid="{815BCC90-6DF0-4824-A742-16CA0FCE46C9}"/>
    <cellStyle name="40% - Énfasis1 21 5" xfId="32181" xr:uid="{4FC3DCF9-A5DB-4234-A884-4D65D1FB74F9}"/>
    <cellStyle name="40% - Énfasis1 21 6" xfId="38046" xr:uid="{0DC7E008-B2A5-47D8-9574-32DC9F3F93CA}"/>
    <cellStyle name="40% - Énfasis1 22" xfId="6076" xr:uid="{E76A09F2-A125-48F7-9C6A-CC5B4CBC85A4}"/>
    <cellStyle name="40% - Énfasis1 22 2" xfId="8945" xr:uid="{261B2847-7937-47A1-905E-E2B7D6EC9F07}"/>
    <cellStyle name="40% - Énfasis1 22 2 2" xfId="23309" xr:uid="{94251A4B-265C-43B2-B2B6-7FB771D3CF88}"/>
    <cellStyle name="40% - Énfasis1 22 2 3" xfId="29176" xr:uid="{3EEB5CC7-AE15-471C-ACCD-532FA5CEB413}"/>
    <cellStyle name="40% - Énfasis1 22 2 4" xfId="35058" xr:uid="{365CD146-E4BC-4C9A-86BD-3F895EC19408}"/>
    <cellStyle name="40% - Énfasis1 22 2 5" xfId="40922" xr:uid="{25D3DB40-7603-4A70-A032-70CA3C69CFC7}"/>
    <cellStyle name="40% - Énfasis1 22 3" xfId="20524" xr:uid="{E55055A0-D97D-46FC-BC21-7B0A3FE74B50}"/>
    <cellStyle name="40% - Énfasis1 22 4" xfId="26326" xr:uid="{0A607359-3F06-455B-940D-093A261F48FA}"/>
    <cellStyle name="40% - Énfasis1 22 5" xfId="32201" xr:uid="{70C5565B-0E40-4C00-B830-76F9C0789220}"/>
    <cellStyle name="40% - Énfasis1 22 6" xfId="38066" xr:uid="{C17BC27B-4AF2-48FE-A34F-6C3112553C2F}"/>
    <cellStyle name="40% - Énfasis1 23" xfId="6096" xr:uid="{5654D333-D5C7-47F7-9182-61DA9DBA6693}"/>
    <cellStyle name="40% - Énfasis1 23 2" xfId="8965" xr:uid="{F0E1CD49-3C26-417B-8164-9B92EFEA887C}"/>
    <cellStyle name="40% - Énfasis1 23 2 2" xfId="23329" xr:uid="{AA32FD46-44DD-4C51-8773-85044B88866C}"/>
    <cellStyle name="40% - Énfasis1 23 2 3" xfId="29196" xr:uid="{2ECA83C7-5843-484E-9033-407B5DCD8240}"/>
    <cellStyle name="40% - Énfasis1 23 2 4" xfId="35078" xr:uid="{BA1AE854-1331-4EFD-869F-B779C14DACB1}"/>
    <cellStyle name="40% - Énfasis1 23 2 5" xfId="40942" xr:uid="{773432DB-325F-4655-A53F-5A867DC6325B}"/>
    <cellStyle name="40% - Énfasis1 23 3" xfId="20544" xr:uid="{9321C11E-EEEE-4AE2-9550-E0F81ACF8C21}"/>
    <cellStyle name="40% - Énfasis1 23 4" xfId="26346" xr:uid="{8DCE97D9-44F8-457A-9B56-136EA40E3F74}"/>
    <cellStyle name="40% - Énfasis1 23 5" xfId="32221" xr:uid="{18BC512C-1EBD-4DCA-817C-30A0B20ECBAB}"/>
    <cellStyle name="40% - Énfasis1 23 6" xfId="38086" xr:uid="{D7DE1EBE-9403-4730-8B42-E154894FDDD5}"/>
    <cellStyle name="40% - Énfasis1 24" xfId="6116" xr:uid="{B88F6603-9A32-40A9-9DB7-613A471A6F28}"/>
    <cellStyle name="40% - Énfasis1 24 2" xfId="8985" xr:uid="{092C1A5D-F2BB-4AC3-9337-81F596E5124D}"/>
    <cellStyle name="40% - Énfasis1 24 2 2" xfId="23349" xr:uid="{5455F943-6351-4406-934E-11329DCB4539}"/>
    <cellStyle name="40% - Énfasis1 24 2 3" xfId="29216" xr:uid="{AB207968-6082-4AF2-817F-FAAA0BB5E292}"/>
    <cellStyle name="40% - Énfasis1 24 2 4" xfId="35098" xr:uid="{01B1EF46-C2E8-4DBA-8D95-5B227F704E69}"/>
    <cellStyle name="40% - Énfasis1 24 2 5" xfId="40962" xr:uid="{EAC251D5-D70D-4DD7-9144-C1E9334A5400}"/>
    <cellStyle name="40% - Énfasis1 24 3" xfId="20564" xr:uid="{A11907A0-C910-4B1B-8185-36DE4DA72ACD}"/>
    <cellStyle name="40% - Énfasis1 24 4" xfId="26366" xr:uid="{58E899C8-AA5B-4B5D-97BA-73F2C519E022}"/>
    <cellStyle name="40% - Énfasis1 24 5" xfId="32241" xr:uid="{31CA1AAF-C46F-4AE1-AD87-48BD544C9A4E}"/>
    <cellStyle name="40% - Énfasis1 24 6" xfId="38106" xr:uid="{FC8DF7AD-4550-4121-A5E9-ADAD1C9A0DE7}"/>
    <cellStyle name="40% - Énfasis1 25" xfId="6136" xr:uid="{DC9C572C-4A1C-4650-BA03-4AB8BA73E303}"/>
    <cellStyle name="40% - Énfasis1 25 2" xfId="9005" xr:uid="{80C52A14-88DB-47F1-A098-A229F2F95362}"/>
    <cellStyle name="40% - Énfasis1 25 2 2" xfId="23369" xr:uid="{CD18AE32-FA1D-4AB4-B81C-5D892C631E5F}"/>
    <cellStyle name="40% - Énfasis1 25 2 3" xfId="29236" xr:uid="{6B8DF7D8-DE46-4641-AF13-37EEFC578F23}"/>
    <cellStyle name="40% - Énfasis1 25 2 4" xfId="35118" xr:uid="{CEA72519-567F-4119-B196-733A7FAE9F87}"/>
    <cellStyle name="40% - Énfasis1 25 2 5" xfId="40981" xr:uid="{9DB48B0F-FF21-4B24-90CD-FD2A0DED97A7}"/>
    <cellStyle name="40% - Énfasis1 25 3" xfId="20584" xr:uid="{B30427E3-46B5-42EA-A8F4-853ADFE713BD}"/>
    <cellStyle name="40% - Énfasis1 25 4" xfId="26386" xr:uid="{1E32E59B-00B2-47A3-89FB-66BA98FDD23C}"/>
    <cellStyle name="40% - Énfasis1 25 5" xfId="32261" xr:uid="{ED322E1C-CD1C-4849-94EE-C66241C60EA4}"/>
    <cellStyle name="40% - Énfasis1 25 6" xfId="38126" xr:uid="{31D6DFE6-8B61-4EBC-B095-4837AF5A4A20}"/>
    <cellStyle name="40% - Énfasis1 26" xfId="6156" xr:uid="{5031F527-C251-4E07-98E8-3C837E8F7D51}"/>
    <cellStyle name="40% - Énfasis1 26 2" xfId="9025" xr:uid="{4292501D-C46D-4BFC-B675-2AF5F6BED999}"/>
    <cellStyle name="40% - Énfasis1 26 2 2" xfId="23389" xr:uid="{A53A609D-DCCE-4D2E-A4E8-816F494852B6}"/>
    <cellStyle name="40% - Énfasis1 26 2 3" xfId="29256" xr:uid="{6BF58B58-432B-4965-AE01-66DF8B41D7D8}"/>
    <cellStyle name="40% - Énfasis1 26 2 4" xfId="35138" xr:uid="{443582C8-B3C2-4863-A8DE-BFACB905F8C3}"/>
    <cellStyle name="40% - Énfasis1 26 2 5" xfId="41000" xr:uid="{DDB15CAF-31B9-4007-8787-ED5F2074B44F}"/>
    <cellStyle name="40% - Énfasis1 26 3" xfId="20604" xr:uid="{06951586-A083-4211-948E-30FFC9FAB21A}"/>
    <cellStyle name="40% - Énfasis1 26 4" xfId="26406" xr:uid="{CD16B14D-8199-4A68-AF7F-2124FC54DC0D}"/>
    <cellStyle name="40% - Énfasis1 26 5" xfId="32281" xr:uid="{E4536F7A-0CF7-4C78-A2B3-5EE332718355}"/>
    <cellStyle name="40% - Énfasis1 26 6" xfId="38146" xr:uid="{5F5272AE-84C5-4633-92B9-A343F507C47C}"/>
    <cellStyle name="40% - Énfasis1 27" xfId="6176" xr:uid="{FD244837-E999-4CD8-86EF-4275AE286479}"/>
    <cellStyle name="40% - Énfasis1 27 2" xfId="9045" xr:uid="{E062574E-D4DD-48CB-B0AC-DB36B780FA3B}"/>
    <cellStyle name="40% - Énfasis1 27 2 2" xfId="23409" xr:uid="{2D831B6E-027B-4450-964A-05D96873F39D}"/>
    <cellStyle name="40% - Énfasis1 27 2 3" xfId="29276" xr:uid="{B4E420FD-6E85-430D-936F-1D50B62F87F2}"/>
    <cellStyle name="40% - Énfasis1 27 2 4" xfId="35158" xr:uid="{9AEF802E-A910-403D-B2CB-E90ACA5F3D78}"/>
    <cellStyle name="40% - Énfasis1 27 2 5" xfId="41020" xr:uid="{CB4408F5-555E-409D-AAFE-DAB3F96F8F24}"/>
    <cellStyle name="40% - Énfasis1 27 3" xfId="20624" xr:uid="{499212E7-A13D-4908-83E8-1B5FAFDDCEF1}"/>
    <cellStyle name="40% - Énfasis1 27 4" xfId="26426" xr:uid="{4C08C7B1-9441-4946-BCBF-F5571CDBBD8E}"/>
    <cellStyle name="40% - Énfasis1 27 5" xfId="32301" xr:uid="{3080CDB8-E03B-4B25-BCDE-206C25AA668D}"/>
    <cellStyle name="40% - Énfasis1 27 6" xfId="38166" xr:uid="{2C8F9339-D2D8-4486-AE2D-E593803FD5D0}"/>
    <cellStyle name="40% - Énfasis1 28" xfId="6198" xr:uid="{4BA5E421-8B32-4C24-B094-CB3CD0F32E42}"/>
    <cellStyle name="40% - Énfasis1 28 2" xfId="9067" xr:uid="{272EB349-8DC4-4AD5-A794-BCFAC0D8C9F8}"/>
    <cellStyle name="40% - Énfasis1 28 2 2" xfId="23431" xr:uid="{AF07C9E6-C1DD-4E80-A266-ACCA485BFACF}"/>
    <cellStyle name="40% - Énfasis1 28 2 3" xfId="29298" xr:uid="{97E1F762-D94B-4A2D-8B66-879732ADC215}"/>
    <cellStyle name="40% - Énfasis1 28 2 4" xfId="35180" xr:uid="{AFBF858C-7E7A-410D-85F0-CD2988E244C4}"/>
    <cellStyle name="40% - Énfasis1 28 2 5" xfId="41041" xr:uid="{F06774F8-0472-4DF3-91CE-03AC832D79F9}"/>
    <cellStyle name="40% - Énfasis1 28 3" xfId="20646" xr:uid="{8B975F3C-1949-4E32-A9F8-26A55FC78EBE}"/>
    <cellStyle name="40% - Énfasis1 28 4" xfId="26448" xr:uid="{D647F856-49E4-4BD9-80E2-D280903A56D6}"/>
    <cellStyle name="40% - Énfasis1 28 5" xfId="32323" xr:uid="{32C477F3-4EF4-43B5-8B40-9FB797AB0E25}"/>
    <cellStyle name="40% - Énfasis1 28 6" xfId="38188" xr:uid="{FEA4C9AB-3169-49F8-9311-1DC3BA523257}"/>
    <cellStyle name="40% - Énfasis1 29" xfId="6235" xr:uid="{1FE1B3A2-4143-4DDB-9685-A04906C6A5DA}"/>
    <cellStyle name="40% - Énfasis1 29 2" xfId="9104" xr:uid="{0CE48A5D-2ABD-42E9-BF5F-48E99245AA9A}"/>
    <cellStyle name="40% - Énfasis1 29 2 2" xfId="23468" xr:uid="{B0B7F4ED-78B6-4B12-B8CD-D1DAB4F91A42}"/>
    <cellStyle name="40% - Énfasis1 29 2 3" xfId="29335" xr:uid="{247F504E-93F9-4CA8-8308-6B08E5512BE1}"/>
    <cellStyle name="40% - Énfasis1 29 2 4" xfId="35217" xr:uid="{1FE01509-2CCE-4B2F-9563-7994CD191023}"/>
    <cellStyle name="40% - Énfasis1 29 2 5" xfId="41077" xr:uid="{5557C7B6-65BA-4BD6-8479-B099D72D1335}"/>
    <cellStyle name="40% - Énfasis1 29 3" xfId="20676" xr:uid="{A1245A00-F1F6-411A-9F14-F80E15E37188}"/>
    <cellStyle name="40% - Énfasis1 29 4" xfId="26485" xr:uid="{4D80C26D-3E6F-4B0C-B66E-ADB578D9BE80}"/>
    <cellStyle name="40% - Énfasis1 29 5" xfId="32360" xr:uid="{D14D971D-816D-440F-B5F7-CD84CDBF8295}"/>
    <cellStyle name="40% - Énfasis1 29 6" xfId="38225" xr:uid="{7E8BC075-0C7F-4928-80C2-6915309BCB3F}"/>
    <cellStyle name="40% - Énfasis1 3" xfId="3858" xr:uid="{364E7010-E2A2-4CCD-9AC2-995814A7FF0B}"/>
    <cellStyle name="40% - Énfasis1 3 10" xfId="35848" xr:uid="{E738F524-7173-49CD-ADAF-C5CA3E1B95B0}"/>
    <cellStyle name="40% - Énfasis1 3 2" xfId="4057" xr:uid="{84DA5E6F-EC6E-4BAD-82B9-437C08FCF728}"/>
    <cellStyle name="40% - Énfasis1 3 2 2" xfId="4535" xr:uid="{48BBAF89-4428-4F46-B08D-31D15AC937DA}"/>
    <cellStyle name="40% - Énfasis1 3 2 2 2" xfId="5503" xr:uid="{7896A3EE-634A-482D-AB89-30088F0847DD}"/>
    <cellStyle name="40% - Énfasis1 3 2 2 2 2" xfId="8370" xr:uid="{1C028662-315A-4E15-AF3A-49DE5BAE6F52}"/>
    <cellStyle name="40% - Énfasis1 3 2 2 2 2 2" xfId="22745" xr:uid="{C384C3A4-DA2C-4241-B8A7-265076282C69}"/>
    <cellStyle name="40% - Énfasis1 3 2 2 2 2 3" xfId="28603" xr:uid="{2D76D0D9-2CEC-40F4-8326-F5971BF3CE69}"/>
    <cellStyle name="40% - Énfasis1 3 2 2 2 2 4" xfId="34485" xr:uid="{CEEE7AB3-3828-4D2A-98EC-9512B968A92F}"/>
    <cellStyle name="40% - Énfasis1 3 2 2 2 2 5" xfId="40349" xr:uid="{D33BC607-4B97-4C5E-BEC0-40C8E574B709}"/>
    <cellStyle name="40% - Énfasis1 3 2 2 2 3" xfId="19963" xr:uid="{CA7F2A75-9635-43A8-BE9B-3A1A504F2CF0}"/>
    <cellStyle name="40% - Énfasis1 3 2 2 2 4" xfId="25754" xr:uid="{E02A8A20-96C8-4BB2-8BB4-304D133DA90A}"/>
    <cellStyle name="40% - Énfasis1 3 2 2 2 5" xfId="31628" xr:uid="{EEDA0571-DC73-4C2B-8C8E-8091107C01F7}"/>
    <cellStyle name="40% - Énfasis1 3 2 2 2 6" xfId="37498" xr:uid="{FEFB5799-66F5-4575-BF63-4E3E47C93EF5}"/>
    <cellStyle name="40% - Énfasis1 3 2 2 3" xfId="7398" xr:uid="{FB417D2E-3359-4D15-92B9-CCA949BE05DF}"/>
    <cellStyle name="40% - Énfasis1 3 2 2 3 2" xfId="21800" xr:uid="{1851C0EA-3EE6-45D9-8AC4-43F8E062CA48}"/>
    <cellStyle name="40% - Énfasis1 3 2 2 3 3" xfId="27632" xr:uid="{A28C514F-26AC-444D-AE53-DA50C1F04268}"/>
    <cellStyle name="40% - Énfasis1 3 2 2 3 4" xfId="33514" xr:uid="{561D478B-05EE-4E97-BD73-A4655C3B49B3}"/>
    <cellStyle name="40% - Énfasis1 3 2 2 3 5" xfId="39378" xr:uid="{F4C985BE-7094-4994-A5E4-AB64171C367E}"/>
    <cellStyle name="40% - Énfasis1 3 2 2 4" xfId="19031" xr:uid="{17017D1A-6692-42E9-ADF8-690EAE6CF786}"/>
    <cellStyle name="40% - Énfasis1 3 2 2 5" xfId="24783" xr:uid="{446610F7-E317-4361-B308-5440CA757FEC}"/>
    <cellStyle name="40% - Énfasis1 3 2 2 6" xfId="30660" xr:uid="{6A04F33F-4789-4DD8-AF2E-023A844ECD7D}"/>
    <cellStyle name="40% - Énfasis1 3 2 2 7" xfId="36541" xr:uid="{38FB7FFD-BF3E-478A-8BFC-3C97286827AD}"/>
    <cellStyle name="40% - Énfasis1 3 2 3" xfId="5018" xr:uid="{F72E4C7B-3784-4602-B2CD-37A4133CF151}"/>
    <cellStyle name="40% - Énfasis1 3 2 3 2" xfId="7885" xr:uid="{F9FC652A-2B78-462A-AE5E-99FE94777CC9}"/>
    <cellStyle name="40% - Énfasis1 3 2 3 2 2" xfId="22270" xr:uid="{774FA018-9975-4168-8702-9E4252C7657C}"/>
    <cellStyle name="40% - Énfasis1 3 2 3 2 3" xfId="28118" xr:uid="{15F3BBB1-A39D-4929-A168-4998934BBAD1}"/>
    <cellStyle name="40% - Énfasis1 3 2 3 2 4" xfId="34000" xr:uid="{C737778C-1AD9-4FB3-B89C-0EA36623C5D4}"/>
    <cellStyle name="40% - Énfasis1 3 2 3 2 5" xfId="39864" xr:uid="{05117BE5-6680-440F-BDA0-A6291C0CE71D}"/>
    <cellStyle name="40% - Énfasis1 3 2 3 3" xfId="19496" xr:uid="{8EDA9CB2-F33A-4684-844C-D50C3A862C3A}"/>
    <cellStyle name="40% - Énfasis1 3 2 3 4" xfId="25269" xr:uid="{A289E8FA-1DFC-4035-9276-B2115E83C4AD}"/>
    <cellStyle name="40% - Énfasis1 3 2 3 5" xfId="31143" xr:uid="{6AB5116F-53E8-412D-8B69-6FCBEA7C4FA4}"/>
    <cellStyle name="40% - Énfasis1 3 2 3 6" xfId="37021" xr:uid="{0F8C8580-5BCF-432C-A1F2-22EED9611773}"/>
    <cellStyle name="40% - Énfasis1 3 2 4" xfId="6913" xr:uid="{62681B51-F8DB-481F-BF98-B16DEB94B289}"/>
    <cellStyle name="40% - Énfasis1 3 2 4 2" xfId="21333" xr:uid="{372A0712-6154-44D9-86B5-0628836FC011}"/>
    <cellStyle name="40% - Énfasis1 3 2 4 3" xfId="27151" xr:uid="{979D8DA6-3197-4E5A-991A-B4EEAE6B2D92}"/>
    <cellStyle name="40% - Énfasis1 3 2 4 4" xfId="33029" xr:uid="{A0CD04DC-61E5-4E22-A764-920BE9F17210}"/>
    <cellStyle name="40% - Énfasis1 3 2 4 5" xfId="38893" xr:uid="{0D3220A5-47AC-4E45-ACC3-9C7ACBE89DB4}"/>
    <cellStyle name="40% - Énfasis1 3 2 5" xfId="18588" xr:uid="{17D0DC9D-E514-4DA9-8BC0-C10A77DC0A71}"/>
    <cellStyle name="40% - Énfasis1 3 2 6" xfId="24300" xr:uid="{B57374BA-8DA8-49AF-AA7D-02AEEFD388E6}"/>
    <cellStyle name="40% - Énfasis1 3 2 7" xfId="30178" xr:uid="{FD6241FA-E6D6-4B79-A05F-D56821086F56}"/>
    <cellStyle name="40% - Énfasis1 3 2 8" xfId="36057" xr:uid="{20BB081B-EA87-465B-9FBA-74126EBA30FD}"/>
    <cellStyle name="40% - Énfasis1 3 3" xfId="4341" xr:uid="{BF2D7309-5B75-4828-8617-2555434E0247}"/>
    <cellStyle name="40% - Énfasis1 3 3 2" xfId="5307" xr:uid="{A8562561-A2D5-4E3B-8877-59CC8B8A5CD8}"/>
    <cellStyle name="40% - Énfasis1 3 3 2 2" xfId="8174" xr:uid="{D5B4E4B5-5B20-47CE-B41A-7A20A5CE9E83}"/>
    <cellStyle name="40% - Énfasis1 3 3 2 2 2" xfId="22550" xr:uid="{A108E592-D7F5-474B-9256-B7ACED5E7075}"/>
    <cellStyle name="40% - Énfasis1 3 3 2 2 3" xfId="28407" xr:uid="{4BF6D069-E237-42BA-B12B-951A958E1382}"/>
    <cellStyle name="40% - Énfasis1 3 3 2 2 4" xfId="34289" xr:uid="{0088031F-BB4C-4954-9FCF-C917924E14A1}"/>
    <cellStyle name="40% - Énfasis1 3 3 2 2 5" xfId="40153" xr:uid="{138CC4B9-09A6-47E2-BBF0-0893DDC35565}"/>
    <cellStyle name="40% - Énfasis1 3 3 2 3" xfId="19775" xr:uid="{5955A1E3-0AB5-436D-B247-44A393AF184A}"/>
    <cellStyle name="40% - Énfasis1 3 3 2 4" xfId="25558" xr:uid="{B0B6D1D1-75F8-4E0B-96DF-BA2CEB15D5FD}"/>
    <cellStyle name="40% - Énfasis1 3 3 2 5" xfId="31432" xr:uid="{CFE7A10C-818A-4E03-890C-5BDB06FD26BC}"/>
    <cellStyle name="40% - Énfasis1 3 3 2 6" xfId="37303" xr:uid="{A0168E5D-1ACB-4DE8-8A21-91A30D1A8EEE}"/>
    <cellStyle name="40% - Énfasis1 3 3 3" xfId="7202" xr:uid="{E83E5AC6-C745-461D-A417-35B980D7FD07}"/>
    <cellStyle name="40% - Énfasis1 3 3 3 2" xfId="21609" xr:uid="{03FBC47B-6D4D-4574-89E8-F7DC5DF94164}"/>
    <cellStyle name="40% - Énfasis1 3 3 3 3" xfId="27436" xr:uid="{B6112977-FBD1-4A94-9A8F-5F0AEC6D8596}"/>
    <cellStyle name="40% - Énfasis1 3 3 3 4" xfId="33318" xr:uid="{CBC738FF-FB1E-4378-B59B-73C4004DDFE8}"/>
    <cellStyle name="40% - Énfasis1 3 3 3 5" xfId="39182" xr:uid="{DA18E131-AE4F-4287-A646-EFBCCD2ED4A6}"/>
    <cellStyle name="40% - Énfasis1 3 3 4" xfId="18846" xr:uid="{15BA72DC-9283-489A-A8F4-04AD141C4CA5}"/>
    <cellStyle name="40% - Énfasis1 3 3 5" xfId="24587" xr:uid="{EDBFCD3D-8826-4B77-943C-0D4126092A64}"/>
    <cellStyle name="40% - Énfasis1 3 3 6" xfId="30466" xr:uid="{B2B1B6A9-05E7-4C0C-A127-BBB326BDCD03}"/>
    <cellStyle name="40% - Énfasis1 3 3 7" xfId="36346" xr:uid="{84BE7F35-AB16-4042-8B54-50CF52492E9B}"/>
    <cellStyle name="40% - Énfasis1 3 4" xfId="4823" xr:uid="{7B5B3C70-B414-4E74-AA35-262CF8CB8C20}"/>
    <cellStyle name="40% - Énfasis1 3 4 2" xfId="7689" xr:uid="{7EDE937B-28A3-4CE7-ADC7-EBE45CE82718}"/>
    <cellStyle name="40% - Énfasis1 3 4 2 2" xfId="22079" xr:uid="{8CF92407-1235-4988-85D3-581BEA6F9B77}"/>
    <cellStyle name="40% - Énfasis1 3 4 2 3" xfId="27922" xr:uid="{C1D62A60-5233-45D2-BA55-0F46C322C5E0}"/>
    <cellStyle name="40% - Énfasis1 3 4 2 4" xfId="33804" xr:uid="{24EA4A52-8A62-495D-BB55-92CD30B3CB66}"/>
    <cellStyle name="40% - Énfasis1 3 4 2 5" xfId="39668" xr:uid="{7A524CC7-78A4-4583-82A8-D6DBFBAB8690}"/>
    <cellStyle name="40% - Énfasis1 3 4 3" xfId="19305" xr:uid="{CF0A4DC6-D4DE-42D2-A230-1FFAD6E8475D}"/>
    <cellStyle name="40% - Énfasis1 3 4 4" xfId="25073" xr:uid="{B4243945-1B47-4784-9E88-8CF3AB547BA3}"/>
    <cellStyle name="40% - Énfasis1 3 4 5" xfId="30947" xr:uid="{01F634F7-04DC-4D2B-B659-019F33509A46}"/>
    <cellStyle name="40% - Énfasis1 3 4 6" xfId="36826" xr:uid="{73B83C0A-A0A3-4780-98C3-BD6130360535}"/>
    <cellStyle name="40% - Énfasis1 3 5" xfId="5832" xr:uid="{60AEAEF5-4212-4EE6-8727-ABE9D0D10423}"/>
    <cellStyle name="40% - Énfasis1 3 5 2" xfId="8701" xr:uid="{6CCFFAB3-9F5C-4E06-A038-0411C25BDA92}"/>
    <cellStyle name="40% - Énfasis1 3 5 2 2" xfId="23069" xr:uid="{E5B65089-332C-4770-BFF4-63DD7F54DF5B}"/>
    <cellStyle name="40% - Énfasis1 3 5 2 3" xfId="28933" xr:uid="{1A683A34-B3E8-43EA-B0F6-1C7A718E22C4}"/>
    <cellStyle name="40% - Énfasis1 3 5 2 4" xfId="34815" xr:uid="{2F15A1EC-A850-4B78-8800-B27AE4017954}"/>
    <cellStyle name="40% - Énfasis1 3 5 2 5" xfId="40679" xr:uid="{86F0E8E4-8CA7-4B66-8978-A9F882BE6CE5}"/>
    <cellStyle name="40% - Énfasis1 3 5 3" xfId="20284" xr:uid="{D817FFD6-2A9D-43D7-8A2E-7F814C06CF23}"/>
    <cellStyle name="40% - Énfasis1 3 5 4" xfId="26083" xr:uid="{4D8B476E-7339-4AA3-B3AF-C26B16C3BA41}"/>
    <cellStyle name="40% - Énfasis1 3 5 5" xfId="31958" xr:uid="{E4A55F8E-CB9C-4462-8E61-1E1E9B91E875}"/>
    <cellStyle name="40% - Énfasis1 3 5 6" xfId="37824" xr:uid="{41B47D50-2AD8-49C4-BFCA-B44E90997697}"/>
    <cellStyle name="40% - Énfasis1 3 6" xfId="6718" xr:uid="{9664A528-6EE7-4B09-BA86-0FF0ADD23098}"/>
    <cellStyle name="40% - Énfasis1 3 6 2" xfId="21142" xr:uid="{EC142339-BBE8-472E-AA33-FF69C8FF926F}"/>
    <cellStyle name="40% - Énfasis1 3 6 3" xfId="26957" xr:uid="{ACA6AC2A-D4E7-4ACB-BA2A-86745CC9C767}"/>
    <cellStyle name="40% - Énfasis1 3 6 4" xfId="32833" xr:uid="{C7FDA981-FD6D-4301-8218-652B48DC8D54}"/>
    <cellStyle name="40% - Énfasis1 3 6 5" xfId="38697" xr:uid="{F0B53072-CC28-4586-BCEB-0475118CF41C}"/>
    <cellStyle name="40% - Énfasis1 3 7" xfId="18380" xr:uid="{5B2AB72F-8CE1-4854-8CC5-7986C76AE2BB}"/>
    <cellStyle name="40% - Énfasis1 3 8" xfId="24089" xr:uid="{14FBA13A-D370-4581-8E84-3B42DB5156C8}"/>
    <cellStyle name="40% - Énfasis1 3 9" xfId="29967" xr:uid="{C9DE7174-D9A3-4A3B-90FF-F17FB71B0E51}"/>
    <cellStyle name="40% - Énfasis1 30" xfId="6255" xr:uid="{B2DE5E5E-0F22-41FF-A23F-7C99967A9A70}"/>
    <cellStyle name="40% - Énfasis1 30 2" xfId="9124" xr:uid="{5A74E4CA-7F92-4492-894D-6D6CFA010E88}"/>
    <cellStyle name="40% - Énfasis1 30 2 2" xfId="23488" xr:uid="{B399A72F-2F54-421E-9752-5CC873FA8D65}"/>
    <cellStyle name="40% - Énfasis1 30 2 3" xfId="29355" xr:uid="{22D96427-C855-46D3-A21B-CE08FE1FB155}"/>
    <cellStyle name="40% - Énfasis1 30 2 4" xfId="35237" xr:uid="{7141194B-C621-419B-B078-8CEE888C47B0}"/>
    <cellStyle name="40% - Énfasis1 30 2 5" xfId="41096" xr:uid="{A392796D-3136-43EC-A39E-819DC32623AC}"/>
    <cellStyle name="40% - Énfasis1 30 3" xfId="20696" xr:uid="{0EB80C27-84C0-4BD4-AE1C-A1320492DA25}"/>
    <cellStyle name="40% - Énfasis1 30 4" xfId="26505" xr:uid="{AEA2EC74-59C5-4521-B532-D06552841953}"/>
    <cellStyle name="40% - Énfasis1 30 5" xfId="32380" xr:uid="{0AB52571-D844-44BF-B8B8-40084453EF3A}"/>
    <cellStyle name="40% - Énfasis1 30 6" xfId="38245" xr:uid="{55699F21-76E1-4B23-86B6-87228651572D}"/>
    <cellStyle name="40% - Énfasis1 31" xfId="6275" xr:uid="{91EA84DE-99B8-496D-8AF7-74BEDADC3338}"/>
    <cellStyle name="40% - Énfasis1 31 2" xfId="9144" xr:uid="{B428FCE4-C177-40D5-9A2D-1EE4F0D89B2C}"/>
    <cellStyle name="40% - Énfasis1 31 2 2" xfId="23508" xr:uid="{844F283B-2EE1-4982-878B-50E8F4CEE08D}"/>
    <cellStyle name="40% - Énfasis1 31 2 3" xfId="29375" xr:uid="{D6AF7581-E4FB-4688-BE64-EFD6C7BA66B3}"/>
    <cellStyle name="40% - Énfasis1 31 2 4" xfId="35257" xr:uid="{7FB0BEB7-A506-4FAC-AA47-3920B85F23E4}"/>
    <cellStyle name="40% - Énfasis1 31 2 5" xfId="41116" xr:uid="{37357E58-DB89-442B-826E-F965887199EA}"/>
    <cellStyle name="40% - Énfasis1 31 3" xfId="20716" xr:uid="{E9258DDC-FED6-4B7C-9F92-299AA314B215}"/>
    <cellStyle name="40% - Énfasis1 31 4" xfId="26525" xr:uid="{548EBB43-8F2F-4751-9451-9A7498FFBA6B}"/>
    <cellStyle name="40% - Énfasis1 31 5" xfId="32400" xr:uid="{F28DB853-FC7F-4A62-87E1-0B7E76BF6652}"/>
    <cellStyle name="40% - Énfasis1 31 6" xfId="38265" xr:uid="{0752C7A8-130C-4509-9436-635E709CA8A5}"/>
    <cellStyle name="40% - Énfasis1 32" xfId="6299" xr:uid="{8811A19C-BEFA-4ED6-B19F-A4B52D6C12F5}"/>
    <cellStyle name="40% - Énfasis1 32 2" xfId="9167" xr:uid="{16BEAC69-87E3-46EF-A102-CD3D00DEEEE1}"/>
    <cellStyle name="40% - Énfasis1 32 2 2" xfId="23531" xr:uid="{56D76509-3DDA-41FF-ADBB-CA4354B17F41}"/>
    <cellStyle name="40% - Énfasis1 32 2 3" xfId="29398" xr:uid="{A0B88DF9-049B-4B26-BFCE-F65FCBD3C762}"/>
    <cellStyle name="40% - Énfasis1 32 2 4" xfId="35280" xr:uid="{468ED991-D3EE-4F0B-B1D3-91DA59A103C1}"/>
    <cellStyle name="40% - Énfasis1 32 2 5" xfId="41139" xr:uid="{B5FDED68-F2A7-460D-841F-17D4FCA4188F}"/>
    <cellStyle name="40% - Énfasis1 32 3" xfId="20740" xr:uid="{5A064C47-E9FA-4E20-B3EF-464CE79F1945}"/>
    <cellStyle name="40% - Énfasis1 32 4" xfId="26549" xr:uid="{765C7059-3F1E-4A70-BB24-D5C40543B3F8}"/>
    <cellStyle name="40% - Énfasis1 32 5" xfId="32424" xr:uid="{24560F41-F62D-4A3B-AA2A-19FCA52FF899}"/>
    <cellStyle name="40% - Énfasis1 32 6" xfId="38289" xr:uid="{5F4C3582-5533-40EF-BDDA-10F08ACF0A3A}"/>
    <cellStyle name="40% - Énfasis1 33" xfId="6331" xr:uid="{D3241ECC-FB63-46DE-B7FB-29CEFBB08BEE}"/>
    <cellStyle name="40% - Énfasis1 33 2" xfId="9196" xr:uid="{491A2F74-21BE-4D0E-8B4B-8FFD4691AFB3}"/>
    <cellStyle name="40% - Énfasis1 33 2 2" xfId="23559" xr:uid="{3EF1ADD4-497A-415A-9A82-F9633A2D9014}"/>
    <cellStyle name="40% - Énfasis1 33 2 3" xfId="29427" xr:uid="{F65C704A-A138-47BA-BFFF-13A653B56C73}"/>
    <cellStyle name="40% - Énfasis1 33 2 4" xfId="35309" xr:uid="{F431ED57-8FDC-4947-9754-CC37DE3D5AF1}"/>
    <cellStyle name="40% - Énfasis1 33 2 5" xfId="41168" xr:uid="{D1D0F496-F99B-4579-99E8-3C5BF4518E5E}"/>
    <cellStyle name="40% - Énfasis1 33 3" xfId="20772" xr:uid="{33DC4AB9-8E15-4425-B4FA-E6E154D81BFA}"/>
    <cellStyle name="40% - Énfasis1 33 4" xfId="26581" xr:uid="{50CF19A3-3B22-4884-905D-14AD6B6A366D}"/>
    <cellStyle name="40% - Énfasis1 33 5" xfId="32456" xr:uid="{144287F0-AC50-481C-88FB-4E9FFF8CF7B1}"/>
    <cellStyle name="40% - Énfasis1 33 6" xfId="38320" xr:uid="{ABC6F1D2-A460-4040-957B-C38B58080F03}"/>
    <cellStyle name="40% - Énfasis1 34" xfId="6351" xr:uid="{391EE4D5-3845-4374-B459-44D517433FB1}"/>
    <cellStyle name="40% - Énfasis1 34 2" xfId="9216" xr:uid="{63B29755-0573-43A5-AB23-B0CD7FBA5284}"/>
    <cellStyle name="40% - Énfasis1 34 2 2" xfId="23579" xr:uid="{8D954685-5D8C-4CFD-AC33-298967E39B4C}"/>
    <cellStyle name="40% - Énfasis1 34 2 3" xfId="29447" xr:uid="{0CFD269E-F7F0-4592-A919-63DD22C5FE11}"/>
    <cellStyle name="40% - Énfasis1 34 2 4" xfId="35329" xr:uid="{2C701E1B-A243-4780-87CC-578E3E08D192}"/>
    <cellStyle name="40% - Énfasis1 34 2 5" xfId="41188" xr:uid="{1744A2D2-8BE8-4127-8D47-34886789C4DA}"/>
    <cellStyle name="40% - Énfasis1 34 3" xfId="20792" xr:uid="{14EF735C-9850-499C-8DBE-E1D74345F625}"/>
    <cellStyle name="40% - Énfasis1 34 4" xfId="26601" xr:uid="{19DBF960-A077-4EE3-8BD0-27E2D67A0FDC}"/>
    <cellStyle name="40% - Énfasis1 34 5" xfId="32476" xr:uid="{C487CA12-CE22-4DFB-A9A2-4BDFCBF3A229}"/>
    <cellStyle name="40% - Énfasis1 34 6" xfId="38340" xr:uid="{51E35E69-B912-46C8-9FF5-1A8724F0F01C}"/>
    <cellStyle name="40% - Énfasis1 35" xfId="6371" xr:uid="{047102EE-CA01-42E0-905E-2958D4DEE8B8}"/>
    <cellStyle name="40% - Énfasis1 35 2" xfId="9236" xr:uid="{172D18CB-FB1C-42F5-9ACF-D1D1FEEE934D}"/>
    <cellStyle name="40% - Énfasis1 35 2 2" xfId="23599" xr:uid="{F4BE661D-981A-49E0-9C75-A1199D0A53E1}"/>
    <cellStyle name="40% - Énfasis1 35 2 3" xfId="29467" xr:uid="{E3357A3E-46E7-4DEF-AED4-A2CF07D1911B}"/>
    <cellStyle name="40% - Énfasis1 35 2 4" xfId="35349" xr:uid="{AEFE3426-7E68-4839-8D8B-C9CB2E9AB974}"/>
    <cellStyle name="40% - Énfasis1 35 2 5" xfId="41208" xr:uid="{615A6748-808B-47EA-955D-B0070C28E6E0}"/>
    <cellStyle name="40% - Énfasis1 35 3" xfId="20812" xr:uid="{CDB0BFDE-0D8B-4F9D-AD37-5AFEE12B2DEB}"/>
    <cellStyle name="40% - Énfasis1 35 4" xfId="26621" xr:uid="{BA2A4395-5E6A-4AB2-911A-1F7C16D8195E}"/>
    <cellStyle name="40% - Énfasis1 35 5" xfId="32496" xr:uid="{97B97E9D-0A87-4B53-BBE6-E61CB34058BB}"/>
    <cellStyle name="40% - Énfasis1 35 6" xfId="38360" xr:uid="{7E53512A-951D-43DA-A833-00415A797BDB}"/>
    <cellStyle name="40% - Énfasis1 36" xfId="6392" xr:uid="{FC497130-5A2A-4B90-A3AC-13D10B124919}"/>
    <cellStyle name="40% - Énfasis1 36 2" xfId="9257" xr:uid="{754EFECA-A364-476E-A75E-CCE7E91589E6}"/>
    <cellStyle name="40% - Énfasis1 36 2 2" xfId="23620" xr:uid="{E799AE17-3283-4792-AD26-4EA50115BDFA}"/>
    <cellStyle name="40% - Énfasis1 36 2 3" xfId="29488" xr:uid="{B8E13BB1-F345-4551-BD7D-FCF1F8E54F82}"/>
    <cellStyle name="40% - Énfasis1 36 2 4" xfId="35370" xr:uid="{75493930-FC7E-49EE-810A-ECF426E83729}"/>
    <cellStyle name="40% - Énfasis1 36 2 5" xfId="41229" xr:uid="{FC2EBBD2-0EA1-4647-9D80-D45913937992}"/>
    <cellStyle name="40% - Énfasis1 36 3" xfId="20833" xr:uid="{9835AA26-48DB-40CC-A982-9F6C0B72E2A8}"/>
    <cellStyle name="40% - Énfasis1 36 4" xfId="26642" xr:uid="{35F2B1E7-70FF-46E3-8594-6065B3D4C7AA}"/>
    <cellStyle name="40% - Énfasis1 36 5" xfId="32517" xr:uid="{76CDFC88-7ADE-48F1-9CA3-C17397D05210}"/>
    <cellStyle name="40% - Énfasis1 36 6" xfId="38381" xr:uid="{983E62D6-4803-4FE2-B81F-845D0BAEB1B8}"/>
    <cellStyle name="40% - Énfasis1 37" xfId="6421" xr:uid="{3B290A6A-FB86-4D55-9F3A-D4A764289C22}"/>
    <cellStyle name="40% - Énfasis1 37 2" xfId="9283" xr:uid="{30264971-E315-4AD4-9B85-C940FE53FCB9}"/>
    <cellStyle name="40% - Énfasis1 37 2 2" xfId="23646" xr:uid="{B215FE09-13B1-4339-86E7-0AA092377BA4}"/>
    <cellStyle name="40% - Énfasis1 37 2 3" xfId="29514" xr:uid="{D95C7090-28E9-47A3-8667-04BB87A05B1E}"/>
    <cellStyle name="40% - Énfasis1 37 2 4" xfId="35396" xr:uid="{B6DB7C74-7E1E-4555-9CF2-A1102009F15B}"/>
    <cellStyle name="40% - Énfasis1 37 2 5" xfId="41255" xr:uid="{BE691D9B-2E96-4EEE-8F7B-0E310DF97BD7}"/>
    <cellStyle name="40% - Énfasis1 37 3" xfId="20862" xr:uid="{7690F17D-D1AF-4502-BE0B-7D0FF3695D4E}"/>
    <cellStyle name="40% - Énfasis1 37 4" xfId="26671" xr:uid="{90619FAD-9BBC-4646-8DD4-918CB458B4C9}"/>
    <cellStyle name="40% - Énfasis1 37 5" xfId="32546" xr:uid="{4F0C985E-1190-4584-90EF-35F4780E7458}"/>
    <cellStyle name="40% - Énfasis1 37 6" xfId="38410" xr:uid="{74036F3D-318F-4B3A-B9BA-6173FE2E5738}"/>
    <cellStyle name="40% - Énfasis1 38" xfId="6455" xr:uid="{091370D9-C6D0-4384-87B5-99332A564DF4}"/>
    <cellStyle name="40% - Énfasis1 38 2" xfId="9315" xr:uid="{2C0A5314-F129-4CE8-8C61-346CFE09E321}"/>
    <cellStyle name="40% - Énfasis1 38 2 2" xfId="23678" xr:uid="{BDD8F7A6-82E9-4E67-AEC1-ECE9659139AE}"/>
    <cellStyle name="40% - Énfasis1 38 2 3" xfId="29546" xr:uid="{E0005C21-2E24-4656-93F5-E6B98918E679}"/>
    <cellStyle name="40% - Énfasis1 38 2 4" xfId="35428" xr:uid="{711C9A1A-C3FF-455D-865A-5FC71542BB7F}"/>
    <cellStyle name="40% - Énfasis1 38 2 5" xfId="41287" xr:uid="{56DBE727-3A5D-4983-B788-607E6311AF16}"/>
    <cellStyle name="40% - Énfasis1 38 3" xfId="20893" xr:uid="{253EBDBA-2F6F-4551-ABB7-47B7EE4EC9BC}"/>
    <cellStyle name="40% - Énfasis1 38 4" xfId="26704" xr:uid="{B132A395-41CF-4F5E-B423-38611345BE1F}"/>
    <cellStyle name="40% - Énfasis1 38 5" xfId="32579" xr:uid="{B3094858-9C6A-4533-B338-7B4B86C96A70}"/>
    <cellStyle name="40% - Énfasis1 38 6" xfId="38443" xr:uid="{3BF8A076-8D99-4562-9219-29FBA90B002A}"/>
    <cellStyle name="40% - Énfasis1 39" xfId="6475" xr:uid="{88019FC8-B4C0-4613-9298-659145029061}"/>
    <cellStyle name="40% - Énfasis1 39 2" xfId="9335" xr:uid="{9FDB22C4-4344-4904-8F69-CC5F353168D6}"/>
    <cellStyle name="40% - Énfasis1 39 2 2" xfId="23698" xr:uid="{E7ACBD28-09B7-4875-ACEE-0028031AF343}"/>
    <cellStyle name="40% - Énfasis1 39 2 3" xfId="29566" xr:uid="{3824415A-CBE9-4931-A9A3-0979B5F14E15}"/>
    <cellStyle name="40% - Énfasis1 39 2 4" xfId="35448" xr:uid="{8F0F04B2-8BCE-4780-BA08-7FDA8900FA43}"/>
    <cellStyle name="40% - Énfasis1 39 2 5" xfId="41307" xr:uid="{B121E286-6898-42C0-AF61-F5047876F14D}"/>
    <cellStyle name="40% - Énfasis1 39 3" xfId="20913" xr:uid="{55E46DCD-D808-4AFC-9E2B-270AFDE37D83}"/>
    <cellStyle name="40% - Énfasis1 39 4" xfId="26724" xr:uid="{33EBDAE1-61A4-4C2B-A92B-7C5E32CB7924}"/>
    <cellStyle name="40% - Énfasis1 39 5" xfId="32599" xr:uid="{CD41412C-DBF3-4796-AF80-6F63FA587DCD}"/>
    <cellStyle name="40% - Énfasis1 39 6" xfId="38463" xr:uid="{43949C3A-7A41-43B2-87FC-05CADC8EB4C9}"/>
    <cellStyle name="40% - Énfasis1 4" xfId="3885" xr:uid="{23ED7622-F52E-4941-B05B-F1F098B5FEBC}"/>
    <cellStyle name="40% - Énfasis1 4 10" xfId="35877" xr:uid="{2D4599D8-9B8C-4DD9-8B95-5BBF7842988B}"/>
    <cellStyle name="40% - Énfasis1 4 2" xfId="4082" xr:uid="{5094D302-44C0-497D-AF12-06B85B1A4EC2}"/>
    <cellStyle name="40% - Énfasis1 4 2 2" xfId="4560" xr:uid="{2842BCDE-239C-44E7-BBED-B763980CDA5B}"/>
    <cellStyle name="40% - Énfasis1 4 2 2 2" xfId="5528" xr:uid="{12DE34CC-6EE9-4DCE-8542-C95B3AA1375D}"/>
    <cellStyle name="40% - Énfasis1 4 2 2 2 2" xfId="8395" xr:uid="{78CC11EF-4BD2-40BD-A455-CF4ABE637AAA}"/>
    <cellStyle name="40% - Énfasis1 4 2 2 2 2 2" xfId="22770" xr:uid="{96F34E28-FD7E-4C92-AC46-7D734CBA2A46}"/>
    <cellStyle name="40% - Énfasis1 4 2 2 2 2 3" xfId="28628" xr:uid="{F3B4AC81-99CF-441F-A02A-220C8210C2E6}"/>
    <cellStyle name="40% - Énfasis1 4 2 2 2 2 4" xfId="34510" xr:uid="{81D28770-E141-4647-9ADA-F8158304C608}"/>
    <cellStyle name="40% - Énfasis1 4 2 2 2 2 5" xfId="40374" xr:uid="{8254D1BF-7AB8-4148-A9B1-D26D51F72FE3}"/>
    <cellStyle name="40% - Énfasis1 4 2 2 2 3" xfId="19988" xr:uid="{466FF189-1D45-4DB1-BC5E-EBEED924AFDB}"/>
    <cellStyle name="40% - Énfasis1 4 2 2 2 4" xfId="25779" xr:uid="{AA4B20E7-2EB0-4823-9002-7DA1E58C0113}"/>
    <cellStyle name="40% - Énfasis1 4 2 2 2 5" xfId="31653" xr:uid="{B4D24BD7-C6CE-45DE-A40B-C1ACADAF48D3}"/>
    <cellStyle name="40% - Énfasis1 4 2 2 2 6" xfId="37523" xr:uid="{F202FF31-663C-40A0-9FBF-BA765FE66DB4}"/>
    <cellStyle name="40% - Énfasis1 4 2 2 3" xfId="7423" xr:uid="{DE43767A-BA73-455D-8FA9-25DECC50DB65}"/>
    <cellStyle name="40% - Énfasis1 4 2 2 3 2" xfId="21825" xr:uid="{52945A09-6FD4-46C8-A553-D897C881BBCA}"/>
    <cellStyle name="40% - Énfasis1 4 2 2 3 3" xfId="27657" xr:uid="{A7BCA23F-7D00-46EB-8CDD-770E85FED549}"/>
    <cellStyle name="40% - Énfasis1 4 2 2 3 4" xfId="33539" xr:uid="{7C172B86-C129-48B7-846A-42295F3ACE4D}"/>
    <cellStyle name="40% - Énfasis1 4 2 2 3 5" xfId="39403" xr:uid="{1198EA02-9DD4-4F44-906E-38C56441A705}"/>
    <cellStyle name="40% - Énfasis1 4 2 2 4" xfId="19056" xr:uid="{D2BF93BB-C78D-4C5E-8D88-5B6E1EC82B4B}"/>
    <cellStyle name="40% - Énfasis1 4 2 2 5" xfId="24808" xr:uid="{92754F98-5FB1-44C7-B259-B0FE02BB6FA8}"/>
    <cellStyle name="40% - Énfasis1 4 2 2 6" xfId="30685" xr:uid="{FE18FDFD-0C2E-4D14-BFFA-2F255BFCB6F7}"/>
    <cellStyle name="40% - Énfasis1 4 2 2 7" xfId="36566" xr:uid="{5C5A0A22-5CE9-4773-AA3D-656EE0629839}"/>
    <cellStyle name="40% - Énfasis1 4 2 3" xfId="5043" xr:uid="{94850045-5DCC-4200-968B-8C0B1822E9DE}"/>
    <cellStyle name="40% - Énfasis1 4 2 3 2" xfId="7910" xr:uid="{363806BF-EE53-4715-8A32-A32ABDB224A7}"/>
    <cellStyle name="40% - Énfasis1 4 2 3 2 2" xfId="22295" xr:uid="{1187E784-FC3C-4956-B7D7-BDF3F1DA2BC4}"/>
    <cellStyle name="40% - Énfasis1 4 2 3 2 3" xfId="28143" xr:uid="{B3C00596-FEDE-41D8-9846-6AB597BC4B55}"/>
    <cellStyle name="40% - Énfasis1 4 2 3 2 4" xfId="34025" xr:uid="{B09F0BEF-30BC-4626-83ED-4284D9CA4046}"/>
    <cellStyle name="40% - Énfasis1 4 2 3 2 5" xfId="39889" xr:uid="{6AB718B6-6121-4B5C-8326-DC83DE991E80}"/>
    <cellStyle name="40% - Énfasis1 4 2 3 3" xfId="19520" xr:uid="{ACAFBE5F-9FC1-4AA6-8228-9B04C2980E13}"/>
    <cellStyle name="40% - Énfasis1 4 2 3 4" xfId="25294" xr:uid="{55A90B00-2D37-40C5-84DB-86A23ECF0E14}"/>
    <cellStyle name="40% - Énfasis1 4 2 3 5" xfId="31168" xr:uid="{B419E93D-78DD-4F50-B723-EFD68163E081}"/>
    <cellStyle name="40% - Énfasis1 4 2 3 6" xfId="37046" xr:uid="{DA8546F7-0B99-4991-890C-BED489BDE651}"/>
    <cellStyle name="40% - Énfasis1 4 2 4" xfId="6938" xr:uid="{F9E12FFC-8F29-456A-B301-42C5586A3DFE}"/>
    <cellStyle name="40% - Énfasis1 4 2 4 2" xfId="21358" xr:uid="{9CE40F1D-B074-4490-A0E0-FB82AD59F769}"/>
    <cellStyle name="40% - Énfasis1 4 2 4 3" xfId="27176" xr:uid="{A7E7391A-4A5D-4E4C-ADBF-DD6904C03345}"/>
    <cellStyle name="40% - Énfasis1 4 2 4 4" xfId="33054" xr:uid="{12028E35-8B6C-49F6-9AB1-FD37D238C246}"/>
    <cellStyle name="40% - Énfasis1 4 2 4 5" xfId="38918" xr:uid="{26E72165-C485-4310-AFAA-D482133E77DC}"/>
    <cellStyle name="40% - Énfasis1 4 2 5" xfId="18612" xr:uid="{E7A0E3C0-C189-49E0-8465-B10AFC8602FD}"/>
    <cellStyle name="40% - Énfasis1 4 2 6" xfId="24325" xr:uid="{2C3C9F14-D932-476F-846E-511682AE3721}"/>
    <cellStyle name="40% - Énfasis1 4 2 7" xfId="30203" xr:uid="{5B36987E-4291-4427-8541-573F2968E08E}"/>
    <cellStyle name="40% - Énfasis1 4 2 8" xfId="36082" xr:uid="{F889CB8C-7279-4B80-8DFA-E84595B500C9}"/>
    <cellStyle name="40% - Énfasis1 4 3" xfId="4366" xr:uid="{1938EE87-1398-4798-AFFC-8AD62C93CFA6}"/>
    <cellStyle name="40% - Énfasis1 4 3 2" xfId="5332" xr:uid="{24B0A8B9-0D65-4214-B1F9-EA83FCC47F63}"/>
    <cellStyle name="40% - Énfasis1 4 3 2 2" xfId="8199" xr:uid="{03B9385F-A329-4DAD-82AE-64A26D6F67B3}"/>
    <cellStyle name="40% - Énfasis1 4 3 2 2 2" xfId="22575" xr:uid="{CC313745-78FD-48C4-88F6-EA4CBE517F4C}"/>
    <cellStyle name="40% - Énfasis1 4 3 2 2 3" xfId="28432" xr:uid="{9FB10AC9-EB92-4890-B614-557FDF939328}"/>
    <cellStyle name="40% - Énfasis1 4 3 2 2 4" xfId="34314" xr:uid="{973FE1F3-22CE-4AE3-ACBB-C52499459F16}"/>
    <cellStyle name="40% - Énfasis1 4 3 2 2 5" xfId="40178" xr:uid="{BE29BEAB-9356-4FD5-9F66-7D27F3752FE1}"/>
    <cellStyle name="40% - Énfasis1 4 3 2 3" xfId="19799" xr:uid="{BB0DA7CC-5933-4B7B-8C27-742F14E0643B}"/>
    <cellStyle name="40% - Énfasis1 4 3 2 4" xfId="25583" xr:uid="{E5902B5A-F5A4-412A-9D6D-0BA5D2F58933}"/>
    <cellStyle name="40% - Énfasis1 4 3 2 5" xfId="31457" xr:uid="{5ED153EC-EDB3-4952-95BD-F5099816201C}"/>
    <cellStyle name="40% - Énfasis1 4 3 2 6" xfId="37328" xr:uid="{FBD815A1-C387-46F6-8061-3BEA508A9BE6}"/>
    <cellStyle name="40% - Énfasis1 4 3 3" xfId="7227" xr:uid="{2E543C24-ED84-44F6-980E-CAF69EF0E11B}"/>
    <cellStyle name="40% - Énfasis1 4 3 3 2" xfId="21634" xr:uid="{FC10C2B4-00EF-4514-AF11-309541CA986A}"/>
    <cellStyle name="40% - Énfasis1 4 3 3 3" xfId="27461" xr:uid="{E200DB7C-634D-4EED-AE46-BB4E97A556C5}"/>
    <cellStyle name="40% - Énfasis1 4 3 3 4" xfId="33343" xr:uid="{BAA1F17E-BD83-43EF-8BF1-75A56A1DA7A9}"/>
    <cellStyle name="40% - Énfasis1 4 3 3 5" xfId="39207" xr:uid="{3BDE91C3-F93C-466A-9953-96E7333CEC79}"/>
    <cellStyle name="40% - Énfasis1 4 3 4" xfId="18869" xr:uid="{4AC24FEE-0D22-46D3-9049-46E6E5F4EEF2}"/>
    <cellStyle name="40% - Énfasis1 4 3 5" xfId="24612" xr:uid="{CA8402E5-F97A-4D98-A276-7E846CB32752}"/>
    <cellStyle name="40% - Énfasis1 4 3 6" xfId="30491" xr:uid="{D6DD7010-A1C6-4A3A-B89E-F8DE97FF1250}"/>
    <cellStyle name="40% - Énfasis1 4 3 7" xfId="36371" xr:uid="{7AAEC006-9406-4E9A-8312-1A58AB9DFD46}"/>
    <cellStyle name="40% - Énfasis1 4 4" xfId="4848" xr:uid="{FE5BAB58-540E-4279-B53F-174986CCEA70}"/>
    <cellStyle name="40% - Énfasis1 4 4 2" xfId="7714" xr:uid="{C5ED4CC1-74A3-4FE8-9266-EC06736133C4}"/>
    <cellStyle name="40% - Énfasis1 4 4 2 2" xfId="22104" xr:uid="{3B26794D-E5E0-43DF-A43C-4CFAC403C635}"/>
    <cellStyle name="40% - Énfasis1 4 4 2 3" xfId="27947" xr:uid="{7AC755D9-33DC-4E6C-9369-CDBE82B5EF0B}"/>
    <cellStyle name="40% - Énfasis1 4 4 2 4" xfId="33829" xr:uid="{608EC90F-BDBD-4FC5-AE29-BCD26007FA12}"/>
    <cellStyle name="40% - Énfasis1 4 4 2 5" xfId="39693" xr:uid="{BEECD3A4-1C32-434A-8F4A-A4C4E203421E}"/>
    <cellStyle name="40% - Énfasis1 4 4 3" xfId="19330" xr:uid="{F69DA436-A4C4-4DC0-9C03-8FAA27B7FC6A}"/>
    <cellStyle name="40% - Énfasis1 4 4 4" xfId="25098" xr:uid="{C7101A65-E16A-4DA2-88D8-3DC15AE4C2C0}"/>
    <cellStyle name="40% - Énfasis1 4 4 5" xfId="30972" xr:uid="{9A582C9D-EB67-4108-842F-2569A49BBF05}"/>
    <cellStyle name="40% - Énfasis1 4 4 6" xfId="36851" xr:uid="{097EE6D3-DBDB-4073-BB8B-EA5891B7065F}"/>
    <cellStyle name="40% - Énfasis1 4 5" xfId="5857" xr:uid="{A47BAD49-3473-46DA-B5E4-29A7311A8E4D}"/>
    <cellStyle name="40% - Énfasis1 4 5 2" xfId="8726" xr:uid="{05BE0E32-1DDC-4A59-9E4A-E873E1FD038E}"/>
    <cellStyle name="40% - Énfasis1 4 5 2 2" xfId="23094" xr:uid="{350D4901-C401-4746-B286-B3760AE3B66E}"/>
    <cellStyle name="40% - Énfasis1 4 5 2 3" xfId="28958" xr:uid="{B9AA41A5-DE48-4B9F-9685-FA616E30719F}"/>
    <cellStyle name="40% - Énfasis1 4 5 2 4" xfId="34840" xr:uid="{053F18F6-005C-4476-988C-452BA715C79A}"/>
    <cellStyle name="40% - Énfasis1 4 5 2 5" xfId="40704" xr:uid="{1E25CAFB-CDD4-4C2F-B511-2B9ACDEDA9D1}"/>
    <cellStyle name="40% - Énfasis1 4 5 3" xfId="20309" xr:uid="{06F44FFE-EECE-42DE-B163-E09D83963C59}"/>
    <cellStyle name="40% - Énfasis1 4 5 4" xfId="26108" xr:uid="{072DD89F-FBA6-4FFB-8C73-11B39543600B}"/>
    <cellStyle name="40% - Énfasis1 4 5 5" xfId="31983" xr:uid="{9B54D380-7EAF-4D15-8131-C2983C638C66}"/>
    <cellStyle name="40% - Énfasis1 4 5 6" xfId="37849" xr:uid="{AAEB92BA-19EC-443A-873C-4448CA6CF90B}"/>
    <cellStyle name="40% - Énfasis1 4 6" xfId="6743" xr:uid="{FE29F212-F4A7-4B14-B40D-1C96E650ADCC}"/>
    <cellStyle name="40% - Énfasis1 4 6 2" xfId="21167" xr:uid="{A7C55093-079D-4974-8086-E55229451155}"/>
    <cellStyle name="40% - Énfasis1 4 6 3" xfId="26982" xr:uid="{B7044C21-89DD-4F49-AB62-57287A071D52}"/>
    <cellStyle name="40% - Énfasis1 4 6 4" xfId="32858" xr:uid="{CE9CFDE2-1016-4F7B-A211-191D6B006A43}"/>
    <cellStyle name="40% - Énfasis1 4 6 5" xfId="38722" xr:uid="{25185346-DAA5-4BE8-A5E1-FEF7931A3FD1}"/>
    <cellStyle name="40% - Énfasis1 4 7" xfId="18409" xr:uid="{9720601D-0B3F-4A8E-94DE-87E03E7D36CB}"/>
    <cellStyle name="40% - Énfasis1 4 8" xfId="24118" xr:uid="{6295E2D0-16DA-4A9E-A716-5A6702FB3929}"/>
    <cellStyle name="40% - Énfasis1 4 9" xfId="29996" xr:uid="{C73E2756-6233-47EC-A0D4-EC6D768CE565}"/>
    <cellStyle name="40% - Énfasis1 40" xfId="6495" xr:uid="{26F8A7CA-08B3-4F86-A2E5-727B99597685}"/>
    <cellStyle name="40% - Énfasis1 40 2" xfId="9355" xr:uid="{C14967A8-158C-4AE4-9342-80806A55A261}"/>
    <cellStyle name="40% - Énfasis1 40 2 2" xfId="23718" xr:uid="{97251B41-69A8-4251-9FAE-20DC6AD5BBE9}"/>
    <cellStyle name="40% - Énfasis1 40 2 3" xfId="29586" xr:uid="{5F279004-CE7D-4337-B5F5-73FFCF34DBA6}"/>
    <cellStyle name="40% - Énfasis1 40 2 4" xfId="35468" xr:uid="{EC3C3644-F0E2-4277-9E76-7CD30C4F132E}"/>
    <cellStyle name="40% - Énfasis1 40 2 5" xfId="41327" xr:uid="{5417C43C-6BAF-42D8-B603-4FB2108D521A}"/>
    <cellStyle name="40% - Énfasis1 40 3" xfId="20933" xr:uid="{64CEEE7E-221E-46ED-B1D4-590BE69F5C23}"/>
    <cellStyle name="40% - Énfasis1 40 4" xfId="26744" xr:uid="{5DD123B1-3197-415C-AA06-0A458C54ED3F}"/>
    <cellStyle name="40% - Énfasis1 40 5" xfId="32619" xr:uid="{B418FF46-271D-40DF-AAC2-F34A8008921A}"/>
    <cellStyle name="40% - Énfasis1 40 6" xfId="38483" xr:uid="{117B604F-F44B-42A0-AE27-F1FD3E1F32A8}"/>
    <cellStyle name="40% - Énfasis1 41" xfId="6515" xr:uid="{B1417130-5C56-4797-84A3-76D76BE80D2A}"/>
    <cellStyle name="40% - Énfasis1 41 2" xfId="9375" xr:uid="{2C020DBF-00F0-47F3-A798-7E6BA721CD00}"/>
    <cellStyle name="40% - Énfasis1 41 2 2" xfId="23738" xr:uid="{524BD940-37DB-4770-B450-5C68F66CD562}"/>
    <cellStyle name="40% - Énfasis1 41 2 3" xfId="29606" xr:uid="{BF32881D-E91B-48CC-8545-0B8B464ADDC8}"/>
    <cellStyle name="40% - Énfasis1 41 2 4" xfId="35488" xr:uid="{4433AC8F-CE5E-48A5-AA6F-2D2C0D31C65A}"/>
    <cellStyle name="40% - Énfasis1 41 2 5" xfId="41347" xr:uid="{606EE531-524A-4784-BF31-86A601EB390E}"/>
    <cellStyle name="40% - Énfasis1 41 3" xfId="20953" xr:uid="{FDD5F747-0AA1-441E-A339-C5405B58F432}"/>
    <cellStyle name="40% - Énfasis1 41 4" xfId="26764" xr:uid="{68C040A0-B798-4CC9-A5CD-5F80263A0886}"/>
    <cellStyle name="40% - Énfasis1 41 5" xfId="32639" xr:uid="{6524E280-F707-4045-8FA0-7D1B808970E9}"/>
    <cellStyle name="40% - Énfasis1 41 6" xfId="38503" xr:uid="{E8F305B4-AD72-4BED-99AA-D6BE546186D2}"/>
    <cellStyle name="40% - Énfasis1 42" xfId="6535" xr:uid="{F8D909C3-69E8-4B2C-9424-CDB7F5A14FEA}"/>
    <cellStyle name="40% - Énfasis1 42 2" xfId="9395" xr:uid="{EBD42D77-D872-4C28-896E-E9CA622C6888}"/>
    <cellStyle name="40% - Énfasis1 42 2 2" xfId="23758" xr:uid="{E55AC77A-58A8-497E-B8BE-7DC41F9D533E}"/>
    <cellStyle name="40% - Énfasis1 42 2 3" xfId="29626" xr:uid="{825B3367-199A-4D2A-9F40-C6D5A1420EE7}"/>
    <cellStyle name="40% - Énfasis1 42 2 4" xfId="35508" xr:uid="{75496F5B-885C-4A84-83DB-7FA134C8D78D}"/>
    <cellStyle name="40% - Énfasis1 42 2 5" xfId="41367" xr:uid="{2CCE3413-00FA-449A-A743-1C6790E4AC91}"/>
    <cellStyle name="40% - Énfasis1 42 3" xfId="20973" xr:uid="{B2780739-D04F-4B7F-A65C-B146745BEF87}"/>
    <cellStyle name="40% - Énfasis1 42 4" xfId="26784" xr:uid="{9ADA8C75-B34B-4E73-B7C7-FE3DE4EBA5B3}"/>
    <cellStyle name="40% - Énfasis1 42 5" xfId="32659" xr:uid="{F5FC93EE-3D70-45EF-8313-9247432C3FF9}"/>
    <cellStyle name="40% - Énfasis1 42 6" xfId="38523" xr:uid="{CC56FBE3-4785-40CE-9A63-F7376BA021D2}"/>
    <cellStyle name="40% - Énfasis1 43" xfId="6556" xr:uid="{572241AA-0F45-40CE-B8EA-DF5301AEDB36}"/>
    <cellStyle name="40% - Énfasis1 43 2" xfId="9417" xr:uid="{C16C4E6A-01B1-405C-876C-00AD156D3033}"/>
    <cellStyle name="40% - Énfasis1 43 2 2" xfId="23780" xr:uid="{58CCD430-A763-4C1A-A80C-2E777F8C24E0}"/>
    <cellStyle name="40% - Énfasis1 43 2 3" xfId="29648" xr:uid="{19799BBF-F26C-44FE-9E38-8D226BE33E60}"/>
    <cellStyle name="40% - Énfasis1 43 2 4" xfId="35530" xr:uid="{F6CC7F82-194F-476B-9CD1-37AD01D0B636}"/>
    <cellStyle name="40% - Énfasis1 43 2 5" xfId="41389" xr:uid="{5A62DBD1-6529-4976-A5B3-4514C38D1A30}"/>
    <cellStyle name="40% - Énfasis1 43 3" xfId="20995" xr:uid="{C998E237-5F0A-49D3-BABB-F99EFFBB1FCE}"/>
    <cellStyle name="40% - Énfasis1 43 4" xfId="26806" xr:uid="{D5EB2737-934D-4AA2-BE6D-A06A00A31F1E}"/>
    <cellStyle name="40% - Énfasis1 43 5" xfId="32681" xr:uid="{6E3FB6DC-6C27-4D7E-B6C1-8CC6227E2BBD}"/>
    <cellStyle name="40% - Énfasis1 43 6" xfId="38545" xr:uid="{431FC56A-A8A4-4D76-89EC-D21614C88D3B}"/>
    <cellStyle name="40% - Énfasis1 44" xfId="6586" xr:uid="{D6851A2F-7340-4FF0-8600-ABFF560A7C54}"/>
    <cellStyle name="40% - Énfasis1 44 2" xfId="9446" xr:uid="{61A8D37C-B0AF-4247-99FA-1180D154074F}"/>
    <cellStyle name="40% - Énfasis1 44 2 2" xfId="23808" xr:uid="{5BDC4C3E-A27E-4805-AA0D-DD75F3F71CB1}"/>
    <cellStyle name="40% - Énfasis1 44 2 3" xfId="29677" xr:uid="{82F7E50F-DA36-437D-9DE7-E682C1E4AE27}"/>
    <cellStyle name="40% - Énfasis1 44 2 4" xfId="35559" xr:uid="{99C907C7-427F-40BA-ABF3-93F11AF0866F}"/>
    <cellStyle name="40% - Énfasis1 44 2 5" xfId="41418" xr:uid="{CCCF24E5-11EC-44D2-818A-AF1791F864B0}"/>
    <cellStyle name="40% - Énfasis1 44 3" xfId="21024" xr:uid="{A66E5F45-E5C7-4F9E-B49D-022C2396450F}"/>
    <cellStyle name="40% - Énfasis1 44 4" xfId="26835" xr:uid="{0E13E33E-E845-40D9-BB99-299372B9FA8D}"/>
    <cellStyle name="40% - Énfasis1 44 5" xfId="32710" xr:uid="{EA4B9B59-F5F0-4AD6-BFAC-DDC555D48D96}"/>
    <cellStyle name="40% - Énfasis1 44 6" xfId="38574" xr:uid="{544E2FF8-6B51-4C08-A0C0-B6517732652A}"/>
    <cellStyle name="40% - Énfasis1 45" xfId="6611" xr:uid="{DE585674-EC18-46E5-9E21-6EF90C828136}"/>
    <cellStyle name="40% - Énfasis1 45 2" xfId="9471" xr:uid="{EC318F08-E967-49C5-9FAC-52EDB2233841}"/>
    <cellStyle name="40% - Énfasis1 45 2 2" xfId="23833" xr:uid="{630C3D0D-7E32-4BC9-B8F1-A9B15FFEC554}"/>
    <cellStyle name="40% - Énfasis1 45 2 3" xfId="29702" xr:uid="{F70B9A5E-7530-4448-8B01-419C33EAC7E1}"/>
    <cellStyle name="40% - Énfasis1 45 2 4" xfId="35584" xr:uid="{209A56AB-5D28-4E78-9388-A446F2186501}"/>
    <cellStyle name="40% - Énfasis1 45 2 5" xfId="41443" xr:uid="{113716BB-B32E-4FDE-AC65-D0DC77EAB6B7}"/>
    <cellStyle name="40% - Énfasis1 45 3" xfId="21048" xr:uid="{D0D154EC-4E07-46A3-8A0E-0D8F743453DD}"/>
    <cellStyle name="40% - Énfasis1 45 4" xfId="26860" xr:uid="{13EA3D05-DE65-4E98-8875-62BD6DADC485}"/>
    <cellStyle name="40% - Énfasis1 45 5" xfId="32735" xr:uid="{F62737FC-B944-49E2-8D35-759C76A364B5}"/>
    <cellStyle name="40% - Énfasis1 45 6" xfId="38599" xr:uid="{E0DBD3C2-415E-4B7E-8F6B-8AE0B0434DBA}"/>
    <cellStyle name="40% - Énfasis1 46" xfId="6633" xr:uid="{034C01D2-D715-442E-BF3F-C2204488E6D4}"/>
    <cellStyle name="40% - Énfasis1 46 2" xfId="21070" xr:uid="{7C5ABA67-2FDD-4680-97ED-AFFE780D7ACE}"/>
    <cellStyle name="40% - Énfasis1 46 3" xfId="26882" xr:uid="{C568FC34-750A-4F14-A776-B463012613B9}"/>
    <cellStyle name="40% - Énfasis1 46 4" xfId="32757" xr:uid="{53456106-FFBA-45B8-B5F9-1B419482A04A}"/>
    <cellStyle name="40% - Énfasis1 46 5" xfId="38621" xr:uid="{927355B6-6775-40F4-8709-3E6EF061D74E}"/>
    <cellStyle name="40% - Énfasis1 47" xfId="6663" xr:uid="{37C121C3-6EEC-42C6-A6A7-B17CC88ED236}"/>
    <cellStyle name="40% - Énfasis1 47 2" xfId="21092" xr:uid="{F0EDC0D2-F1C2-4ECA-B2A1-4D7612D704C9}"/>
    <cellStyle name="40% - Énfasis1 47 3" xfId="26904" xr:uid="{859BBC23-861E-4B76-AC2F-3433F07F1ED4}"/>
    <cellStyle name="40% - Énfasis1 47 4" xfId="32779" xr:uid="{7520AA05-62D9-479D-AEE3-59EBF65DAD16}"/>
    <cellStyle name="40% - Énfasis1 47 5" xfId="38643" xr:uid="{D1085564-B4F2-4DA2-AA44-183BA4A6A6FB}"/>
    <cellStyle name="40% - Énfasis1 48" xfId="9494" xr:uid="{EA7BE763-DCA5-4E43-9EC1-43897D0A7575}"/>
    <cellStyle name="40% - Énfasis1 48 2" xfId="23856" xr:uid="{ACC307E7-10CE-4013-A6E7-F35DB29512BA}"/>
    <cellStyle name="40% - Énfasis1 48 3" xfId="29725" xr:uid="{40DA165F-90BF-4E8B-8177-37A3DD098586}"/>
    <cellStyle name="40% - Énfasis1 48 4" xfId="35607" xr:uid="{0A01FED7-A38F-48CA-A785-A2784A64FEEC}"/>
    <cellStyle name="40% - Énfasis1 48 5" xfId="41466" xr:uid="{CA42D196-50A5-4A27-855A-FCBE5ADC8FEC}"/>
    <cellStyle name="40% - Énfasis1 49" xfId="9512" xr:uid="{41B7810F-9410-4EE4-BCC2-16C31B8D7ED5}"/>
    <cellStyle name="40% - Énfasis1 49 2" xfId="23873" xr:uid="{D3973E9E-1A35-4604-A77E-8C59DB9AF0EA}"/>
    <cellStyle name="40% - Énfasis1 49 3" xfId="29743" xr:uid="{E9FF2CB4-D78E-4031-878C-35D2B5391ECC}"/>
    <cellStyle name="40% - Énfasis1 49 4" xfId="35625" xr:uid="{7158A7F3-48C2-4E58-8871-17DD15947C33}"/>
    <cellStyle name="40% - Énfasis1 49 5" xfId="41484" xr:uid="{D90DF5B7-3702-4741-ABCC-9171A5224EB4}"/>
    <cellStyle name="40% - Énfasis1 5" xfId="3911" xr:uid="{E9797DF9-3A58-44A5-96EE-73CC111DB1B8}"/>
    <cellStyle name="40% - Énfasis1 5 10" xfId="35903" xr:uid="{07187D8B-15CD-4B07-802C-7EA935D48CE1}"/>
    <cellStyle name="40% - Énfasis1 5 2" xfId="4105" xr:uid="{F29BE32F-6E09-4ECE-84F4-39DA217E50E5}"/>
    <cellStyle name="40% - Énfasis1 5 2 2" xfId="4583" xr:uid="{B8E4FDCF-D716-41A9-9C5E-2EECED897B80}"/>
    <cellStyle name="40% - Énfasis1 5 2 2 2" xfId="5551" xr:uid="{397FBD7D-B5A5-4904-B8E4-07BFFD45534C}"/>
    <cellStyle name="40% - Énfasis1 5 2 2 2 2" xfId="8418" xr:uid="{D0CB7CE1-130E-42E8-9545-2E367131F0BC}"/>
    <cellStyle name="40% - Énfasis1 5 2 2 2 2 2" xfId="22793" xr:uid="{FE63A733-2C17-4494-AF67-EED23E7FA7AF}"/>
    <cellStyle name="40% - Énfasis1 5 2 2 2 2 3" xfId="28651" xr:uid="{4241CB5E-F9E4-4261-B563-CC71ACDE5302}"/>
    <cellStyle name="40% - Énfasis1 5 2 2 2 2 4" xfId="34533" xr:uid="{3D77D50A-A123-4680-B165-2E8CCCEB2B01}"/>
    <cellStyle name="40% - Énfasis1 5 2 2 2 2 5" xfId="40397" xr:uid="{9204227F-4FFB-4CE8-ADF5-3E63FDCD1495}"/>
    <cellStyle name="40% - Énfasis1 5 2 2 2 3" xfId="20011" xr:uid="{D04AA9A1-C39B-4D0C-94F3-70D6BE853676}"/>
    <cellStyle name="40% - Énfasis1 5 2 2 2 4" xfId="25802" xr:uid="{B0E271B9-A711-438E-938A-02D617A77DF2}"/>
    <cellStyle name="40% - Énfasis1 5 2 2 2 5" xfId="31676" xr:uid="{40937EF8-A068-4095-9C87-108D31125D71}"/>
    <cellStyle name="40% - Énfasis1 5 2 2 2 6" xfId="37546" xr:uid="{7B227B1D-43BE-4505-BA9F-0ACFF8886C19}"/>
    <cellStyle name="40% - Énfasis1 5 2 2 3" xfId="7446" xr:uid="{116B0510-0A5D-475E-8F2D-7FC89CCA59AD}"/>
    <cellStyle name="40% - Énfasis1 5 2 2 3 2" xfId="21848" xr:uid="{A3468E44-4ECF-43C6-84AB-752700986A3D}"/>
    <cellStyle name="40% - Énfasis1 5 2 2 3 3" xfId="27680" xr:uid="{CAD318EF-3A6C-418E-A14A-9F9D27C43D21}"/>
    <cellStyle name="40% - Énfasis1 5 2 2 3 4" xfId="33562" xr:uid="{B93B499C-84EE-4311-A794-438267BCB56F}"/>
    <cellStyle name="40% - Énfasis1 5 2 2 3 5" xfId="39426" xr:uid="{5B8F52E0-0376-4291-B2C7-79D8698614CB}"/>
    <cellStyle name="40% - Énfasis1 5 2 2 4" xfId="19078" xr:uid="{C947E366-1B99-44D1-968B-092357DECFE3}"/>
    <cellStyle name="40% - Énfasis1 5 2 2 5" xfId="24831" xr:uid="{3EC19ADF-EF66-41CB-87F5-C2441DAD51AD}"/>
    <cellStyle name="40% - Énfasis1 5 2 2 6" xfId="30708" xr:uid="{E5B42537-5648-44EC-A6A1-918FB5AB6C66}"/>
    <cellStyle name="40% - Énfasis1 5 2 2 7" xfId="36589" xr:uid="{A04BCB6B-0F12-43DD-B5C6-1E92A2811500}"/>
    <cellStyle name="40% - Énfasis1 5 2 3" xfId="5066" xr:uid="{4D0D00F5-3C8B-4A95-ACE4-98181A0FE781}"/>
    <cellStyle name="40% - Énfasis1 5 2 3 2" xfId="7933" xr:uid="{F02E0B8B-0F9F-45BE-A773-1C5747764757}"/>
    <cellStyle name="40% - Énfasis1 5 2 3 2 2" xfId="22318" xr:uid="{4A28866E-4C37-49D8-A240-33010EB765E3}"/>
    <cellStyle name="40% - Énfasis1 5 2 3 2 3" xfId="28166" xr:uid="{766BAE9B-2D31-495A-9EDF-0EFDFDC35C44}"/>
    <cellStyle name="40% - Énfasis1 5 2 3 2 4" xfId="34048" xr:uid="{89D438DA-50A8-4E68-ABA1-E358D077AF01}"/>
    <cellStyle name="40% - Énfasis1 5 2 3 2 5" xfId="39912" xr:uid="{90800FBE-B97F-478E-9A55-BD8426B880AB}"/>
    <cellStyle name="40% - Énfasis1 5 2 3 3" xfId="19543" xr:uid="{23D7C922-B1B3-4BD3-AB50-592773C0C5C9}"/>
    <cellStyle name="40% - Énfasis1 5 2 3 4" xfId="25317" xr:uid="{C63096CE-88AF-407C-8A86-A60BD199AE9B}"/>
    <cellStyle name="40% - Énfasis1 5 2 3 5" xfId="31191" xr:uid="{B8FD7BDC-AD62-4AA3-B706-7DBE2789D5F2}"/>
    <cellStyle name="40% - Énfasis1 5 2 3 6" xfId="37069" xr:uid="{021B4057-7CCF-484A-83EE-9989ABF2D01A}"/>
    <cellStyle name="40% - Énfasis1 5 2 4" xfId="6961" xr:uid="{28ACF955-8D29-4F93-A628-F39D00D21910}"/>
    <cellStyle name="40% - Énfasis1 5 2 4 2" xfId="21380" xr:uid="{032BB719-DE7C-49E4-8D70-353BC372A612}"/>
    <cellStyle name="40% - Énfasis1 5 2 4 3" xfId="27199" xr:uid="{BCC2D1AE-2EA4-446F-A637-49A92249F250}"/>
    <cellStyle name="40% - Énfasis1 5 2 4 4" xfId="33077" xr:uid="{EE2929E0-60D2-4891-8017-C9AA8181650D}"/>
    <cellStyle name="40% - Énfasis1 5 2 4 5" xfId="38941" xr:uid="{A20B49BD-A8ED-4610-AE73-F2E9B008DA60}"/>
    <cellStyle name="40% - Énfasis1 5 2 5" xfId="18634" xr:uid="{A95A1C7B-7FA7-4605-A96E-64DAC82FD960}"/>
    <cellStyle name="40% - Énfasis1 5 2 6" xfId="24348" xr:uid="{30B4CEF9-8F99-4CF5-A485-EFB708C577F4}"/>
    <cellStyle name="40% - Énfasis1 5 2 7" xfId="30226" xr:uid="{47907934-2165-47D3-8FC2-C86F604BFC13}"/>
    <cellStyle name="40% - Énfasis1 5 2 8" xfId="36105" xr:uid="{2943C146-AA45-43B1-AB8B-AF03B1464A04}"/>
    <cellStyle name="40% - Énfasis1 5 3" xfId="4389" xr:uid="{EDE1977F-63BA-47C5-A8DB-B220DD2B06A7}"/>
    <cellStyle name="40% - Énfasis1 5 3 2" xfId="5355" xr:uid="{CE0ED504-DA69-448E-A7AE-C2F4E44749C1}"/>
    <cellStyle name="40% - Énfasis1 5 3 2 2" xfId="8222" xr:uid="{0A000A22-BB60-4A8C-99E1-7EF6E0837934}"/>
    <cellStyle name="40% - Énfasis1 5 3 2 2 2" xfId="22598" xr:uid="{7ED2414D-78CB-4200-B3F9-6B5A0F4318FE}"/>
    <cellStyle name="40% - Énfasis1 5 3 2 2 3" xfId="28455" xr:uid="{B02ABF95-F41A-4017-9DCA-151A0F244932}"/>
    <cellStyle name="40% - Énfasis1 5 3 2 2 4" xfId="34337" xr:uid="{B833514A-B347-424E-994B-25DFB8CD4519}"/>
    <cellStyle name="40% - Énfasis1 5 3 2 2 5" xfId="40201" xr:uid="{65D29E8A-E816-4567-A8F9-7E1A8F47DCB2}"/>
    <cellStyle name="40% - Énfasis1 5 3 2 3" xfId="19822" xr:uid="{6C984026-EE2D-4FA4-B2E0-F9B694CB4FB2}"/>
    <cellStyle name="40% - Énfasis1 5 3 2 4" xfId="25606" xr:uid="{EBA6DDC9-4D7B-4A8E-AF36-B3C4A2270ABA}"/>
    <cellStyle name="40% - Énfasis1 5 3 2 5" xfId="31480" xr:uid="{9E0BEE52-351C-4C70-9DD7-DF5775212CB6}"/>
    <cellStyle name="40% - Énfasis1 5 3 2 6" xfId="37351" xr:uid="{E8B06ED1-36DC-4D2A-949B-23B20039959D}"/>
    <cellStyle name="40% - Énfasis1 5 3 3" xfId="7250" xr:uid="{F48CE432-545E-4BF5-A3A7-09811CB266C3}"/>
    <cellStyle name="40% - Énfasis1 5 3 3 2" xfId="21657" xr:uid="{3B1E598D-C1B9-4B1E-8B72-0623E501049A}"/>
    <cellStyle name="40% - Énfasis1 5 3 3 3" xfId="27484" xr:uid="{689B3F18-5EC0-4697-89AC-09833311E4FB}"/>
    <cellStyle name="40% - Énfasis1 5 3 3 4" xfId="33366" xr:uid="{70731649-7585-45F5-A78C-21E9F99CB01B}"/>
    <cellStyle name="40% - Énfasis1 5 3 3 5" xfId="39230" xr:uid="{335FF2E9-414E-49C5-A833-75538FFBFFAC}"/>
    <cellStyle name="40% - Énfasis1 5 3 4" xfId="18891" xr:uid="{72DD4C8D-9626-4BEA-AD82-FE214BC7BE38}"/>
    <cellStyle name="40% - Énfasis1 5 3 5" xfId="24635" xr:uid="{93F00B52-D486-4E58-A0BC-8C2A179B93B6}"/>
    <cellStyle name="40% - Énfasis1 5 3 6" xfId="30514" xr:uid="{FA972C8A-72FD-4F3F-A7C0-0E91D5D682C5}"/>
    <cellStyle name="40% - Énfasis1 5 3 7" xfId="36394" xr:uid="{F72EA9DA-1057-4E0F-B231-546F0B016D54}"/>
    <cellStyle name="40% - Énfasis1 5 4" xfId="4870" xr:uid="{2A9C6784-2C6D-4FF2-9C57-030460B9E73A}"/>
    <cellStyle name="40% - Énfasis1 5 4 2" xfId="7737" xr:uid="{C1987A81-8059-4EF7-A0D6-DAB2A32BDD06}"/>
    <cellStyle name="40% - Énfasis1 5 4 2 2" xfId="22127" xr:uid="{AE84B568-8F24-4EC6-974A-EFB56418D105}"/>
    <cellStyle name="40% - Énfasis1 5 4 2 3" xfId="27970" xr:uid="{7912D97E-AD07-4E92-A502-201BFE44B93C}"/>
    <cellStyle name="40% - Énfasis1 5 4 2 4" xfId="33852" xr:uid="{41959A18-B6BE-4BB6-8217-64EBA600D8F0}"/>
    <cellStyle name="40% - Énfasis1 5 4 2 5" xfId="39716" xr:uid="{68CC8D45-6E54-433B-B32F-E45C777CA61C}"/>
    <cellStyle name="40% - Énfasis1 5 4 3" xfId="19353" xr:uid="{CC1BC0D3-32CC-404B-929F-9020DED063CD}"/>
    <cellStyle name="40% - Énfasis1 5 4 4" xfId="25121" xr:uid="{F33CCA2A-5BEC-40F5-9531-6612E458D2F5}"/>
    <cellStyle name="40% - Énfasis1 5 4 5" xfId="30995" xr:uid="{D07FB7B8-145D-4CAC-92AE-E666D548DB8C}"/>
    <cellStyle name="40% - Énfasis1 5 4 6" xfId="36874" xr:uid="{E170DAB2-3373-4E7E-A89A-B29E23287B68}"/>
    <cellStyle name="40% - Énfasis1 5 5" xfId="5880" xr:uid="{51FFE0A2-3FE2-4840-9836-89603B8CF423}"/>
    <cellStyle name="40% - Énfasis1 5 5 2" xfId="8749" xr:uid="{A36D68BF-D3EF-4DDF-9716-C51317AA3944}"/>
    <cellStyle name="40% - Énfasis1 5 5 2 2" xfId="23117" xr:uid="{261FB3E2-7201-4117-AF1E-97DD8968DEF1}"/>
    <cellStyle name="40% - Énfasis1 5 5 2 3" xfId="28981" xr:uid="{42DAA8A2-DA42-4412-9266-E6C8035070BE}"/>
    <cellStyle name="40% - Énfasis1 5 5 2 4" xfId="34863" xr:uid="{CF063B8B-6905-4FB3-A9B0-9763E6DDA807}"/>
    <cellStyle name="40% - Énfasis1 5 5 2 5" xfId="40727" xr:uid="{A89CB342-3899-4AC8-B249-BA55CE22B62B}"/>
    <cellStyle name="40% - Énfasis1 5 5 3" xfId="20331" xr:uid="{0200C8CD-CAD6-4187-8AC2-2240B50A4CE8}"/>
    <cellStyle name="40% - Énfasis1 5 5 4" xfId="26131" xr:uid="{9E9C2B89-71F8-466A-B3D2-EFCCF88FD6BE}"/>
    <cellStyle name="40% - Énfasis1 5 5 5" xfId="32006" xr:uid="{5C0085A6-DD76-4265-AB30-B5EE62D4C9D8}"/>
    <cellStyle name="40% - Énfasis1 5 5 6" xfId="37872" xr:uid="{5882BC7B-880F-4DD5-AF56-E38E27F85F8C}"/>
    <cellStyle name="40% - Énfasis1 5 6" xfId="6766" xr:uid="{21F5EC62-A3E1-46A3-99B8-E062EDF86C56}"/>
    <cellStyle name="40% - Énfasis1 5 6 2" xfId="21190" xr:uid="{3E0D9308-56FD-4B56-8BEE-3205D9B24F7C}"/>
    <cellStyle name="40% - Énfasis1 5 6 3" xfId="27005" xr:uid="{BE485FE7-0ADE-4BDC-941C-D76F82269570}"/>
    <cellStyle name="40% - Énfasis1 5 6 4" xfId="32881" xr:uid="{735CCB63-366A-48D9-9BF1-8B8B75E7C410}"/>
    <cellStyle name="40% - Énfasis1 5 6 5" xfId="38745" xr:uid="{ADFB7227-BD13-45A7-9691-D0D6E2D7E6DC}"/>
    <cellStyle name="40% - Énfasis1 5 7" xfId="18436" xr:uid="{E8666663-E930-4582-A3B6-8D1FC80DF3FB}"/>
    <cellStyle name="40% - Énfasis1 5 8" xfId="24144" xr:uid="{220005BB-420B-40FA-8598-43ACFE5947D4}"/>
    <cellStyle name="40% - Énfasis1 5 9" xfId="30022" xr:uid="{5A679868-BC26-4E50-B655-05BCD446FE2B}"/>
    <cellStyle name="40% - Énfasis1 50" xfId="9531" xr:uid="{DC18E313-7ED5-4D78-B2DF-01696F63FB35}"/>
    <cellStyle name="40% - Énfasis1 50 2" xfId="23893" xr:uid="{14749194-36F7-4AA7-9155-CAB89F87432E}"/>
    <cellStyle name="40% - Énfasis1 50 3" xfId="29763" xr:uid="{3F7EA1C2-94DC-49E1-9AC1-83CE50484776}"/>
    <cellStyle name="40% - Énfasis1 50 4" xfId="35645" xr:uid="{55BADADE-69BE-4DFD-AF22-BC84416672EF}"/>
    <cellStyle name="40% - Énfasis1 50 5" xfId="41504" xr:uid="{441FF2E0-2A82-41AE-A2A6-026696A9B4C8}"/>
    <cellStyle name="40% - Énfasis1 51" xfId="9557" xr:uid="{4492B04B-2975-44B0-9BB9-D0C6903BA368}"/>
    <cellStyle name="40% - Énfasis1 51 2" xfId="23919" xr:uid="{6FD2C125-04F0-44C7-8D65-E00A0F55E299}"/>
    <cellStyle name="40% - Énfasis1 51 3" xfId="29789" xr:uid="{785C05A1-C608-4831-9C5B-208FDF0E2C66}"/>
    <cellStyle name="40% - Énfasis1 51 4" xfId="35671" xr:uid="{CC1C602D-03C5-40CE-B5A3-E042FA836406}"/>
    <cellStyle name="40% - Énfasis1 51 5" xfId="41530" xr:uid="{F5E0F28B-B037-4653-A9A9-AB72CF6EFB3F}"/>
    <cellStyle name="40% - Énfasis1 52" xfId="15759" xr:uid="{36C04A2D-BBDE-4ADA-BA6C-24BFA3676193}"/>
    <cellStyle name="40% - Énfasis1 52 2" xfId="23979" xr:uid="{6397CEFC-C6FD-4382-86CB-F6AAB1CCF7E4}"/>
    <cellStyle name="40% - Énfasis1 52 3" xfId="29851" xr:uid="{A1C9C89A-83F5-4287-9AD6-BED885B965DD}"/>
    <cellStyle name="40% - Énfasis1 52 4" xfId="35733" xr:uid="{812467A3-97B0-4DE5-83B0-A45C5D1DFEF9}"/>
    <cellStyle name="40% - Énfasis1 52 5" xfId="41592" xr:uid="{F35B4ACB-BE76-4BA3-9440-55EAB29CEE80}"/>
    <cellStyle name="40% - Énfasis1 53" xfId="15783" xr:uid="{967D844B-8F1E-4F65-AFAE-C0BAAA20EDFE}"/>
    <cellStyle name="40% - Énfasis1 53 2" xfId="24000" xr:uid="{95D2A1BF-9F96-456A-81D2-0D6489665A53}"/>
    <cellStyle name="40% - Énfasis1 53 3" xfId="29875" xr:uid="{F216818D-E48B-4CAE-9730-189DE882CE59}"/>
    <cellStyle name="40% - Énfasis1 53 4" xfId="35757" xr:uid="{9C8847BB-FA18-4C8D-B909-26D6A54594B4}"/>
    <cellStyle name="40% - Énfasis1 53 5" xfId="41616" xr:uid="{668D7751-C7F7-4494-BDE9-52E7A6541991}"/>
    <cellStyle name="40% - Énfasis1 54" xfId="15818" xr:uid="{893D7566-056B-4F3F-9764-B95432FAAB9A}"/>
    <cellStyle name="40% - Énfasis1 55" xfId="18293" xr:uid="{BC8B9CCA-05D6-4623-98BA-98F4583278E4}"/>
    <cellStyle name="40% - Énfasis1 56" xfId="18316" xr:uid="{8AE1D775-301D-49DD-B9D9-869D95608A09}"/>
    <cellStyle name="40% - Énfasis1 57" xfId="24028" xr:uid="{F968BD51-A18B-4B23-B16B-EE6FCB62E8D8}"/>
    <cellStyle name="40% - Énfasis1 58" xfId="29906" xr:uid="{8559942B-0F6A-4362-A05F-5F1320E0050C}"/>
    <cellStyle name="40% - Énfasis1 59" xfId="35787" xr:uid="{D12D7EBC-0A30-43C7-82DE-5B94501F9DB3}"/>
    <cellStyle name="40% - Énfasis1 6" xfId="3935" xr:uid="{3846E419-2530-478F-B706-3C7B56574C4A}"/>
    <cellStyle name="40% - Énfasis1 6 10" xfId="35926" xr:uid="{DD22E068-C695-4248-BCCF-3F5391C93E7D}"/>
    <cellStyle name="40% - Énfasis1 6 2" xfId="4127" xr:uid="{F5DD0144-4927-46FF-8B17-0ABDEF37429F}"/>
    <cellStyle name="40% - Énfasis1 6 2 2" xfId="4605" xr:uid="{3B5B2EA0-821E-4D15-B0FD-E816C0C5C19C}"/>
    <cellStyle name="40% - Énfasis1 6 2 2 2" xfId="5573" xr:uid="{48F8D10A-C376-42D3-80A8-A9D186F49A57}"/>
    <cellStyle name="40% - Énfasis1 6 2 2 2 2" xfId="8440" xr:uid="{5460207C-82B5-42FB-B272-E8F2BDF1B90D}"/>
    <cellStyle name="40% - Énfasis1 6 2 2 2 2 2" xfId="22815" xr:uid="{05D1161F-9047-438E-9B4E-98B15579D38C}"/>
    <cellStyle name="40% - Énfasis1 6 2 2 2 2 3" xfId="28673" xr:uid="{601A49DA-1C87-4403-B677-79B837F3FE79}"/>
    <cellStyle name="40% - Énfasis1 6 2 2 2 2 4" xfId="34555" xr:uid="{1CD4A658-D723-4BBA-8425-A872ED485AAB}"/>
    <cellStyle name="40% - Énfasis1 6 2 2 2 2 5" xfId="40419" xr:uid="{7033C4BE-41B2-41A8-A69E-FB6E0100C1C3}"/>
    <cellStyle name="40% - Énfasis1 6 2 2 2 3" xfId="20033" xr:uid="{1F0B50A0-CE73-4479-A216-26B0BA3C6094}"/>
    <cellStyle name="40% - Énfasis1 6 2 2 2 4" xfId="25824" xr:uid="{D3B93B0B-37B8-4E92-86E5-13E1C4DDDFC5}"/>
    <cellStyle name="40% - Énfasis1 6 2 2 2 5" xfId="31698" xr:uid="{B1C0DD8C-9B89-45FE-B14F-5CD7E475B756}"/>
    <cellStyle name="40% - Énfasis1 6 2 2 2 6" xfId="37568" xr:uid="{A9FFE107-8124-4989-BBB9-A15A2557591E}"/>
    <cellStyle name="40% - Énfasis1 6 2 2 3" xfId="7468" xr:uid="{6AD41CF4-3931-4D4B-8FAC-37B3A90E9E38}"/>
    <cellStyle name="40% - Énfasis1 6 2 2 3 2" xfId="21870" xr:uid="{0FD85690-0E04-4A1C-8348-F4E29D2AA25D}"/>
    <cellStyle name="40% - Énfasis1 6 2 2 3 3" xfId="27702" xr:uid="{3FD06A0E-C6DD-4C0B-A28B-0BC3097214C5}"/>
    <cellStyle name="40% - Énfasis1 6 2 2 3 4" xfId="33584" xr:uid="{C5F15939-3091-473E-982E-E25533787DEE}"/>
    <cellStyle name="40% - Énfasis1 6 2 2 3 5" xfId="39448" xr:uid="{1BAE002B-A681-4FCB-85C5-447FED99B199}"/>
    <cellStyle name="40% - Énfasis1 6 2 2 4" xfId="19100" xr:uid="{EC278CA6-F16C-41B4-9D34-E4E0344B244D}"/>
    <cellStyle name="40% - Énfasis1 6 2 2 5" xfId="24853" xr:uid="{096FD596-E20B-45FA-A992-8866B93876F4}"/>
    <cellStyle name="40% - Énfasis1 6 2 2 6" xfId="30730" xr:uid="{EDCE858A-EE25-4E8D-B3D4-A5C034F6AD7F}"/>
    <cellStyle name="40% - Énfasis1 6 2 2 7" xfId="36611" xr:uid="{15FCD303-A4A5-4589-9B16-9322B9C268E0}"/>
    <cellStyle name="40% - Énfasis1 6 2 3" xfId="5088" xr:uid="{8E524221-A9BB-4107-AC3F-B9CD490B9C2E}"/>
    <cellStyle name="40% - Énfasis1 6 2 3 2" xfId="7955" xr:uid="{F3DA41A0-8936-46EC-98A7-78F7B41C5374}"/>
    <cellStyle name="40% - Énfasis1 6 2 3 2 2" xfId="22340" xr:uid="{254B8ED4-EE6B-4A25-B47D-64FBACDB4A6A}"/>
    <cellStyle name="40% - Énfasis1 6 2 3 2 3" xfId="28188" xr:uid="{850D0326-F659-4623-8348-77E502EB54BE}"/>
    <cellStyle name="40% - Énfasis1 6 2 3 2 4" xfId="34070" xr:uid="{954DD43A-C5B3-4BD8-A582-A3C7CB8FB0CC}"/>
    <cellStyle name="40% - Énfasis1 6 2 3 2 5" xfId="39934" xr:uid="{B983C683-3A07-41A1-A685-FD9F5BD9B9B2}"/>
    <cellStyle name="40% - Énfasis1 6 2 3 3" xfId="19565" xr:uid="{C6EB0B71-F58F-4AD4-9C02-BA5F38AC5F74}"/>
    <cellStyle name="40% - Énfasis1 6 2 3 4" xfId="25339" xr:uid="{4850F64B-5300-4C03-9B79-B3FF8CC2B2D0}"/>
    <cellStyle name="40% - Énfasis1 6 2 3 5" xfId="31213" xr:uid="{9458B590-177F-4566-9329-2F880B264BD7}"/>
    <cellStyle name="40% - Énfasis1 6 2 3 6" xfId="37091" xr:uid="{6E43E5F1-8946-441A-A8E3-D55C0CD3AA0A}"/>
    <cellStyle name="40% - Énfasis1 6 2 4" xfId="6983" xr:uid="{F9D7B5E1-7CD0-45C6-AFF7-A6259A862275}"/>
    <cellStyle name="40% - Énfasis1 6 2 4 2" xfId="21402" xr:uid="{4FB60662-3DAD-48F8-96CB-1660A68D4580}"/>
    <cellStyle name="40% - Énfasis1 6 2 4 3" xfId="27221" xr:uid="{D85D47E0-AB18-4FE8-ABE7-0E509A23B309}"/>
    <cellStyle name="40% - Énfasis1 6 2 4 4" xfId="33099" xr:uid="{308F3F36-18C3-4DC6-A29F-7F64BEAA88CE}"/>
    <cellStyle name="40% - Énfasis1 6 2 4 5" xfId="38963" xr:uid="{85332289-FDF8-47F7-AB53-E061B9D912D4}"/>
    <cellStyle name="40% - Énfasis1 6 2 5" xfId="18656" xr:uid="{273A05A0-C995-43D5-BA00-3DFC9F695F87}"/>
    <cellStyle name="40% - Énfasis1 6 2 6" xfId="24370" xr:uid="{6319A38F-EE25-4FFE-BA02-47DA63A6C609}"/>
    <cellStyle name="40% - Énfasis1 6 2 7" xfId="30248" xr:uid="{5A2E82E4-0213-4A30-BF8E-6A0CE9D6C53A}"/>
    <cellStyle name="40% - Énfasis1 6 2 8" xfId="36127" xr:uid="{D73EC72E-8E6F-4C59-9190-C94342FBEB50}"/>
    <cellStyle name="40% - Énfasis1 6 3" xfId="4411" xr:uid="{C8BDA0FF-874D-4BBB-8600-57B896CBF055}"/>
    <cellStyle name="40% - Énfasis1 6 3 2" xfId="5377" xr:uid="{757258AF-E88E-4AD9-BA9E-452CABF7EB15}"/>
    <cellStyle name="40% - Énfasis1 6 3 2 2" xfId="8244" xr:uid="{8976AEFF-8207-452D-80FB-B144EF5FA4E3}"/>
    <cellStyle name="40% - Énfasis1 6 3 2 2 2" xfId="22620" xr:uid="{8893CFFA-71E9-4CAB-8C04-E1433D5949BA}"/>
    <cellStyle name="40% - Énfasis1 6 3 2 2 3" xfId="28477" xr:uid="{83C8B956-5055-4286-B54A-93002965F110}"/>
    <cellStyle name="40% - Énfasis1 6 3 2 2 4" xfId="34359" xr:uid="{2F5952C1-952F-4694-9DD9-2285C9C3E1F0}"/>
    <cellStyle name="40% - Énfasis1 6 3 2 2 5" xfId="40223" xr:uid="{94B59D93-A41C-4AB0-95B9-6F623229B453}"/>
    <cellStyle name="40% - Énfasis1 6 3 2 3" xfId="19844" xr:uid="{6C1151BE-4DB0-48EE-9212-AAB063CDD23B}"/>
    <cellStyle name="40% - Énfasis1 6 3 2 4" xfId="25628" xr:uid="{F5B3D739-2F0D-465E-A532-8D0646CF6716}"/>
    <cellStyle name="40% - Énfasis1 6 3 2 5" xfId="31502" xr:uid="{5F3915B5-626C-4D0E-B893-7F96134E4840}"/>
    <cellStyle name="40% - Énfasis1 6 3 2 6" xfId="37373" xr:uid="{F66E405C-1845-40A2-A0EE-2F5D03BCE0FA}"/>
    <cellStyle name="40% - Énfasis1 6 3 3" xfId="7272" xr:uid="{C7D612CA-CD5A-4CEF-9F85-D124C61B0F01}"/>
    <cellStyle name="40% - Énfasis1 6 3 3 2" xfId="21679" xr:uid="{C0A323ED-7647-4802-807B-7998BDB58901}"/>
    <cellStyle name="40% - Énfasis1 6 3 3 3" xfId="27506" xr:uid="{EB2BD159-20EC-4D3F-9BC9-966E0459E688}"/>
    <cellStyle name="40% - Énfasis1 6 3 3 4" xfId="33388" xr:uid="{BF56ADDB-5BB4-4980-ADD5-C3A0EBB112F2}"/>
    <cellStyle name="40% - Énfasis1 6 3 3 5" xfId="39252" xr:uid="{BCA4BF2E-0FA4-4869-9CCF-DA3129F3C78C}"/>
    <cellStyle name="40% - Énfasis1 6 3 4" xfId="18913" xr:uid="{925FE69E-8817-40C6-A49B-3E505D4080E8}"/>
    <cellStyle name="40% - Énfasis1 6 3 5" xfId="24657" xr:uid="{D882F260-DAE9-43A7-93F3-A92918258DA2}"/>
    <cellStyle name="40% - Énfasis1 6 3 6" xfId="30536" xr:uid="{D192BE3D-BCAD-45F8-8FE3-005E11C1DC9A}"/>
    <cellStyle name="40% - Énfasis1 6 3 7" xfId="36416" xr:uid="{4E4B086A-87CF-4528-B8C0-2E886900A942}"/>
    <cellStyle name="40% - Énfasis1 6 4" xfId="4892" xr:uid="{920EA8B9-B8B8-44C9-9802-43544CEB166A}"/>
    <cellStyle name="40% - Énfasis1 6 4 2" xfId="7759" xr:uid="{DC09D38B-A466-4C03-A5DF-A5748FEADAE0}"/>
    <cellStyle name="40% - Énfasis1 6 4 2 2" xfId="22149" xr:uid="{DA0A26C7-FAEB-4C6F-81AB-4C05601377B6}"/>
    <cellStyle name="40% - Énfasis1 6 4 2 3" xfId="27992" xr:uid="{FF9C9C31-3565-4077-802D-0B481115AEA2}"/>
    <cellStyle name="40% - Énfasis1 6 4 2 4" xfId="33874" xr:uid="{FC87C054-138E-4CE0-AF6D-048CD464456D}"/>
    <cellStyle name="40% - Énfasis1 6 4 2 5" xfId="39738" xr:uid="{2431976B-B4E0-488D-875F-AB2C4E2C67C0}"/>
    <cellStyle name="40% - Énfasis1 6 4 3" xfId="19375" xr:uid="{7296BB63-2256-4C1E-9728-D03F9CF03727}"/>
    <cellStyle name="40% - Énfasis1 6 4 4" xfId="25143" xr:uid="{AFBAADB8-8B9D-4514-B7AD-6E9C41C618B4}"/>
    <cellStyle name="40% - Énfasis1 6 4 5" xfId="31017" xr:uid="{6E1424B1-FA56-4DC7-ABA1-1DA2120961EF}"/>
    <cellStyle name="40% - Énfasis1 6 4 6" xfId="36896" xr:uid="{418A6992-9585-4F30-9A2C-378232B6244E}"/>
    <cellStyle name="40% - Énfasis1 6 5" xfId="5902" xr:uid="{BACA8ABE-C4E3-401A-BBB5-49A501D4E305}"/>
    <cellStyle name="40% - Énfasis1 6 5 2" xfId="8771" xr:uid="{22EA73D2-B035-448E-9572-F28214F271BA}"/>
    <cellStyle name="40% - Énfasis1 6 5 2 2" xfId="23139" xr:uid="{A22A98C9-2D85-49D9-811C-DDFBCB6A9FED}"/>
    <cellStyle name="40% - Énfasis1 6 5 2 3" xfId="29003" xr:uid="{A03AB0DF-2527-4D86-8064-95A5274BF5AD}"/>
    <cellStyle name="40% - Énfasis1 6 5 2 4" xfId="34885" xr:uid="{26AD58B9-1D61-4953-A65A-C7F73942D4A6}"/>
    <cellStyle name="40% - Énfasis1 6 5 2 5" xfId="40749" xr:uid="{709504B8-11BD-4504-A886-4C761CBD2576}"/>
    <cellStyle name="40% - Énfasis1 6 5 3" xfId="20353" xr:uid="{1BDD6C05-C137-4E32-80EC-D16746ADE523}"/>
    <cellStyle name="40% - Énfasis1 6 5 4" xfId="26153" xr:uid="{95CF8A32-0B49-4A58-8542-8B7513147D04}"/>
    <cellStyle name="40% - Énfasis1 6 5 5" xfId="32028" xr:uid="{132F62BB-F4BB-4B8B-92EA-9BF081C9B39A}"/>
    <cellStyle name="40% - Énfasis1 6 5 6" xfId="37894" xr:uid="{0EFAC1E3-302D-4EBD-B877-4E4210452BE9}"/>
    <cellStyle name="40% - Énfasis1 6 6" xfId="6788" xr:uid="{ED731142-AE5B-47BE-822A-86E8D98AE090}"/>
    <cellStyle name="40% - Énfasis1 6 6 2" xfId="21212" xr:uid="{FD214C75-1D62-4B09-BD84-FF73524527DB}"/>
    <cellStyle name="40% - Énfasis1 6 6 3" xfId="27027" xr:uid="{39B8C79E-077D-4CA7-A7E1-ACB9D3DA47CC}"/>
    <cellStyle name="40% - Énfasis1 6 6 4" xfId="32903" xr:uid="{BD788721-624B-4AD1-AD55-FFA51AC99132}"/>
    <cellStyle name="40% - Énfasis1 6 6 5" xfId="38767" xr:uid="{2BF1F627-9887-4072-9CD9-A3D137517742}"/>
    <cellStyle name="40% - Énfasis1 6 7" xfId="18459" xr:uid="{BBB1C0BF-E07B-495C-A6A4-D2308A5CB6EF}"/>
    <cellStyle name="40% - Énfasis1 6 8" xfId="24167" xr:uid="{E16E85D4-AADB-4F1E-A31A-53D332687A09}"/>
    <cellStyle name="40% - Énfasis1 6 9" xfId="30045" xr:uid="{3B07DF62-C472-4DE7-A099-FB76A26617DB}"/>
    <cellStyle name="40% - Énfasis1 7" xfId="3959" xr:uid="{3581573A-1BD7-4232-AEE5-171693ABBF23}"/>
    <cellStyle name="40% - Énfasis1 7 10" xfId="35951" xr:uid="{53C8CDC8-EF0E-4562-A092-8A823D1945C4}"/>
    <cellStyle name="40% - Énfasis1 7 2" xfId="4151" xr:uid="{45AE1CFF-D234-45EC-9D9E-3B13DA63E150}"/>
    <cellStyle name="40% - Énfasis1 7 2 2" xfId="4629" xr:uid="{3E7EDF1C-BD26-4FBB-A00F-957C297F9DC3}"/>
    <cellStyle name="40% - Énfasis1 7 2 2 2" xfId="5597" xr:uid="{15FBB66D-B1F6-46B2-AFD0-7885276E26BF}"/>
    <cellStyle name="40% - Énfasis1 7 2 2 2 2" xfId="8464" xr:uid="{60F32667-78AA-44E5-A52E-9F5D40B0E4FE}"/>
    <cellStyle name="40% - Énfasis1 7 2 2 2 2 2" xfId="22839" xr:uid="{D4747822-084C-467B-8168-157BAAF58400}"/>
    <cellStyle name="40% - Énfasis1 7 2 2 2 2 3" xfId="28697" xr:uid="{74D02CC6-8278-43D1-8990-0C878B282E43}"/>
    <cellStyle name="40% - Énfasis1 7 2 2 2 2 4" xfId="34579" xr:uid="{BAA3368F-7BB7-41A2-98DC-25BB7FD14270}"/>
    <cellStyle name="40% - Énfasis1 7 2 2 2 2 5" xfId="40443" xr:uid="{F7D391EE-75A9-4C7D-A1EF-4E480C2E3EA4}"/>
    <cellStyle name="40% - Énfasis1 7 2 2 2 3" xfId="20056" xr:uid="{B8EDA81C-8F3A-49AF-946C-354F2A4AA1E0}"/>
    <cellStyle name="40% - Énfasis1 7 2 2 2 4" xfId="25848" xr:uid="{5D908672-9A7F-41FC-A05A-2011AF9F841C}"/>
    <cellStyle name="40% - Énfasis1 7 2 2 2 5" xfId="31722" xr:uid="{BD7D8DB9-B50D-4C84-B7FB-1CE6814447C7}"/>
    <cellStyle name="40% - Énfasis1 7 2 2 2 6" xfId="37592" xr:uid="{D7240DF6-C85F-40AE-8ABF-09750B5E9708}"/>
    <cellStyle name="40% - Énfasis1 7 2 2 3" xfId="7492" xr:uid="{E82C791C-E083-4521-A5A9-0526C95DAFC0}"/>
    <cellStyle name="40% - Énfasis1 7 2 2 3 2" xfId="21893" xr:uid="{FD1DCD48-E8E2-4EA7-9463-874CB04F02B6}"/>
    <cellStyle name="40% - Énfasis1 7 2 2 3 3" xfId="27726" xr:uid="{7179644A-31CA-4224-BEF3-F89E863CA9D2}"/>
    <cellStyle name="40% - Énfasis1 7 2 2 3 4" xfId="33608" xr:uid="{D58D6D87-F6AE-466F-BA5F-04AE17FDFF17}"/>
    <cellStyle name="40% - Énfasis1 7 2 2 3 5" xfId="39472" xr:uid="{8E67A4E3-13B1-4EA9-855F-08057B9DCF75}"/>
    <cellStyle name="40% - Énfasis1 7 2 2 4" xfId="19123" xr:uid="{E2FD7B1A-C84A-4872-8D3F-5D8FEFAC41F8}"/>
    <cellStyle name="40% - Énfasis1 7 2 2 5" xfId="24877" xr:uid="{A26C5C9F-DD15-44EC-A8CB-2CB624C5604F}"/>
    <cellStyle name="40% - Énfasis1 7 2 2 6" xfId="30753" xr:uid="{7DE54DA8-6E70-4382-9B1A-44441C4827FB}"/>
    <cellStyle name="40% - Énfasis1 7 2 2 7" xfId="36635" xr:uid="{E4D791B2-6CB0-48E2-88A3-C94C17A77F9C}"/>
    <cellStyle name="40% - Énfasis1 7 2 3" xfId="5112" xr:uid="{3DF5F1B4-98DD-428B-A396-9DAF806AFA64}"/>
    <cellStyle name="40% - Énfasis1 7 2 3 2" xfId="7979" xr:uid="{591F93FC-CEC9-4759-B749-1D6E344D377D}"/>
    <cellStyle name="40% - Énfasis1 7 2 3 2 2" xfId="22364" xr:uid="{ABD3B109-9712-4380-BCB7-1CD6C161D949}"/>
    <cellStyle name="40% - Énfasis1 7 2 3 2 3" xfId="28212" xr:uid="{8803D400-2E1B-4E96-AFE2-4174456951CC}"/>
    <cellStyle name="40% - Énfasis1 7 2 3 2 4" xfId="34094" xr:uid="{7DB43A75-2BA1-4260-9A63-9F89EEEC9011}"/>
    <cellStyle name="40% - Énfasis1 7 2 3 2 5" xfId="39958" xr:uid="{1D3FE92E-511A-42FD-A8FA-8AB0B6FF24E6}"/>
    <cellStyle name="40% - Énfasis1 7 2 3 3" xfId="19587" xr:uid="{84BD0CE7-73F9-42B8-B31D-56454C218ADC}"/>
    <cellStyle name="40% - Énfasis1 7 2 3 4" xfId="25363" xr:uid="{FC2EF66C-2296-41D4-8F76-E8F522F12752}"/>
    <cellStyle name="40% - Énfasis1 7 2 3 5" xfId="31237" xr:uid="{C768AEB8-502D-4D5B-9827-3F530F557693}"/>
    <cellStyle name="40% - Énfasis1 7 2 3 6" xfId="37115" xr:uid="{4A468840-9D0A-4F9D-A841-2203DE2DC3F5}"/>
    <cellStyle name="40% - Énfasis1 7 2 4" xfId="7007" xr:uid="{4369DE50-99A6-4414-A589-70FF8B552119}"/>
    <cellStyle name="40% - Énfasis1 7 2 4 2" xfId="21424" xr:uid="{E2DE1CF1-12E5-4713-9B12-70D1CBB8BA9B}"/>
    <cellStyle name="40% - Énfasis1 7 2 4 3" xfId="27245" xr:uid="{6A430549-F8FD-4BD7-9EA4-2F1A7405A752}"/>
    <cellStyle name="40% - Énfasis1 7 2 4 4" xfId="33123" xr:uid="{B385B261-C050-432E-BF61-F970214E6A04}"/>
    <cellStyle name="40% - Énfasis1 7 2 4 5" xfId="38987" xr:uid="{BA610811-36E3-43E2-A44C-F695DE082F3A}"/>
    <cellStyle name="40% - Énfasis1 7 2 5" xfId="18679" xr:uid="{7E66B2AC-4208-44FB-A040-0CA970C4FB92}"/>
    <cellStyle name="40% - Énfasis1 7 2 6" xfId="24394" xr:uid="{1B7AFADC-CBC2-46F5-8F82-E9E38CDCBEE5}"/>
    <cellStyle name="40% - Énfasis1 7 2 7" xfId="30271" xr:uid="{9E63976B-8847-4A0E-95B4-CD151A487A3E}"/>
    <cellStyle name="40% - Énfasis1 7 2 8" xfId="36151" xr:uid="{5EAA40D6-1A89-4967-BCBB-26602B6B8167}"/>
    <cellStyle name="40% - Énfasis1 7 3" xfId="4434" xr:uid="{CB9CD5DC-C25A-4D47-A4E1-971CCBB5C311}"/>
    <cellStyle name="40% - Énfasis1 7 3 2" xfId="5401" xr:uid="{B86B50D0-6795-4F5E-BD07-88EA9EED1F6A}"/>
    <cellStyle name="40% - Énfasis1 7 3 2 2" xfId="8268" xr:uid="{7907BFA7-1ED4-41AE-9D61-BD1F00AF7131}"/>
    <cellStyle name="40% - Énfasis1 7 3 2 2 2" xfId="22644" xr:uid="{3B9D0725-6A3A-4893-A22F-922B0CA055F4}"/>
    <cellStyle name="40% - Énfasis1 7 3 2 2 3" xfId="28501" xr:uid="{2763780E-41A9-4E2F-8E63-8D2D7CD30884}"/>
    <cellStyle name="40% - Énfasis1 7 3 2 2 4" xfId="34383" xr:uid="{1676F16B-1717-4FFD-98DA-F8F1C4231C5F}"/>
    <cellStyle name="40% - Énfasis1 7 3 2 2 5" xfId="40247" xr:uid="{F42CC4B7-6073-4F63-8C31-05D123AD07D8}"/>
    <cellStyle name="40% - Énfasis1 7 3 2 3" xfId="19866" xr:uid="{AED6993B-BC88-4EFE-9F63-CFE2D08A6422}"/>
    <cellStyle name="40% - Énfasis1 7 3 2 4" xfId="25652" xr:uid="{261D51EE-719E-4D0C-9A47-719C414CBED6}"/>
    <cellStyle name="40% - Énfasis1 7 3 2 5" xfId="31526" xr:uid="{5390D390-205C-4E6D-AB29-37C276C13235}"/>
    <cellStyle name="40% - Énfasis1 7 3 2 6" xfId="37397" xr:uid="{E3FAECC8-BB8F-458F-9788-C93421ED4F3F}"/>
    <cellStyle name="40% - Énfasis1 7 3 3" xfId="7296" xr:uid="{4E04FF78-2F29-4101-ADE7-69A5D03C2F1C}"/>
    <cellStyle name="40% - Énfasis1 7 3 3 2" xfId="21701" xr:uid="{86AF9A4D-B27D-4517-B73B-1B3EDAF3F5C9}"/>
    <cellStyle name="40% - Énfasis1 7 3 3 3" xfId="27530" xr:uid="{EFCFA2F8-C239-492A-AA05-40BEE7218C49}"/>
    <cellStyle name="40% - Énfasis1 7 3 3 4" xfId="33412" xr:uid="{A6AA1693-986F-45ED-9A10-4CC20D6F29D3}"/>
    <cellStyle name="40% - Énfasis1 7 3 3 5" xfId="39276" xr:uid="{8F482D93-36B6-4956-8CA2-8484EDA17518}"/>
    <cellStyle name="40% - Énfasis1 7 3 4" xfId="18937" xr:uid="{F4A97BE5-9A4E-45EF-9177-FE663C7628D3}"/>
    <cellStyle name="40% - Énfasis1 7 3 5" xfId="24681" xr:uid="{5DB0A5D3-5688-496A-8FC6-5D56F46AFEC6}"/>
    <cellStyle name="40% - Énfasis1 7 3 6" xfId="30559" xr:uid="{84171EAD-CD94-40B8-A50D-4253481937A0}"/>
    <cellStyle name="40% - Énfasis1 7 3 7" xfId="36440" xr:uid="{546987A6-CAB1-4DF2-830C-75D7637D767F}"/>
    <cellStyle name="40% - Énfasis1 7 4" xfId="4916" xr:uid="{9E1B3280-C563-48C8-8AA2-87487605B42F}"/>
    <cellStyle name="40% - Énfasis1 7 4 2" xfId="7783" xr:uid="{3CFAB45B-E265-4D1B-BF4F-3196DD59EBAA}"/>
    <cellStyle name="40% - Énfasis1 7 4 2 2" xfId="22171" xr:uid="{95231BEE-DEC7-4962-B82B-D850082DDA99}"/>
    <cellStyle name="40% - Énfasis1 7 4 2 3" xfId="28016" xr:uid="{31D02193-08A5-4305-912D-78A204782AB2}"/>
    <cellStyle name="40% - Énfasis1 7 4 2 4" xfId="33898" xr:uid="{AE49B487-0815-4339-80B6-E990A47435CC}"/>
    <cellStyle name="40% - Énfasis1 7 4 2 5" xfId="39762" xr:uid="{F8A1ED2C-0B82-45BB-BFDC-960AB806480B}"/>
    <cellStyle name="40% - Énfasis1 7 4 3" xfId="19398" xr:uid="{665ABEE4-A507-4DEF-B472-16EE30F2CFDF}"/>
    <cellStyle name="40% - Énfasis1 7 4 4" xfId="25167" xr:uid="{D5176B57-6AA0-4602-A932-85CB6B746EDF}"/>
    <cellStyle name="40% - Énfasis1 7 4 5" xfId="31041" xr:uid="{167BA7F0-0165-477B-B07E-742A5B2F7BC6}"/>
    <cellStyle name="40% - Énfasis1 7 4 6" xfId="36920" xr:uid="{46CA65E3-20E2-434F-B396-A766457D3B0F}"/>
    <cellStyle name="40% - Énfasis1 7 5" xfId="5926" xr:uid="{A01BCF63-A037-4AF2-AAC3-E8CC76EC4034}"/>
    <cellStyle name="40% - Énfasis1 7 5 2" xfId="8795" xr:uid="{7AAD9C4C-BE5F-4CD9-95CA-35D7751F2FF9}"/>
    <cellStyle name="40% - Énfasis1 7 5 2 2" xfId="23162" xr:uid="{C1D78DBD-CF45-4089-B4D1-95D2131100DE}"/>
    <cellStyle name="40% - Énfasis1 7 5 2 3" xfId="29027" xr:uid="{8A36B927-7334-48B6-B8CE-E2108E41ACA1}"/>
    <cellStyle name="40% - Énfasis1 7 5 2 4" xfId="34909" xr:uid="{33DA675E-7DEA-4E28-B27F-32A9CF58E2C9}"/>
    <cellStyle name="40% - Énfasis1 7 5 2 5" xfId="40773" xr:uid="{939E1B76-3955-4CC4-8674-D36F72B9073A}"/>
    <cellStyle name="40% - Énfasis1 7 5 3" xfId="20376" xr:uid="{44E83EA6-3902-4A58-A273-530D6B2DAAEF}"/>
    <cellStyle name="40% - Énfasis1 7 5 4" xfId="26177" xr:uid="{B5AADCC4-BC0A-4AC4-B19C-99BDF1BAF296}"/>
    <cellStyle name="40% - Énfasis1 7 5 5" xfId="32052" xr:uid="{17ADDBB1-2C99-4533-B208-35AB8A9FA5D5}"/>
    <cellStyle name="40% - Énfasis1 7 5 6" xfId="37918" xr:uid="{54180027-D0F1-4FA9-A2E3-D09C5DA39647}"/>
    <cellStyle name="40% - Énfasis1 7 6" xfId="6812" xr:uid="{3017E434-4EEC-4BC6-87F1-D8C7A905269B}"/>
    <cellStyle name="40% - Énfasis1 7 6 2" xfId="21235" xr:uid="{ECC903D1-B8AD-448D-A87A-78A1137D1B9B}"/>
    <cellStyle name="40% - Énfasis1 7 6 3" xfId="27051" xr:uid="{C36C75B6-9200-4399-BB52-F1F9B6B06E2D}"/>
    <cellStyle name="40% - Énfasis1 7 6 4" xfId="32927" xr:uid="{28C98269-1027-48E3-890C-7E2E07A9C6BE}"/>
    <cellStyle name="40% - Énfasis1 7 6 5" xfId="38791" xr:uid="{B98E0632-1E31-4058-B42B-0E51E8A64972}"/>
    <cellStyle name="40% - Énfasis1 7 7" xfId="18485" xr:uid="{0FCC9420-FA31-4B95-9DC6-BFBEA030D6AA}"/>
    <cellStyle name="40% - Énfasis1 7 8" xfId="24193" xr:uid="{2A6DC3CC-C16C-405F-9EE6-7E83DDE46691}"/>
    <cellStyle name="40% - Énfasis1 7 9" xfId="30071" xr:uid="{ACA5FF7C-E35C-4AE4-9254-EACB43A63543}"/>
    <cellStyle name="40% - Énfasis1 8" xfId="3985" xr:uid="{74571E71-E6B4-4D11-A6CD-2F005E347079}"/>
    <cellStyle name="40% - Énfasis1 8 10" xfId="35979" xr:uid="{2671A550-45B9-4588-BA43-11147D96B953}"/>
    <cellStyle name="40% - Énfasis1 8 2" xfId="4177" xr:uid="{DE4F3F02-D031-4CCC-86E9-C108CA348352}"/>
    <cellStyle name="40% - Énfasis1 8 2 2" xfId="4655" xr:uid="{60AAD796-F37A-4BB6-8E3C-F22369C99FD3}"/>
    <cellStyle name="40% - Énfasis1 8 2 2 2" xfId="5623" xr:uid="{F89CF04E-38F8-4434-9671-1316988F26B3}"/>
    <cellStyle name="40% - Énfasis1 8 2 2 2 2" xfId="8490" xr:uid="{B68A9307-0FCE-411F-8646-92EE0CEC0F61}"/>
    <cellStyle name="40% - Énfasis1 8 2 2 2 2 2" xfId="22864" xr:uid="{48E2E7CE-2019-4C75-8197-9B81DAA114B4}"/>
    <cellStyle name="40% - Énfasis1 8 2 2 2 2 3" xfId="28723" xr:uid="{4271D830-27DC-4AEE-AF62-136E13FE9BEB}"/>
    <cellStyle name="40% - Énfasis1 8 2 2 2 2 4" xfId="34605" xr:uid="{37C890FF-8CDD-4D9B-B078-7E7111A4C938}"/>
    <cellStyle name="40% - Énfasis1 8 2 2 2 2 5" xfId="40469" xr:uid="{CE603741-0478-47B5-9980-B7CA45119151}"/>
    <cellStyle name="40% - Énfasis1 8 2 2 2 3" xfId="20082" xr:uid="{C52CEB3D-8695-41C3-AA79-A14CEA3C7A4B}"/>
    <cellStyle name="40% - Énfasis1 8 2 2 2 4" xfId="25874" xr:uid="{507C2338-A7DC-4ECD-82B6-6E6FDAA0F1C3}"/>
    <cellStyle name="40% - Énfasis1 8 2 2 2 5" xfId="31748" xr:uid="{00E0E3BC-0EE7-4F23-A296-9C74C1217DC0}"/>
    <cellStyle name="40% - Énfasis1 8 2 2 2 6" xfId="37617" xr:uid="{676B2593-C314-4671-907C-24CEB68E975D}"/>
    <cellStyle name="40% - Énfasis1 8 2 2 3" xfId="7518" xr:uid="{41E13B8B-9DA0-402F-843E-A125822413F3}"/>
    <cellStyle name="40% - Énfasis1 8 2 2 3 2" xfId="21918" xr:uid="{B1368DE4-AC98-4B43-B9AB-46236A61EBB9}"/>
    <cellStyle name="40% - Énfasis1 8 2 2 3 3" xfId="27752" xr:uid="{77F3B573-280A-4675-ADAD-9C1037A04815}"/>
    <cellStyle name="40% - Énfasis1 8 2 2 3 4" xfId="33634" xr:uid="{1E27534C-0746-4786-951A-DBF67298DBD2}"/>
    <cellStyle name="40% - Énfasis1 8 2 2 3 5" xfId="39498" xr:uid="{639E08FE-BF36-4C0F-BE46-EBE49ECECED1}"/>
    <cellStyle name="40% - Énfasis1 8 2 2 4" xfId="19147" xr:uid="{00C2DE10-6764-47E2-A327-B30B262F8E73}"/>
    <cellStyle name="40% - Énfasis1 8 2 2 5" xfId="24903" xr:uid="{32CA674E-544B-459F-9FEB-5A9A48CCEFAF}"/>
    <cellStyle name="40% - Énfasis1 8 2 2 6" xfId="30779" xr:uid="{C4B2E019-D705-4650-A992-8328D1AFECAE}"/>
    <cellStyle name="40% - Énfasis1 8 2 2 7" xfId="36660" xr:uid="{B38C2957-3DB1-49EC-9DBD-19F6AD9BB289}"/>
    <cellStyle name="40% - Énfasis1 8 2 3" xfId="5138" xr:uid="{FE77EFCA-8FED-4460-81D7-3DB96AF47A70}"/>
    <cellStyle name="40% - Énfasis1 8 2 3 2" xfId="8005" xr:uid="{F89B14E0-5D73-435F-8DA3-C499F95A0FCE}"/>
    <cellStyle name="40% - Énfasis1 8 2 3 2 2" xfId="22389" xr:uid="{9CF557FE-8680-4DE5-9AD1-2FB8BA684150}"/>
    <cellStyle name="40% - Énfasis1 8 2 3 2 3" xfId="28238" xr:uid="{6E5D45BD-0137-457D-853A-6B3939B4F863}"/>
    <cellStyle name="40% - Énfasis1 8 2 3 2 4" xfId="34120" xr:uid="{3C963C01-9B33-4956-9B0A-38A887CE864E}"/>
    <cellStyle name="40% - Énfasis1 8 2 3 2 5" xfId="39984" xr:uid="{152E6BDC-F66D-422C-8E76-567FFB886203}"/>
    <cellStyle name="40% - Énfasis1 8 2 3 3" xfId="19612" xr:uid="{347E931F-E39A-43E5-8C32-A1877E49F5E7}"/>
    <cellStyle name="40% - Énfasis1 8 2 3 4" xfId="25389" xr:uid="{A4600C14-26D3-46AB-BAB4-7505EA18B74A}"/>
    <cellStyle name="40% - Énfasis1 8 2 3 5" xfId="31263" xr:uid="{503193F9-B569-46F7-9BC5-36A1DBB19944}"/>
    <cellStyle name="40% - Énfasis1 8 2 3 6" xfId="37140" xr:uid="{869C56BC-D2B8-4A6B-B43D-BB73F2BF3D55}"/>
    <cellStyle name="40% - Énfasis1 8 2 4" xfId="7033" xr:uid="{E9C9F6AF-4E25-4B7E-9B8A-BDC2472FBD85}"/>
    <cellStyle name="40% - Énfasis1 8 2 4 2" xfId="21449" xr:uid="{0023BEE8-A1D3-4F2D-B464-91F521D5EF92}"/>
    <cellStyle name="40% - Énfasis1 8 2 4 3" xfId="27270" xr:uid="{5F7795EC-D635-4648-B00F-DC927664CCCB}"/>
    <cellStyle name="40% - Énfasis1 8 2 4 4" xfId="33149" xr:uid="{C701FD10-B7D9-4A71-9FF2-4D5E03FEE288}"/>
    <cellStyle name="40% - Énfasis1 8 2 4 5" xfId="39013" xr:uid="{0C798672-4355-4069-B956-37B88D9A4770}"/>
    <cellStyle name="40% - Énfasis1 8 2 5" xfId="18704" xr:uid="{FEABA07E-082F-48F6-9847-84AEFEE08354}"/>
    <cellStyle name="40% - Énfasis1 8 2 6" xfId="24420" xr:uid="{D4ED705A-0254-4254-A3F0-394F35D9D7FD}"/>
    <cellStyle name="40% - Énfasis1 8 2 7" xfId="30297" xr:uid="{A73D083D-7F52-4B8A-AC2C-7DD2D2188A72}"/>
    <cellStyle name="40% - Énfasis1 8 2 8" xfId="36177" xr:uid="{79DB4EAD-857C-45B8-9A5D-167A7BA7A4FA}"/>
    <cellStyle name="40% - Énfasis1 8 3" xfId="4459" xr:uid="{9F884920-2ED2-4B56-91A4-7019B9307DF3}"/>
    <cellStyle name="40% - Énfasis1 8 3 2" xfId="5427" xr:uid="{98ED6B73-FC20-416C-92BD-B28CE4C35594}"/>
    <cellStyle name="40% - Énfasis1 8 3 2 2" xfId="8294" xr:uid="{3FCADA8B-1449-46CB-AD53-5CABD780382C}"/>
    <cellStyle name="40% - Énfasis1 8 3 2 2 2" xfId="22670" xr:uid="{89A552D2-8F0F-4D40-AB7E-E14ECBF7D128}"/>
    <cellStyle name="40% - Énfasis1 8 3 2 2 3" xfId="28527" xr:uid="{F04C7ED2-066F-48FF-BB31-7CDA0F1C30CD}"/>
    <cellStyle name="40% - Énfasis1 8 3 2 2 4" xfId="34409" xr:uid="{28FC4C73-95C6-4FDB-A4F4-0773CFE6403C}"/>
    <cellStyle name="40% - Énfasis1 8 3 2 2 5" xfId="40273" xr:uid="{79EF0417-E690-4F7C-B8EC-1DDB6370680B}"/>
    <cellStyle name="40% - Énfasis1 8 3 2 3" xfId="19891" xr:uid="{71704BA7-9EF1-4B69-9182-7877CAB12F86}"/>
    <cellStyle name="40% - Énfasis1 8 3 2 4" xfId="25678" xr:uid="{22CD69EB-552E-4113-BE00-A1727D56958E}"/>
    <cellStyle name="40% - Énfasis1 8 3 2 5" xfId="31552" xr:uid="{DEAD4D68-C2BA-41D0-8CF4-5EBE1861103B}"/>
    <cellStyle name="40% - Énfasis1 8 3 2 6" xfId="37423" xr:uid="{10491B40-12DE-485E-91E7-9C8DA697D4D3}"/>
    <cellStyle name="40% - Énfasis1 8 3 3" xfId="7322" xr:uid="{3449EC58-1289-49E0-BA2B-B7D61BF61B28}"/>
    <cellStyle name="40% - Énfasis1 8 3 3 2" xfId="21726" xr:uid="{8F67FA03-9962-4C43-B81A-47FADC135C8F}"/>
    <cellStyle name="40% - Énfasis1 8 3 3 3" xfId="27556" xr:uid="{64110ED4-BCBB-48C3-B428-7151DDED6152}"/>
    <cellStyle name="40% - Énfasis1 8 3 3 4" xfId="33438" xr:uid="{E6413217-22E9-420A-8BB2-DE53E4CA308C}"/>
    <cellStyle name="40% - Énfasis1 8 3 3 5" xfId="39302" xr:uid="{C4F55112-ED22-4D98-877A-AA7FEA08F2B9}"/>
    <cellStyle name="40% - Énfasis1 8 3 4" xfId="18963" xr:uid="{2FDC42E2-65BC-4763-B88F-6B52F9F28E8A}"/>
    <cellStyle name="40% - Énfasis1 8 3 5" xfId="24707" xr:uid="{D6E8AB9A-B5A3-4510-9524-ED628D88797E}"/>
    <cellStyle name="40% - Énfasis1 8 3 6" xfId="30585" xr:uid="{4687DBD8-6E61-4495-9EDD-8F599838475E}"/>
    <cellStyle name="40% - Énfasis1 8 3 7" xfId="36466" xr:uid="{73D4D06C-6146-4561-8CDA-5A19CCE27BA6}"/>
    <cellStyle name="40% - Énfasis1 8 4" xfId="4942" xr:uid="{FE6EA3A0-52A8-428B-9E39-3DD5EF203279}"/>
    <cellStyle name="40% - Énfasis1 8 4 2" xfId="7809" xr:uid="{B21D245F-45D5-47C3-B94E-14153DEF2D27}"/>
    <cellStyle name="40% - Énfasis1 8 4 2 2" xfId="22196" xr:uid="{70F92C72-8A59-473C-83CC-793D37ED4667}"/>
    <cellStyle name="40% - Énfasis1 8 4 2 3" xfId="28042" xr:uid="{CE54042E-4982-4FA3-845E-E5C2796B746E}"/>
    <cellStyle name="40% - Énfasis1 8 4 2 4" xfId="33924" xr:uid="{5D8A3AD1-D0F1-488C-B600-F4CC32F0AAC8}"/>
    <cellStyle name="40% - Énfasis1 8 4 2 5" xfId="39788" xr:uid="{5A6B4F32-52ED-4D02-933F-0A5DD811917B}"/>
    <cellStyle name="40% - Énfasis1 8 4 3" xfId="19424" xr:uid="{EEC92389-C61C-46D7-A1CD-0D35326CAE6F}"/>
    <cellStyle name="40% - Énfasis1 8 4 4" xfId="25193" xr:uid="{E21AEB7F-BE56-4DB8-8C35-D5B6F09C8B59}"/>
    <cellStyle name="40% - Énfasis1 8 4 5" xfId="31067" xr:uid="{A8D0C8DA-900C-4C26-BA44-3263BCDF8EF5}"/>
    <cellStyle name="40% - Énfasis1 8 4 6" xfId="36946" xr:uid="{F2B5B33B-227D-4D7E-A814-1093C8B69DD0}"/>
    <cellStyle name="40% - Énfasis1 8 5" xfId="5952" xr:uid="{EDECF7B8-FAC9-4D17-9A14-8B3B9BEA2E23}"/>
    <cellStyle name="40% - Énfasis1 8 5 2" xfId="8821" xr:uid="{F049067A-F6ED-4BAD-9B1B-ABF7B6B3460C}"/>
    <cellStyle name="40% - Énfasis1 8 5 2 2" xfId="23186" xr:uid="{BBF3A631-CD64-4AD9-A915-5D08AC53EDEC}"/>
    <cellStyle name="40% - Énfasis1 8 5 2 3" xfId="29053" xr:uid="{663EE5A6-0465-4E74-8C95-C9E14D63F8D8}"/>
    <cellStyle name="40% - Énfasis1 8 5 2 4" xfId="34935" xr:uid="{0950A111-1248-4BDC-90A0-4B11A35915D1}"/>
    <cellStyle name="40% - Énfasis1 8 5 2 5" xfId="40799" xr:uid="{74B07D95-ED4A-4437-8759-DF9CAE340303}"/>
    <cellStyle name="40% - Énfasis1 8 5 3" xfId="20402" xr:uid="{939E48C6-8AAE-411B-B2C0-758F8267A7E5}"/>
    <cellStyle name="40% - Énfasis1 8 5 4" xfId="26203" xr:uid="{707CDB1A-849A-40CE-B115-F5BF494E9D9D}"/>
    <cellStyle name="40% - Énfasis1 8 5 5" xfId="32078" xr:uid="{F6221129-261D-4FB7-B0C8-EA533C77EA2E}"/>
    <cellStyle name="40% - Énfasis1 8 5 6" xfId="37943" xr:uid="{8063077E-7D37-4E08-B269-53DAE7F11C82}"/>
    <cellStyle name="40% - Énfasis1 8 6" xfId="6838" xr:uid="{BE884E15-7C99-4EF0-8BC7-6428FDCFD832}"/>
    <cellStyle name="40% - Énfasis1 8 6 2" xfId="21261" xr:uid="{9A93F99C-2068-4F3C-9627-216B849A9EE9}"/>
    <cellStyle name="40% - Énfasis1 8 6 3" xfId="27076" xr:uid="{9008F7F0-24D9-41A8-9F7F-83751D5773DF}"/>
    <cellStyle name="40% - Énfasis1 8 6 4" xfId="32953" xr:uid="{37033622-9ECE-453B-8C9B-5B1314A6E2AE}"/>
    <cellStyle name="40% - Énfasis1 8 6 5" xfId="38817" xr:uid="{A230DC41-9F36-4B0E-95E3-06A1BAB63B55}"/>
    <cellStyle name="40% - Énfasis1 8 7" xfId="18512" xr:uid="{201A2F22-219E-4851-A962-3E6B5872AA78}"/>
    <cellStyle name="40% - Énfasis1 8 8" xfId="24221" xr:uid="{FB4754FD-C06E-47ED-95DC-FC6FB82CB5F4}"/>
    <cellStyle name="40% - Énfasis1 8 9" xfId="30099" xr:uid="{C8674859-7D9D-40A5-8738-A46F2D9FC522}"/>
    <cellStyle name="40% - Énfasis1 9" xfId="4009" xr:uid="{71B2FA7A-6436-4235-BB7E-74974BC9E1F5}"/>
    <cellStyle name="40% - Énfasis1 9 2" xfId="4480" xr:uid="{D45B4C45-DF8E-4C29-A327-7A7531568D03}"/>
    <cellStyle name="40% - Énfasis1 9 2 2" xfId="5448" xr:uid="{6BEB4601-6576-483C-8AC6-A3D034011663}"/>
    <cellStyle name="40% - Énfasis1 9 2 2 2" xfId="8315" xr:uid="{0371F1E8-F258-4804-92F4-FD10259DE636}"/>
    <cellStyle name="40% - Énfasis1 9 2 2 2 2" xfId="22691" xr:uid="{3C645BBB-4C37-49C4-B57A-CE5117143B39}"/>
    <cellStyle name="40% - Énfasis1 9 2 2 2 3" xfId="28548" xr:uid="{749A5D12-B9BD-4B47-9E6A-658596DBAA5C}"/>
    <cellStyle name="40% - Énfasis1 9 2 2 2 4" xfId="34430" xr:uid="{DAF9BF3E-302E-4D3F-9B51-22AA6E094421}"/>
    <cellStyle name="40% - Énfasis1 9 2 2 2 5" xfId="40294" xr:uid="{5408D410-E978-4089-A088-B87547395392}"/>
    <cellStyle name="40% - Énfasis1 9 2 2 3" xfId="19911" xr:uid="{E09EF984-67BA-4C18-B0F6-15963D1F0C19}"/>
    <cellStyle name="40% - Énfasis1 9 2 2 4" xfId="25699" xr:uid="{D115F5F9-20CB-4A21-B63A-F11EFD8F6814}"/>
    <cellStyle name="40% - Énfasis1 9 2 2 5" xfId="31573" xr:uid="{F64F3089-1560-4457-8F58-180ADB517E12}"/>
    <cellStyle name="40% - Énfasis1 9 2 2 6" xfId="37444" xr:uid="{4C59E587-E8F4-4CBA-8BD4-F458550DC390}"/>
    <cellStyle name="40% - Énfasis1 9 2 3" xfId="7343" xr:uid="{16FD6400-6A11-4392-9DAE-6D43E352561A}"/>
    <cellStyle name="40% - Énfasis1 9 2 3 2" xfId="21746" xr:uid="{B4A0A001-8E19-403A-A379-F40A0C29A1C7}"/>
    <cellStyle name="40% - Énfasis1 9 2 3 3" xfId="27577" xr:uid="{461DF2FB-D008-4693-A78F-E08651FD6F6E}"/>
    <cellStyle name="40% - Énfasis1 9 2 3 4" xfId="33459" xr:uid="{1DD7A785-BF84-4799-86E0-D382774D9BDB}"/>
    <cellStyle name="40% - Énfasis1 9 2 3 5" xfId="39323" xr:uid="{DD5EA652-7019-4092-9D7C-CC8B6C141BC7}"/>
    <cellStyle name="40% - Énfasis1 9 2 4" xfId="18984" xr:uid="{5E408AA5-0C3F-49EE-8A6F-64BA2C93572B}"/>
    <cellStyle name="40% - Énfasis1 9 2 5" xfId="24728" xr:uid="{287AD5E3-C370-4ECA-A7F9-2BEAD7D3D390}"/>
    <cellStyle name="40% - Énfasis1 9 2 6" xfId="30605" xr:uid="{591370A9-A5C5-47E4-9302-25495D19D7B8}"/>
    <cellStyle name="40% - Énfasis1 9 2 7" xfId="36487" xr:uid="{8172FB05-B69E-442C-AC03-2D166F7EEECF}"/>
    <cellStyle name="40% - Énfasis1 9 3" xfId="4963" xr:uid="{89CB8656-9E52-48BF-A412-EDDC85AE4EA4}"/>
    <cellStyle name="40% - Énfasis1 9 3 2" xfId="7830" xr:uid="{85A1ECBA-53BD-4194-B770-2C215540EE8D}"/>
    <cellStyle name="40% - Énfasis1 9 3 2 2" xfId="22216" xr:uid="{14D7D42B-07AA-43AB-A9DA-C0AF3B5BD4D1}"/>
    <cellStyle name="40% - Énfasis1 9 3 2 3" xfId="28063" xr:uid="{64A07F5A-2F29-495E-8ECE-3CFE1E7D5DA6}"/>
    <cellStyle name="40% - Énfasis1 9 3 2 4" xfId="33945" xr:uid="{EDBACFB7-FE19-476B-9293-79089BDE53DE}"/>
    <cellStyle name="40% - Énfasis1 9 3 2 5" xfId="39809" xr:uid="{61BFEFF9-646A-4646-9B54-9F6239168378}"/>
    <cellStyle name="40% - Énfasis1 9 3 3" xfId="19444" xr:uid="{12F96EB2-4117-479B-8331-8E9C1AC9754E}"/>
    <cellStyle name="40% - Énfasis1 9 3 4" xfId="25214" xr:uid="{D2D783B9-9EE3-4F78-8929-9D972E74D7DA}"/>
    <cellStyle name="40% - Énfasis1 9 3 5" xfId="31088" xr:uid="{6162BDEF-C1D9-4430-9536-5F6CB2920EC3}"/>
    <cellStyle name="40% - Énfasis1 9 3 6" xfId="36967" xr:uid="{34CB8260-FEB8-40F0-B9C0-DFEAF8B0B3C1}"/>
    <cellStyle name="40% - Énfasis1 9 4" xfId="6859" xr:uid="{1F66D941-3AFC-44EB-A121-DE70D31BB060}"/>
    <cellStyle name="40% - Énfasis1 9 4 2" xfId="21281" xr:uid="{BF8DD205-A15E-4EDB-9271-FA898C65C7EA}"/>
    <cellStyle name="40% - Énfasis1 9 4 3" xfId="27097" xr:uid="{57417C4D-CC3F-4A9B-9271-CAE498F92D00}"/>
    <cellStyle name="40% - Énfasis1 9 4 4" xfId="32974" xr:uid="{1E7B0200-F81C-4A86-8A05-BAA39DB899CC}"/>
    <cellStyle name="40% - Énfasis1 9 4 5" xfId="38838" xr:uid="{FDF5E376-9C72-452F-A21A-A4EC8EACE7EE}"/>
    <cellStyle name="40% - Énfasis1 9 5" xfId="18535" xr:uid="{5854E0EB-9054-4F63-837B-30C95E2E661A}"/>
    <cellStyle name="40% - Énfasis1 9 6" xfId="24245" xr:uid="{B1280252-547C-4F6D-9B5A-1D3C814D7025}"/>
    <cellStyle name="40% - Énfasis1 9 7" xfId="30123" xr:uid="{F0DE1F23-0D72-494C-9ADE-D5A0F42AD0D2}"/>
    <cellStyle name="40% - Énfasis1 9 8" xfId="36002" xr:uid="{18FB3E23-E51D-4694-8CBD-E5206B1E7207}"/>
    <cellStyle name="40% - Énfasis2" xfId="24" builtinId="35" customBuiltin="1"/>
    <cellStyle name="40% - Énfasis2 10" xfId="4204" xr:uid="{42C9A1CD-B4B0-4938-BA72-E23D2503448A}"/>
    <cellStyle name="40% - Énfasis2 10 2" xfId="4682" xr:uid="{1462B2CE-22C5-44EB-90B6-8EE424EF2A66}"/>
    <cellStyle name="40% - Énfasis2 10 2 2" xfId="5650" xr:uid="{D5D1F698-B845-4F9E-B834-1BE1D716C1FD}"/>
    <cellStyle name="40% - Énfasis2 10 2 2 2" xfId="8518" xr:uid="{96DD016E-AE44-47D2-9A30-2DFC0173C386}"/>
    <cellStyle name="40% - Énfasis2 10 2 2 2 2" xfId="22892" xr:uid="{7B8EDE83-9B5A-4AF4-A49F-242746FC3714}"/>
    <cellStyle name="40% - Énfasis2 10 2 2 2 3" xfId="28751" xr:uid="{BCE7B353-B8DD-4CB4-86DA-2B6A0243B866}"/>
    <cellStyle name="40% - Énfasis2 10 2 2 2 4" xfId="34633" xr:uid="{A53891B1-3784-430B-BCB3-B6DB8CBABB7D}"/>
    <cellStyle name="40% - Énfasis2 10 2 2 2 5" xfId="40497" xr:uid="{4F723E58-64B0-46C1-831E-9E859BB63F87}"/>
    <cellStyle name="40% - Énfasis2 10 2 2 3" xfId="20109" xr:uid="{06353036-59D2-4C5C-91BC-C951A06C3AED}"/>
    <cellStyle name="40% - Énfasis2 10 2 2 4" xfId="25901" xr:uid="{4CEF100A-1F9E-41FE-9242-968BCF784E0E}"/>
    <cellStyle name="40% - Énfasis2 10 2 2 5" xfId="31776" xr:uid="{322131C5-D716-439B-909E-2260DFE88516}"/>
    <cellStyle name="40% - Énfasis2 10 2 2 6" xfId="37645" xr:uid="{5C77F089-2D7C-45CF-99E1-DD52C8A39A24}"/>
    <cellStyle name="40% - Énfasis2 10 2 3" xfId="7546" xr:uid="{49983C10-E9E1-4A20-8B99-7D73AA7638FF}"/>
    <cellStyle name="40% - Énfasis2 10 2 3 2" xfId="21944" xr:uid="{01429E06-BBDE-4BE9-83E4-F5577537089D}"/>
    <cellStyle name="40% - Énfasis2 10 2 3 3" xfId="27780" xr:uid="{1174590A-AA9D-4920-B350-FC1B78357918}"/>
    <cellStyle name="40% - Énfasis2 10 2 3 4" xfId="33662" xr:uid="{96D2EE0F-1EBE-46D8-935B-E1499D082847}"/>
    <cellStyle name="40% - Énfasis2 10 2 3 5" xfId="39526" xr:uid="{1C5EFFB5-70F4-4A94-B55F-90B0D605F159}"/>
    <cellStyle name="40% - Énfasis2 10 2 4" xfId="19175" xr:uid="{70ACE26D-A3D5-4C95-ABD8-4E823C1592AF}"/>
    <cellStyle name="40% - Énfasis2 10 2 5" xfId="24931" xr:uid="{4187EF65-B440-4DAB-84F2-F5CAB33D9B77}"/>
    <cellStyle name="40% - Énfasis2 10 2 6" xfId="30806" xr:uid="{4C6980B6-1F51-4F23-86FA-22390828B543}"/>
    <cellStyle name="40% - Énfasis2 10 2 7" xfId="36688" xr:uid="{9324551A-8A14-4B65-ADDB-4B34296663EF}"/>
    <cellStyle name="40% - Énfasis2 10 3" xfId="5166" xr:uid="{95D74055-52EC-4CE6-91D7-C6D33733F153}"/>
    <cellStyle name="40% - Énfasis2 10 3 2" xfId="8033" xr:uid="{916D4CBF-7381-4B52-ADB9-A6CA1D4BDBAB}"/>
    <cellStyle name="40% - Énfasis2 10 3 2 2" xfId="22416" xr:uid="{B65429D1-5354-42B9-A3BF-48B05A2ABAE2}"/>
    <cellStyle name="40% - Énfasis2 10 3 2 3" xfId="28266" xr:uid="{8F920EC8-B03D-4504-8079-6BDB8A4B1F8B}"/>
    <cellStyle name="40% - Énfasis2 10 3 2 4" xfId="34148" xr:uid="{BFC16D9A-5DBC-49F9-95F7-C0E6A5EC0075}"/>
    <cellStyle name="40% - Énfasis2 10 3 2 5" xfId="40012" xr:uid="{9CC788A4-F49D-421A-BD8A-98F3ED5F2806}"/>
    <cellStyle name="40% - Énfasis2 10 3 3" xfId="19639" xr:uid="{C9E39B30-327C-4C62-B97A-DF09CF9CC1FE}"/>
    <cellStyle name="40% - Énfasis2 10 3 4" xfId="25417" xr:uid="{57A78BF0-973C-4B9A-B06B-99108EFB0621}"/>
    <cellStyle name="40% - Énfasis2 10 3 5" xfId="31291" xr:uid="{E4B30D79-BD10-4681-9188-C67D5079BCF5}"/>
    <cellStyle name="40% - Énfasis2 10 3 6" xfId="37168" xr:uid="{441D2C5E-C6AD-4B6A-B014-F152A5F6D6A9}"/>
    <cellStyle name="40% - Énfasis2 10 4" xfId="7061" xr:uid="{827955DD-CA08-4E83-A7E8-CA0FD0612A3A}"/>
    <cellStyle name="40% - Énfasis2 10 4 2" xfId="21476" xr:uid="{C92CBE38-9683-48F1-9F7B-FA9BD011267F}"/>
    <cellStyle name="40% - Énfasis2 10 4 3" xfId="27298" xr:uid="{5B8E1F6E-F064-42DA-A628-CA3533E156FA}"/>
    <cellStyle name="40% - Énfasis2 10 4 4" xfId="33177" xr:uid="{C9F8E7B6-7EFD-4E11-80D4-307D478779FD}"/>
    <cellStyle name="40% - Énfasis2 10 4 5" xfId="39041" xr:uid="{6349D2B9-6D91-424E-AA08-CEDD8D3E5A12}"/>
    <cellStyle name="40% - Énfasis2 10 5" xfId="18732" xr:uid="{B8AD00BA-6D9A-4E8E-B296-3FFAA3B478C1}"/>
    <cellStyle name="40% - Énfasis2 10 6" xfId="24448" xr:uid="{6D5BAD23-E8D3-4789-AD58-F66A38774F0B}"/>
    <cellStyle name="40% - Énfasis2 10 7" xfId="30324" xr:uid="{7E66FC18-B939-4610-B883-D7EEDE2249C0}"/>
    <cellStyle name="40% - Énfasis2 10 8" xfId="36205" xr:uid="{DDBFFA25-7075-4A57-A060-48BB49F12B15}"/>
    <cellStyle name="40% - Énfasis2 11" xfId="4239" xr:uid="{9FB1617A-D6C7-4C6C-AC52-9DEAFFF9AA3A}"/>
    <cellStyle name="40% - Énfasis2 11 2" xfId="4718" xr:uid="{068067B0-EF8C-429E-A93F-5C08A1DF1DDF}"/>
    <cellStyle name="40% - Énfasis2 11 2 2" xfId="5686" xr:uid="{0B253F32-36E5-45F5-844D-8D2756519A33}"/>
    <cellStyle name="40% - Énfasis2 11 2 2 2" xfId="8554" xr:uid="{A03B31D4-1952-41C9-A507-0B3F3E265698}"/>
    <cellStyle name="40% - Énfasis2 11 2 2 2 2" xfId="22926" xr:uid="{A499A978-E889-4827-92B9-419EBBAFE888}"/>
    <cellStyle name="40% - Énfasis2 11 2 2 2 3" xfId="28787" xr:uid="{FA5775B3-554C-43B3-9D84-CFCCDA272892}"/>
    <cellStyle name="40% - Énfasis2 11 2 2 2 4" xfId="34669" xr:uid="{341BAC15-1575-4FBA-8B6D-5C934E8F5725}"/>
    <cellStyle name="40% - Énfasis2 11 2 2 2 5" xfId="40533" xr:uid="{3CE7AA47-A33C-4EBC-B05F-2E97348F4225}"/>
    <cellStyle name="40% - Énfasis2 11 2 2 3" xfId="20143" xr:uid="{78AA441C-C637-4654-B38A-6E6CFE77C87F}"/>
    <cellStyle name="40% - Énfasis2 11 2 2 4" xfId="25937" xr:uid="{9E92322E-CD51-4F07-84C1-3C0F242DF109}"/>
    <cellStyle name="40% - Énfasis2 11 2 2 5" xfId="31812" xr:uid="{8F7F2032-0355-4B7C-9AC0-ABEC3B27F9BA}"/>
    <cellStyle name="40% - Énfasis2 11 2 2 6" xfId="37679" xr:uid="{9ADEE151-92C2-429B-858E-95B80317C212}"/>
    <cellStyle name="40% - Énfasis2 11 2 3" xfId="7582" xr:uid="{7755DEEF-7F53-4343-AC70-5EC1F18712D7}"/>
    <cellStyle name="40% - Énfasis2 11 2 3 2" xfId="21976" xr:uid="{BE3A3B8B-8227-499B-AA28-5BB3253D0E69}"/>
    <cellStyle name="40% - Énfasis2 11 2 3 3" xfId="27816" xr:uid="{116DDC15-B39C-4128-B5AE-57F012B7EADF}"/>
    <cellStyle name="40% - Énfasis2 11 2 3 4" xfId="33698" xr:uid="{309716BD-85D5-4D16-828D-E28C6D740804}"/>
    <cellStyle name="40% - Énfasis2 11 2 3 5" xfId="39562" xr:uid="{B5F23BD1-319A-4EE6-BD40-000E596DF9DB}"/>
    <cellStyle name="40% - Énfasis2 11 2 4" xfId="19208" xr:uid="{41E504D4-482E-4700-9258-8AF386E3FE1C}"/>
    <cellStyle name="40% - Énfasis2 11 2 5" xfId="24967" xr:uid="{C8C8BBD6-C611-4E8E-9A9A-27B0956B372D}"/>
    <cellStyle name="40% - Énfasis2 11 2 6" xfId="30841" xr:uid="{D28CD4E1-1138-480F-83BB-7AF034433FE6}"/>
    <cellStyle name="40% - Énfasis2 11 2 7" xfId="36722" xr:uid="{BFD5C077-28B6-4395-951A-960FC922647C}"/>
    <cellStyle name="40% - Énfasis2 11 3" xfId="5202" xr:uid="{0C7779E9-9DF4-42B6-A170-09D5E14EB59B}"/>
    <cellStyle name="40% - Énfasis2 11 3 2" xfId="8069" xr:uid="{9202E7C2-4078-4E43-A8A8-3A98187DCCCF}"/>
    <cellStyle name="40% - Énfasis2 11 3 2 2" xfId="22447" xr:uid="{09E079F9-6464-496F-B758-1C270C3BA945}"/>
    <cellStyle name="40% - Énfasis2 11 3 2 3" xfId="28302" xr:uid="{B3B88796-2001-4E4B-BD77-EC62DAEBF20A}"/>
    <cellStyle name="40% - Énfasis2 11 3 2 4" xfId="34184" xr:uid="{50044AE5-08CD-49B6-85A1-6242527F9291}"/>
    <cellStyle name="40% - Énfasis2 11 3 2 5" xfId="40048" xr:uid="{F142218A-ABF7-45F1-AF8F-46C687897433}"/>
    <cellStyle name="40% - Énfasis2 11 3 3" xfId="19673" xr:uid="{F9974B31-E004-441F-BB17-20CE7888075B}"/>
    <cellStyle name="40% - Énfasis2 11 3 4" xfId="25453" xr:uid="{02178EBF-161D-428E-90F5-D1DECD9197D2}"/>
    <cellStyle name="40% - Énfasis2 11 3 5" xfId="31327" xr:uid="{3592D6F7-3863-4606-864E-EFC0DCC8D66B}"/>
    <cellStyle name="40% - Énfasis2 11 3 6" xfId="37200" xr:uid="{95CADC97-2E0F-41B3-8DBE-2B04D9D7193C}"/>
    <cellStyle name="40% - Énfasis2 11 4" xfId="7097" xr:uid="{0BF90264-E3C5-42C0-A0FE-5C1E85CAA245}"/>
    <cellStyle name="40% - Énfasis2 11 4 2" xfId="21509" xr:uid="{DB66FA34-97FF-4093-9126-738913A33645}"/>
    <cellStyle name="40% - Énfasis2 11 4 3" xfId="27332" xr:uid="{1B1EF8F9-C5FE-4507-A3D3-46612BDEEF94}"/>
    <cellStyle name="40% - Énfasis2 11 4 4" xfId="33213" xr:uid="{324772F5-531B-456D-BE39-A31784A1CF24}"/>
    <cellStyle name="40% - Énfasis2 11 4 5" xfId="39077" xr:uid="{FCA82E73-068A-4254-8E93-7776160DBA12}"/>
    <cellStyle name="40% - Énfasis2 11 5" xfId="18761" xr:uid="{36818733-99F9-44E0-9489-E846FE093BC8}"/>
    <cellStyle name="40% - Énfasis2 11 6" xfId="24482" xr:uid="{43F3AF0A-F80A-477E-B7B0-C2CD27543CA3}"/>
    <cellStyle name="40% - Énfasis2 11 7" xfId="30360" xr:uid="{179581C1-37FF-4B5D-B1C3-C24453AAE163}"/>
    <cellStyle name="40% - Énfasis2 11 8" xfId="36241" xr:uid="{23A3FCDA-1C33-44BE-A01C-CF666EA7CD3B}"/>
    <cellStyle name="40% - Énfasis2 12" xfId="4289" xr:uid="{4AD41E51-1D18-4D90-B58D-A4980DAA975E}"/>
    <cellStyle name="40% - Énfasis2 12 2" xfId="5255" xr:uid="{C68E7A25-EEFE-4B8D-A738-E5972BA0B287}"/>
    <cellStyle name="40% - Énfasis2 12 2 2" xfId="8122" xr:uid="{39AC0357-5AC7-4B9F-B1AC-DD9DA5F4B732}"/>
    <cellStyle name="40% - Énfasis2 12 2 2 2" xfId="22499" xr:uid="{13BAB76D-ACBF-4BB1-8BC6-3CADFF5C8E9D}"/>
    <cellStyle name="40% - Énfasis2 12 2 2 3" xfId="28355" xr:uid="{B4174534-972E-447D-AEA5-CF09C8BD34C4}"/>
    <cellStyle name="40% - Énfasis2 12 2 2 4" xfId="34237" xr:uid="{33BF92AD-52BB-45E8-8C9A-7384F0A7B442}"/>
    <cellStyle name="40% - Énfasis2 12 2 2 5" xfId="40101" xr:uid="{90B03AF8-6CB1-4E3D-B74D-0890B5FB61DF}"/>
    <cellStyle name="40% - Énfasis2 12 2 3" xfId="19725" xr:uid="{860A584A-8087-40C7-B7A3-6D40633FAD1C}"/>
    <cellStyle name="40% - Énfasis2 12 2 4" xfId="25506" xr:uid="{72E94BF7-F008-49E9-82FD-7CC243D74611}"/>
    <cellStyle name="40% - Énfasis2 12 2 5" xfId="31380" xr:uid="{C279DAF2-C8B5-4503-BFCE-A9B77E96EDD4}"/>
    <cellStyle name="40% - Énfasis2 12 2 6" xfId="37252" xr:uid="{94DAE9CB-C2F3-446F-92A2-33EBEE8B4D4F}"/>
    <cellStyle name="40% - Énfasis2 12 3" xfId="7150" xr:uid="{3AD763E3-45F1-437C-9072-21607B821B88}"/>
    <cellStyle name="40% - Énfasis2 12 3 2" xfId="21561" xr:uid="{9CAACBD0-853E-4E8D-8D0C-E8F0C840957C}"/>
    <cellStyle name="40% - Énfasis2 12 3 3" xfId="27384" xr:uid="{43871472-31FB-4904-A414-A2080EAC75C9}"/>
    <cellStyle name="40% - Énfasis2 12 3 4" xfId="33266" xr:uid="{9BD6F780-D321-4546-B788-D8CFE4CD3ED1}"/>
    <cellStyle name="40% - Énfasis2 12 3 5" xfId="39130" xr:uid="{A03FF1D2-A291-40C7-9BAC-CDE49AF809A0}"/>
    <cellStyle name="40% - Énfasis2 12 4" xfId="18797" xr:uid="{601F8F2B-1F2D-4C80-BAC5-1645EFB01186}"/>
    <cellStyle name="40% - Énfasis2 12 5" xfId="24535" xr:uid="{3E254DCD-CB03-43CC-907D-1F4705A121B5}"/>
    <cellStyle name="40% - Énfasis2 12 6" xfId="30414" xr:uid="{138FF0DC-A2A7-483C-8966-DF3D069AE0F6}"/>
    <cellStyle name="40% - Énfasis2 12 7" xfId="36295" xr:uid="{6CBDDF43-7369-4F33-A953-2EAF9064D440}"/>
    <cellStyle name="40% - Énfasis2 13" xfId="4774" xr:uid="{48FC7417-12CD-49AE-9A1A-69FED8AEE657}"/>
    <cellStyle name="40% - Énfasis2 13 2" xfId="7637" xr:uid="{35FCABD3-3CFD-49BC-BC7E-55FB77283F07}"/>
    <cellStyle name="40% - Énfasis2 13 2 2" xfId="22030" xr:uid="{A6322633-FBEA-4546-97B1-215886123026}"/>
    <cellStyle name="40% - Énfasis2 13 2 3" xfId="27871" xr:uid="{CC391327-C45C-41F2-969C-B755E4F5D185}"/>
    <cellStyle name="40% - Énfasis2 13 2 4" xfId="33753" xr:uid="{05FD0F5E-0AC2-493C-9425-BD2AEFCF3811}"/>
    <cellStyle name="40% - Énfasis2 13 2 5" xfId="39617" xr:uid="{C893D5C5-65B5-44D3-B269-9919906B3253}"/>
    <cellStyle name="40% - Énfasis2 13 3" xfId="19256" xr:uid="{9ED1DB7A-BDAE-4625-9E0E-121E0D7981E9}"/>
    <cellStyle name="40% - Énfasis2 13 4" xfId="25022" xr:uid="{9D536885-6795-4272-A813-6CF55F095014}"/>
    <cellStyle name="40% - Énfasis2 13 5" xfId="30896" xr:uid="{DC759E2F-1828-4AC8-9AFD-27C3FEDC0A6C}"/>
    <cellStyle name="40% - Énfasis2 13 6" xfId="36776" xr:uid="{6EFBFBC9-99AB-4B3D-A3B9-CAFF878D1809}"/>
    <cellStyle name="40% - Énfasis2 14" xfId="5740" xr:uid="{F23787E3-F169-4C96-BE2B-8CC34BCF34BA}"/>
    <cellStyle name="40% - Énfasis2 14 2" xfId="8609" xr:uid="{CF5A8689-7360-4EEC-B57D-C353FE2DCD1F}"/>
    <cellStyle name="40% - Énfasis2 14 2 2" xfId="22980" xr:uid="{5252C7F4-FC70-4D62-B117-6F4F7987B626}"/>
    <cellStyle name="40% - Énfasis2 14 2 3" xfId="28842" xr:uid="{875B01C8-DF17-4DEE-B786-4A0DE6C6AF0B}"/>
    <cellStyle name="40% - Énfasis2 14 2 4" xfId="34724" xr:uid="{B7581F38-8478-4C54-B572-865790A6CD55}"/>
    <cellStyle name="40% - Énfasis2 14 2 5" xfId="40588" xr:uid="{C3A70A1C-FE9A-4910-9B93-03245124C411}"/>
    <cellStyle name="40% - Énfasis2 14 3" xfId="20198" xr:uid="{304216AA-3779-49EA-8910-6B4508819CCE}"/>
    <cellStyle name="40% - Énfasis2 14 4" xfId="25992" xr:uid="{30DB0F7A-5767-42B0-8711-AECC54E4C262}"/>
    <cellStyle name="40% - Énfasis2 14 5" xfId="31867" xr:uid="{0CC90CA3-ADEE-4473-9A5C-2265E77A2783}"/>
    <cellStyle name="40% - Énfasis2 14 6" xfId="37733" xr:uid="{08372107-85EE-4E4E-992B-5F1491B9B08F}"/>
    <cellStyle name="40% - Énfasis2 15" xfId="5760" xr:uid="{F1DC8B64-43B2-4AB7-AB25-20DEE53EE7E0}"/>
    <cellStyle name="40% - Énfasis2 15 2" xfId="8629" xr:uid="{52A0186C-280B-4023-BC51-8828FA748571}"/>
    <cellStyle name="40% - Énfasis2 15 2 2" xfId="23000" xr:uid="{326BEDB9-B7CD-4A60-84EE-E3B7B0F904C7}"/>
    <cellStyle name="40% - Énfasis2 15 2 3" xfId="28862" xr:uid="{077F1DB9-811D-4AD2-937A-9CAE035D9F86}"/>
    <cellStyle name="40% - Énfasis2 15 2 4" xfId="34744" xr:uid="{41C0333E-BF38-489C-ACEF-73515A64DAB1}"/>
    <cellStyle name="40% - Énfasis2 15 2 5" xfId="40608" xr:uid="{CA09F4B0-C1A1-47D5-ACAE-3069BF73E9EC}"/>
    <cellStyle name="40% - Énfasis2 15 3" xfId="20217" xr:uid="{FCB88DE4-ED69-4330-BF41-1C06FEBB88EF}"/>
    <cellStyle name="40% - Énfasis2 15 4" xfId="26012" xr:uid="{12F01D94-13BB-44D9-890C-A8B7A70936EB}"/>
    <cellStyle name="40% - Énfasis2 15 5" xfId="31887" xr:uid="{D8506B73-31E3-4B68-B627-884B9F1865B4}"/>
    <cellStyle name="40% - Énfasis2 15 6" xfId="37753" xr:uid="{3550BD15-1ED1-4CCC-AB17-1075B1AB2FC3}"/>
    <cellStyle name="40% - Énfasis2 16" xfId="5780" xr:uid="{1C28E08A-F13D-4224-A440-0073200A4781}"/>
    <cellStyle name="40% - Énfasis2 16 2" xfId="8649" xr:uid="{716632E4-1DD8-43BF-9F2B-A8E161D4B083}"/>
    <cellStyle name="40% - Énfasis2 16 2 2" xfId="23020" xr:uid="{ED56D088-20CB-4B84-B5C1-674364A723D8}"/>
    <cellStyle name="40% - Énfasis2 16 2 3" xfId="28882" xr:uid="{EEF4A87B-264B-4309-B810-C3DB47782CC7}"/>
    <cellStyle name="40% - Énfasis2 16 2 4" xfId="34764" xr:uid="{EC1D2D37-457E-40D1-B4D0-BB060675C406}"/>
    <cellStyle name="40% - Énfasis2 16 2 5" xfId="40628" xr:uid="{E9AFC0B9-A87B-459B-B236-A68536620791}"/>
    <cellStyle name="40% - Énfasis2 16 3" xfId="20235" xr:uid="{BD419323-894A-44A3-A628-8256FC7600B0}"/>
    <cellStyle name="40% - Énfasis2 16 4" xfId="26032" xr:uid="{4BE7A432-4F43-4858-9422-F0B0DBA37998}"/>
    <cellStyle name="40% - Énfasis2 16 5" xfId="31907" xr:uid="{87938FDC-65AE-463F-82CC-0059D7BDC9BA}"/>
    <cellStyle name="40% - Énfasis2 16 6" xfId="37773" xr:uid="{5997D6B8-D57C-4327-AF0E-0C9B18830646}"/>
    <cellStyle name="40% - Énfasis2 17" xfId="5979" xr:uid="{1B00A44E-72DE-4E6A-9089-29B7E41F7AF2}"/>
    <cellStyle name="40% - Énfasis2 17 2" xfId="8848" xr:uid="{393262C9-B773-44BB-AB43-46D672795C1F}"/>
    <cellStyle name="40% - Énfasis2 17 2 2" xfId="23212" xr:uid="{F794E9F4-75F6-47B1-B83D-2580DB55AD17}"/>
    <cellStyle name="40% - Énfasis2 17 2 3" xfId="29079" xr:uid="{FDEB55D9-9A48-438F-94C2-00996FE2CC4B}"/>
    <cellStyle name="40% - Énfasis2 17 2 4" xfId="34961" xr:uid="{4AEA7B7C-3E6C-458D-AEDA-529998786436}"/>
    <cellStyle name="40% - Énfasis2 17 2 5" xfId="40825" xr:uid="{4EF50F3F-04DB-440F-B637-10FF80DB297E}"/>
    <cellStyle name="40% - Énfasis2 17 3" xfId="20427" xr:uid="{D452FE16-9A6D-4DD2-A8B5-A489AFBE8FFF}"/>
    <cellStyle name="40% - Énfasis2 17 4" xfId="26229" xr:uid="{CB68F986-025F-4E1B-957F-4320EEE520A5}"/>
    <cellStyle name="40% - Énfasis2 17 5" xfId="32104" xr:uid="{1AED7A49-D00D-4DCE-A399-30F1F015B60A}"/>
    <cellStyle name="40% - Énfasis2 17 6" xfId="37969" xr:uid="{3EAF4F2A-37E6-4712-8F5D-E5C2A1420551}"/>
    <cellStyle name="40% - Énfasis2 18" xfId="5999" xr:uid="{A9777C48-E132-4E2B-930D-F92E745BA0E7}"/>
    <cellStyle name="40% - Énfasis2 18 2" xfId="8868" xr:uid="{6F1C2762-436F-46E1-B02F-32CC5AC28DE4}"/>
    <cellStyle name="40% - Énfasis2 18 2 2" xfId="23232" xr:uid="{FC2D23D5-E01D-4FA8-A180-E4EF93FA7FDF}"/>
    <cellStyle name="40% - Énfasis2 18 2 3" xfId="29099" xr:uid="{F90CBA55-D14B-496A-A999-0D491D6F6CD8}"/>
    <cellStyle name="40% - Énfasis2 18 2 4" xfId="34981" xr:uid="{F56234E8-4876-44F3-95CD-322D5853424F}"/>
    <cellStyle name="40% - Énfasis2 18 2 5" xfId="40845" xr:uid="{A0AF0649-0B9F-452A-9000-0BF72733909E}"/>
    <cellStyle name="40% - Énfasis2 18 3" xfId="20447" xr:uid="{A8A867F2-9276-459E-A41D-8958B92B1DDB}"/>
    <cellStyle name="40% - Énfasis2 18 4" xfId="26249" xr:uid="{B642EC99-E577-4E88-835B-2D59656B0116}"/>
    <cellStyle name="40% - Énfasis2 18 5" xfId="32124" xr:uid="{5F30B31F-AC37-4501-9B20-8F15E1504532}"/>
    <cellStyle name="40% - Énfasis2 18 6" xfId="37989" xr:uid="{F939EE78-65F7-4F70-AAB2-7E56139F697D}"/>
    <cellStyle name="40% - Énfasis2 19" xfId="6019" xr:uid="{FDF45E28-71E4-4112-AC00-3FBA6B5D3A51}"/>
    <cellStyle name="40% - Énfasis2 19 2" xfId="8888" xr:uid="{9D69A81D-2624-475C-9FC5-C1178106DE58}"/>
    <cellStyle name="40% - Énfasis2 19 2 2" xfId="23252" xr:uid="{2BF07689-7FB3-4D75-A8CB-83F34DDFB8F2}"/>
    <cellStyle name="40% - Énfasis2 19 2 3" xfId="29119" xr:uid="{7860B661-AD2E-442D-BD27-AD8C95860413}"/>
    <cellStyle name="40% - Énfasis2 19 2 4" xfId="35001" xr:uid="{6288B09E-94C1-4704-88D0-571740B4D664}"/>
    <cellStyle name="40% - Énfasis2 19 2 5" xfId="40865" xr:uid="{23F4F5F3-3BA6-438E-ADB0-D6DA4C2C22AF}"/>
    <cellStyle name="40% - Énfasis2 19 3" xfId="20467" xr:uid="{225E7251-707A-4116-A22A-A721CCCF5F1C}"/>
    <cellStyle name="40% - Énfasis2 19 4" xfId="26269" xr:uid="{2B0233E5-EB4A-4FD9-89F7-99D98B25BD67}"/>
    <cellStyle name="40% - Énfasis2 19 5" xfId="32144" xr:uid="{4B60EB92-0FBF-4F58-BB4D-0FDF9DAB2627}"/>
    <cellStyle name="40% - Énfasis2 19 6" xfId="38009" xr:uid="{0E5FC0F5-F7E0-45DB-86E2-260CEEBB1E00}"/>
    <cellStyle name="40% - Énfasis2 2" xfId="3843" xr:uid="{CB698A0E-D93D-4C1E-90FB-52FD25A80F10}"/>
    <cellStyle name="40% - Énfasis2 2 10" xfId="35824" xr:uid="{B2020078-3B0D-4E6D-9D50-616CA36E8D5E}"/>
    <cellStyle name="40% - Énfasis2 2 2" xfId="4039" xr:uid="{3A4EAC78-94C7-4ABD-84C1-061B35F500D8}"/>
    <cellStyle name="40% - Énfasis2 2 2 2" xfId="4513" xr:uid="{A656F56A-13E9-440E-A431-EDD7E89FB24B}"/>
    <cellStyle name="40% - Énfasis2 2 2 2 2" xfId="5481" xr:uid="{CE5E4C1A-5E0D-42AF-BAAD-E2AFE766353F}"/>
    <cellStyle name="40% - Énfasis2 2 2 2 2 2" xfId="8348" xr:uid="{C58D151C-D8BF-4F03-BEC5-0C865E6B8933}"/>
    <cellStyle name="40% - Énfasis2 2 2 2 2 2 2" xfId="22723" xr:uid="{37A54800-1348-4A43-B518-8BB349B4A1B0}"/>
    <cellStyle name="40% - Énfasis2 2 2 2 2 2 3" xfId="28581" xr:uid="{7A4DF9E5-A191-48EC-AEAD-2332BCD4B5C4}"/>
    <cellStyle name="40% - Énfasis2 2 2 2 2 2 4" xfId="34463" xr:uid="{C6A30DA0-178F-4F69-BB9F-46E3FF514DA8}"/>
    <cellStyle name="40% - Énfasis2 2 2 2 2 2 5" xfId="40327" xr:uid="{1C44EB6B-441B-4684-81C1-3C0792E8A413}"/>
    <cellStyle name="40% - Énfasis2 2 2 2 2 3" xfId="19942" xr:uid="{FE8F91A1-AD60-4CEE-9FA4-781642C67CDE}"/>
    <cellStyle name="40% - Énfasis2 2 2 2 2 4" xfId="25732" xr:uid="{23CC386F-0548-4D7F-A7CB-0D2EE209143D}"/>
    <cellStyle name="40% - Énfasis2 2 2 2 2 5" xfId="31606" xr:uid="{70F5B6FF-2C2E-43F6-9A34-B0394848D181}"/>
    <cellStyle name="40% - Énfasis2 2 2 2 2 6" xfId="37476" xr:uid="{70157EB3-1E9F-431E-BFF6-AB0B70C9BB79}"/>
    <cellStyle name="40% - Énfasis2 2 2 2 3" xfId="7376" xr:uid="{BF307F00-0AC6-4166-B88A-92F2F329EBEA}"/>
    <cellStyle name="40% - Énfasis2 2 2 2 3 2" xfId="21778" xr:uid="{6FAF4E40-01A8-4164-AF0C-79E4187F16C3}"/>
    <cellStyle name="40% - Énfasis2 2 2 2 3 3" xfId="27610" xr:uid="{0C9840E8-80A2-4E1D-8351-A53B8C2FD671}"/>
    <cellStyle name="40% - Énfasis2 2 2 2 3 4" xfId="33492" xr:uid="{B4CAB2F6-911C-4018-B50F-D7E1E2DF1231}"/>
    <cellStyle name="40% - Énfasis2 2 2 2 3 5" xfId="39356" xr:uid="{8A6C1614-7F76-448C-ABD0-907BCC0BA5D9}"/>
    <cellStyle name="40% - Énfasis2 2 2 2 4" xfId="19012" xr:uid="{9093E988-4C3B-4DC5-9A51-4AC171A70598}"/>
    <cellStyle name="40% - Énfasis2 2 2 2 5" xfId="24761" xr:uid="{AC7E0AC5-7E6B-4FF3-BAAB-8F86C1CAE602}"/>
    <cellStyle name="40% - Énfasis2 2 2 2 6" xfId="30638" xr:uid="{EF391ED9-BAC6-4570-A662-06A7D3B51B9A}"/>
    <cellStyle name="40% - Énfasis2 2 2 2 7" xfId="36519" xr:uid="{D1BE01FD-E11F-4EC1-8493-7F6BA3BA817D}"/>
    <cellStyle name="40% - Énfasis2 2 2 3" xfId="4996" xr:uid="{FE9B7282-CA9B-43E6-A664-614FE717151E}"/>
    <cellStyle name="40% - Énfasis2 2 2 3 2" xfId="7863" xr:uid="{1F289C7C-85E9-4346-850B-15773E9FD797}"/>
    <cellStyle name="40% - Énfasis2 2 2 3 2 2" xfId="22248" xr:uid="{3D9E6030-BABC-4200-8CB7-DB98F290101A}"/>
    <cellStyle name="40% - Énfasis2 2 2 3 2 3" xfId="28096" xr:uid="{041C50FC-E2C8-4537-BD28-AA639E8320B6}"/>
    <cellStyle name="40% - Énfasis2 2 2 3 2 4" xfId="33978" xr:uid="{8E5E9CA4-8E4C-4651-84E7-7A73DB820464}"/>
    <cellStyle name="40% - Énfasis2 2 2 3 2 5" xfId="39842" xr:uid="{BBD7C478-0BE7-45A0-864C-241ABD829030}"/>
    <cellStyle name="40% - Énfasis2 2 2 3 3" xfId="19475" xr:uid="{37E73A7D-1C1D-43AA-8987-531AA59DFCBF}"/>
    <cellStyle name="40% - Énfasis2 2 2 3 4" xfId="25247" xr:uid="{2E62D5F2-9438-4124-A280-7BF1EF2C37E6}"/>
    <cellStyle name="40% - Énfasis2 2 2 3 5" xfId="31121" xr:uid="{F4B8CB9C-4B99-48E6-9BE3-417B170F0AF0}"/>
    <cellStyle name="40% - Énfasis2 2 2 3 6" xfId="36999" xr:uid="{F8947531-7DFF-4E13-8328-18F7D9DF25DF}"/>
    <cellStyle name="40% - Énfasis2 2 2 4" xfId="6891" xr:uid="{887E97B3-0A80-452C-AF3D-A62A9945BF69}"/>
    <cellStyle name="40% - Énfasis2 2 2 4 2" xfId="21312" xr:uid="{AE2C6B2C-0AEC-49F4-BD0B-35BDA664E463}"/>
    <cellStyle name="40% - Énfasis2 2 2 4 3" xfId="27129" xr:uid="{E678D551-9D86-47BC-8E47-E28BA5EBD22C}"/>
    <cellStyle name="40% - Énfasis2 2 2 4 4" xfId="33007" xr:uid="{C37EBBE8-17EF-478D-A820-996A66363342}"/>
    <cellStyle name="40% - Énfasis2 2 2 4 5" xfId="38871" xr:uid="{D4B2D8D2-8D83-46D1-BC3D-7E7780EFD9D2}"/>
    <cellStyle name="40% - Énfasis2 2 2 5" xfId="18566" xr:uid="{ADB395A7-DE60-4126-BB7A-EA5C8E2F9197}"/>
    <cellStyle name="40% - Énfasis2 2 2 6" xfId="24278" xr:uid="{B7DD8790-B591-4B94-8C00-E115D1D4EE01}"/>
    <cellStyle name="40% - Énfasis2 2 2 7" xfId="30156" xr:uid="{1151920E-B414-4FE0-93ED-8A0F433CAAC0}"/>
    <cellStyle name="40% - Énfasis2 2 2 8" xfId="36035" xr:uid="{2C1AF218-5D3A-43B8-BF29-219182DA8CE0}"/>
    <cellStyle name="40% - Énfasis2 2 3" xfId="4319" xr:uid="{266B39DD-9CC9-40AE-AE39-F7E06554F276}"/>
    <cellStyle name="40% - Énfasis2 2 3 2" xfId="5285" xr:uid="{EBF359AD-9DB2-4F8E-A20B-702CAAB25FAB}"/>
    <cellStyle name="40% - Énfasis2 2 3 2 2" xfId="8152" xr:uid="{98FD44F6-96DE-403C-B6D9-19A9647E74B2}"/>
    <cellStyle name="40% - Énfasis2 2 3 2 2 2" xfId="22528" xr:uid="{AE114441-77CA-4D02-B7AA-32C021D97538}"/>
    <cellStyle name="40% - Énfasis2 2 3 2 2 3" xfId="28385" xr:uid="{4A187CDF-5E66-41ED-A5D7-B2F7550F1938}"/>
    <cellStyle name="40% - Énfasis2 2 3 2 2 4" xfId="34267" xr:uid="{8DED5F43-8C6B-4163-AB64-F19DA323C8C5}"/>
    <cellStyle name="40% - Énfasis2 2 3 2 2 5" xfId="40131" xr:uid="{F91CAC46-0122-4D9A-8842-2773B1D4F680}"/>
    <cellStyle name="40% - Énfasis2 2 3 2 3" xfId="19753" xr:uid="{6E98B502-64D0-4150-A56B-632605805557}"/>
    <cellStyle name="40% - Énfasis2 2 3 2 4" xfId="25536" xr:uid="{BA1A0483-D668-42BB-B994-A082E0835E59}"/>
    <cellStyle name="40% - Énfasis2 2 3 2 5" xfId="31410" xr:uid="{3E498172-5D39-46FA-A41B-116924CF39DC}"/>
    <cellStyle name="40% - Énfasis2 2 3 2 6" xfId="37281" xr:uid="{DFE246FB-5C8E-4BBB-8F12-AC6174473802}"/>
    <cellStyle name="40% - Énfasis2 2 3 3" xfId="7180" xr:uid="{E5F99A80-C4F3-4C30-B510-C5F32F6C6F9C}"/>
    <cellStyle name="40% - Énfasis2 2 3 3 2" xfId="21587" xr:uid="{02C96FF1-0ADB-410E-A364-A7341C8E4393}"/>
    <cellStyle name="40% - Énfasis2 2 3 3 3" xfId="27414" xr:uid="{EB26F88C-7CF3-4E83-B39D-EF8B8D724069}"/>
    <cellStyle name="40% - Énfasis2 2 3 3 4" xfId="33296" xr:uid="{B59FE011-BCA8-40F4-8806-C3F209DB20DE}"/>
    <cellStyle name="40% - Énfasis2 2 3 3 5" xfId="39160" xr:uid="{CFA3773A-875C-443C-8657-BCFB4382E0B4}"/>
    <cellStyle name="40% - Énfasis2 2 3 4" xfId="18824" xr:uid="{60586A97-49B1-412F-AB13-59657EE8DD00}"/>
    <cellStyle name="40% - Énfasis2 2 3 5" xfId="24565" xr:uid="{78E946FF-76AB-4DB2-A060-CE7EC008E464}"/>
    <cellStyle name="40% - Énfasis2 2 3 6" xfId="30444" xr:uid="{5210C4AD-1835-4A60-B091-EE515838F1A0}"/>
    <cellStyle name="40% - Énfasis2 2 3 7" xfId="36324" xr:uid="{CAE86620-CB98-4B3E-87C2-2D26810E83EF}"/>
    <cellStyle name="40% - Énfasis2 2 4" xfId="4804" xr:uid="{35DC1A71-2152-460E-87BF-496997212544}"/>
    <cellStyle name="40% - Énfasis2 2 4 2" xfId="7667" xr:uid="{8F13EC07-96C3-4597-B8DF-10FD8028B2A0}"/>
    <cellStyle name="40% - Énfasis2 2 4 2 2" xfId="22058" xr:uid="{81A909DF-9D17-4AB1-ADF3-ADCF80D763C1}"/>
    <cellStyle name="40% - Énfasis2 2 4 2 3" xfId="27900" xr:uid="{6943BD03-8543-4211-9414-E978A20DDA97}"/>
    <cellStyle name="40% - Énfasis2 2 4 2 4" xfId="33782" xr:uid="{669DD0B8-586C-4479-9A49-A543DF2A9F89}"/>
    <cellStyle name="40% - Énfasis2 2 4 2 5" xfId="39646" xr:uid="{2830EBB4-FF26-4E08-AFC3-D078CDB40983}"/>
    <cellStyle name="40% - Énfasis2 2 4 3" xfId="19283" xr:uid="{DBF1C7CD-6617-44AA-83B1-60C1824CA017}"/>
    <cellStyle name="40% - Énfasis2 2 4 4" xfId="25051" xr:uid="{A92B1B3C-F72D-4B62-8997-AA987C8A7F6D}"/>
    <cellStyle name="40% - Énfasis2 2 4 5" xfId="30925" xr:uid="{4D7D52AC-4871-47C3-8122-856E74F05A1E}"/>
    <cellStyle name="40% - Énfasis2 2 4 6" xfId="36804" xr:uid="{AD7DA15B-1282-4B77-B9A3-B6F2661D59BA}"/>
    <cellStyle name="40% - Énfasis2 2 5" xfId="5810" xr:uid="{9034F5E2-E6D2-4B21-9347-C7D248C0D6BA}"/>
    <cellStyle name="40% - Énfasis2 2 5 2" xfId="8679" xr:uid="{8C259D14-B6F3-4CE3-9754-7B765296A4D0}"/>
    <cellStyle name="40% - Énfasis2 2 5 2 2" xfId="23047" xr:uid="{3DC4A203-54B5-4F40-B65C-ACC66935C757}"/>
    <cellStyle name="40% - Énfasis2 2 5 2 3" xfId="28911" xr:uid="{CA00BB76-59DC-4CE4-936C-7548DD9A46BF}"/>
    <cellStyle name="40% - Énfasis2 2 5 2 4" xfId="34793" xr:uid="{B2F68DD3-8BA6-48FD-9B14-953A3E83CFD6}"/>
    <cellStyle name="40% - Énfasis2 2 5 2 5" xfId="40657" xr:uid="{FB31393D-2F47-4D78-9982-74717A780268}"/>
    <cellStyle name="40% - Énfasis2 2 5 3" xfId="20262" xr:uid="{DFB7E65F-B777-4AE3-8C8A-C36FA1A277E6}"/>
    <cellStyle name="40% - Énfasis2 2 5 4" xfId="26061" xr:uid="{ED1EAB3E-39A2-4382-813E-FFE2E9694670}"/>
    <cellStyle name="40% - Énfasis2 2 5 5" xfId="31936" xr:uid="{BEC9546A-E948-4DCB-B80C-7750A5F4BE57}"/>
    <cellStyle name="40% - Énfasis2 2 5 6" xfId="37802" xr:uid="{155B3980-8E29-4472-A13B-6259121D37C5}"/>
    <cellStyle name="40% - Énfasis2 2 6" xfId="6696" xr:uid="{C6053A09-EC27-4AF5-B53C-EB8953B13CB3}"/>
    <cellStyle name="40% - Énfasis2 2 6 2" xfId="21123" xr:uid="{48C484DC-D88E-4DBF-978D-B64AC3B53EFD}"/>
    <cellStyle name="40% - Énfasis2 2 6 3" xfId="26935" xr:uid="{049D67AE-3D5B-4350-866D-EBD8F14C37D4}"/>
    <cellStyle name="40% - Énfasis2 2 6 4" xfId="32811" xr:uid="{AE373B94-840A-4420-8654-FE278AFDB12D}"/>
    <cellStyle name="40% - Énfasis2 2 6 5" xfId="38675" xr:uid="{BDEE3036-A926-4D70-BA42-976199EB44D7}"/>
    <cellStyle name="40% - Énfasis2 2 7" xfId="18357" xr:uid="{6CA38B2D-D46E-4E0C-8733-06974AAA3CC4}"/>
    <cellStyle name="40% - Énfasis2 2 8" xfId="24065" xr:uid="{A9AC7567-ED07-4C74-91B2-8AEE248D0CC2}"/>
    <cellStyle name="40% - Énfasis2 2 9" xfId="29943" xr:uid="{14967EBD-A6FB-48BB-ADEC-F730C0D1A9C0}"/>
    <cellStyle name="40% - Énfasis2 20" xfId="6039" xr:uid="{F9FBCD34-086E-4FA9-8C1E-F626926B078C}"/>
    <cellStyle name="40% - Énfasis2 20 2" xfId="8908" xr:uid="{1AABFBB4-0695-4E7F-8AFD-14C941FA73D6}"/>
    <cellStyle name="40% - Énfasis2 20 2 2" xfId="23272" xr:uid="{7FD65575-0119-472D-B88D-C565746DC08D}"/>
    <cellStyle name="40% - Énfasis2 20 2 3" xfId="29139" xr:uid="{9EEDD9D5-62FB-43C8-B9CF-A9FDDF21C3AB}"/>
    <cellStyle name="40% - Énfasis2 20 2 4" xfId="35021" xr:uid="{95AEE38E-FD3D-4ECE-9E5B-3EA1B9899501}"/>
    <cellStyle name="40% - Énfasis2 20 2 5" xfId="40885" xr:uid="{C3513FAF-DF48-4CB9-9D87-B2B7EADC5A43}"/>
    <cellStyle name="40% - Énfasis2 20 3" xfId="20487" xr:uid="{8CF8370A-D207-4753-94A6-E2B204286C23}"/>
    <cellStyle name="40% - Énfasis2 20 4" xfId="26289" xr:uid="{4C373BE8-DF09-4E05-A202-AC40E88017D9}"/>
    <cellStyle name="40% - Énfasis2 20 5" xfId="32164" xr:uid="{B3C48C4A-9D22-4EB9-AB71-2192971C0E89}"/>
    <cellStyle name="40% - Énfasis2 20 6" xfId="38029" xr:uid="{3C75D069-DC36-4C4E-A947-AB4CB087F727}"/>
    <cellStyle name="40% - Énfasis2 21" xfId="6059" xr:uid="{B27ED19B-929E-43BA-B5C2-58ECE9A5B5DF}"/>
    <cellStyle name="40% - Énfasis2 21 2" xfId="8928" xr:uid="{327E868F-EC84-49F5-BA59-71222E56257C}"/>
    <cellStyle name="40% - Énfasis2 21 2 2" xfId="23292" xr:uid="{8377FF98-35B8-4809-90AD-D74303523528}"/>
    <cellStyle name="40% - Énfasis2 21 2 3" xfId="29159" xr:uid="{E1238EBD-EF9F-4BC3-B0AC-084C8EBEEF6E}"/>
    <cellStyle name="40% - Énfasis2 21 2 4" xfId="35041" xr:uid="{80D879AD-5FE4-43D0-B6E6-A4881D0CFDEF}"/>
    <cellStyle name="40% - Énfasis2 21 2 5" xfId="40905" xr:uid="{32EB02B0-2DE0-4BBD-BF20-8FE5AAD67E92}"/>
    <cellStyle name="40% - Énfasis2 21 3" xfId="20507" xr:uid="{8C71B143-6BFB-41AD-8F9D-E7FDFA059076}"/>
    <cellStyle name="40% - Énfasis2 21 4" xfId="26309" xr:uid="{8CE77C24-2521-44EA-AF53-5428C1B2E21D}"/>
    <cellStyle name="40% - Énfasis2 21 5" xfId="32184" xr:uid="{49D769FA-21F0-4F5B-9FD5-83411D6B5812}"/>
    <cellStyle name="40% - Énfasis2 21 6" xfId="38049" xr:uid="{789A8E8D-AC2B-4A9C-927B-C0C385FBE03C}"/>
    <cellStyle name="40% - Énfasis2 22" xfId="6079" xr:uid="{1E6A66E0-4115-44D9-9DFF-109A759BCB7A}"/>
    <cellStyle name="40% - Énfasis2 22 2" xfId="8948" xr:uid="{96C5C2EE-344E-427A-9B6D-C3E3AA520950}"/>
    <cellStyle name="40% - Énfasis2 22 2 2" xfId="23312" xr:uid="{C5BAE86F-C504-4244-83CA-2943532982B8}"/>
    <cellStyle name="40% - Énfasis2 22 2 3" xfId="29179" xr:uid="{8203E0C0-598E-45FF-982B-E4E6A5B6D1CB}"/>
    <cellStyle name="40% - Énfasis2 22 2 4" xfId="35061" xr:uid="{B6D818B9-DE61-448D-9AD8-B7A2C142FD7E}"/>
    <cellStyle name="40% - Énfasis2 22 2 5" xfId="40925" xr:uid="{522854E6-793D-45B1-8813-A0E525BFB287}"/>
    <cellStyle name="40% - Énfasis2 22 3" xfId="20527" xr:uid="{92220527-77BC-4CEC-A049-AAD1BE2D24B1}"/>
    <cellStyle name="40% - Énfasis2 22 4" xfId="26329" xr:uid="{BF51AF25-1A13-4CE7-B9ED-D817AEC377A5}"/>
    <cellStyle name="40% - Énfasis2 22 5" xfId="32204" xr:uid="{B7565B3F-8AF8-4A36-AD8C-608DB066FC24}"/>
    <cellStyle name="40% - Énfasis2 22 6" xfId="38069" xr:uid="{9FAEA1EC-D47A-4A73-897B-F343CAE3F744}"/>
    <cellStyle name="40% - Énfasis2 23" xfId="6099" xr:uid="{A19FAB15-E076-4229-BCE3-890692D8FC89}"/>
    <cellStyle name="40% - Énfasis2 23 2" xfId="8968" xr:uid="{2519AEC5-9D0C-4283-894E-4704C6B5235F}"/>
    <cellStyle name="40% - Énfasis2 23 2 2" xfId="23332" xr:uid="{E329D12F-BEB0-4DF3-82D7-56EE973E8D12}"/>
    <cellStyle name="40% - Énfasis2 23 2 3" xfId="29199" xr:uid="{2732296F-F1DC-4E64-BFC9-85FC24A52B6E}"/>
    <cellStyle name="40% - Énfasis2 23 2 4" xfId="35081" xr:uid="{9FB108C1-6C94-48E5-915F-404BC6BA5CA6}"/>
    <cellStyle name="40% - Énfasis2 23 2 5" xfId="40945" xr:uid="{16A5054F-50D6-4B3C-B316-07374259EA93}"/>
    <cellStyle name="40% - Énfasis2 23 3" xfId="20547" xr:uid="{13ED5CAE-501A-414A-A4A0-F34154632F11}"/>
    <cellStyle name="40% - Énfasis2 23 4" xfId="26349" xr:uid="{4E768D6E-AA5A-4173-B083-05BFA5CCF215}"/>
    <cellStyle name="40% - Énfasis2 23 5" xfId="32224" xr:uid="{AC96038B-D37D-47B3-AD06-0AC22B5AAFB2}"/>
    <cellStyle name="40% - Énfasis2 23 6" xfId="38089" xr:uid="{5FE57593-7F49-405C-9FB3-6521DA52C1A8}"/>
    <cellStyle name="40% - Énfasis2 24" xfId="6119" xr:uid="{C770E655-DAD7-4CDF-A37A-E1125A63FA0C}"/>
    <cellStyle name="40% - Énfasis2 24 2" xfId="8988" xr:uid="{044935CE-C5F9-47B0-9D61-A28263959AFB}"/>
    <cellStyle name="40% - Énfasis2 24 2 2" xfId="23352" xr:uid="{ECA8C1FC-D201-4F81-B443-FDA2B4C84353}"/>
    <cellStyle name="40% - Énfasis2 24 2 3" xfId="29219" xr:uid="{C3F4E044-951A-499B-B7B7-7BF72A9E4470}"/>
    <cellStyle name="40% - Énfasis2 24 2 4" xfId="35101" xr:uid="{712DD95E-D597-4D8B-B4E6-388A4A4720C2}"/>
    <cellStyle name="40% - Énfasis2 24 2 5" xfId="40965" xr:uid="{A2476F28-AD7A-4BE4-A777-7331DD398FC3}"/>
    <cellStyle name="40% - Énfasis2 24 3" xfId="20567" xr:uid="{FA674143-7AB3-4A32-AE8D-F9420E896697}"/>
    <cellStyle name="40% - Énfasis2 24 4" xfId="26369" xr:uid="{23E53485-01B7-4084-95BB-680FA1364040}"/>
    <cellStyle name="40% - Énfasis2 24 5" xfId="32244" xr:uid="{AAE5C5BB-07ED-4879-9452-5A81ED4154A8}"/>
    <cellStyle name="40% - Énfasis2 24 6" xfId="38109" xr:uid="{019E875E-9201-4077-A8EF-1AEE61CBD695}"/>
    <cellStyle name="40% - Énfasis2 25" xfId="6139" xr:uid="{D2A731EC-030C-4870-8873-B70E3FEF1540}"/>
    <cellStyle name="40% - Énfasis2 25 2" xfId="9008" xr:uid="{D964A859-CB53-4567-BDF3-F9AB3109287E}"/>
    <cellStyle name="40% - Énfasis2 25 2 2" xfId="23372" xr:uid="{E073C126-9A14-4651-A3EF-3566A20BDD5C}"/>
    <cellStyle name="40% - Énfasis2 25 2 3" xfId="29239" xr:uid="{5609A704-6BB5-4074-A615-49DF8B796428}"/>
    <cellStyle name="40% - Énfasis2 25 2 4" xfId="35121" xr:uid="{BB06D784-42FE-491F-BDEA-EA707BCAD0BB}"/>
    <cellStyle name="40% - Énfasis2 25 2 5" xfId="40984" xr:uid="{2BF7D4E5-3B13-43A6-9BBE-AE45DCA54948}"/>
    <cellStyle name="40% - Énfasis2 25 3" xfId="20587" xr:uid="{92E0A5F2-1F00-4B38-A103-51F093450477}"/>
    <cellStyle name="40% - Énfasis2 25 4" xfId="26389" xr:uid="{C6D9785E-7CFF-40EF-8E0E-DBDCBA14748D}"/>
    <cellStyle name="40% - Énfasis2 25 5" xfId="32264" xr:uid="{FF4B2693-4E75-4E6D-9F13-7892BA376FDB}"/>
    <cellStyle name="40% - Énfasis2 25 6" xfId="38129" xr:uid="{37857A3C-7DAF-4700-A27F-8B24634796BE}"/>
    <cellStyle name="40% - Énfasis2 26" xfId="6159" xr:uid="{7DC42CED-2135-4A85-9BA3-850C5DBB5851}"/>
    <cellStyle name="40% - Énfasis2 26 2" xfId="9028" xr:uid="{3E549C25-4F70-4427-B830-864411158707}"/>
    <cellStyle name="40% - Énfasis2 26 2 2" xfId="23392" xr:uid="{2822C83E-F9A9-4518-983C-56641F17C536}"/>
    <cellStyle name="40% - Énfasis2 26 2 3" xfId="29259" xr:uid="{610D6533-0664-41A3-AB42-C465A58FE501}"/>
    <cellStyle name="40% - Énfasis2 26 2 4" xfId="35141" xr:uid="{850E3739-5541-4CE5-8E84-1A17069E3546}"/>
    <cellStyle name="40% - Énfasis2 26 2 5" xfId="41003" xr:uid="{9BDB3705-D48E-4210-B1F1-BDF985598318}"/>
    <cellStyle name="40% - Énfasis2 26 3" xfId="20607" xr:uid="{5D8D3C0C-CA4A-464D-8AC4-98CE38F077A2}"/>
    <cellStyle name="40% - Énfasis2 26 4" xfId="26409" xr:uid="{0793173A-F2FF-4A43-9A4E-2F3097A6AA67}"/>
    <cellStyle name="40% - Énfasis2 26 5" xfId="32284" xr:uid="{771F1122-14B9-419B-9BE0-A32E84CABB50}"/>
    <cellStyle name="40% - Énfasis2 26 6" xfId="38149" xr:uid="{366CB495-9AE3-489B-8927-86B4447A1762}"/>
    <cellStyle name="40% - Énfasis2 27" xfId="6179" xr:uid="{43C1B21A-AB83-40D9-84E0-C06CA7B11A5C}"/>
    <cellStyle name="40% - Énfasis2 27 2" xfId="9048" xr:uid="{07B1E378-E976-46F1-AEE7-F77C516443A4}"/>
    <cellStyle name="40% - Énfasis2 27 2 2" xfId="23412" xr:uid="{03B0786B-4604-42AB-AF67-85FAF66CD9AD}"/>
    <cellStyle name="40% - Énfasis2 27 2 3" xfId="29279" xr:uid="{6A4A7B47-509C-4A03-A2E6-02B8D2F4008A}"/>
    <cellStyle name="40% - Énfasis2 27 2 4" xfId="35161" xr:uid="{04D5CF7A-F001-4162-AE06-455181EE21B3}"/>
    <cellStyle name="40% - Énfasis2 27 2 5" xfId="41023" xr:uid="{7248B139-AA5B-4FBA-96C0-64B3856B106C}"/>
    <cellStyle name="40% - Énfasis2 27 3" xfId="20627" xr:uid="{8D741287-D640-49E3-A9CE-F827E75CEC16}"/>
    <cellStyle name="40% - Énfasis2 27 4" xfId="26429" xr:uid="{D3291F63-3D46-47A5-B000-004F1344B526}"/>
    <cellStyle name="40% - Énfasis2 27 5" xfId="32304" xr:uid="{D4128F31-BA9D-47D0-A39F-4EA23805EBD8}"/>
    <cellStyle name="40% - Énfasis2 27 6" xfId="38169" xr:uid="{BF6D68B5-9E2F-48F0-B35E-FCEB66827051}"/>
    <cellStyle name="40% - Énfasis2 28" xfId="6201" xr:uid="{60ED1EBD-0A26-456E-8735-DEF145EF216D}"/>
    <cellStyle name="40% - Énfasis2 28 2" xfId="9070" xr:uid="{42784DC9-144F-43AA-BB29-41B2350219F9}"/>
    <cellStyle name="40% - Énfasis2 28 2 2" xfId="23434" xr:uid="{FA4844AE-9BDD-4CA8-8ACD-2086727127BE}"/>
    <cellStyle name="40% - Énfasis2 28 2 3" xfId="29301" xr:uid="{776A625E-D33F-483E-A751-3423FA04AFD1}"/>
    <cellStyle name="40% - Énfasis2 28 2 4" xfId="35183" xr:uid="{34408B8E-15F6-4D19-9F9C-FE91F3BD089F}"/>
    <cellStyle name="40% - Énfasis2 28 2 5" xfId="41044" xr:uid="{3AC46124-F058-4A7E-9540-BB69423FA2EE}"/>
    <cellStyle name="40% - Énfasis2 28 3" xfId="20649" xr:uid="{84276652-98B2-413C-A442-79C029BB73DC}"/>
    <cellStyle name="40% - Énfasis2 28 4" xfId="26451" xr:uid="{2B74D49B-40C3-49B3-ABD7-635280F20F24}"/>
    <cellStyle name="40% - Énfasis2 28 5" xfId="32326" xr:uid="{A2C4B1A9-5B2D-472B-AD40-3BB74FD918F4}"/>
    <cellStyle name="40% - Énfasis2 28 6" xfId="38191" xr:uid="{EA630A63-5FDE-41C9-AF9C-8D700BD5B1A7}"/>
    <cellStyle name="40% - Énfasis2 29" xfId="6238" xr:uid="{3D4D6427-7B2F-4FE5-ACBC-DAF3D69E3A48}"/>
    <cellStyle name="40% - Énfasis2 29 2" xfId="9107" xr:uid="{2CAFE9AA-C835-4BC2-8AE8-4FD3F8E02FB9}"/>
    <cellStyle name="40% - Énfasis2 29 2 2" xfId="23471" xr:uid="{06362626-EB6B-461E-851A-9F1D0614ADCB}"/>
    <cellStyle name="40% - Énfasis2 29 2 3" xfId="29338" xr:uid="{3F2D78D3-5433-4398-929A-07D607248EAE}"/>
    <cellStyle name="40% - Énfasis2 29 2 4" xfId="35220" xr:uid="{64C69F5C-C3BF-41DE-A484-6D45ADCF0657}"/>
    <cellStyle name="40% - Énfasis2 29 2 5" xfId="41080" xr:uid="{820F8E53-CD92-4FDB-BAEA-D73662B324F1}"/>
    <cellStyle name="40% - Énfasis2 29 3" xfId="20679" xr:uid="{8D26A0F7-53AF-4E78-A5D7-14898DDE2135}"/>
    <cellStyle name="40% - Énfasis2 29 4" xfId="26488" xr:uid="{0FA0FE73-1E8D-4D5D-A377-C60898BCE12C}"/>
    <cellStyle name="40% - Énfasis2 29 5" xfId="32363" xr:uid="{9B703EC4-976E-48A0-9266-37D700DF3953}"/>
    <cellStyle name="40% - Énfasis2 29 6" xfId="38228" xr:uid="{B16040C8-6B4A-4F6A-ADB0-61BAB41376A3}"/>
    <cellStyle name="40% - Énfasis2 3" xfId="3861" xr:uid="{241377D1-3C95-4B44-9DF7-3FF5CB4A2984}"/>
    <cellStyle name="40% - Énfasis2 3 10" xfId="35851" xr:uid="{2E5E2C94-E2F6-46FF-B708-70D38587AB95}"/>
    <cellStyle name="40% - Énfasis2 3 2" xfId="4060" xr:uid="{BB5893A4-6D77-4994-A909-C92AFBD2124C}"/>
    <cellStyle name="40% - Énfasis2 3 2 2" xfId="4538" xr:uid="{827B8659-50DC-41F3-AE11-BCC0B8C5FD67}"/>
    <cellStyle name="40% - Énfasis2 3 2 2 2" xfId="5506" xr:uid="{A015863D-EA2E-46B8-A860-CB00A50BCF0A}"/>
    <cellStyle name="40% - Énfasis2 3 2 2 2 2" xfId="8373" xr:uid="{BE6B0DA5-7103-4475-A3F1-7CC276FA1427}"/>
    <cellStyle name="40% - Énfasis2 3 2 2 2 2 2" xfId="22748" xr:uid="{5A8646A5-ABF5-4DCC-916A-5DD7BE355F50}"/>
    <cellStyle name="40% - Énfasis2 3 2 2 2 2 3" xfId="28606" xr:uid="{6689295D-E23B-4533-8A6F-E33EB71248C8}"/>
    <cellStyle name="40% - Énfasis2 3 2 2 2 2 4" xfId="34488" xr:uid="{7D93E9C3-05FA-41EE-8532-99F69091A1E8}"/>
    <cellStyle name="40% - Énfasis2 3 2 2 2 2 5" xfId="40352" xr:uid="{7DC88D47-67F7-47FD-AF2F-F88846382760}"/>
    <cellStyle name="40% - Énfasis2 3 2 2 2 3" xfId="19966" xr:uid="{5F53C14F-748C-4825-9B14-415215C56755}"/>
    <cellStyle name="40% - Énfasis2 3 2 2 2 4" xfId="25757" xr:uid="{E88A2D9C-FEF0-4B98-94CF-1B74B10C5AC2}"/>
    <cellStyle name="40% - Énfasis2 3 2 2 2 5" xfId="31631" xr:uid="{DC1DB413-1290-44D9-A89D-7DE1C4B1447D}"/>
    <cellStyle name="40% - Énfasis2 3 2 2 2 6" xfId="37501" xr:uid="{073D420D-0BE5-4881-B1B8-CF3E2409B192}"/>
    <cellStyle name="40% - Énfasis2 3 2 2 3" xfId="7401" xr:uid="{81C89970-C095-4E87-B8B1-8455F2C4EC5C}"/>
    <cellStyle name="40% - Énfasis2 3 2 2 3 2" xfId="21803" xr:uid="{33298273-6817-4C00-A27F-4AA210AC8B3B}"/>
    <cellStyle name="40% - Énfasis2 3 2 2 3 3" xfId="27635" xr:uid="{86FB8024-2EA1-48A4-B304-CB1163B10FFD}"/>
    <cellStyle name="40% - Énfasis2 3 2 2 3 4" xfId="33517" xr:uid="{54AF97F7-BEAD-453E-B3F5-59AE19E29718}"/>
    <cellStyle name="40% - Énfasis2 3 2 2 3 5" xfId="39381" xr:uid="{354805C0-4205-455D-82AB-38A42C246B44}"/>
    <cellStyle name="40% - Énfasis2 3 2 2 4" xfId="19034" xr:uid="{508784DA-7AA5-4274-B379-2FD0605A305D}"/>
    <cellStyle name="40% - Énfasis2 3 2 2 5" xfId="24786" xr:uid="{5D4C0F43-46F4-44EA-8729-A9AFB07B1268}"/>
    <cellStyle name="40% - Énfasis2 3 2 2 6" xfId="30663" xr:uid="{F000E7D3-296A-4BE1-A4D2-C2D3D63B15F3}"/>
    <cellStyle name="40% - Énfasis2 3 2 2 7" xfId="36544" xr:uid="{6AC6F12A-CEF9-411A-A615-E6CD4E841C6E}"/>
    <cellStyle name="40% - Énfasis2 3 2 3" xfId="5021" xr:uid="{C7B622C4-5F23-4123-B73B-9D8905C2E207}"/>
    <cellStyle name="40% - Énfasis2 3 2 3 2" xfId="7888" xr:uid="{B3B81D69-4FFE-4A59-B97A-3A1A9F2DE536}"/>
    <cellStyle name="40% - Énfasis2 3 2 3 2 2" xfId="22273" xr:uid="{D92538BF-980F-4F01-AA1C-3721CE0631E1}"/>
    <cellStyle name="40% - Énfasis2 3 2 3 2 3" xfId="28121" xr:uid="{1AD53F14-B739-4B37-B975-A44FD0304F08}"/>
    <cellStyle name="40% - Énfasis2 3 2 3 2 4" xfId="34003" xr:uid="{004EF0E1-15D7-45AC-8A60-57BB40755448}"/>
    <cellStyle name="40% - Énfasis2 3 2 3 2 5" xfId="39867" xr:uid="{8DA1A78E-AD57-4DBC-B809-15FC4C8FF3A1}"/>
    <cellStyle name="40% - Énfasis2 3 2 3 3" xfId="19499" xr:uid="{CAA3A7FC-48E3-4A41-9AB4-7DE841F1BC2A}"/>
    <cellStyle name="40% - Énfasis2 3 2 3 4" xfId="25272" xr:uid="{ABD5FD04-FA35-41F4-B41D-B118BD2816D7}"/>
    <cellStyle name="40% - Énfasis2 3 2 3 5" xfId="31146" xr:uid="{4AD0FCF8-BB26-4294-BC2C-D6D8117C0EAC}"/>
    <cellStyle name="40% - Énfasis2 3 2 3 6" xfId="37024" xr:uid="{4DEA9045-7F3F-4D0E-A657-DE968BB1218D}"/>
    <cellStyle name="40% - Énfasis2 3 2 4" xfId="6916" xr:uid="{A21CB3E7-8A18-48A6-A345-6966C962B298}"/>
    <cellStyle name="40% - Énfasis2 3 2 4 2" xfId="21336" xr:uid="{25A1B63E-A6C1-4B95-9118-E084F2EEE7E7}"/>
    <cellStyle name="40% - Énfasis2 3 2 4 3" xfId="27154" xr:uid="{DFFD6AE4-9ECF-4326-9C08-0BA3B28E88E4}"/>
    <cellStyle name="40% - Énfasis2 3 2 4 4" xfId="33032" xr:uid="{CF9A9BED-3C2C-4C5E-96C7-197C0D88B514}"/>
    <cellStyle name="40% - Énfasis2 3 2 4 5" xfId="38896" xr:uid="{F6CA126B-ED4F-4B44-82AE-D8834C682848}"/>
    <cellStyle name="40% - Énfasis2 3 2 5" xfId="18591" xr:uid="{B9A48435-968E-4D98-85CE-F53B3ED4E679}"/>
    <cellStyle name="40% - Énfasis2 3 2 6" xfId="24303" xr:uid="{379395D8-3079-48D8-90A7-E80C619B6943}"/>
    <cellStyle name="40% - Énfasis2 3 2 7" xfId="30181" xr:uid="{27772035-2618-470F-A672-720FCCAE9955}"/>
    <cellStyle name="40% - Énfasis2 3 2 8" xfId="36060" xr:uid="{815B9059-BDB8-4511-A3F1-6B72826948FB}"/>
    <cellStyle name="40% - Énfasis2 3 3" xfId="4344" xr:uid="{8E7FA8EB-1D9E-4364-AE63-BA148EBD532B}"/>
    <cellStyle name="40% - Énfasis2 3 3 2" xfId="5310" xr:uid="{6C0E2A75-166C-4AB0-A446-0A4CB74AB016}"/>
    <cellStyle name="40% - Énfasis2 3 3 2 2" xfId="8177" xr:uid="{20551312-5974-45DC-8CB1-B8BDE950F451}"/>
    <cellStyle name="40% - Énfasis2 3 3 2 2 2" xfId="22553" xr:uid="{E1F67C35-69C1-44F1-A54F-0B54F6179028}"/>
    <cellStyle name="40% - Énfasis2 3 3 2 2 3" xfId="28410" xr:uid="{366104B1-7E5D-41C2-91C0-D13BD36E1F5A}"/>
    <cellStyle name="40% - Énfasis2 3 3 2 2 4" xfId="34292" xr:uid="{FA13AC05-EF97-4ACA-A4FF-EEAB0640654C}"/>
    <cellStyle name="40% - Énfasis2 3 3 2 2 5" xfId="40156" xr:uid="{482681BB-338B-493F-B892-28FFA31FAC44}"/>
    <cellStyle name="40% - Énfasis2 3 3 2 3" xfId="19778" xr:uid="{FF27EDAA-4A35-401C-9267-E28297DEA416}"/>
    <cellStyle name="40% - Énfasis2 3 3 2 4" xfId="25561" xr:uid="{F0758D33-5E5C-4EF5-8A26-E1CFAB2FF038}"/>
    <cellStyle name="40% - Énfasis2 3 3 2 5" xfId="31435" xr:uid="{D8F1F13A-5DBD-4120-9994-0A03EFD87386}"/>
    <cellStyle name="40% - Énfasis2 3 3 2 6" xfId="37306" xr:uid="{89DA8CC8-AC76-4B67-9F02-F3F8594BA267}"/>
    <cellStyle name="40% - Énfasis2 3 3 3" xfId="7205" xr:uid="{82291A70-3D5C-4315-89B6-D08C0FF3E448}"/>
    <cellStyle name="40% - Énfasis2 3 3 3 2" xfId="21612" xr:uid="{0028F041-1819-48F2-90F1-C84AA82FBDA3}"/>
    <cellStyle name="40% - Énfasis2 3 3 3 3" xfId="27439" xr:uid="{6AD12437-D210-4A54-8B35-1A697706AF27}"/>
    <cellStyle name="40% - Énfasis2 3 3 3 4" xfId="33321" xr:uid="{59DAE65E-3639-4C67-A49A-E466E92D881A}"/>
    <cellStyle name="40% - Énfasis2 3 3 3 5" xfId="39185" xr:uid="{98EDC3C1-44C8-4564-900D-8FA39834B5BC}"/>
    <cellStyle name="40% - Énfasis2 3 3 4" xfId="18849" xr:uid="{61872186-BA70-49AC-97B2-D8209A0A4A93}"/>
    <cellStyle name="40% - Énfasis2 3 3 5" xfId="24590" xr:uid="{2B6C1D29-A87D-40D8-8C4A-4BF7DF1346CD}"/>
    <cellStyle name="40% - Énfasis2 3 3 6" xfId="30469" xr:uid="{759AAF42-C9E6-4218-9703-92B85AFC610B}"/>
    <cellStyle name="40% - Énfasis2 3 3 7" xfId="36349" xr:uid="{4C591038-79D0-4A3A-82C9-714AF40C332C}"/>
    <cellStyle name="40% - Énfasis2 3 4" xfId="4826" xr:uid="{062C57FD-0977-4CC4-89ED-1955BE4969D7}"/>
    <cellStyle name="40% - Énfasis2 3 4 2" xfId="7692" xr:uid="{901BF6C8-1E78-4AED-9E2C-A3A9D7E86579}"/>
    <cellStyle name="40% - Énfasis2 3 4 2 2" xfId="22082" xr:uid="{C21CBAE6-0B7A-48A7-B635-78A84AC67DA8}"/>
    <cellStyle name="40% - Énfasis2 3 4 2 3" xfId="27925" xr:uid="{A91F9572-11DF-4F71-B510-E2FBEC2D2DE7}"/>
    <cellStyle name="40% - Énfasis2 3 4 2 4" xfId="33807" xr:uid="{E2AA5004-9DCD-4E87-A34E-715ECAC6EAE6}"/>
    <cellStyle name="40% - Énfasis2 3 4 2 5" xfId="39671" xr:uid="{C31D6510-AA00-483B-96F8-816D60487AD3}"/>
    <cellStyle name="40% - Énfasis2 3 4 3" xfId="19308" xr:uid="{42F31146-5D52-4E71-B52F-449871576FDB}"/>
    <cellStyle name="40% - Énfasis2 3 4 4" xfId="25076" xr:uid="{88616068-230C-4439-B6A1-7D3F722647C9}"/>
    <cellStyle name="40% - Énfasis2 3 4 5" xfId="30950" xr:uid="{5E463F65-131E-463B-B86E-CEAF2EBAB807}"/>
    <cellStyle name="40% - Énfasis2 3 4 6" xfId="36829" xr:uid="{E3C9ED30-39A7-4A06-9137-ACE599B8A80F}"/>
    <cellStyle name="40% - Énfasis2 3 5" xfId="5835" xr:uid="{4F37B951-E9CE-425B-AF61-A9B99FDCB57D}"/>
    <cellStyle name="40% - Énfasis2 3 5 2" xfId="8704" xr:uid="{A3E5F395-6A51-4F3C-BBBE-4A59DF828464}"/>
    <cellStyle name="40% - Énfasis2 3 5 2 2" xfId="23072" xr:uid="{C3B0065E-BE1F-47D9-AB85-135F26CD7FF5}"/>
    <cellStyle name="40% - Énfasis2 3 5 2 3" xfId="28936" xr:uid="{22D3AE44-76EF-4C5E-93FC-C2410F2B427B}"/>
    <cellStyle name="40% - Énfasis2 3 5 2 4" xfId="34818" xr:uid="{7EA959EC-0A9D-417C-8985-B32DC8F03728}"/>
    <cellStyle name="40% - Énfasis2 3 5 2 5" xfId="40682" xr:uid="{363A4363-766F-4486-A0D9-6F48950D92C8}"/>
    <cellStyle name="40% - Énfasis2 3 5 3" xfId="20287" xr:uid="{9AEF78D0-2C45-474A-BBDB-665E697443E8}"/>
    <cellStyle name="40% - Énfasis2 3 5 4" xfId="26086" xr:uid="{B30DC0CD-8432-4FA2-9BC5-D18F256DA581}"/>
    <cellStyle name="40% - Énfasis2 3 5 5" xfId="31961" xr:uid="{622FCDD3-C46A-49D2-B7A8-DF36AF2C5A2B}"/>
    <cellStyle name="40% - Énfasis2 3 5 6" xfId="37827" xr:uid="{136022D0-DFD3-45C1-AAC4-CB62C8EC4718}"/>
    <cellStyle name="40% - Énfasis2 3 6" xfId="6721" xr:uid="{CD88FC7B-39A1-4B35-A69B-5D0D0522C8B8}"/>
    <cellStyle name="40% - Énfasis2 3 6 2" xfId="21145" xr:uid="{30A8F372-FBDD-4016-BD49-583E02A8D017}"/>
    <cellStyle name="40% - Énfasis2 3 6 3" xfId="26960" xr:uid="{14664424-F17D-42BF-99A7-3EAAC4FFFD10}"/>
    <cellStyle name="40% - Énfasis2 3 6 4" xfId="32836" xr:uid="{BE42BEAC-66F1-4F67-9FCB-0B8C993062B7}"/>
    <cellStyle name="40% - Énfasis2 3 6 5" xfId="38700" xr:uid="{00899851-3AC6-461D-A49F-7EDDF4CD532F}"/>
    <cellStyle name="40% - Énfasis2 3 7" xfId="18383" xr:uid="{B9D3DB69-B521-4F2D-B8B8-3111E0A28531}"/>
    <cellStyle name="40% - Énfasis2 3 8" xfId="24092" xr:uid="{396881B2-E706-45AE-92D1-20F82C5DAF56}"/>
    <cellStyle name="40% - Énfasis2 3 9" xfId="29970" xr:uid="{90A92C9B-9906-4BD8-B40E-DB9946D01A65}"/>
    <cellStyle name="40% - Énfasis2 30" xfId="6258" xr:uid="{416F5C5E-9DB5-4B11-B1BE-17B177BD98C4}"/>
    <cellStyle name="40% - Énfasis2 30 2" xfId="9127" xr:uid="{B7B98BD4-58AC-4464-9EBF-C09DE4C664EA}"/>
    <cellStyle name="40% - Énfasis2 30 2 2" xfId="23491" xr:uid="{BD7CEF8C-0534-4CB2-87FD-6756AFB9CF03}"/>
    <cellStyle name="40% - Énfasis2 30 2 3" xfId="29358" xr:uid="{99ACC725-4174-4621-AF21-413EEF8F437F}"/>
    <cellStyle name="40% - Énfasis2 30 2 4" xfId="35240" xr:uid="{D7DD25CD-D4B8-46E7-9110-1861EFBE6EF7}"/>
    <cellStyle name="40% - Énfasis2 30 2 5" xfId="41099" xr:uid="{083BF527-8EBD-4DDC-9E9F-41A2B8789670}"/>
    <cellStyle name="40% - Énfasis2 30 3" xfId="20699" xr:uid="{4DF810F2-C8F5-4B28-9614-566AD81CC2EB}"/>
    <cellStyle name="40% - Énfasis2 30 4" xfId="26508" xr:uid="{C141B1DB-AC96-4095-8188-4F79D9F1A414}"/>
    <cellStyle name="40% - Énfasis2 30 5" xfId="32383" xr:uid="{9E0417FA-A6ED-4DF3-88E3-490D0FA7025A}"/>
    <cellStyle name="40% - Énfasis2 30 6" xfId="38248" xr:uid="{C46EFB75-6DD8-4117-8F3E-944B5FB7844A}"/>
    <cellStyle name="40% - Énfasis2 31" xfId="6278" xr:uid="{72C30A51-8C7E-494E-9449-2016B9817D50}"/>
    <cellStyle name="40% - Énfasis2 31 2" xfId="9147" xr:uid="{CF3FC683-AEC6-4ECA-982C-F4319E4FBACE}"/>
    <cellStyle name="40% - Énfasis2 31 2 2" xfId="23511" xr:uid="{3582C604-BEB4-4D0D-9EB4-4D7D8067EAB9}"/>
    <cellStyle name="40% - Énfasis2 31 2 3" xfId="29378" xr:uid="{CAED0301-0930-4ACB-A1AE-200077BFEE5D}"/>
    <cellStyle name="40% - Énfasis2 31 2 4" xfId="35260" xr:uid="{20C7242F-9AF7-41C4-A1ED-EF506074AABB}"/>
    <cellStyle name="40% - Énfasis2 31 2 5" xfId="41119" xr:uid="{5E950CBA-13FB-4DEB-A5A9-BB95CEC11727}"/>
    <cellStyle name="40% - Énfasis2 31 3" xfId="20719" xr:uid="{37F9DE94-8BFB-4A95-B85D-404224F21F2F}"/>
    <cellStyle name="40% - Énfasis2 31 4" xfId="26528" xr:uid="{BEA08190-66FF-427F-AA06-E2459B19E7BC}"/>
    <cellStyle name="40% - Énfasis2 31 5" xfId="32403" xr:uid="{3985A95F-27BC-46AD-A6F3-E9E1BA87FFDD}"/>
    <cellStyle name="40% - Énfasis2 31 6" xfId="38268" xr:uid="{CDD7860C-C8C8-4EE9-BBAA-F177ECDE61BC}"/>
    <cellStyle name="40% - Énfasis2 32" xfId="6302" xr:uid="{6E605A4D-1816-4FE8-874E-0B2BC2CB890E}"/>
    <cellStyle name="40% - Énfasis2 32 2" xfId="9170" xr:uid="{59D7EF94-ED62-47D4-BD56-4A1105C2110B}"/>
    <cellStyle name="40% - Énfasis2 32 2 2" xfId="23534" xr:uid="{D3979547-8778-465A-9CEB-4D8C34D42CF7}"/>
    <cellStyle name="40% - Énfasis2 32 2 3" xfId="29401" xr:uid="{452D1EC4-1818-458F-83E6-C3696DDA0D31}"/>
    <cellStyle name="40% - Énfasis2 32 2 4" xfId="35283" xr:uid="{9345ADAF-7244-4701-9D23-9E7FC5EAC7EB}"/>
    <cellStyle name="40% - Énfasis2 32 2 5" xfId="41142" xr:uid="{54C73D6F-C0BC-4694-97AC-A0C8150A62EE}"/>
    <cellStyle name="40% - Énfasis2 32 3" xfId="20743" xr:uid="{9DA7610A-B5F0-4CDD-A4BD-95CD0F2C9E36}"/>
    <cellStyle name="40% - Énfasis2 32 4" xfId="26552" xr:uid="{8C2C1A89-A5DE-4625-BEB6-B904D3DD3394}"/>
    <cellStyle name="40% - Énfasis2 32 5" xfId="32427" xr:uid="{4A9E8058-DCC7-44D1-89ED-83C385E71613}"/>
    <cellStyle name="40% - Énfasis2 32 6" xfId="38292" xr:uid="{04160F29-528D-4601-AEB1-1DEA1D280CF1}"/>
    <cellStyle name="40% - Énfasis2 33" xfId="6334" xr:uid="{64587666-8CCD-4B18-A778-1B10BEA0F623}"/>
    <cellStyle name="40% - Énfasis2 33 2" xfId="9199" xr:uid="{A62A366D-3E7D-4C49-9129-BBC28E807EBC}"/>
    <cellStyle name="40% - Énfasis2 33 2 2" xfId="23562" xr:uid="{CC21631D-DCFF-4296-BE7D-B8CD23BB5FEC}"/>
    <cellStyle name="40% - Énfasis2 33 2 3" xfId="29430" xr:uid="{192CD415-A047-40F6-80E1-90EC3F96CE22}"/>
    <cellStyle name="40% - Énfasis2 33 2 4" xfId="35312" xr:uid="{EF8FC574-4AE6-4740-AD3D-0A47AB18AB49}"/>
    <cellStyle name="40% - Énfasis2 33 2 5" xfId="41171" xr:uid="{E6E56E04-7707-42DD-9033-E0BF1CD1F787}"/>
    <cellStyle name="40% - Énfasis2 33 3" xfId="20775" xr:uid="{37BAF005-B026-4A98-8707-26E8F8F3B50E}"/>
    <cellStyle name="40% - Énfasis2 33 4" xfId="26584" xr:uid="{4F982543-C214-437F-8DAE-2AD739AC7EA5}"/>
    <cellStyle name="40% - Énfasis2 33 5" xfId="32459" xr:uid="{46425190-AD0A-49C6-ACD1-9B92ABEF8BAE}"/>
    <cellStyle name="40% - Énfasis2 33 6" xfId="38323" xr:uid="{9D51D352-4C39-41D3-A59F-50FA6CF783A9}"/>
    <cellStyle name="40% - Énfasis2 34" xfId="6354" xr:uid="{29E74984-4FCE-4938-98AD-EC1E32F761F2}"/>
    <cellStyle name="40% - Énfasis2 34 2" xfId="9219" xr:uid="{D52E5870-9485-45F4-AB0E-5F98BCBE5E98}"/>
    <cellStyle name="40% - Énfasis2 34 2 2" xfId="23582" xr:uid="{B8940705-1226-4855-98CB-B76A271B21FA}"/>
    <cellStyle name="40% - Énfasis2 34 2 3" xfId="29450" xr:uid="{785E8058-6077-4CD7-99EF-44D24E7CBA4C}"/>
    <cellStyle name="40% - Énfasis2 34 2 4" xfId="35332" xr:uid="{0B4D6749-4E70-4160-A759-0279C9256D49}"/>
    <cellStyle name="40% - Énfasis2 34 2 5" xfId="41191" xr:uid="{62F89A40-7607-4603-AAF0-7B07689F984E}"/>
    <cellStyle name="40% - Énfasis2 34 3" xfId="20795" xr:uid="{EA2372C5-C05C-44C0-8EFD-B71E3B0C0BB9}"/>
    <cellStyle name="40% - Énfasis2 34 4" xfId="26604" xr:uid="{60C1D667-73FA-43D2-8A06-E5C06FC3D16F}"/>
    <cellStyle name="40% - Énfasis2 34 5" xfId="32479" xr:uid="{A84F475A-6F29-43B4-99FA-8849EBC75E7A}"/>
    <cellStyle name="40% - Énfasis2 34 6" xfId="38343" xr:uid="{A12B1891-7A53-4849-8C15-9C5F70C006B7}"/>
    <cellStyle name="40% - Énfasis2 35" xfId="6374" xr:uid="{1544E785-7FE3-4BDC-BCA5-79E07BD6CD8E}"/>
    <cellStyle name="40% - Énfasis2 35 2" xfId="9239" xr:uid="{21E4DBD5-6674-4C5C-9063-BA921DCC02D6}"/>
    <cellStyle name="40% - Énfasis2 35 2 2" xfId="23602" xr:uid="{04DEE4D1-98E7-4437-903F-3D32D2B85EFA}"/>
    <cellStyle name="40% - Énfasis2 35 2 3" xfId="29470" xr:uid="{D0D12A14-4A11-4DC4-B0BA-D8FD56536B70}"/>
    <cellStyle name="40% - Énfasis2 35 2 4" xfId="35352" xr:uid="{45BA3F51-7277-4452-BD79-135BB59BE5BC}"/>
    <cellStyle name="40% - Énfasis2 35 2 5" xfId="41211" xr:uid="{C9EBFF58-7646-4D42-91C4-B936B583692F}"/>
    <cellStyle name="40% - Énfasis2 35 3" xfId="20815" xr:uid="{D12356A2-00BA-4D47-A629-C8FB631A1400}"/>
    <cellStyle name="40% - Énfasis2 35 4" xfId="26624" xr:uid="{ABD77F65-13F1-4B91-8F36-6F87FAB298F8}"/>
    <cellStyle name="40% - Énfasis2 35 5" xfId="32499" xr:uid="{1CCB745D-E061-4A67-A071-0BA6FD65F2A6}"/>
    <cellStyle name="40% - Énfasis2 35 6" xfId="38363" xr:uid="{AC5FB70D-668F-423F-B248-193A3C6A9BA6}"/>
    <cellStyle name="40% - Énfasis2 36" xfId="6395" xr:uid="{9D4715DD-7FA7-4DF8-BFC9-7364E8098095}"/>
    <cellStyle name="40% - Énfasis2 36 2" xfId="9260" xr:uid="{89F0A045-4A2C-4C77-8973-7D9DBEB6C585}"/>
    <cellStyle name="40% - Énfasis2 36 2 2" xfId="23623" xr:uid="{A2C3CF98-1E91-471D-8EF0-3D71D41C2143}"/>
    <cellStyle name="40% - Énfasis2 36 2 3" xfId="29491" xr:uid="{FE0CEF6E-A673-4514-B010-72844A339EE3}"/>
    <cellStyle name="40% - Énfasis2 36 2 4" xfId="35373" xr:uid="{D5974A01-6017-4A8D-AC6E-A69865EAB6FB}"/>
    <cellStyle name="40% - Énfasis2 36 2 5" xfId="41232" xr:uid="{923BE20E-8633-4E85-94A5-9BDC5751F81C}"/>
    <cellStyle name="40% - Énfasis2 36 3" xfId="20836" xr:uid="{10D5645F-D7EA-4085-B6F6-84A7AC720389}"/>
    <cellStyle name="40% - Énfasis2 36 4" xfId="26645" xr:uid="{7BA61C39-6B2E-4DA9-B97D-56B9974A357F}"/>
    <cellStyle name="40% - Énfasis2 36 5" xfId="32520" xr:uid="{20EADD4A-3432-4A3B-8C2B-2E91CDA3FD06}"/>
    <cellStyle name="40% - Énfasis2 36 6" xfId="38384" xr:uid="{B1270105-9BCC-4B4A-9D35-B24D5F056699}"/>
    <cellStyle name="40% - Énfasis2 37" xfId="6424" xr:uid="{F6CC3654-A1B4-443E-9CFB-6E5D3615183E}"/>
    <cellStyle name="40% - Énfasis2 37 2" xfId="9286" xr:uid="{EBFD935A-0C05-452C-913F-FE09C2956165}"/>
    <cellStyle name="40% - Énfasis2 37 2 2" xfId="23649" xr:uid="{CD2A465C-013E-400A-A879-BD8D396F7425}"/>
    <cellStyle name="40% - Énfasis2 37 2 3" xfId="29517" xr:uid="{5F888E54-A0C3-435B-BB4C-8E007EA4BE58}"/>
    <cellStyle name="40% - Énfasis2 37 2 4" xfId="35399" xr:uid="{9E10FC36-19E5-4A58-A16B-5BD5E7608D1D}"/>
    <cellStyle name="40% - Énfasis2 37 2 5" xfId="41258" xr:uid="{092211A1-2AFF-4B9C-9EDE-B85835CE869D}"/>
    <cellStyle name="40% - Énfasis2 37 3" xfId="20865" xr:uid="{66822DA4-2761-4A8A-83A4-CD8D5D921384}"/>
    <cellStyle name="40% - Énfasis2 37 4" xfId="26674" xr:uid="{B10C2404-F3FF-4190-BF59-24435E5B8D3C}"/>
    <cellStyle name="40% - Énfasis2 37 5" xfId="32549" xr:uid="{74BB81A5-221E-4382-9E20-6F8AADABE6DA}"/>
    <cellStyle name="40% - Énfasis2 37 6" xfId="38413" xr:uid="{E154EB36-B39F-4F47-BDE2-BB5DB78C0AFD}"/>
    <cellStyle name="40% - Énfasis2 38" xfId="6458" xr:uid="{ABCE1498-F768-4375-BDDC-5D925353D8BA}"/>
    <cellStyle name="40% - Énfasis2 38 2" xfId="9318" xr:uid="{CBB9BEAF-89D0-44D1-A7E6-A97939E85231}"/>
    <cellStyle name="40% - Énfasis2 38 2 2" xfId="23681" xr:uid="{A9FC5BDF-D8D5-4069-AA01-B03D28E98606}"/>
    <cellStyle name="40% - Énfasis2 38 2 3" xfId="29549" xr:uid="{08A82878-DA42-4236-9B1A-B316C0B6E82F}"/>
    <cellStyle name="40% - Énfasis2 38 2 4" xfId="35431" xr:uid="{D83A99A4-AC68-487D-8428-2921830E57EE}"/>
    <cellStyle name="40% - Énfasis2 38 2 5" xfId="41290" xr:uid="{003DD27A-A4D8-439B-9772-81FB8456CB87}"/>
    <cellStyle name="40% - Énfasis2 38 3" xfId="20896" xr:uid="{E4257618-040D-4A6E-91DF-C9557BF296F2}"/>
    <cellStyle name="40% - Énfasis2 38 4" xfId="26707" xr:uid="{4830CE72-C888-473B-B50D-F98490928E7D}"/>
    <cellStyle name="40% - Énfasis2 38 5" xfId="32582" xr:uid="{0C6536C1-9536-421D-8EC0-EEB6387B3009}"/>
    <cellStyle name="40% - Énfasis2 38 6" xfId="38446" xr:uid="{67339415-C4FD-41E4-A7E6-7AA21DD8C8C6}"/>
    <cellStyle name="40% - Énfasis2 39" xfId="6478" xr:uid="{8BD99163-E445-4264-A9C2-AC0A5912A2E8}"/>
    <cellStyle name="40% - Énfasis2 39 2" xfId="9338" xr:uid="{13CC6EA1-FD3A-4A01-B1AD-02038EB000C3}"/>
    <cellStyle name="40% - Énfasis2 39 2 2" xfId="23701" xr:uid="{7BABFFF7-5896-463C-BB7A-DDF9A301CE93}"/>
    <cellStyle name="40% - Énfasis2 39 2 3" xfId="29569" xr:uid="{F3F9DECD-6F4C-47F9-944B-91B1A41867A1}"/>
    <cellStyle name="40% - Énfasis2 39 2 4" xfId="35451" xr:uid="{9167C084-D7C8-4478-8D5E-591DBAC357ED}"/>
    <cellStyle name="40% - Énfasis2 39 2 5" xfId="41310" xr:uid="{4DFF2B95-3192-4FA1-B8AF-997E5516204B}"/>
    <cellStyle name="40% - Énfasis2 39 3" xfId="20916" xr:uid="{EACBA9E7-2117-4A54-BE3B-587112642907}"/>
    <cellStyle name="40% - Énfasis2 39 4" xfId="26727" xr:uid="{FF5587FB-A385-429C-9E3D-4CF44BF5CADC}"/>
    <cellStyle name="40% - Énfasis2 39 5" xfId="32602" xr:uid="{D6276424-E08E-4A3F-A0F9-DFCCD4FD18D2}"/>
    <cellStyle name="40% - Énfasis2 39 6" xfId="38466" xr:uid="{590B5C7A-FE31-4C85-842D-41CA5EB6327B}"/>
    <cellStyle name="40% - Énfasis2 4" xfId="3888" xr:uid="{AD547551-94CF-4DF6-A838-82A0BE7D423B}"/>
    <cellStyle name="40% - Énfasis2 4 10" xfId="35880" xr:uid="{CF3D70E2-CCDD-4876-B72E-C96D7BE2550D}"/>
    <cellStyle name="40% - Énfasis2 4 2" xfId="4085" xr:uid="{1B05BC23-1C72-48C9-A19C-9578AB380FEC}"/>
    <cellStyle name="40% - Énfasis2 4 2 2" xfId="4563" xr:uid="{7A5F3BE5-A1CC-4B99-B272-FB84FB414263}"/>
    <cellStyle name="40% - Énfasis2 4 2 2 2" xfId="5531" xr:uid="{1FECE3B6-3FEF-4F86-AB37-BADDED8CE4E3}"/>
    <cellStyle name="40% - Énfasis2 4 2 2 2 2" xfId="8398" xr:uid="{EEB6D692-1511-4A61-83C0-7A0F2F290FC1}"/>
    <cellStyle name="40% - Énfasis2 4 2 2 2 2 2" xfId="22773" xr:uid="{B8BFC758-8495-48C5-B61C-D2CA107517E4}"/>
    <cellStyle name="40% - Énfasis2 4 2 2 2 2 3" xfId="28631" xr:uid="{C0FEA6A3-DD27-4EC3-81C3-5C87C73169A8}"/>
    <cellStyle name="40% - Énfasis2 4 2 2 2 2 4" xfId="34513" xr:uid="{2E46F819-35E8-4913-B1C0-E8E281490CD0}"/>
    <cellStyle name="40% - Énfasis2 4 2 2 2 2 5" xfId="40377" xr:uid="{9CBDA99E-2592-4067-ABF4-EF4078B4FF7E}"/>
    <cellStyle name="40% - Énfasis2 4 2 2 2 3" xfId="19991" xr:uid="{D3338C3D-0208-447A-A0BF-9AB1A05052D2}"/>
    <cellStyle name="40% - Énfasis2 4 2 2 2 4" xfId="25782" xr:uid="{14E04D12-0B5A-4E3E-911C-39FA7844423D}"/>
    <cellStyle name="40% - Énfasis2 4 2 2 2 5" xfId="31656" xr:uid="{1B4CDE48-DBC4-4A8E-BF91-EB7D9146CA4B}"/>
    <cellStyle name="40% - Énfasis2 4 2 2 2 6" xfId="37526" xr:uid="{5FCE5CF3-3A68-4432-9504-AF0FBE80A258}"/>
    <cellStyle name="40% - Énfasis2 4 2 2 3" xfId="7426" xr:uid="{C5D96FAD-F3B3-4B83-858C-F4E9DEB86A97}"/>
    <cellStyle name="40% - Énfasis2 4 2 2 3 2" xfId="21828" xr:uid="{E54486F5-1BD8-4661-96E5-144C747CF72F}"/>
    <cellStyle name="40% - Énfasis2 4 2 2 3 3" xfId="27660" xr:uid="{AAA21A72-F354-445E-9283-E2C023C9D532}"/>
    <cellStyle name="40% - Énfasis2 4 2 2 3 4" xfId="33542" xr:uid="{2892C38B-A62F-4325-8D88-0F6D3FCD667D}"/>
    <cellStyle name="40% - Énfasis2 4 2 2 3 5" xfId="39406" xr:uid="{40E998A4-D920-4D62-BE8C-C73F3EE65102}"/>
    <cellStyle name="40% - Énfasis2 4 2 2 4" xfId="19059" xr:uid="{10441258-7013-4645-8377-C53B86D519A3}"/>
    <cellStyle name="40% - Énfasis2 4 2 2 5" xfId="24811" xr:uid="{55EE12CF-5428-4552-9335-3DCDA1F1D675}"/>
    <cellStyle name="40% - Énfasis2 4 2 2 6" xfId="30688" xr:uid="{A972DCEB-98DE-4E16-9D7A-5A928170B604}"/>
    <cellStyle name="40% - Énfasis2 4 2 2 7" xfId="36569" xr:uid="{C82C754F-5738-40F4-8C5F-7A53A5E1A03D}"/>
    <cellStyle name="40% - Énfasis2 4 2 3" xfId="5046" xr:uid="{98299DD5-ABEA-4F0F-8D34-9B54B698B121}"/>
    <cellStyle name="40% - Énfasis2 4 2 3 2" xfId="7913" xr:uid="{9D5A6572-F5DD-4FD3-947F-4F182FBAACB0}"/>
    <cellStyle name="40% - Énfasis2 4 2 3 2 2" xfId="22298" xr:uid="{3BD84C17-E1B7-43D8-8B7F-D699215DA09C}"/>
    <cellStyle name="40% - Énfasis2 4 2 3 2 3" xfId="28146" xr:uid="{11495C53-C8CD-455E-9268-8B0DD99C260F}"/>
    <cellStyle name="40% - Énfasis2 4 2 3 2 4" xfId="34028" xr:uid="{0B7307A8-5BF3-41AD-BFDB-DD561361DA1C}"/>
    <cellStyle name="40% - Énfasis2 4 2 3 2 5" xfId="39892" xr:uid="{99EAAD92-CD87-4698-A66B-551CE139060E}"/>
    <cellStyle name="40% - Énfasis2 4 2 3 3" xfId="19523" xr:uid="{B47694E6-7DD2-475E-B7CC-7E419A5FEE3A}"/>
    <cellStyle name="40% - Énfasis2 4 2 3 4" xfId="25297" xr:uid="{AE00EE30-33B5-4CB0-8407-2D1BCA52CC5D}"/>
    <cellStyle name="40% - Énfasis2 4 2 3 5" xfId="31171" xr:uid="{74DF342A-3711-4A0C-859B-366B1166F3BB}"/>
    <cellStyle name="40% - Énfasis2 4 2 3 6" xfId="37049" xr:uid="{B5B0743C-1D8C-45A9-9380-D74B90F743C2}"/>
    <cellStyle name="40% - Énfasis2 4 2 4" xfId="6941" xr:uid="{BA7B0766-8127-4F24-A0F4-9FC8C65DA286}"/>
    <cellStyle name="40% - Énfasis2 4 2 4 2" xfId="21361" xr:uid="{FECF882B-CDA5-4DA5-BA8E-7A1A041D9D47}"/>
    <cellStyle name="40% - Énfasis2 4 2 4 3" xfId="27179" xr:uid="{D1D3C948-9FB1-48B8-B7E4-26E64F34E135}"/>
    <cellStyle name="40% - Énfasis2 4 2 4 4" xfId="33057" xr:uid="{EF93A702-C1B4-4C86-B730-DE8AD359BB4C}"/>
    <cellStyle name="40% - Énfasis2 4 2 4 5" xfId="38921" xr:uid="{06B55A5D-6976-45D7-9F79-3E72DA95008D}"/>
    <cellStyle name="40% - Énfasis2 4 2 5" xfId="18615" xr:uid="{61E23F6E-E0EE-4F13-921D-2EC574F7F0E6}"/>
    <cellStyle name="40% - Énfasis2 4 2 6" xfId="24328" xr:uid="{27566293-0E69-4EEC-92DB-F176FB94CB64}"/>
    <cellStyle name="40% - Énfasis2 4 2 7" xfId="30206" xr:uid="{306C118F-A9D3-475C-A007-0FA10940EB3A}"/>
    <cellStyle name="40% - Énfasis2 4 2 8" xfId="36085" xr:uid="{6A4630E1-BF8B-4E17-A17B-096DA9558F21}"/>
    <cellStyle name="40% - Énfasis2 4 3" xfId="4369" xr:uid="{360C0435-2448-4DB9-B808-7A2C1AA6239A}"/>
    <cellStyle name="40% - Énfasis2 4 3 2" xfId="5335" xr:uid="{9DC56D21-FA2E-4F4B-9D2A-28023D5CCEE7}"/>
    <cellStyle name="40% - Énfasis2 4 3 2 2" xfId="8202" xr:uid="{0DC732BB-E998-451F-A4F3-D45EC8625110}"/>
    <cellStyle name="40% - Énfasis2 4 3 2 2 2" xfId="22578" xr:uid="{C43A0D50-14FC-4D6B-8307-A0DA45E5414A}"/>
    <cellStyle name="40% - Énfasis2 4 3 2 2 3" xfId="28435" xr:uid="{F5C4B95C-4951-4BDC-94AB-E48849C3BC27}"/>
    <cellStyle name="40% - Énfasis2 4 3 2 2 4" xfId="34317" xr:uid="{3BCF6725-0B37-4897-8ED9-435B79201FB6}"/>
    <cellStyle name="40% - Énfasis2 4 3 2 2 5" xfId="40181" xr:uid="{FD944997-3408-4BAB-A9E5-B5F3CBAFE0F0}"/>
    <cellStyle name="40% - Énfasis2 4 3 2 3" xfId="19802" xr:uid="{BE17476E-1F96-4FF3-BD69-1A7B241D8E2A}"/>
    <cellStyle name="40% - Énfasis2 4 3 2 4" xfId="25586" xr:uid="{487B9FF3-6F92-4DF2-8AE5-DB7BAA9F469B}"/>
    <cellStyle name="40% - Énfasis2 4 3 2 5" xfId="31460" xr:uid="{E397C340-7F45-4D5A-9532-7767D73374E2}"/>
    <cellStyle name="40% - Énfasis2 4 3 2 6" xfId="37331" xr:uid="{17C54B58-1D18-4BAD-AADE-885F71E50E0A}"/>
    <cellStyle name="40% - Énfasis2 4 3 3" xfId="7230" xr:uid="{938C6D0A-AF72-4530-B825-A3506C538DD0}"/>
    <cellStyle name="40% - Énfasis2 4 3 3 2" xfId="21637" xr:uid="{F4352196-CE91-4739-A477-6ADB8C1D8E68}"/>
    <cellStyle name="40% - Énfasis2 4 3 3 3" xfId="27464" xr:uid="{A1A0CFB6-50F7-48E1-9EAC-343725534064}"/>
    <cellStyle name="40% - Énfasis2 4 3 3 4" xfId="33346" xr:uid="{AB4B1738-195B-4DDA-AAE2-317E992B3587}"/>
    <cellStyle name="40% - Énfasis2 4 3 3 5" xfId="39210" xr:uid="{B611BAA1-134D-4835-B3D5-65C501F912A2}"/>
    <cellStyle name="40% - Énfasis2 4 3 4" xfId="18872" xr:uid="{11D071E4-791D-4C1A-BBEF-AF4F61515136}"/>
    <cellStyle name="40% - Énfasis2 4 3 5" xfId="24615" xr:uid="{73A787F1-9BE3-4CDE-9B71-1370F3F8E0DC}"/>
    <cellStyle name="40% - Énfasis2 4 3 6" xfId="30494" xr:uid="{BDE412F5-B770-4823-BB60-79F4E9350711}"/>
    <cellStyle name="40% - Énfasis2 4 3 7" xfId="36374" xr:uid="{3D6A68F6-C6DA-454E-92D6-B240621F246E}"/>
    <cellStyle name="40% - Énfasis2 4 4" xfId="4851" xr:uid="{5F297C65-F460-4EE7-AA6D-0BC113B084C8}"/>
    <cellStyle name="40% - Énfasis2 4 4 2" xfId="7717" xr:uid="{6AFD1D1E-DD25-493B-B91B-63FB51EA725C}"/>
    <cellStyle name="40% - Énfasis2 4 4 2 2" xfId="22107" xr:uid="{0AD73551-053C-4C63-9D5A-E37EBFBA977D}"/>
    <cellStyle name="40% - Énfasis2 4 4 2 3" xfId="27950" xr:uid="{B89FDF18-48FD-49BE-B1C7-C2737E0AF476}"/>
    <cellStyle name="40% - Énfasis2 4 4 2 4" xfId="33832" xr:uid="{23D49958-03E4-4826-BD41-BFC4CAB9429D}"/>
    <cellStyle name="40% - Énfasis2 4 4 2 5" xfId="39696" xr:uid="{599D6199-8D14-4A6B-B43D-7E604205A6ED}"/>
    <cellStyle name="40% - Énfasis2 4 4 3" xfId="19333" xr:uid="{338C2004-5E28-4C96-8ED9-7670357924CA}"/>
    <cellStyle name="40% - Énfasis2 4 4 4" xfId="25101" xr:uid="{F5C645A3-3E5D-4F48-9B65-667B85D1E4D4}"/>
    <cellStyle name="40% - Énfasis2 4 4 5" xfId="30975" xr:uid="{53788459-84C3-4019-9C3A-0282926E64B1}"/>
    <cellStyle name="40% - Énfasis2 4 4 6" xfId="36854" xr:uid="{8C12FF21-1E08-4741-B268-2A70A2232DDC}"/>
    <cellStyle name="40% - Énfasis2 4 5" xfId="5860" xr:uid="{99A49BF8-FFCE-49BF-9A39-75000866B01E}"/>
    <cellStyle name="40% - Énfasis2 4 5 2" xfId="8729" xr:uid="{9AAFC77E-4919-4555-84D2-059D39F39E1B}"/>
    <cellStyle name="40% - Énfasis2 4 5 2 2" xfId="23097" xr:uid="{6676BD86-4446-4A56-858C-F93F87645555}"/>
    <cellStyle name="40% - Énfasis2 4 5 2 3" xfId="28961" xr:uid="{1A6E922B-9F54-4050-9EEA-064F5DC0403D}"/>
    <cellStyle name="40% - Énfasis2 4 5 2 4" xfId="34843" xr:uid="{5D12DE75-C49F-40CC-B8DE-16762A14B7ED}"/>
    <cellStyle name="40% - Énfasis2 4 5 2 5" xfId="40707" xr:uid="{A6418FE3-93EC-4468-ABDB-2EE07F232547}"/>
    <cellStyle name="40% - Énfasis2 4 5 3" xfId="20312" xr:uid="{C9674E41-16E3-45E5-92B8-A27B27FFE3BE}"/>
    <cellStyle name="40% - Énfasis2 4 5 4" xfId="26111" xr:uid="{9FD8180A-6E9F-4E45-86A1-CC0327F273BD}"/>
    <cellStyle name="40% - Énfasis2 4 5 5" xfId="31986" xr:uid="{27A86F6F-87E2-42A8-8227-94033783106F}"/>
    <cellStyle name="40% - Énfasis2 4 5 6" xfId="37852" xr:uid="{07A6DFFC-6452-40F5-95E0-FE0D1AC5C7A1}"/>
    <cellStyle name="40% - Énfasis2 4 6" xfId="6746" xr:uid="{3C4DE83B-7086-4614-82C8-45F8E0C92139}"/>
    <cellStyle name="40% - Énfasis2 4 6 2" xfId="21170" xr:uid="{8AC0D846-A677-4214-94D0-CE704A3BECC8}"/>
    <cellStyle name="40% - Énfasis2 4 6 3" xfId="26985" xr:uid="{E879E1AD-09D6-4BCF-9B95-66DB91BFFFEA}"/>
    <cellStyle name="40% - Énfasis2 4 6 4" xfId="32861" xr:uid="{E25F0033-32A9-4873-A23F-7449D9565E65}"/>
    <cellStyle name="40% - Énfasis2 4 6 5" xfId="38725" xr:uid="{B4D4B38E-6C78-401A-96F6-1D0698AA2C74}"/>
    <cellStyle name="40% - Énfasis2 4 7" xfId="18412" xr:uid="{60021549-04F4-4C56-8C35-32E7AA31CA1C}"/>
    <cellStyle name="40% - Énfasis2 4 8" xfId="24121" xr:uid="{1780115C-4BAB-41B3-86BD-8B6AF3ED3FCD}"/>
    <cellStyle name="40% - Énfasis2 4 9" xfId="29999" xr:uid="{A57E5FD9-1468-48D1-AB34-5F89E40B3946}"/>
    <cellStyle name="40% - Énfasis2 40" xfId="6498" xr:uid="{0007C2DD-2178-4C91-A040-2113BAC0F95C}"/>
    <cellStyle name="40% - Énfasis2 40 2" xfId="9358" xr:uid="{01024D94-0F06-4101-960D-3C95D11AC90F}"/>
    <cellStyle name="40% - Énfasis2 40 2 2" xfId="23721" xr:uid="{3D32DA8E-397A-452E-9F43-AEDAB71EBEC9}"/>
    <cellStyle name="40% - Énfasis2 40 2 3" xfId="29589" xr:uid="{80F8D92F-509B-461D-B047-01B586A3BCD2}"/>
    <cellStyle name="40% - Énfasis2 40 2 4" xfId="35471" xr:uid="{70FD85FA-3243-4717-9C8E-388996FB71EB}"/>
    <cellStyle name="40% - Énfasis2 40 2 5" xfId="41330" xr:uid="{8AA99FD4-5D8E-42A6-B57C-00A0889BE195}"/>
    <cellStyle name="40% - Énfasis2 40 3" xfId="20936" xr:uid="{DDDD941B-96C6-45DE-AD71-6E1EC04D0E66}"/>
    <cellStyle name="40% - Énfasis2 40 4" xfId="26747" xr:uid="{DAB98A2E-7B09-4EEE-8657-75AA477F9C27}"/>
    <cellStyle name="40% - Énfasis2 40 5" xfId="32622" xr:uid="{409BD0BB-5716-4D39-B95E-77EEB6A990F1}"/>
    <cellStyle name="40% - Énfasis2 40 6" xfId="38486" xr:uid="{B0B3B8BB-7A60-4DBD-A07E-5FFA88897ED0}"/>
    <cellStyle name="40% - Énfasis2 41" xfId="6518" xr:uid="{FE9EE9B5-CB80-4163-A61B-52FB6B0A23C9}"/>
    <cellStyle name="40% - Énfasis2 41 2" xfId="9378" xr:uid="{9AFF3C54-FF74-4723-BCB9-0BAD0D0EC7D4}"/>
    <cellStyle name="40% - Énfasis2 41 2 2" xfId="23741" xr:uid="{0B59FF9A-BCFF-4D87-A573-02CB6C2E9D54}"/>
    <cellStyle name="40% - Énfasis2 41 2 3" xfId="29609" xr:uid="{7AD83034-3868-41BB-9C62-EE96EE34636B}"/>
    <cellStyle name="40% - Énfasis2 41 2 4" xfId="35491" xr:uid="{67EAA4E0-E755-40A4-9CEF-4DBAEC001C71}"/>
    <cellStyle name="40% - Énfasis2 41 2 5" xfId="41350" xr:uid="{1E19D2FD-ECF4-4EDB-9F13-7F0C0193153C}"/>
    <cellStyle name="40% - Énfasis2 41 3" xfId="20956" xr:uid="{86B6CABB-2C10-457A-B337-A7EA454E3A1B}"/>
    <cellStyle name="40% - Énfasis2 41 4" xfId="26767" xr:uid="{B5D2F8F5-798F-4BA6-98D7-5F367CFAEFB6}"/>
    <cellStyle name="40% - Énfasis2 41 5" xfId="32642" xr:uid="{BD1C71D3-6B59-417A-9C37-BFBAC9112CC4}"/>
    <cellStyle name="40% - Énfasis2 41 6" xfId="38506" xr:uid="{A0547278-9EBE-4DBD-BB18-4DFF9860F419}"/>
    <cellStyle name="40% - Énfasis2 42" xfId="6538" xr:uid="{32AB49B8-C429-4353-B1F9-973808113010}"/>
    <cellStyle name="40% - Énfasis2 42 2" xfId="9398" xr:uid="{49F16293-7660-4C6F-A676-49BF824030BA}"/>
    <cellStyle name="40% - Énfasis2 42 2 2" xfId="23761" xr:uid="{32966851-1AAB-4C47-A4D7-8C6FE653807F}"/>
    <cellStyle name="40% - Énfasis2 42 2 3" xfId="29629" xr:uid="{4AC3BF15-D503-42B1-8050-2628638FD8A2}"/>
    <cellStyle name="40% - Énfasis2 42 2 4" xfId="35511" xr:uid="{7C5DEB36-5078-4841-9B0D-A735A556043C}"/>
    <cellStyle name="40% - Énfasis2 42 2 5" xfId="41370" xr:uid="{88D5DF88-97DC-4C88-B796-30F4C9C81EA3}"/>
    <cellStyle name="40% - Énfasis2 42 3" xfId="20976" xr:uid="{148BFA4C-812A-4C22-99E7-0DE5BA70EFF3}"/>
    <cellStyle name="40% - Énfasis2 42 4" xfId="26787" xr:uid="{683DB05C-3803-4C02-98F3-D600FF296D8F}"/>
    <cellStyle name="40% - Énfasis2 42 5" xfId="32662" xr:uid="{96456F13-8492-4A72-B84C-01FDC8F60FE2}"/>
    <cellStyle name="40% - Énfasis2 42 6" xfId="38526" xr:uid="{F94A604A-31D3-43B3-B861-550E8B3CD2A8}"/>
    <cellStyle name="40% - Énfasis2 43" xfId="6559" xr:uid="{E2C9AFF9-E3B9-490E-981A-6B1F238B5AE6}"/>
    <cellStyle name="40% - Énfasis2 43 2" xfId="9420" xr:uid="{97594030-FDB8-47F8-BBDB-985302BC0FE1}"/>
    <cellStyle name="40% - Énfasis2 43 2 2" xfId="23783" xr:uid="{8E142CE0-9827-48B0-9042-D9C973FD92B5}"/>
    <cellStyle name="40% - Énfasis2 43 2 3" xfId="29651" xr:uid="{9EA4DB88-C7D4-49EB-B066-CBB3FD0DB49C}"/>
    <cellStyle name="40% - Énfasis2 43 2 4" xfId="35533" xr:uid="{85DDD0F9-7284-45F5-A414-14B44E18D4B7}"/>
    <cellStyle name="40% - Énfasis2 43 2 5" xfId="41392" xr:uid="{76A4AC2B-5393-435B-9367-575E20398ACD}"/>
    <cellStyle name="40% - Énfasis2 43 3" xfId="20998" xr:uid="{4806CDD2-B613-46DD-A17C-3754164412A1}"/>
    <cellStyle name="40% - Énfasis2 43 4" xfId="26809" xr:uid="{9B980E7D-9863-4913-8A27-2A7AFA944A63}"/>
    <cellStyle name="40% - Énfasis2 43 5" xfId="32684" xr:uid="{6C428D73-05DB-4005-BDFA-70D1E74FBB66}"/>
    <cellStyle name="40% - Énfasis2 43 6" xfId="38548" xr:uid="{E765F205-F8A4-4B16-BCA7-847648FC2F24}"/>
    <cellStyle name="40% - Énfasis2 44" xfId="6589" xr:uid="{1270BB21-777C-492F-8AE2-F6E260B560BB}"/>
    <cellStyle name="40% - Énfasis2 44 2" xfId="9449" xr:uid="{A3739B3A-629D-4CE2-AA5C-2B902AB38449}"/>
    <cellStyle name="40% - Énfasis2 44 2 2" xfId="23811" xr:uid="{D29E263C-C933-4D30-AA11-D3D284D04AAC}"/>
    <cellStyle name="40% - Énfasis2 44 2 3" xfId="29680" xr:uid="{0BD925B9-3B2A-43CD-BB5C-200AEF8B4707}"/>
    <cellStyle name="40% - Énfasis2 44 2 4" xfId="35562" xr:uid="{95BD9837-97E4-411C-AF75-ED69694EDECC}"/>
    <cellStyle name="40% - Énfasis2 44 2 5" xfId="41421" xr:uid="{37AC8CB2-9093-4529-9F6F-B50065EF3CFF}"/>
    <cellStyle name="40% - Énfasis2 44 3" xfId="21027" xr:uid="{CAECE131-6647-4805-B9EF-389B4376733A}"/>
    <cellStyle name="40% - Énfasis2 44 4" xfId="26838" xr:uid="{5E46AF8D-0752-4281-BD53-6EFBECBF8A5E}"/>
    <cellStyle name="40% - Énfasis2 44 5" xfId="32713" xr:uid="{4402B9E3-89F5-479C-BAF4-C833D8775370}"/>
    <cellStyle name="40% - Énfasis2 44 6" xfId="38577" xr:uid="{106E1867-DBD2-4182-A484-C571C589B064}"/>
    <cellStyle name="40% - Énfasis2 45" xfId="6614" xr:uid="{2101D140-6D58-4A0A-84BB-837771445F8C}"/>
    <cellStyle name="40% - Énfasis2 45 2" xfId="9474" xr:uid="{89426983-0C65-4407-9F9A-21BF43DF0AD5}"/>
    <cellStyle name="40% - Énfasis2 45 2 2" xfId="23836" xr:uid="{606258B0-0C31-423E-8846-1663BEE1C967}"/>
    <cellStyle name="40% - Énfasis2 45 2 3" xfId="29705" xr:uid="{D2CFC4DB-2969-48F8-8D41-F451E95CB02F}"/>
    <cellStyle name="40% - Énfasis2 45 2 4" xfId="35587" xr:uid="{D67FB6B3-0331-4AE1-A2E0-C114BE9A929C}"/>
    <cellStyle name="40% - Énfasis2 45 2 5" xfId="41446" xr:uid="{949A4587-0072-4FED-8CF2-A3935C73C795}"/>
    <cellStyle name="40% - Énfasis2 45 3" xfId="21051" xr:uid="{674D94B0-BB2A-4AD5-8715-159A217559A7}"/>
    <cellStyle name="40% - Énfasis2 45 4" xfId="26863" xr:uid="{717742E1-2979-494E-B999-3D73BFFEA5A8}"/>
    <cellStyle name="40% - Énfasis2 45 5" xfId="32738" xr:uid="{84D8C657-1F2B-456A-A0AD-61534379BD5A}"/>
    <cellStyle name="40% - Énfasis2 45 6" xfId="38602" xr:uid="{B750AE65-3FB2-4D63-A826-FE5D92396F7C}"/>
    <cellStyle name="40% - Énfasis2 46" xfId="6636" xr:uid="{B168E369-5390-40B3-80CC-6E77022C2182}"/>
    <cellStyle name="40% - Énfasis2 46 2" xfId="21073" xr:uid="{989B4EAB-36B6-4FB6-8381-3FC3A12AEBE1}"/>
    <cellStyle name="40% - Énfasis2 46 3" xfId="26885" xr:uid="{963EC64D-ABE9-4C7D-9FEB-4DCEFCB63CDF}"/>
    <cellStyle name="40% - Énfasis2 46 4" xfId="32760" xr:uid="{6478461B-F56C-4099-A63B-A95F2CB2266D}"/>
    <cellStyle name="40% - Énfasis2 46 5" xfId="38624" xr:uid="{413F9B5C-0A96-48F6-81DE-92E14045C594}"/>
    <cellStyle name="40% - Énfasis2 47" xfId="6666" xr:uid="{39F4CC82-3DBE-4FFF-8929-9881E2B93DC9}"/>
    <cellStyle name="40% - Énfasis2 47 2" xfId="21095" xr:uid="{D5D84FB1-7023-4164-950A-1685B0556208}"/>
    <cellStyle name="40% - Énfasis2 47 3" xfId="26907" xr:uid="{C6B44424-2FD2-4CF8-8AA5-D4E5564ADBCD}"/>
    <cellStyle name="40% - Énfasis2 47 4" xfId="32782" xr:uid="{2AF17358-5672-4ADD-86FA-76228CA8933A}"/>
    <cellStyle name="40% - Énfasis2 47 5" xfId="38646" xr:uid="{E30960DA-BA28-401B-BCAA-A47336DC986E}"/>
    <cellStyle name="40% - Énfasis2 48" xfId="9495" xr:uid="{C06B05D6-CFE0-433D-A087-A1DEC7DBAA1D}"/>
    <cellStyle name="40% - Énfasis2 48 2" xfId="23857" xr:uid="{510A7ED4-AA94-49F1-83FA-869318DDA28A}"/>
    <cellStyle name="40% - Énfasis2 48 3" xfId="29726" xr:uid="{E7755034-3909-4205-B29A-4DE7460B8CA8}"/>
    <cellStyle name="40% - Énfasis2 48 4" xfId="35608" xr:uid="{38AC1F13-408D-47DD-B699-8045F543BDA4}"/>
    <cellStyle name="40% - Énfasis2 48 5" xfId="41467" xr:uid="{6D7D5282-B5B6-4368-B1ED-937C1939518D}"/>
    <cellStyle name="40% - Énfasis2 49" xfId="9515" xr:uid="{DB975670-8D2A-4A43-83C1-A7A402B48BB8}"/>
    <cellStyle name="40% - Énfasis2 49 2" xfId="23876" xr:uid="{D699BC85-2182-4178-8119-57C09FFB25BC}"/>
    <cellStyle name="40% - Énfasis2 49 3" xfId="29746" xr:uid="{067CC851-7C95-4F27-8F2C-CA2FC6E39FF4}"/>
    <cellStyle name="40% - Énfasis2 49 4" xfId="35628" xr:uid="{77A6EDE8-36FF-4384-9819-CC857114F92A}"/>
    <cellStyle name="40% - Énfasis2 49 5" xfId="41487" xr:uid="{FF311BAC-5704-435E-A5F4-0289B368BD46}"/>
    <cellStyle name="40% - Énfasis2 5" xfId="3914" xr:uid="{72D3DF77-38A7-408D-BEDC-C4838D7BB915}"/>
    <cellStyle name="40% - Énfasis2 5 10" xfId="35906" xr:uid="{A7025296-3A8C-42F1-A3CD-B227AE9605AB}"/>
    <cellStyle name="40% - Énfasis2 5 2" xfId="4108" xr:uid="{62D143C4-2ADA-4D86-B9AB-334E86F87E62}"/>
    <cellStyle name="40% - Énfasis2 5 2 2" xfId="4586" xr:uid="{610C612A-1BBE-4402-9456-936DD8A31535}"/>
    <cellStyle name="40% - Énfasis2 5 2 2 2" xfId="5554" xr:uid="{3CC4BBD6-08A7-43EA-93F1-22416CB96421}"/>
    <cellStyle name="40% - Énfasis2 5 2 2 2 2" xfId="8421" xr:uid="{90F3D9F3-EA52-4F19-AB62-A93B73004939}"/>
    <cellStyle name="40% - Énfasis2 5 2 2 2 2 2" xfId="22796" xr:uid="{4A175C17-FF51-4DA4-BB7D-F5869709C95F}"/>
    <cellStyle name="40% - Énfasis2 5 2 2 2 2 3" xfId="28654" xr:uid="{4DE49D3C-8DD8-432F-B09E-88CA684E3956}"/>
    <cellStyle name="40% - Énfasis2 5 2 2 2 2 4" xfId="34536" xr:uid="{1028772F-7A69-4CBA-B5CA-E832280BCB06}"/>
    <cellStyle name="40% - Énfasis2 5 2 2 2 2 5" xfId="40400" xr:uid="{16121C46-FF25-4872-81A8-B9BFFB7FD079}"/>
    <cellStyle name="40% - Énfasis2 5 2 2 2 3" xfId="20014" xr:uid="{3006624D-B3CD-4BCB-81CA-7C92D94A682C}"/>
    <cellStyle name="40% - Énfasis2 5 2 2 2 4" xfId="25805" xr:uid="{55090B72-FF7E-4A6F-8325-A9932D880167}"/>
    <cellStyle name="40% - Énfasis2 5 2 2 2 5" xfId="31679" xr:uid="{9248ACFC-192C-45D3-98C2-074945761A8C}"/>
    <cellStyle name="40% - Énfasis2 5 2 2 2 6" xfId="37549" xr:uid="{514D87D7-7B9A-48FE-83AC-8C5DEE6FB104}"/>
    <cellStyle name="40% - Énfasis2 5 2 2 3" xfId="7449" xr:uid="{034E5057-1FFC-44C5-9726-FFEF59223089}"/>
    <cellStyle name="40% - Énfasis2 5 2 2 3 2" xfId="21851" xr:uid="{FAEC574A-BACE-42DE-B2C5-17BCC103FD24}"/>
    <cellStyle name="40% - Énfasis2 5 2 2 3 3" xfId="27683" xr:uid="{94F26706-27CA-4E28-A94A-DDC7983BEF01}"/>
    <cellStyle name="40% - Énfasis2 5 2 2 3 4" xfId="33565" xr:uid="{C337E811-EB98-4104-B873-7639FEB36CA8}"/>
    <cellStyle name="40% - Énfasis2 5 2 2 3 5" xfId="39429" xr:uid="{C496F10F-3184-4D72-802A-93E96E5919FA}"/>
    <cellStyle name="40% - Énfasis2 5 2 2 4" xfId="19081" xr:uid="{FEE243FF-A831-494C-806E-ADF9AA61E5EE}"/>
    <cellStyle name="40% - Énfasis2 5 2 2 5" xfId="24834" xr:uid="{7E4D1D7C-3D68-442D-8FDC-351848CEE3F3}"/>
    <cellStyle name="40% - Énfasis2 5 2 2 6" xfId="30711" xr:uid="{05AE6C61-151D-4A17-9FDF-774416A91E10}"/>
    <cellStyle name="40% - Énfasis2 5 2 2 7" xfId="36592" xr:uid="{9B862F84-B31E-4057-AF59-CC1070D1422D}"/>
    <cellStyle name="40% - Énfasis2 5 2 3" xfId="5069" xr:uid="{4ED4547E-AB44-4BCB-A5D5-9049A087E1DD}"/>
    <cellStyle name="40% - Énfasis2 5 2 3 2" xfId="7936" xr:uid="{B6C17129-8254-440F-977D-12413D869213}"/>
    <cellStyle name="40% - Énfasis2 5 2 3 2 2" xfId="22321" xr:uid="{316E1C9A-0C53-425F-AE20-005527CCFCDA}"/>
    <cellStyle name="40% - Énfasis2 5 2 3 2 3" xfId="28169" xr:uid="{ABE11297-A6DD-45E4-AC05-E57E2E1FBF5E}"/>
    <cellStyle name="40% - Énfasis2 5 2 3 2 4" xfId="34051" xr:uid="{7DEBB99D-45BD-4104-AF8C-3BF2B65D8792}"/>
    <cellStyle name="40% - Énfasis2 5 2 3 2 5" xfId="39915" xr:uid="{C2291960-EA24-4A0C-9E41-5006B0035C03}"/>
    <cellStyle name="40% - Énfasis2 5 2 3 3" xfId="19546" xr:uid="{F27B0AA7-0830-4743-9DAB-E069A4143662}"/>
    <cellStyle name="40% - Énfasis2 5 2 3 4" xfId="25320" xr:uid="{B1D134A8-E40F-4C37-A5B1-8E24143873EA}"/>
    <cellStyle name="40% - Énfasis2 5 2 3 5" xfId="31194" xr:uid="{E7AFD056-B6F8-4D89-8C2E-763B38554962}"/>
    <cellStyle name="40% - Énfasis2 5 2 3 6" xfId="37072" xr:uid="{07097AF8-A8EC-4EC1-86A4-AD125F427BA0}"/>
    <cellStyle name="40% - Énfasis2 5 2 4" xfId="6964" xr:uid="{40363189-C6BB-40DE-95E6-8FB32AFAF2C1}"/>
    <cellStyle name="40% - Énfasis2 5 2 4 2" xfId="21383" xr:uid="{FB5BE015-2E89-4AD7-836F-2480F24B2458}"/>
    <cellStyle name="40% - Énfasis2 5 2 4 3" xfId="27202" xr:uid="{FCFC87A9-0FCE-417A-B3E8-D6C69482AD39}"/>
    <cellStyle name="40% - Énfasis2 5 2 4 4" xfId="33080" xr:uid="{36DCE416-479C-451B-9D6F-47588F2F7179}"/>
    <cellStyle name="40% - Énfasis2 5 2 4 5" xfId="38944" xr:uid="{474AA8BE-9FFA-4D01-B743-AB281B4F471E}"/>
    <cellStyle name="40% - Énfasis2 5 2 5" xfId="18637" xr:uid="{1C3F6B16-5852-4527-AD11-8890A755F373}"/>
    <cellStyle name="40% - Énfasis2 5 2 6" xfId="24351" xr:uid="{4A02501F-6188-4EBF-AB3D-7128CAFE1473}"/>
    <cellStyle name="40% - Énfasis2 5 2 7" xfId="30229" xr:uid="{14A756C2-EE35-4B94-8A3B-3BD5E1BC8A09}"/>
    <cellStyle name="40% - Énfasis2 5 2 8" xfId="36108" xr:uid="{A2D274FD-9061-46D8-975A-9723496F789E}"/>
    <cellStyle name="40% - Énfasis2 5 3" xfId="4392" xr:uid="{05248A46-8CD6-4028-B8C1-3B2074BC37B4}"/>
    <cellStyle name="40% - Énfasis2 5 3 2" xfId="5358" xr:uid="{10F41B54-68FD-480C-AEA0-0BAF8F353951}"/>
    <cellStyle name="40% - Énfasis2 5 3 2 2" xfId="8225" xr:uid="{3CDE5C0D-6FB9-46E2-B38A-AE97086EEBF4}"/>
    <cellStyle name="40% - Énfasis2 5 3 2 2 2" xfId="22601" xr:uid="{3FBC8ECD-FA0B-4694-9969-F087AF37A8B2}"/>
    <cellStyle name="40% - Énfasis2 5 3 2 2 3" xfId="28458" xr:uid="{E3A5E727-BEF8-46E7-8A69-864E1AE19B09}"/>
    <cellStyle name="40% - Énfasis2 5 3 2 2 4" xfId="34340" xr:uid="{EA74E601-487D-48A0-A861-D892F4F77BF7}"/>
    <cellStyle name="40% - Énfasis2 5 3 2 2 5" xfId="40204" xr:uid="{6AD0BCD0-A534-426A-B2ED-1521E4D2F5DD}"/>
    <cellStyle name="40% - Énfasis2 5 3 2 3" xfId="19825" xr:uid="{30189D10-8BE6-4A07-81D5-F6B0770B3841}"/>
    <cellStyle name="40% - Énfasis2 5 3 2 4" xfId="25609" xr:uid="{F3A223A0-FDF7-480B-90F0-26F969D6C6A9}"/>
    <cellStyle name="40% - Énfasis2 5 3 2 5" xfId="31483" xr:uid="{3181AE6E-B0E4-461C-97A7-9E0ACF6BA8FF}"/>
    <cellStyle name="40% - Énfasis2 5 3 2 6" xfId="37354" xr:uid="{C821E794-0B16-4E38-8679-66AD48F09E7C}"/>
    <cellStyle name="40% - Énfasis2 5 3 3" xfId="7253" xr:uid="{69659CD0-EF4F-47E1-A856-380EC0B50265}"/>
    <cellStyle name="40% - Énfasis2 5 3 3 2" xfId="21660" xr:uid="{8A525B94-8D95-4C33-B312-C9A651CAD7A4}"/>
    <cellStyle name="40% - Énfasis2 5 3 3 3" xfId="27487" xr:uid="{3CD99245-DAFD-42CA-AFD1-B7F1BACF2CAB}"/>
    <cellStyle name="40% - Énfasis2 5 3 3 4" xfId="33369" xr:uid="{0FEC56F7-27DE-4A42-85B8-A02F840BC0BD}"/>
    <cellStyle name="40% - Énfasis2 5 3 3 5" xfId="39233" xr:uid="{59DA9F55-EC52-4CF3-B3B8-DE584A55979E}"/>
    <cellStyle name="40% - Énfasis2 5 3 4" xfId="18894" xr:uid="{A1126B22-1D33-4A6D-9A1D-368B02A59A39}"/>
    <cellStyle name="40% - Énfasis2 5 3 5" xfId="24638" xr:uid="{2DDB6797-D39E-45A5-9442-66AEAD0B6FCE}"/>
    <cellStyle name="40% - Énfasis2 5 3 6" xfId="30517" xr:uid="{947A9755-83D8-4764-9917-5E6154D6CD8F}"/>
    <cellStyle name="40% - Énfasis2 5 3 7" xfId="36397" xr:uid="{959B55B5-AEE9-42EE-AD59-212B1AAF11EE}"/>
    <cellStyle name="40% - Énfasis2 5 4" xfId="4873" xr:uid="{8F51E30E-90FC-48B7-83DC-3A9F8430B741}"/>
    <cellStyle name="40% - Énfasis2 5 4 2" xfId="7740" xr:uid="{49E4AB13-EF82-4912-86F8-28842AF018A4}"/>
    <cellStyle name="40% - Énfasis2 5 4 2 2" xfId="22130" xr:uid="{81B5BB84-FBFC-4A62-B8C8-E73EE70DA9A7}"/>
    <cellStyle name="40% - Énfasis2 5 4 2 3" xfId="27973" xr:uid="{B612DC44-BE01-48FC-9E3F-B92815942AC1}"/>
    <cellStyle name="40% - Énfasis2 5 4 2 4" xfId="33855" xr:uid="{55184082-0706-43CC-B2F6-2CA9EC6EEF60}"/>
    <cellStyle name="40% - Énfasis2 5 4 2 5" xfId="39719" xr:uid="{A71AA01F-AF9A-459C-A364-D88675AB05AB}"/>
    <cellStyle name="40% - Énfasis2 5 4 3" xfId="19356" xr:uid="{AA1CC82D-9042-4CBC-8D3B-3C094950AEAA}"/>
    <cellStyle name="40% - Énfasis2 5 4 4" xfId="25124" xr:uid="{2D5C28A2-5CBD-4E2F-A0D3-C154DF94CFF3}"/>
    <cellStyle name="40% - Énfasis2 5 4 5" xfId="30998" xr:uid="{64EACB17-C1FC-4336-BB89-F2BE1A1DA675}"/>
    <cellStyle name="40% - Énfasis2 5 4 6" xfId="36877" xr:uid="{17F6C579-3E6E-4874-B289-44B071BB7AE3}"/>
    <cellStyle name="40% - Énfasis2 5 5" xfId="5883" xr:uid="{77DBBE34-97C1-4A4B-873A-638B8739BA96}"/>
    <cellStyle name="40% - Énfasis2 5 5 2" xfId="8752" xr:uid="{44F9BEF5-ABC3-4496-8E21-9385075AFA46}"/>
    <cellStyle name="40% - Énfasis2 5 5 2 2" xfId="23120" xr:uid="{0E2B2136-ABA8-455E-A9FF-8352B2047F4E}"/>
    <cellStyle name="40% - Énfasis2 5 5 2 3" xfId="28984" xr:uid="{4E91C2B0-71CC-4D3E-BCCA-52455EF189A9}"/>
    <cellStyle name="40% - Énfasis2 5 5 2 4" xfId="34866" xr:uid="{A83F1BA6-F6E8-4BFF-8D74-65B65E427535}"/>
    <cellStyle name="40% - Énfasis2 5 5 2 5" xfId="40730" xr:uid="{F8C20F14-B3E2-473B-A3F7-232A7BAF9B40}"/>
    <cellStyle name="40% - Énfasis2 5 5 3" xfId="20334" xr:uid="{10D5F8DA-0B67-4449-81EC-D0F2CCE056FB}"/>
    <cellStyle name="40% - Énfasis2 5 5 4" xfId="26134" xr:uid="{87C508B2-1680-45D8-9435-9ED8E7B3B7F1}"/>
    <cellStyle name="40% - Énfasis2 5 5 5" xfId="32009" xr:uid="{B2C4DF8B-AF73-4D73-B991-AB42AB7A6914}"/>
    <cellStyle name="40% - Énfasis2 5 5 6" xfId="37875" xr:uid="{6C79238C-62A7-4C0D-927C-59CF2AD975A1}"/>
    <cellStyle name="40% - Énfasis2 5 6" xfId="6769" xr:uid="{360C5882-9B89-49C0-A765-C6C5465F3D85}"/>
    <cellStyle name="40% - Énfasis2 5 6 2" xfId="21193" xr:uid="{FF68F92B-121E-45B5-9745-2A883BBCE9FA}"/>
    <cellStyle name="40% - Énfasis2 5 6 3" xfId="27008" xr:uid="{180077A8-8734-496F-911D-6D6A2CC7B628}"/>
    <cellStyle name="40% - Énfasis2 5 6 4" xfId="32884" xr:uid="{BD1192EA-FB62-4197-8344-B32867254F61}"/>
    <cellStyle name="40% - Énfasis2 5 6 5" xfId="38748" xr:uid="{B262FC39-7CC6-4CAF-99D8-3C129F5B622C}"/>
    <cellStyle name="40% - Énfasis2 5 7" xfId="18439" xr:uid="{04378A49-B5E7-495A-AEE9-E3E8E8671193}"/>
    <cellStyle name="40% - Énfasis2 5 8" xfId="24147" xr:uid="{EF7C7A50-C951-4ECE-B6BE-FCE835F1276B}"/>
    <cellStyle name="40% - Énfasis2 5 9" xfId="30025" xr:uid="{D60B33D1-61B9-4675-B4FF-E1AEC48673A8}"/>
    <cellStyle name="40% - Énfasis2 50" xfId="9534" xr:uid="{C3C7112F-95C1-4D8B-A9EE-94BD069FCFAC}"/>
    <cellStyle name="40% - Énfasis2 50 2" xfId="23896" xr:uid="{F888187D-0206-44B8-A886-37A9DD05D19B}"/>
    <cellStyle name="40% - Énfasis2 50 3" xfId="29766" xr:uid="{E018CD31-361C-4211-817E-CD5AC71E6001}"/>
    <cellStyle name="40% - Énfasis2 50 4" xfId="35648" xr:uid="{35F451B7-20BA-4394-8414-9A807724EAF5}"/>
    <cellStyle name="40% - Énfasis2 50 5" xfId="41507" xr:uid="{EE833A65-4D99-42FB-9BA4-42D1E8B9DA68}"/>
    <cellStyle name="40% - Énfasis2 51" xfId="9560" xr:uid="{438DAE19-7FEB-4AE4-9BD3-32FCC916DB08}"/>
    <cellStyle name="40% - Énfasis2 51 2" xfId="23922" xr:uid="{68088C9E-9E05-4F9B-B86C-720B3ADFF76D}"/>
    <cellStyle name="40% - Énfasis2 51 3" xfId="29792" xr:uid="{49C760D1-2AF7-4BF5-AC2F-B920193D139D}"/>
    <cellStyle name="40% - Énfasis2 51 4" xfId="35674" xr:uid="{43D255DF-99E4-4219-AB1F-6B734BD8371F}"/>
    <cellStyle name="40% - Énfasis2 51 5" xfId="41533" xr:uid="{61EC1D87-CEE0-4E16-B200-B5C913D6AC0E}"/>
    <cellStyle name="40% - Énfasis2 52" xfId="15762" xr:uid="{CE9D9FA9-4A35-4F91-9B13-1FF167D432EA}"/>
    <cellStyle name="40% - Énfasis2 52 2" xfId="23982" xr:uid="{E9A88E18-394B-4331-9FED-F0C7A7668926}"/>
    <cellStyle name="40% - Énfasis2 52 3" xfId="29854" xr:uid="{9A3FF1F2-3A6C-4A42-80BF-1E87A4B4F085}"/>
    <cellStyle name="40% - Énfasis2 52 4" xfId="35736" xr:uid="{79020BA9-BB3F-478F-9F95-5BDC4DFB2BF8}"/>
    <cellStyle name="40% - Énfasis2 52 5" xfId="41595" xr:uid="{E68F8CB3-6168-4ED8-94D2-48738E7E1F93}"/>
    <cellStyle name="40% - Énfasis2 53" xfId="15786" xr:uid="{644501DD-752E-48EA-AE95-C7753538B055}"/>
    <cellStyle name="40% - Énfasis2 53 2" xfId="24003" xr:uid="{CCEBCAFB-5688-41ED-8B1D-E53E7378F477}"/>
    <cellStyle name="40% - Énfasis2 53 3" xfId="29878" xr:uid="{0B74ECA9-89AC-4BD1-A13B-C48F61AF4360}"/>
    <cellStyle name="40% - Énfasis2 53 4" xfId="35760" xr:uid="{C778812F-DCA5-4235-B504-6F347563B57A}"/>
    <cellStyle name="40% - Énfasis2 53 5" xfId="41619" xr:uid="{D17469BC-BE4F-4771-8E1D-B8D1535D4F1F}"/>
    <cellStyle name="40% - Énfasis2 54" xfId="15821" xr:uid="{CD23551D-A6BB-44BF-8370-8B44796DA0BA}"/>
    <cellStyle name="40% - Énfasis2 55" xfId="18296" xr:uid="{E7A6033B-3D37-4E20-96EB-0BB9B04AE5BE}"/>
    <cellStyle name="40% - Énfasis2 56" xfId="18319" xr:uid="{ABE96A8B-A0F2-46E8-A10F-E779E17A07A8}"/>
    <cellStyle name="40% - Énfasis2 57" xfId="24031" xr:uid="{3353E01E-FDA4-45E6-B114-5F03093A5F56}"/>
    <cellStyle name="40% - Énfasis2 58" xfId="29909" xr:uid="{A8EDA80C-68AE-4110-A299-8F4B9708F570}"/>
    <cellStyle name="40% - Énfasis2 59" xfId="35790" xr:uid="{F225495A-362F-436D-9519-199E1C86EC42}"/>
    <cellStyle name="40% - Énfasis2 6" xfId="3938" xr:uid="{B1FF83E2-95B8-4E02-815F-9707FFD83B95}"/>
    <cellStyle name="40% - Énfasis2 6 10" xfId="35929" xr:uid="{95A1D1D0-AAE2-4952-899B-86432FB5F391}"/>
    <cellStyle name="40% - Énfasis2 6 2" xfId="4130" xr:uid="{FB34CCA2-587D-4E68-8ECC-F0C21243F997}"/>
    <cellStyle name="40% - Énfasis2 6 2 2" xfId="4608" xr:uid="{44B28434-3856-4C13-8ED3-65DCD97A1224}"/>
    <cellStyle name="40% - Énfasis2 6 2 2 2" xfId="5576" xr:uid="{7E4E6734-5EC4-47C5-88BA-0E96BD4ADA02}"/>
    <cellStyle name="40% - Énfasis2 6 2 2 2 2" xfId="8443" xr:uid="{3D18DC79-E02D-4DAC-BCF0-D2F092FF5B56}"/>
    <cellStyle name="40% - Énfasis2 6 2 2 2 2 2" xfId="22818" xr:uid="{0D9EE201-60FA-4B05-966D-4B4A8AFE34E4}"/>
    <cellStyle name="40% - Énfasis2 6 2 2 2 2 3" xfId="28676" xr:uid="{2A781E05-4116-47D2-B49E-E371BD890115}"/>
    <cellStyle name="40% - Énfasis2 6 2 2 2 2 4" xfId="34558" xr:uid="{DBCF7205-BCF2-40F0-AAB9-475C7FD7DFE1}"/>
    <cellStyle name="40% - Énfasis2 6 2 2 2 2 5" xfId="40422" xr:uid="{2CA1011A-5D58-4B71-BD4E-9D5A072D1214}"/>
    <cellStyle name="40% - Énfasis2 6 2 2 2 3" xfId="20036" xr:uid="{B6F3D3AB-E9B2-4933-ABCF-ECD1E2111630}"/>
    <cellStyle name="40% - Énfasis2 6 2 2 2 4" xfId="25827" xr:uid="{3B65FE11-92F0-44F0-932D-E88CA1E0F0A1}"/>
    <cellStyle name="40% - Énfasis2 6 2 2 2 5" xfId="31701" xr:uid="{CE1CB7ED-296A-4873-8130-4B369B1BC257}"/>
    <cellStyle name="40% - Énfasis2 6 2 2 2 6" xfId="37571" xr:uid="{32EC4593-B3ED-4ADD-9F47-F18BF77A1C44}"/>
    <cellStyle name="40% - Énfasis2 6 2 2 3" xfId="7471" xr:uid="{21E61C5B-22F7-4568-9864-0247868B7658}"/>
    <cellStyle name="40% - Énfasis2 6 2 2 3 2" xfId="21873" xr:uid="{921A6A53-1E22-403C-8072-2BBC61E41AAC}"/>
    <cellStyle name="40% - Énfasis2 6 2 2 3 3" xfId="27705" xr:uid="{807F7054-CDE9-4B97-B5A1-6DAB4ACAC9B3}"/>
    <cellStyle name="40% - Énfasis2 6 2 2 3 4" xfId="33587" xr:uid="{DA65040C-E0EE-41FD-A287-9A2630861A9F}"/>
    <cellStyle name="40% - Énfasis2 6 2 2 3 5" xfId="39451" xr:uid="{63FB75AA-F75D-470F-9356-D28300F08A10}"/>
    <cellStyle name="40% - Énfasis2 6 2 2 4" xfId="19103" xr:uid="{A0CD3682-F3F5-4DC0-BC44-745C703792A1}"/>
    <cellStyle name="40% - Énfasis2 6 2 2 5" xfId="24856" xr:uid="{5875E637-6362-481F-B22B-5A0C4F0E61DF}"/>
    <cellStyle name="40% - Énfasis2 6 2 2 6" xfId="30733" xr:uid="{7596117C-C9EB-4ED8-A50E-3B482EA29CB4}"/>
    <cellStyle name="40% - Énfasis2 6 2 2 7" xfId="36614" xr:uid="{98ECF4FA-1466-41F0-AFA4-AD3DF8CE10F2}"/>
    <cellStyle name="40% - Énfasis2 6 2 3" xfId="5091" xr:uid="{8525E5C7-0EB8-4514-A18D-7216953A7E5D}"/>
    <cellStyle name="40% - Énfasis2 6 2 3 2" xfId="7958" xr:uid="{8724DB3B-A9A0-4C97-8AAB-6C45BE3D5455}"/>
    <cellStyle name="40% - Énfasis2 6 2 3 2 2" xfId="22343" xr:uid="{2696C6A8-66B2-4BF2-BD8B-64F92BA98022}"/>
    <cellStyle name="40% - Énfasis2 6 2 3 2 3" xfId="28191" xr:uid="{751F4132-BD86-41BA-9FF9-F7E64F5566AD}"/>
    <cellStyle name="40% - Énfasis2 6 2 3 2 4" xfId="34073" xr:uid="{A5219740-31A4-4F60-BDE0-60984E57FEE0}"/>
    <cellStyle name="40% - Énfasis2 6 2 3 2 5" xfId="39937" xr:uid="{D7142924-CD3E-4E1B-89D8-EB7F9E8FF130}"/>
    <cellStyle name="40% - Énfasis2 6 2 3 3" xfId="19568" xr:uid="{CB6E001B-9AFC-4ACF-B4EA-3DB17750C9F3}"/>
    <cellStyle name="40% - Énfasis2 6 2 3 4" xfId="25342" xr:uid="{62BE5FAC-3BF7-4523-B017-8B55B707CA6D}"/>
    <cellStyle name="40% - Énfasis2 6 2 3 5" xfId="31216" xr:uid="{317FF8AB-8362-4833-972E-BFED04DF5D46}"/>
    <cellStyle name="40% - Énfasis2 6 2 3 6" xfId="37094" xr:uid="{3264DE9D-EF89-4114-A0ED-3CC501F7640E}"/>
    <cellStyle name="40% - Énfasis2 6 2 4" xfId="6986" xr:uid="{BF42E1D2-9CC8-4FA4-896D-B40E78D19F61}"/>
    <cellStyle name="40% - Énfasis2 6 2 4 2" xfId="21405" xr:uid="{9C006015-DB97-48FB-AFBA-932E9B63E953}"/>
    <cellStyle name="40% - Énfasis2 6 2 4 3" xfId="27224" xr:uid="{7A709BF5-0DD5-45E6-A5BA-02FF65AA1849}"/>
    <cellStyle name="40% - Énfasis2 6 2 4 4" xfId="33102" xr:uid="{D9EF2248-D9A3-4DF6-ABCB-F20E7CD7FB1B}"/>
    <cellStyle name="40% - Énfasis2 6 2 4 5" xfId="38966" xr:uid="{443862DE-DBF4-419A-943F-1ED0DE417B02}"/>
    <cellStyle name="40% - Énfasis2 6 2 5" xfId="18659" xr:uid="{B50635A7-5161-4D3F-93C1-C5F7A583CDF6}"/>
    <cellStyle name="40% - Énfasis2 6 2 6" xfId="24373" xr:uid="{EBE0D28E-F82B-460D-8188-C320AB6C32AA}"/>
    <cellStyle name="40% - Énfasis2 6 2 7" xfId="30251" xr:uid="{CBEC985B-28C2-427F-A669-02B3989FEFC5}"/>
    <cellStyle name="40% - Énfasis2 6 2 8" xfId="36130" xr:uid="{EA963426-0C3A-40F2-951B-BC514D4A9727}"/>
    <cellStyle name="40% - Énfasis2 6 3" xfId="4414" xr:uid="{2C83E52A-40FE-413C-83DE-ED64D94609A7}"/>
    <cellStyle name="40% - Énfasis2 6 3 2" xfId="5380" xr:uid="{1FD3C7AA-D745-4D90-8DB9-9B699D654558}"/>
    <cellStyle name="40% - Énfasis2 6 3 2 2" xfId="8247" xr:uid="{D1AC1F3E-F589-4383-A6E2-F904017218F8}"/>
    <cellStyle name="40% - Énfasis2 6 3 2 2 2" xfId="22623" xr:uid="{C1AE6E4E-E3B2-4A30-B4D9-354B91434479}"/>
    <cellStyle name="40% - Énfasis2 6 3 2 2 3" xfId="28480" xr:uid="{379703D7-9965-4253-8563-D194AF6A3ACA}"/>
    <cellStyle name="40% - Énfasis2 6 3 2 2 4" xfId="34362" xr:uid="{75332D42-6177-4745-B444-5E265C599BA1}"/>
    <cellStyle name="40% - Énfasis2 6 3 2 2 5" xfId="40226" xr:uid="{462890B1-D898-4AD2-BDC8-4E9396D484F4}"/>
    <cellStyle name="40% - Énfasis2 6 3 2 3" xfId="19847" xr:uid="{D6D033E2-9767-420C-A702-0B6AAF9F3258}"/>
    <cellStyle name="40% - Énfasis2 6 3 2 4" xfId="25631" xr:uid="{399D61A1-A4BC-4F64-8B0E-4B5EF2CD141C}"/>
    <cellStyle name="40% - Énfasis2 6 3 2 5" xfId="31505" xr:uid="{C84F8409-70E4-4F5C-87A0-B23248CAC09C}"/>
    <cellStyle name="40% - Énfasis2 6 3 2 6" xfId="37376" xr:uid="{5DDAC8E9-4165-42A3-AADE-088E2B6140D5}"/>
    <cellStyle name="40% - Énfasis2 6 3 3" xfId="7275" xr:uid="{BEE45141-EF8D-4C04-BCEE-EE353C7D2366}"/>
    <cellStyle name="40% - Énfasis2 6 3 3 2" xfId="21682" xr:uid="{4D5E8E4A-50C0-46B2-B6BD-F867E25DF667}"/>
    <cellStyle name="40% - Énfasis2 6 3 3 3" xfId="27509" xr:uid="{58AF1120-1C5D-4EA4-AABA-CE9469B2BDB2}"/>
    <cellStyle name="40% - Énfasis2 6 3 3 4" xfId="33391" xr:uid="{66061A11-4DBD-4816-AF9A-97D9FC9AD0B4}"/>
    <cellStyle name="40% - Énfasis2 6 3 3 5" xfId="39255" xr:uid="{7C267795-DD47-4482-B2C0-B1FF2962EDF0}"/>
    <cellStyle name="40% - Énfasis2 6 3 4" xfId="18916" xr:uid="{B0C4CFD5-C52E-4BA0-8F75-734A8B9FB2F5}"/>
    <cellStyle name="40% - Énfasis2 6 3 5" xfId="24660" xr:uid="{FB96C568-352F-4160-96D2-DCBC7BC772ED}"/>
    <cellStyle name="40% - Énfasis2 6 3 6" xfId="30539" xr:uid="{5DC2C534-9E0E-4EE7-9D44-3FE1F53ADBDF}"/>
    <cellStyle name="40% - Énfasis2 6 3 7" xfId="36419" xr:uid="{C39388E3-9045-4692-A525-CCF2CD1B4A8F}"/>
    <cellStyle name="40% - Énfasis2 6 4" xfId="4895" xr:uid="{28338E5D-8E31-4929-8B05-C7EFECB2855B}"/>
    <cellStyle name="40% - Énfasis2 6 4 2" xfId="7762" xr:uid="{CDD6D7D6-B5AA-4733-AD1F-97A6E4BA87A2}"/>
    <cellStyle name="40% - Énfasis2 6 4 2 2" xfId="22152" xr:uid="{4BA6E4E6-6A30-4426-8533-4399EE60A331}"/>
    <cellStyle name="40% - Énfasis2 6 4 2 3" xfId="27995" xr:uid="{FFB284A1-DA93-4B4C-A863-998577A330FB}"/>
    <cellStyle name="40% - Énfasis2 6 4 2 4" xfId="33877" xr:uid="{DBE4639B-980F-49F2-99A7-2454A3094982}"/>
    <cellStyle name="40% - Énfasis2 6 4 2 5" xfId="39741" xr:uid="{A2E1C9C2-6F23-426B-B8AE-8298F5D8806B}"/>
    <cellStyle name="40% - Énfasis2 6 4 3" xfId="19378" xr:uid="{8667E07A-1506-4D43-9E80-D7945F9655BC}"/>
    <cellStyle name="40% - Énfasis2 6 4 4" xfId="25146" xr:uid="{68B775CF-C9C3-4A99-9E97-BE579E274F2F}"/>
    <cellStyle name="40% - Énfasis2 6 4 5" xfId="31020" xr:uid="{3663D4A2-E824-475D-A0E5-FBCF667372DA}"/>
    <cellStyle name="40% - Énfasis2 6 4 6" xfId="36899" xr:uid="{2DF1ACC5-5674-49CF-8749-227E882BDAAC}"/>
    <cellStyle name="40% - Énfasis2 6 5" xfId="5905" xr:uid="{FE91D4F9-BE22-4813-B8D8-AE7CFFAA2096}"/>
    <cellStyle name="40% - Énfasis2 6 5 2" xfId="8774" xr:uid="{58BB06B3-9445-4245-9BB3-F039BFFF132C}"/>
    <cellStyle name="40% - Énfasis2 6 5 2 2" xfId="23142" xr:uid="{41F819F9-B8F4-4F9E-8BB0-2ABA9DB5BA54}"/>
    <cellStyle name="40% - Énfasis2 6 5 2 3" xfId="29006" xr:uid="{626D0281-A025-4F96-B409-737F7E4ECC32}"/>
    <cellStyle name="40% - Énfasis2 6 5 2 4" xfId="34888" xr:uid="{2F47B4CA-DBBC-4321-883B-609484A4B80D}"/>
    <cellStyle name="40% - Énfasis2 6 5 2 5" xfId="40752" xr:uid="{8F233E16-B1B3-4D99-84FF-260E8DD19E70}"/>
    <cellStyle name="40% - Énfasis2 6 5 3" xfId="20356" xr:uid="{13BF01ED-4E97-4DF7-BE81-F45C06896787}"/>
    <cellStyle name="40% - Énfasis2 6 5 4" xfId="26156" xr:uid="{DFD9D0D1-6425-41BC-9E24-EDF898C13B56}"/>
    <cellStyle name="40% - Énfasis2 6 5 5" xfId="32031" xr:uid="{6732D0E2-660A-40D2-8EB4-C304450B5C1B}"/>
    <cellStyle name="40% - Énfasis2 6 5 6" xfId="37897" xr:uid="{B89F2EBF-4859-4FFE-8B87-CB8FA61BA6DC}"/>
    <cellStyle name="40% - Énfasis2 6 6" xfId="6791" xr:uid="{9E14BEF5-4F10-4285-BD62-1F809F533E41}"/>
    <cellStyle name="40% - Énfasis2 6 6 2" xfId="21215" xr:uid="{8F4D5D21-9592-4D83-9478-F0E11F24C831}"/>
    <cellStyle name="40% - Énfasis2 6 6 3" xfId="27030" xr:uid="{D1511B60-ACD7-4BD7-B197-819E8046407A}"/>
    <cellStyle name="40% - Énfasis2 6 6 4" xfId="32906" xr:uid="{CB312569-49AC-401E-B1DC-1132B0F62D1D}"/>
    <cellStyle name="40% - Énfasis2 6 6 5" xfId="38770" xr:uid="{A22CEC32-AD61-4483-9FEC-1E75D03C0364}"/>
    <cellStyle name="40% - Énfasis2 6 7" xfId="18462" xr:uid="{A75F8B41-EAAF-4900-AD16-1967F150BA77}"/>
    <cellStyle name="40% - Énfasis2 6 8" xfId="24170" xr:uid="{66E702CD-A182-47D3-AE27-0E00A169A174}"/>
    <cellStyle name="40% - Énfasis2 6 9" xfId="30048" xr:uid="{0F1F1703-762E-4BB4-A969-7F67A8922400}"/>
    <cellStyle name="40% - Énfasis2 7" xfId="3962" xr:uid="{7963B214-B1AE-4A61-A905-3503FC091C53}"/>
    <cellStyle name="40% - Énfasis2 7 10" xfId="35954" xr:uid="{E91D40CE-CCD7-4701-9D66-59059622E007}"/>
    <cellStyle name="40% - Énfasis2 7 2" xfId="4154" xr:uid="{7A3C4C92-0DF0-4118-982B-7EEA4A785FC1}"/>
    <cellStyle name="40% - Énfasis2 7 2 2" xfId="4632" xr:uid="{2890ACB0-C0CD-4C62-BF19-2EE4A8B8D6F8}"/>
    <cellStyle name="40% - Énfasis2 7 2 2 2" xfId="5600" xr:uid="{CBFAEDAD-8821-42ED-97A2-88B4CA44B02E}"/>
    <cellStyle name="40% - Énfasis2 7 2 2 2 2" xfId="8467" xr:uid="{73A7E779-5DCF-4887-B0C2-CE4565E60FA2}"/>
    <cellStyle name="40% - Énfasis2 7 2 2 2 2 2" xfId="22842" xr:uid="{9857FD91-13D1-4DDB-B977-556BA18FCFAB}"/>
    <cellStyle name="40% - Énfasis2 7 2 2 2 2 3" xfId="28700" xr:uid="{31DEF7AD-889B-4D08-9160-42CE89102F7A}"/>
    <cellStyle name="40% - Énfasis2 7 2 2 2 2 4" xfId="34582" xr:uid="{A6282505-2F6E-4776-AB9A-814D0DA929C6}"/>
    <cellStyle name="40% - Énfasis2 7 2 2 2 2 5" xfId="40446" xr:uid="{E4B3694E-68BC-48CB-83E4-847BE337163E}"/>
    <cellStyle name="40% - Énfasis2 7 2 2 2 3" xfId="20059" xr:uid="{E12E77A4-8856-4652-B1BD-E86BD2CDDBE5}"/>
    <cellStyle name="40% - Énfasis2 7 2 2 2 4" xfId="25851" xr:uid="{90AAB839-ADA0-4FAE-9DB9-6A8FE06B063B}"/>
    <cellStyle name="40% - Énfasis2 7 2 2 2 5" xfId="31725" xr:uid="{EF8FE9F8-C520-4276-8381-DA50A9707A5A}"/>
    <cellStyle name="40% - Énfasis2 7 2 2 2 6" xfId="37595" xr:uid="{071ADD44-6A63-4383-B39D-FB5069519CA1}"/>
    <cellStyle name="40% - Énfasis2 7 2 2 3" xfId="7495" xr:uid="{249A4C3C-D3F8-4AF0-AA21-AC7C60E65E37}"/>
    <cellStyle name="40% - Énfasis2 7 2 2 3 2" xfId="21896" xr:uid="{2EA7D8AD-4814-4E36-9AAC-9F63B35B4BA5}"/>
    <cellStyle name="40% - Énfasis2 7 2 2 3 3" xfId="27729" xr:uid="{A9EE5941-6400-401F-8BE1-7E33257BE1DA}"/>
    <cellStyle name="40% - Énfasis2 7 2 2 3 4" xfId="33611" xr:uid="{1210962E-EEBD-4592-8953-00ECA6B68C7A}"/>
    <cellStyle name="40% - Énfasis2 7 2 2 3 5" xfId="39475" xr:uid="{B459861D-012A-46FC-B7C6-963B1446AC96}"/>
    <cellStyle name="40% - Énfasis2 7 2 2 4" xfId="19126" xr:uid="{107110E5-334C-4BD1-B747-459D9604516A}"/>
    <cellStyle name="40% - Énfasis2 7 2 2 5" xfId="24880" xr:uid="{39E6C59E-1D18-4BC2-B42F-D4A68D07B6B4}"/>
    <cellStyle name="40% - Énfasis2 7 2 2 6" xfId="30756" xr:uid="{134FA4B7-2C34-4D01-8123-957AEF5B83B2}"/>
    <cellStyle name="40% - Énfasis2 7 2 2 7" xfId="36638" xr:uid="{5D7ACEB4-87EC-4F37-BDD8-49F00644039A}"/>
    <cellStyle name="40% - Énfasis2 7 2 3" xfId="5115" xr:uid="{C5B64966-1940-42FD-9119-28BCCE675057}"/>
    <cellStyle name="40% - Énfasis2 7 2 3 2" xfId="7982" xr:uid="{ECA51400-BE98-410F-989F-30DFC53C95FC}"/>
    <cellStyle name="40% - Énfasis2 7 2 3 2 2" xfId="22367" xr:uid="{B06F4B2E-CBFB-4312-88EF-3E6DD3B33053}"/>
    <cellStyle name="40% - Énfasis2 7 2 3 2 3" xfId="28215" xr:uid="{6DDCDEFC-C971-4195-86E7-05692598310D}"/>
    <cellStyle name="40% - Énfasis2 7 2 3 2 4" xfId="34097" xr:uid="{207A18AA-013D-4D59-A94C-EEB998641935}"/>
    <cellStyle name="40% - Énfasis2 7 2 3 2 5" xfId="39961" xr:uid="{C7E71AE6-A26B-4DF2-9616-0144287015D8}"/>
    <cellStyle name="40% - Énfasis2 7 2 3 3" xfId="19590" xr:uid="{0F1CDF79-0621-434A-BFCB-A13293DC34F5}"/>
    <cellStyle name="40% - Énfasis2 7 2 3 4" xfId="25366" xr:uid="{9627BDF4-1D7C-4E05-8EC3-AE920316A675}"/>
    <cellStyle name="40% - Énfasis2 7 2 3 5" xfId="31240" xr:uid="{B3F6824B-42A6-4900-A50E-6EB19058F6EB}"/>
    <cellStyle name="40% - Énfasis2 7 2 3 6" xfId="37118" xr:uid="{E7F219E3-E01F-4129-962C-8DD34730A46C}"/>
    <cellStyle name="40% - Énfasis2 7 2 4" xfId="7010" xr:uid="{1741A203-79BE-40F7-8FF8-0FEC5E37D474}"/>
    <cellStyle name="40% - Énfasis2 7 2 4 2" xfId="21427" xr:uid="{CB504675-68C6-4B63-98DC-64A10ACFBA23}"/>
    <cellStyle name="40% - Énfasis2 7 2 4 3" xfId="27248" xr:uid="{BAFF1716-59E9-4A69-AB68-4D22AEDFA0BF}"/>
    <cellStyle name="40% - Énfasis2 7 2 4 4" xfId="33126" xr:uid="{52DFE33B-9365-4003-B1C0-1EE0704BB8FC}"/>
    <cellStyle name="40% - Énfasis2 7 2 4 5" xfId="38990" xr:uid="{7D809569-A656-4CC5-A2A4-F122EC9A3175}"/>
    <cellStyle name="40% - Énfasis2 7 2 5" xfId="18682" xr:uid="{983633B0-4352-4124-9898-6D2A31F112CA}"/>
    <cellStyle name="40% - Énfasis2 7 2 6" xfId="24397" xr:uid="{065C5617-7054-4010-BA2B-47F636AD0445}"/>
    <cellStyle name="40% - Énfasis2 7 2 7" xfId="30274" xr:uid="{A50AD02D-628F-4A8F-8530-ED1042937958}"/>
    <cellStyle name="40% - Énfasis2 7 2 8" xfId="36154" xr:uid="{7EB1FDB9-F182-4A9C-9C8C-C6FC5888955B}"/>
    <cellStyle name="40% - Énfasis2 7 3" xfId="4437" xr:uid="{23AB0CDA-5579-4E88-AEDE-2D9BFDF29DD0}"/>
    <cellStyle name="40% - Énfasis2 7 3 2" xfId="5404" xr:uid="{CA4222FA-28B5-4548-88C1-D6FF5034842B}"/>
    <cellStyle name="40% - Énfasis2 7 3 2 2" xfId="8271" xr:uid="{80D2EB1A-42EF-4BE0-BED8-ADE86732CB4C}"/>
    <cellStyle name="40% - Énfasis2 7 3 2 2 2" xfId="22647" xr:uid="{81F739C5-BFD0-43EA-82D9-CA37E752F913}"/>
    <cellStyle name="40% - Énfasis2 7 3 2 2 3" xfId="28504" xr:uid="{A28A730B-FA70-457D-B909-D21EBA70B1A3}"/>
    <cellStyle name="40% - Énfasis2 7 3 2 2 4" xfId="34386" xr:uid="{9CB80EEA-A90C-46EB-9CE0-44274AB17867}"/>
    <cellStyle name="40% - Énfasis2 7 3 2 2 5" xfId="40250" xr:uid="{8F28E242-1769-44A4-87A4-1689D18F2448}"/>
    <cellStyle name="40% - Énfasis2 7 3 2 3" xfId="19869" xr:uid="{5CBA19B7-48FB-4756-9BC9-E50E6FC78E2F}"/>
    <cellStyle name="40% - Énfasis2 7 3 2 4" xfId="25655" xr:uid="{6DB774DB-201F-47EF-B01C-B5AD9F26986D}"/>
    <cellStyle name="40% - Énfasis2 7 3 2 5" xfId="31529" xr:uid="{AFEB0CBC-9799-483A-B546-961D18CFBE2C}"/>
    <cellStyle name="40% - Énfasis2 7 3 2 6" xfId="37400" xr:uid="{E2338265-0BA2-4ED0-9B2D-01B37AE7342C}"/>
    <cellStyle name="40% - Énfasis2 7 3 3" xfId="7299" xr:uid="{ECECDDC7-8914-4679-A4B1-74C8E59F3289}"/>
    <cellStyle name="40% - Énfasis2 7 3 3 2" xfId="21704" xr:uid="{D0B5C44C-5BAB-482C-8CEF-88FB8BE6A071}"/>
    <cellStyle name="40% - Énfasis2 7 3 3 3" xfId="27533" xr:uid="{89B756FA-2C34-428A-9D36-E4B2AFDDB634}"/>
    <cellStyle name="40% - Énfasis2 7 3 3 4" xfId="33415" xr:uid="{276F76BB-4F04-4F28-A616-782ACA5E86BA}"/>
    <cellStyle name="40% - Énfasis2 7 3 3 5" xfId="39279" xr:uid="{95BE5891-A236-48E2-99BC-E51F670BEC1D}"/>
    <cellStyle name="40% - Énfasis2 7 3 4" xfId="18940" xr:uid="{CAB7DB52-B2E6-48EF-9966-EB4F70508F9F}"/>
    <cellStyle name="40% - Énfasis2 7 3 5" xfId="24684" xr:uid="{61B3CF9F-1E75-4AD8-B00B-29DC70762ACF}"/>
    <cellStyle name="40% - Énfasis2 7 3 6" xfId="30562" xr:uid="{A77BA80C-1A36-4646-A0C6-8034D7FA97D9}"/>
    <cellStyle name="40% - Énfasis2 7 3 7" xfId="36443" xr:uid="{F03F5095-BFDA-4170-924F-C67855745520}"/>
    <cellStyle name="40% - Énfasis2 7 4" xfId="4919" xr:uid="{856060F2-AC49-4C34-B4B3-1577106A64BB}"/>
    <cellStyle name="40% - Énfasis2 7 4 2" xfId="7786" xr:uid="{7FC81692-0977-43D9-AEB6-7A4638D128DC}"/>
    <cellStyle name="40% - Énfasis2 7 4 2 2" xfId="22174" xr:uid="{30800CD7-F859-4301-A84C-4E45A97657EB}"/>
    <cellStyle name="40% - Énfasis2 7 4 2 3" xfId="28019" xr:uid="{F63B5E05-61E3-45A4-BE23-031F39FFC836}"/>
    <cellStyle name="40% - Énfasis2 7 4 2 4" xfId="33901" xr:uid="{59043B95-1C2D-449C-B3FD-7CD20762ECE1}"/>
    <cellStyle name="40% - Énfasis2 7 4 2 5" xfId="39765" xr:uid="{B45D5ED4-8DC9-4EA0-A14F-6AF55D3E51C6}"/>
    <cellStyle name="40% - Énfasis2 7 4 3" xfId="19401" xr:uid="{983E44F0-9023-4E9D-BCE3-76FD589716B1}"/>
    <cellStyle name="40% - Énfasis2 7 4 4" xfId="25170" xr:uid="{7556EE69-C2F1-4F3B-8972-391D285509A4}"/>
    <cellStyle name="40% - Énfasis2 7 4 5" xfId="31044" xr:uid="{D5889959-F0F7-4FA5-ADCD-1A368C8D57B4}"/>
    <cellStyle name="40% - Énfasis2 7 4 6" xfId="36923" xr:uid="{CD506B30-E22D-4C46-9361-9AF2981BEB70}"/>
    <cellStyle name="40% - Énfasis2 7 5" xfId="5929" xr:uid="{D373CFC3-9288-4046-9F3E-CF16232E6747}"/>
    <cellStyle name="40% - Énfasis2 7 5 2" xfId="8798" xr:uid="{88979ECE-75FD-49A9-B97C-995CCBEDD8F4}"/>
    <cellStyle name="40% - Énfasis2 7 5 2 2" xfId="23165" xr:uid="{C173521E-9D5F-4AEE-BE63-A2A57A3C6D92}"/>
    <cellStyle name="40% - Énfasis2 7 5 2 3" xfId="29030" xr:uid="{01169ED5-3EC9-4280-B554-F7CFDA2121AF}"/>
    <cellStyle name="40% - Énfasis2 7 5 2 4" xfId="34912" xr:uid="{2AD7AA26-E12A-4D14-8BF8-CDAA1BFE3B20}"/>
    <cellStyle name="40% - Énfasis2 7 5 2 5" xfId="40776" xr:uid="{E078F1C8-D7DA-4CB0-A0C6-776AA668EF00}"/>
    <cellStyle name="40% - Énfasis2 7 5 3" xfId="20379" xr:uid="{650FE1F8-85BB-4DDA-BB36-1A7721C20F5D}"/>
    <cellStyle name="40% - Énfasis2 7 5 4" xfId="26180" xr:uid="{E84E3A3C-35AF-44EF-8BF6-B2620697A5E3}"/>
    <cellStyle name="40% - Énfasis2 7 5 5" xfId="32055" xr:uid="{51BBAA07-0B0B-423F-83F3-2D71D1DA6F63}"/>
    <cellStyle name="40% - Énfasis2 7 5 6" xfId="37921" xr:uid="{48208E25-4025-4340-8E50-E87EA60B96DB}"/>
    <cellStyle name="40% - Énfasis2 7 6" xfId="6815" xr:uid="{5DF1726E-5F30-48E6-B28F-0AAE83DEA3BF}"/>
    <cellStyle name="40% - Énfasis2 7 6 2" xfId="21238" xr:uid="{87419146-5F64-416D-8CC8-CE5A3167F4EA}"/>
    <cellStyle name="40% - Énfasis2 7 6 3" xfId="27054" xr:uid="{A3DE0DAE-075F-4736-A1C0-8FE4E3ECFE66}"/>
    <cellStyle name="40% - Énfasis2 7 6 4" xfId="32930" xr:uid="{C044D23F-2FD8-414F-A044-C04030F83C37}"/>
    <cellStyle name="40% - Énfasis2 7 6 5" xfId="38794" xr:uid="{1F5B0046-1426-45EC-A6A0-E04DB9584650}"/>
    <cellStyle name="40% - Énfasis2 7 7" xfId="18488" xr:uid="{621BF937-D6C1-47F1-A3D1-0583C45A2CA1}"/>
    <cellStyle name="40% - Énfasis2 7 8" xfId="24196" xr:uid="{92948A80-CB72-49CB-A6D6-988D9CC50880}"/>
    <cellStyle name="40% - Énfasis2 7 9" xfId="30074" xr:uid="{0A2D602F-542D-46EA-930C-6D353643C6FF}"/>
    <cellStyle name="40% - Énfasis2 8" xfId="3988" xr:uid="{B5402921-BF59-4BF8-8D6F-4E300BE0C4C0}"/>
    <cellStyle name="40% - Énfasis2 8 10" xfId="35982" xr:uid="{CA8631EF-2897-4590-8F9A-9F54522F93E0}"/>
    <cellStyle name="40% - Énfasis2 8 2" xfId="4180" xr:uid="{88D6CC1B-4905-4951-A350-26113E633DCC}"/>
    <cellStyle name="40% - Énfasis2 8 2 2" xfId="4658" xr:uid="{2C9D50FE-B055-44D1-B53C-435F36BC9DD9}"/>
    <cellStyle name="40% - Énfasis2 8 2 2 2" xfId="5626" xr:uid="{C3114FC5-BAA9-4A19-83F1-42C2FD73F668}"/>
    <cellStyle name="40% - Énfasis2 8 2 2 2 2" xfId="8493" xr:uid="{862B3FFF-A96D-47C6-B25C-DC44F9D5C809}"/>
    <cellStyle name="40% - Énfasis2 8 2 2 2 2 2" xfId="22867" xr:uid="{CB11CD76-18EF-4BF6-9FD0-86324A5A1E4D}"/>
    <cellStyle name="40% - Énfasis2 8 2 2 2 2 3" xfId="28726" xr:uid="{1D6E3B7D-D3B7-43B0-8EEA-202B6E7138CF}"/>
    <cellStyle name="40% - Énfasis2 8 2 2 2 2 4" xfId="34608" xr:uid="{9185A1E9-E9EF-415B-9019-42C6AB886AEE}"/>
    <cellStyle name="40% - Énfasis2 8 2 2 2 2 5" xfId="40472" xr:uid="{110DFC83-2B54-4706-914B-408E5BE7A985}"/>
    <cellStyle name="40% - Énfasis2 8 2 2 2 3" xfId="20085" xr:uid="{2D27430F-F43B-46D9-B664-2A4FF6467C4D}"/>
    <cellStyle name="40% - Énfasis2 8 2 2 2 4" xfId="25877" xr:uid="{80552D8B-8C83-41E0-9BD6-D31A9DB51F0B}"/>
    <cellStyle name="40% - Énfasis2 8 2 2 2 5" xfId="31751" xr:uid="{80BC600A-3482-4EB4-AC9C-E16ED4655EF5}"/>
    <cellStyle name="40% - Énfasis2 8 2 2 2 6" xfId="37620" xr:uid="{68DDECF7-871B-438F-94CF-C812AAB0CDFB}"/>
    <cellStyle name="40% - Énfasis2 8 2 2 3" xfId="7521" xr:uid="{7AE04762-5EAF-4E5B-8C86-0DFE038A6599}"/>
    <cellStyle name="40% - Énfasis2 8 2 2 3 2" xfId="21921" xr:uid="{5D82A8F0-2436-4C89-AC4D-6D91970A835B}"/>
    <cellStyle name="40% - Énfasis2 8 2 2 3 3" xfId="27755" xr:uid="{96DBBEA7-211F-4386-A174-DE1C45AB1528}"/>
    <cellStyle name="40% - Énfasis2 8 2 2 3 4" xfId="33637" xr:uid="{838F1857-2CEB-4824-BA7F-9387BA6B541B}"/>
    <cellStyle name="40% - Énfasis2 8 2 2 3 5" xfId="39501" xr:uid="{68B3CCFD-9CEC-44F4-9E9B-24169D60374B}"/>
    <cellStyle name="40% - Énfasis2 8 2 2 4" xfId="19150" xr:uid="{03728932-1D8C-4F43-9D09-044F90B6A5F0}"/>
    <cellStyle name="40% - Énfasis2 8 2 2 5" xfId="24906" xr:uid="{D87050C4-F156-487A-A45D-1E3883D5DA91}"/>
    <cellStyle name="40% - Énfasis2 8 2 2 6" xfId="30782" xr:uid="{532CCF17-85F6-4BA1-9A19-9BE1E8F40F26}"/>
    <cellStyle name="40% - Énfasis2 8 2 2 7" xfId="36663" xr:uid="{61BF02CF-EECB-4768-B67C-2C46C96E43D5}"/>
    <cellStyle name="40% - Énfasis2 8 2 3" xfId="5141" xr:uid="{32FE6688-D6D9-4062-BA8F-C3FE67AE7FCB}"/>
    <cellStyle name="40% - Énfasis2 8 2 3 2" xfId="8008" xr:uid="{5F58BE86-A5B6-4009-B923-4C765847C3A6}"/>
    <cellStyle name="40% - Énfasis2 8 2 3 2 2" xfId="22392" xr:uid="{A2A700AE-73C7-486B-A281-94139DE6F15E}"/>
    <cellStyle name="40% - Énfasis2 8 2 3 2 3" xfId="28241" xr:uid="{434FEB78-B832-4150-A6BD-46DE578BD4F7}"/>
    <cellStyle name="40% - Énfasis2 8 2 3 2 4" xfId="34123" xr:uid="{7898324B-794F-4754-B1F8-822FA4B57F88}"/>
    <cellStyle name="40% - Énfasis2 8 2 3 2 5" xfId="39987" xr:uid="{58A8214B-651C-4B2C-A549-12A248574FEA}"/>
    <cellStyle name="40% - Énfasis2 8 2 3 3" xfId="19615" xr:uid="{1AB090D8-ABF1-4223-B540-27C86D0D14C8}"/>
    <cellStyle name="40% - Énfasis2 8 2 3 4" xfId="25392" xr:uid="{04067DE7-7FB5-49E9-A2BC-C975021AE1CB}"/>
    <cellStyle name="40% - Énfasis2 8 2 3 5" xfId="31266" xr:uid="{6DC49188-9441-4F33-818A-43C2B89263EE}"/>
    <cellStyle name="40% - Énfasis2 8 2 3 6" xfId="37143" xr:uid="{C6E6CD25-C927-4997-9C9A-12271B75AAC6}"/>
    <cellStyle name="40% - Énfasis2 8 2 4" xfId="7036" xr:uid="{ADC2AE18-F913-4768-B846-BBED8747AFE0}"/>
    <cellStyle name="40% - Énfasis2 8 2 4 2" xfId="21452" xr:uid="{BC3D5B81-53BD-4607-96EC-94D0C8CAC6EF}"/>
    <cellStyle name="40% - Énfasis2 8 2 4 3" xfId="27273" xr:uid="{AC9EF842-9426-4D3F-BE35-8D77F5C244F6}"/>
    <cellStyle name="40% - Énfasis2 8 2 4 4" xfId="33152" xr:uid="{DE6FFBE4-5C7D-4E8A-92D8-F80FF1445958}"/>
    <cellStyle name="40% - Énfasis2 8 2 4 5" xfId="39016" xr:uid="{D95FF54D-1175-4A2B-AD5B-C5F62652EFF4}"/>
    <cellStyle name="40% - Énfasis2 8 2 5" xfId="18707" xr:uid="{623EFCCA-32C5-44F5-8AAA-D64A2D7CDD43}"/>
    <cellStyle name="40% - Énfasis2 8 2 6" xfId="24423" xr:uid="{ACFC2899-1A71-4308-B60E-E1041C5333BB}"/>
    <cellStyle name="40% - Énfasis2 8 2 7" xfId="30300" xr:uid="{EDB0748A-790F-493F-A6C5-527197DE55C7}"/>
    <cellStyle name="40% - Énfasis2 8 2 8" xfId="36180" xr:uid="{8D3BAB83-D63D-4587-A741-EB4D31981D90}"/>
    <cellStyle name="40% - Énfasis2 8 3" xfId="4462" xr:uid="{F639E4C2-CFB4-40B6-9DA3-8E1874CCBCD0}"/>
    <cellStyle name="40% - Énfasis2 8 3 2" xfId="5430" xr:uid="{11230FCD-BAB4-424C-AEB1-CA8AA4FBE427}"/>
    <cellStyle name="40% - Énfasis2 8 3 2 2" xfId="8297" xr:uid="{696CDC8F-59C2-4AEE-8FBB-BDBF5C4CD757}"/>
    <cellStyle name="40% - Énfasis2 8 3 2 2 2" xfId="22673" xr:uid="{4A119FE2-7A12-4951-ACFC-C20812A56119}"/>
    <cellStyle name="40% - Énfasis2 8 3 2 2 3" xfId="28530" xr:uid="{E44FD673-728F-4844-86E1-C3E42835E7B3}"/>
    <cellStyle name="40% - Énfasis2 8 3 2 2 4" xfId="34412" xr:uid="{EC379EA1-C645-411D-886C-9496812F5955}"/>
    <cellStyle name="40% - Énfasis2 8 3 2 2 5" xfId="40276" xr:uid="{CB45A811-EF3A-48AE-8E35-2FAD3ADC879C}"/>
    <cellStyle name="40% - Énfasis2 8 3 2 3" xfId="19894" xr:uid="{D0115E72-4887-4659-B413-81CD25F095BE}"/>
    <cellStyle name="40% - Énfasis2 8 3 2 4" xfId="25681" xr:uid="{F5C19E99-12EB-4DA5-A36E-09BDC4236811}"/>
    <cellStyle name="40% - Énfasis2 8 3 2 5" xfId="31555" xr:uid="{EFEF45DC-0497-4A16-9DEE-DA2916F76633}"/>
    <cellStyle name="40% - Énfasis2 8 3 2 6" xfId="37426" xr:uid="{0B0BABE7-C87D-43D3-AED5-419777492816}"/>
    <cellStyle name="40% - Énfasis2 8 3 3" xfId="7325" xr:uid="{7D2CEBC1-27C9-4239-A86B-7D3C00CFD477}"/>
    <cellStyle name="40% - Énfasis2 8 3 3 2" xfId="21729" xr:uid="{E9E80F38-17E2-42D2-8799-32C644A39BA9}"/>
    <cellStyle name="40% - Énfasis2 8 3 3 3" xfId="27559" xr:uid="{61E98600-EF71-4B9D-9A39-F70E3E78A090}"/>
    <cellStyle name="40% - Énfasis2 8 3 3 4" xfId="33441" xr:uid="{8EBAAE4E-F0F0-4E03-B826-93FBE9E16753}"/>
    <cellStyle name="40% - Énfasis2 8 3 3 5" xfId="39305" xr:uid="{0F283A8E-7A2E-4498-B122-9C9EF5A4AC1D}"/>
    <cellStyle name="40% - Énfasis2 8 3 4" xfId="18966" xr:uid="{6A48726F-1F3B-4F43-BB29-B560EC3C04E1}"/>
    <cellStyle name="40% - Énfasis2 8 3 5" xfId="24710" xr:uid="{92B8F1CB-2991-4336-B4B5-93D535137B11}"/>
    <cellStyle name="40% - Énfasis2 8 3 6" xfId="30588" xr:uid="{9D6BE846-1167-4934-985F-4981CB110EBE}"/>
    <cellStyle name="40% - Énfasis2 8 3 7" xfId="36469" xr:uid="{1B41D2E2-98AA-41C2-A8CE-FB1E6A3E27E8}"/>
    <cellStyle name="40% - Énfasis2 8 4" xfId="4945" xr:uid="{BB5A6DE5-09FF-466B-B860-9D5367194472}"/>
    <cellStyle name="40% - Énfasis2 8 4 2" xfId="7812" xr:uid="{5D290729-541A-4D91-A2A9-B9B6B4CEBBC0}"/>
    <cellStyle name="40% - Énfasis2 8 4 2 2" xfId="22199" xr:uid="{B2C2DB4E-48E6-41AE-89AB-52F249B86CEA}"/>
    <cellStyle name="40% - Énfasis2 8 4 2 3" xfId="28045" xr:uid="{EA9380BE-A43A-4FAC-BDFA-EFBD051FDCC1}"/>
    <cellStyle name="40% - Énfasis2 8 4 2 4" xfId="33927" xr:uid="{E1FE3A92-1080-4E78-8850-05560CFB3A48}"/>
    <cellStyle name="40% - Énfasis2 8 4 2 5" xfId="39791" xr:uid="{DDAEED99-8040-4081-A8B6-4822B8FF6370}"/>
    <cellStyle name="40% - Énfasis2 8 4 3" xfId="19427" xr:uid="{A55368EE-EA16-44EE-8FE6-B308A4144083}"/>
    <cellStyle name="40% - Énfasis2 8 4 4" xfId="25196" xr:uid="{D0344AA9-BD81-4F00-8B4F-150FBCE69C8D}"/>
    <cellStyle name="40% - Énfasis2 8 4 5" xfId="31070" xr:uid="{27533BA2-6A1B-4999-BA4C-5505850AE6DE}"/>
    <cellStyle name="40% - Énfasis2 8 4 6" xfId="36949" xr:uid="{4C72AE2B-E27A-47CF-AB3B-C6AE6C44BBF0}"/>
    <cellStyle name="40% - Énfasis2 8 5" xfId="5955" xr:uid="{818F5081-24BA-4546-B367-79A644F99B75}"/>
    <cellStyle name="40% - Énfasis2 8 5 2" xfId="8824" xr:uid="{AAEAEE7F-9466-4C13-8848-9AC9DA4DD012}"/>
    <cellStyle name="40% - Énfasis2 8 5 2 2" xfId="23189" xr:uid="{3315AAC3-E130-41BB-8684-6AF03E5CBE5C}"/>
    <cellStyle name="40% - Énfasis2 8 5 2 3" xfId="29056" xr:uid="{5B479895-150A-41C9-B8F1-4D4754C43B8F}"/>
    <cellStyle name="40% - Énfasis2 8 5 2 4" xfId="34938" xr:uid="{4A2CADC4-C5AA-4608-8E19-63997C3E0D5E}"/>
    <cellStyle name="40% - Énfasis2 8 5 2 5" xfId="40802" xr:uid="{F5752AF1-54CF-421E-86A7-9D2AD7A1EADC}"/>
    <cellStyle name="40% - Énfasis2 8 5 3" xfId="20405" xr:uid="{3CB11FD0-030B-4765-A852-043FC1A4F918}"/>
    <cellStyle name="40% - Énfasis2 8 5 4" xfId="26206" xr:uid="{040B9DD8-285C-4C6B-AA1A-4B29D5960C4D}"/>
    <cellStyle name="40% - Énfasis2 8 5 5" xfId="32081" xr:uid="{A26F0010-0666-41BE-8171-F5867D259111}"/>
    <cellStyle name="40% - Énfasis2 8 5 6" xfId="37946" xr:uid="{134034CE-6E97-42D3-9007-84383810AEB2}"/>
    <cellStyle name="40% - Énfasis2 8 6" xfId="6841" xr:uid="{9C5CDC9C-8CB4-4188-AEEF-CF364F061A32}"/>
    <cellStyle name="40% - Énfasis2 8 6 2" xfId="21264" xr:uid="{CB3DB30F-7E29-456B-8624-4FB6BBFA2D4B}"/>
    <cellStyle name="40% - Énfasis2 8 6 3" xfId="27079" xr:uid="{93F4A790-17A9-4CC2-A0C4-820EC9D67B3F}"/>
    <cellStyle name="40% - Énfasis2 8 6 4" xfId="32956" xr:uid="{64AE9096-0879-4E18-AD3D-F81197370EBB}"/>
    <cellStyle name="40% - Énfasis2 8 6 5" xfId="38820" xr:uid="{54322A02-2147-498B-915C-9B52F68CF4DF}"/>
    <cellStyle name="40% - Énfasis2 8 7" xfId="18515" xr:uid="{F7A8F097-044F-4316-809B-7926A3D0E4A8}"/>
    <cellStyle name="40% - Énfasis2 8 8" xfId="24224" xr:uid="{F008A7E0-AD7D-4249-9EC2-6C9DDB5EE1B9}"/>
    <cellStyle name="40% - Énfasis2 8 9" xfId="30102" xr:uid="{887AD076-B21C-4A40-86D8-BE302D9DFFEA}"/>
    <cellStyle name="40% - Énfasis2 9" xfId="4012" xr:uid="{F43E72B9-3302-447D-9D72-A5597CDFF747}"/>
    <cellStyle name="40% - Énfasis2 9 2" xfId="4483" xr:uid="{4C2DBAA9-1920-431C-BA88-C2161ADD10A7}"/>
    <cellStyle name="40% - Énfasis2 9 2 2" xfId="5451" xr:uid="{0249EFD2-F49F-496D-9FCB-FD46B5BE785D}"/>
    <cellStyle name="40% - Énfasis2 9 2 2 2" xfId="8318" xr:uid="{0084AB34-9332-45FE-B2DD-49D2EDC7FA96}"/>
    <cellStyle name="40% - Énfasis2 9 2 2 2 2" xfId="22694" xr:uid="{CDB613E6-486F-4E71-BCA0-F58CFD76C91F}"/>
    <cellStyle name="40% - Énfasis2 9 2 2 2 3" xfId="28551" xr:uid="{540A9820-F46D-489E-AD4A-E37ABBDAE15C}"/>
    <cellStyle name="40% - Énfasis2 9 2 2 2 4" xfId="34433" xr:uid="{92F4BD06-5B2B-46CF-B953-FC71B91E9707}"/>
    <cellStyle name="40% - Énfasis2 9 2 2 2 5" xfId="40297" xr:uid="{1B60734D-03FC-4601-9F8E-B7C37C6F067F}"/>
    <cellStyle name="40% - Énfasis2 9 2 2 3" xfId="19914" xr:uid="{F5D1C243-648C-4A93-9FCB-17D9EB1C3522}"/>
    <cellStyle name="40% - Énfasis2 9 2 2 4" xfId="25702" xr:uid="{19503CE0-0DDA-469A-BFC2-E4D374928EB1}"/>
    <cellStyle name="40% - Énfasis2 9 2 2 5" xfId="31576" xr:uid="{36B296B8-1D39-4195-85A7-55FF03B995FC}"/>
    <cellStyle name="40% - Énfasis2 9 2 2 6" xfId="37447" xr:uid="{6E2C8278-CC46-4B39-810C-F33214E96C14}"/>
    <cellStyle name="40% - Énfasis2 9 2 3" xfId="7346" xr:uid="{24895D12-116E-4DBE-8932-C032FE11E3DC}"/>
    <cellStyle name="40% - Énfasis2 9 2 3 2" xfId="21749" xr:uid="{E9D5E43F-B839-4FEA-9B75-349FA2FCA499}"/>
    <cellStyle name="40% - Énfasis2 9 2 3 3" xfId="27580" xr:uid="{D0A77C3E-6E87-4415-9A5F-5F59204DE503}"/>
    <cellStyle name="40% - Énfasis2 9 2 3 4" xfId="33462" xr:uid="{46C430BB-3BEF-4A19-931A-74B2341C1B58}"/>
    <cellStyle name="40% - Énfasis2 9 2 3 5" xfId="39326" xr:uid="{206C6BFB-4EF8-4CBC-B172-7A642C1D3DCE}"/>
    <cellStyle name="40% - Énfasis2 9 2 4" xfId="18987" xr:uid="{83EF5883-A6D7-4B3F-8EB1-B81FD1165B5C}"/>
    <cellStyle name="40% - Énfasis2 9 2 5" xfId="24731" xr:uid="{1A8D9D86-17E9-4D42-934A-CD9D0E3D599C}"/>
    <cellStyle name="40% - Énfasis2 9 2 6" xfId="30608" xr:uid="{F1A628C1-F1C2-450C-A54D-9425F05C61E8}"/>
    <cellStyle name="40% - Énfasis2 9 2 7" xfId="36490" xr:uid="{296040FE-1554-499B-96DD-AFB208DBC0F9}"/>
    <cellStyle name="40% - Énfasis2 9 3" xfId="4966" xr:uid="{4EB744E1-7B93-4406-97BB-7BF2EE3018C4}"/>
    <cellStyle name="40% - Énfasis2 9 3 2" xfId="7833" xr:uid="{0613F27F-C7D7-40BB-8372-C2D1999D8153}"/>
    <cellStyle name="40% - Énfasis2 9 3 2 2" xfId="22219" xr:uid="{82F97E38-624D-42C0-BA0D-030B8287F02C}"/>
    <cellStyle name="40% - Énfasis2 9 3 2 3" xfId="28066" xr:uid="{C7699D41-4571-41DA-A456-72299E8EE1D6}"/>
    <cellStyle name="40% - Énfasis2 9 3 2 4" xfId="33948" xr:uid="{C0A751B0-97BE-4B15-86D1-0442B6AA2279}"/>
    <cellStyle name="40% - Énfasis2 9 3 2 5" xfId="39812" xr:uid="{3ACC98F6-C933-4D45-8972-64BF4B357E39}"/>
    <cellStyle name="40% - Énfasis2 9 3 3" xfId="19447" xr:uid="{E34C9D3B-FDFF-466B-9174-1505838D4833}"/>
    <cellStyle name="40% - Énfasis2 9 3 4" xfId="25217" xr:uid="{0770546B-E4E1-4B82-9634-4393D2BF6DF2}"/>
    <cellStyle name="40% - Énfasis2 9 3 5" xfId="31091" xr:uid="{51459CF2-43B9-4DAD-AE2E-5EE07421914E}"/>
    <cellStyle name="40% - Énfasis2 9 3 6" xfId="36970" xr:uid="{7E9AAB9A-4046-4C56-9121-7BF4FB11C9F5}"/>
    <cellStyle name="40% - Énfasis2 9 4" xfId="6862" xr:uid="{A90499A1-F431-42C1-88E2-7F3E13EEF43C}"/>
    <cellStyle name="40% - Énfasis2 9 4 2" xfId="21284" xr:uid="{A7EB8728-B694-4D62-B305-A71D07736230}"/>
    <cellStyle name="40% - Énfasis2 9 4 3" xfId="27100" xr:uid="{2E0C516C-5C04-455F-978B-49BA8B1DFDA9}"/>
    <cellStyle name="40% - Énfasis2 9 4 4" xfId="32977" xr:uid="{A679EB3F-3322-4480-88FB-E3B5E71E09B3}"/>
    <cellStyle name="40% - Énfasis2 9 4 5" xfId="38841" xr:uid="{2C2A991E-CEF9-4847-B7AF-8BCEC97AE3B6}"/>
    <cellStyle name="40% - Énfasis2 9 5" xfId="18538" xr:uid="{F6144CC2-9B9F-4F9B-AE3E-C06AE48E9E08}"/>
    <cellStyle name="40% - Énfasis2 9 6" xfId="24248" xr:uid="{DE79B99A-C5E0-482A-843F-948771BAC948}"/>
    <cellStyle name="40% - Énfasis2 9 7" xfId="30126" xr:uid="{160017BF-AEA0-4EE9-976B-E4DEE0602A06}"/>
    <cellStyle name="40% - Énfasis2 9 8" xfId="36005" xr:uid="{37A311D2-758D-44FF-A91B-C7EA1F1C841A}"/>
    <cellStyle name="40% - Énfasis3" xfId="28" builtinId="39" customBuiltin="1"/>
    <cellStyle name="40% - Énfasis3 10" xfId="4207" xr:uid="{DF20FF10-5157-49D2-8A1F-7FBC6F1DBF1A}"/>
    <cellStyle name="40% - Énfasis3 10 2" xfId="4685" xr:uid="{175BF09A-C008-476C-BCD3-2AE7A93437EB}"/>
    <cellStyle name="40% - Énfasis3 10 2 2" xfId="5653" xr:uid="{6B932F35-17B4-4252-9D08-2BFD9EE15C1E}"/>
    <cellStyle name="40% - Énfasis3 10 2 2 2" xfId="8521" xr:uid="{DE44D77A-F21A-4590-AF06-15C65C257B77}"/>
    <cellStyle name="40% - Énfasis3 10 2 2 2 2" xfId="22895" xr:uid="{CFE3B260-4BD8-4082-AE29-A39DEAF93CBF}"/>
    <cellStyle name="40% - Énfasis3 10 2 2 2 3" xfId="28754" xr:uid="{39721CAE-DA37-42B3-84B6-E42F926DB381}"/>
    <cellStyle name="40% - Énfasis3 10 2 2 2 4" xfId="34636" xr:uid="{A3CEE7BE-702F-4A35-8B67-25A47376AEA1}"/>
    <cellStyle name="40% - Énfasis3 10 2 2 2 5" xfId="40500" xr:uid="{2403AA7A-D0D0-43F4-8DA8-FD951185BFCD}"/>
    <cellStyle name="40% - Énfasis3 10 2 2 3" xfId="20112" xr:uid="{BDDE58D3-7936-40D8-9E13-FB74504B3619}"/>
    <cellStyle name="40% - Énfasis3 10 2 2 4" xfId="25904" xr:uid="{6AC60031-705A-4145-9CB6-3FD84BE84647}"/>
    <cellStyle name="40% - Énfasis3 10 2 2 5" xfId="31779" xr:uid="{7864C1F3-8022-4209-84E9-7F8F4708FE89}"/>
    <cellStyle name="40% - Énfasis3 10 2 2 6" xfId="37648" xr:uid="{99E8B029-926C-427F-830A-69360482AEAE}"/>
    <cellStyle name="40% - Énfasis3 10 2 3" xfId="7549" xr:uid="{CC83FAF1-E7A4-44C2-A0C5-6501A1DB423A}"/>
    <cellStyle name="40% - Énfasis3 10 2 3 2" xfId="21947" xr:uid="{1DC9C1FD-3A70-4599-B184-BF111BF5C9C9}"/>
    <cellStyle name="40% - Énfasis3 10 2 3 3" xfId="27783" xr:uid="{A5CBF78D-ECEA-4CB9-BF1D-D1A9CE8269EA}"/>
    <cellStyle name="40% - Énfasis3 10 2 3 4" xfId="33665" xr:uid="{75096779-1C0E-45E0-9ED8-A56C96C2F429}"/>
    <cellStyle name="40% - Énfasis3 10 2 3 5" xfId="39529" xr:uid="{6D24898E-0BFC-4A90-A044-379037CCE104}"/>
    <cellStyle name="40% - Énfasis3 10 2 4" xfId="19178" xr:uid="{E8C29860-AA04-4475-9F38-F1EC333EDB78}"/>
    <cellStyle name="40% - Énfasis3 10 2 5" xfId="24934" xr:uid="{13EB57A1-0E25-425F-BC13-207F6A2209E3}"/>
    <cellStyle name="40% - Énfasis3 10 2 6" xfId="30809" xr:uid="{6C0C9A08-C99F-46CA-AD79-8D4EC620F739}"/>
    <cellStyle name="40% - Énfasis3 10 2 7" xfId="36691" xr:uid="{8EED569C-A238-4828-BBF8-E34A25586542}"/>
    <cellStyle name="40% - Énfasis3 10 3" xfId="5169" xr:uid="{91CD5B4E-6FFA-4819-9D66-4307F85DA1BD}"/>
    <cellStyle name="40% - Énfasis3 10 3 2" xfId="8036" xr:uid="{6BC17982-0873-471C-B06E-2CA7C4DCB894}"/>
    <cellStyle name="40% - Énfasis3 10 3 2 2" xfId="22419" xr:uid="{A959676B-A4D6-4872-9604-A9EC81BCA1BC}"/>
    <cellStyle name="40% - Énfasis3 10 3 2 3" xfId="28269" xr:uid="{2FB679AD-10E3-4684-9ACB-E7B040848A59}"/>
    <cellStyle name="40% - Énfasis3 10 3 2 4" xfId="34151" xr:uid="{31362931-01C0-430F-937C-B47A3C9B14E1}"/>
    <cellStyle name="40% - Énfasis3 10 3 2 5" xfId="40015" xr:uid="{30E5BAB9-CC57-48ED-829D-F182FD32C4D4}"/>
    <cellStyle name="40% - Énfasis3 10 3 3" xfId="19642" xr:uid="{99F9C0E2-AC0D-4205-AD2D-704864F5581E}"/>
    <cellStyle name="40% - Énfasis3 10 3 4" xfId="25420" xr:uid="{4E55A32B-9F01-473D-AB89-E9519D47A375}"/>
    <cellStyle name="40% - Énfasis3 10 3 5" xfId="31294" xr:uid="{605D8759-D723-4933-B196-05A909F87B98}"/>
    <cellStyle name="40% - Énfasis3 10 3 6" xfId="37171" xr:uid="{BE578E55-81A5-4967-AFF3-28F07D9DC3B6}"/>
    <cellStyle name="40% - Énfasis3 10 4" xfId="7064" xr:uid="{B266DFF6-4803-4E9E-A8A0-5DE6A947AA61}"/>
    <cellStyle name="40% - Énfasis3 10 4 2" xfId="21479" xr:uid="{4695EA3E-E0BD-4373-8D81-B1BCA0D49D16}"/>
    <cellStyle name="40% - Énfasis3 10 4 3" xfId="27301" xr:uid="{1BF57FD5-6A8E-4023-B50C-F901B5EE2F2E}"/>
    <cellStyle name="40% - Énfasis3 10 4 4" xfId="33180" xr:uid="{5D1CDBC0-B3B7-42E7-B4BD-97FE7FFA03A2}"/>
    <cellStyle name="40% - Énfasis3 10 4 5" xfId="39044" xr:uid="{9DDAD28A-9372-40F8-BC9A-D11D9084A52A}"/>
    <cellStyle name="40% - Énfasis3 10 5" xfId="18735" xr:uid="{59E52393-6A60-4627-BAE5-8F31A2AB9516}"/>
    <cellStyle name="40% - Énfasis3 10 6" xfId="24451" xr:uid="{86061A06-B644-4498-9690-AFDFAACA3671}"/>
    <cellStyle name="40% - Énfasis3 10 7" xfId="30327" xr:uid="{403F4B01-0E46-42B4-BFF9-EA9ACE7C3367}"/>
    <cellStyle name="40% - Énfasis3 10 8" xfId="36208" xr:uid="{FCC6EFBD-8250-48EC-BB3A-774176887F07}"/>
    <cellStyle name="40% - Énfasis3 11" xfId="4242" xr:uid="{5C1F15CB-2362-4D5B-90D4-98677E32F45B}"/>
    <cellStyle name="40% - Énfasis3 11 2" xfId="4721" xr:uid="{E320C3D1-C447-405D-9EE9-29BA3E334473}"/>
    <cellStyle name="40% - Énfasis3 11 2 2" xfId="5689" xr:uid="{E9010401-6B4A-4BE6-B0FA-5DE436A94A09}"/>
    <cellStyle name="40% - Énfasis3 11 2 2 2" xfId="8557" xr:uid="{9C14DFBE-1D99-424B-983A-86118728D0D3}"/>
    <cellStyle name="40% - Énfasis3 11 2 2 2 2" xfId="22929" xr:uid="{3415ECB7-5DFF-4042-8B56-9EB29A6CCB9C}"/>
    <cellStyle name="40% - Énfasis3 11 2 2 2 3" xfId="28790" xr:uid="{5C483C47-F710-47AB-AACE-97F91BC08458}"/>
    <cellStyle name="40% - Énfasis3 11 2 2 2 4" xfId="34672" xr:uid="{4CE66E21-E007-462B-84C6-1D2E5356B773}"/>
    <cellStyle name="40% - Énfasis3 11 2 2 2 5" xfId="40536" xr:uid="{A24EB24C-E840-46AF-BF2F-F15587B542BF}"/>
    <cellStyle name="40% - Énfasis3 11 2 2 3" xfId="20146" xr:uid="{90F1C20C-781F-4BAE-85CA-C11AB7262B84}"/>
    <cellStyle name="40% - Énfasis3 11 2 2 4" xfId="25940" xr:uid="{92DC2352-50E1-4851-804F-52616FF35451}"/>
    <cellStyle name="40% - Énfasis3 11 2 2 5" xfId="31815" xr:uid="{AA0BD664-784C-4896-BECA-BE2C3FD8BC21}"/>
    <cellStyle name="40% - Énfasis3 11 2 2 6" xfId="37682" xr:uid="{B5F1B849-C808-418A-906B-6C2F9522759C}"/>
    <cellStyle name="40% - Énfasis3 11 2 3" xfId="7585" xr:uid="{8945D9CA-1F26-4229-BB0A-6266DCAF01B4}"/>
    <cellStyle name="40% - Énfasis3 11 2 3 2" xfId="21979" xr:uid="{98FF7BE6-8AD0-4B45-B82E-5A769FD35C66}"/>
    <cellStyle name="40% - Énfasis3 11 2 3 3" xfId="27819" xr:uid="{55A9F97B-41DC-46BC-B78F-B377869DA49E}"/>
    <cellStyle name="40% - Énfasis3 11 2 3 4" xfId="33701" xr:uid="{D123345A-3221-46BC-A5AD-2955EE20C1B8}"/>
    <cellStyle name="40% - Énfasis3 11 2 3 5" xfId="39565" xr:uid="{2C656AC6-B1D5-4848-8E78-AA96F98E50E6}"/>
    <cellStyle name="40% - Énfasis3 11 2 4" xfId="19211" xr:uid="{0F88F1B7-564E-49FB-AC69-CFA876438DC9}"/>
    <cellStyle name="40% - Énfasis3 11 2 5" xfId="24970" xr:uid="{2D613E00-9660-41B5-9CC1-C0E415606BE3}"/>
    <cellStyle name="40% - Énfasis3 11 2 6" xfId="30844" xr:uid="{CDD01F0F-2F34-4CAD-81C4-8DDE1E698090}"/>
    <cellStyle name="40% - Énfasis3 11 2 7" xfId="36725" xr:uid="{2292D049-D0A4-4C66-BAB4-F99B0A4A9C9B}"/>
    <cellStyle name="40% - Énfasis3 11 3" xfId="5205" xr:uid="{60FC1534-D5A9-4D42-AD0A-244A039A8AC1}"/>
    <cellStyle name="40% - Énfasis3 11 3 2" xfId="8072" xr:uid="{D8E86169-034B-4955-B185-F5C72A2170EC}"/>
    <cellStyle name="40% - Énfasis3 11 3 2 2" xfId="22450" xr:uid="{7D5ADC47-AC5A-4756-9A0F-BF76EF63FA6D}"/>
    <cellStyle name="40% - Énfasis3 11 3 2 3" xfId="28305" xr:uid="{22827718-E924-49A6-A210-55E2E8AC7504}"/>
    <cellStyle name="40% - Énfasis3 11 3 2 4" xfId="34187" xr:uid="{38B9AF0A-F447-4905-861D-9EEEDECC02B2}"/>
    <cellStyle name="40% - Énfasis3 11 3 2 5" xfId="40051" xr:uid="{A458B214-D49B-41F5-9D29-C8F2369DB1EE}"/>
    <cellStyle name="40% - Énfasis3 11 3 3" xfId="19676" xr:uid="{77A58F85-3C6F-4476-AC8D-A8323D381526}"/>
    <cellStyle name="40% - Énfasis3 11 3 4" xfId="25456" xr:uid="{11C14393-290F-48F0-A702-6385E108382C}"/>
    <cellStyle name="40% - Énfasis3 11 3 5" xfId="31330" xr:uid="{D8845C51-3E9E-4429-B55B-1ABBB68E3501}"/>
    <cellStyle name="40% - Énfasis3 11 3 6" xfId="37203" xr:uid="{7C462FFB-8C41-4F16-B571-717D082DDD0A}"/>
    <cellStyle name="40% - Énfasis3 11 4" xfId="7100" xr:uid="{939394A3-1E99-4CD2-AB43-E154D7F1D520}"/>
    <cellStyle name="40% - Énfasis3 11 4 2" xfId="21512" xr:uid="{005114FB-FA4C-4EDD-9BE8-7B4AA3292CCB}"/>
    <cellStyle name="40% - Énfasis3 11 4 3" xfId="27335" xr:uid="{CFDD2366-B2DF-4A1A-AC21-0D5007A78248}"/>
    <cellStyle name="40% - Énfasis3 11 4 4" xfId="33216" xr:uid="{1562604B-B845-4743-99BA-5EAE0C796997}"/>
    <cellStyle name="40% - Énfasis3 11 4 5" xfId="39080" xr:uid="{241E9F8E-ABBA-4831-B742-3C687540E17A}"/>
    <cellStyle name="40% - Énfasis3 11 5" xfId="18764" xr:uid="{B3B55123-2FA0-488D-A69D-1B871E0799FE}"/>
    <cellStyle name="40% - Énfasis3 11 6" xfId="24485" xr:uid="{38BF62B5-FEBE-4387-9228-060DBB3B4446}"/>
    <cellStyle name="40% - Énfasis3 11 7" xfId="30363" xr:uid="{EE15F478-53AE-4B38-BF84-F2F1444EA04C}"/>
    <cellStyle name="40% - Énfasis3 11 8" xfId="36244" xr:uid="{9BEEBD46-2E29-4490-9FC1-3E1B6B44AEE2}"/>
    <cellStyle name="40% - Énfasis3 12" xfId="4292" xr:uid="{F38CCB50-5BF7-4881-A24C-5773BBDF8C4A}"/>
    <cellStyle name="40% - Énfasis3 12 2" xfId="5258" xr:uid="{F8E6D816-B607-485C-97EF-4F5E392F9830}"/>
    <cellStyle name="40% - Énfasis3 12 2 2" xfId="8125" xr:uid="{A1D6400D-0DD4-4E84-8356-3179A8B92E46}"/>
    <cellStyle name="40% - Énfasis3 12 2 2 2" xfId="22502" xr:uid="{4A74E4DC-8C29-4264-B094-54CA0150D58E}"/>
    <cellStyle name="40% - Énfasis3 12 2 2 3" xfId="28358" xr:uid="{2304F51A-DFEF-4331-9244-5E2B8598523F}"/>
    <cellStyle name="40% - Énfasis3 12 2 2 4" xfId="34240" xr:uid="{17717C98-A341-4C20-9B83-2BDE978B678A}"/>
    <cellStyle name="40% - Énfasis3 12 2 2 5" xfId="40104" xr:uid="{B766059D-3F72-4CB3-9ADF-C55BE6737E1D}"/>
    <cellStyle name="40% - Énfasis3 12 2 3" xfId="19728" xr:uid="{3126FA56-C341-4FA4-92DD-D47D6215F096}"/>
    <cellStyle name="40% - Énfasis3 12 2 4" xfId="25509" xr:uid="{BB23EF0E-9D40-45FE-86D3-7BA2D04321A8}"/>
    <cellStyle name="40% - Énfasis3 12 2 5" xfId="31383" xr:uid="{DEE69C2A-FF8E-4B68-A42D-D4DA5586A92A}"/>
    <cellStyle name="40% - Énfasis3 12 2 6" xfId="37255" xr:uid="{AA3ADB28-E141-41A6-9DF8-775764494862}"/>
    <cellStyle name="40% - Énfasis3 12 3" xfId="7153" xr:uid="{EED5D839-FBEC-4AF7-901E-DF8B90988292}"/>
    <cellStyle name="40% - Énfasis3 12 3 2" xfId="21564" xr:uid="{92B974A6-34E3-421D-9AEA-E769BB57F26C}"/>
    <cellStyle name="40% - Énfasis3 12 3 3" xfId="27387" xr:uid="{52921FAE-1E8E-4CD5-A9B2-255B74357B65}"/>
    <cellStyle name="40% - Énfasis3 12 3 4" xfId="33269" xr:uid="{F95E1BA9-2D59-4D61-B9E0-9E251E8426A5}"/>
    <cellStyle name="40% - Énfasis3 12 3 5" xfId="39133" xr:uid="{6078F0F3-BF4D-47D3-A830-AE12A9ED85A5}"/>
    <cellStyle name="40% - Énfasis3 12 4" xfId="18800" xr:uid="{E0986728-2EDD-49A6-83AF-14DED41D832A}"/>
    <cellStyle name="40% - Énfasis3 12 5" xfId="24538" xr:uid="{F4E28D18-B77A-4B94-A64A-02FEF5311CBD}"/>
    <cellStyle name="40% - Énfasis3 12 6" xfId="30417" xr:uid="{2D0B368E-DE1A-4637-AE00-65F74ACB1080}"/>
    <cellStyle name="40% - Énfasis3 12 7" xfId="36298" xr:uid="{C9E0B2EB-5320-42CB-8341-79FBE66D6B16}"/>
    <cellStyle name="40% - Énfasis3 13" xfId="4777" xr:uid="{C52D3B3B-F041-4EB8-944C-06F24EAC7B2D}"/>
    <cellStyle name="40% - Énfasis3 13 2" xfId="7640" xr:uid="{2DBB0CF7-EE91-40F8-9844-9526C6DDCB95}"/>
    <cellStyle name="40% - Énfasis3 13 2 2" xfId="22033" xr:uid="{FB9684D6-9934-4C44-B010-C3F1E8E59915}"/>
    <cellStyle name="40% - Énfasis3 13 2 3" xfId="27874" xr:uid="{1508BB00-ED8B-4032-ADCC-60910B7536C2}"/>
    <cellStyle name="40% - Énfasis3 13 2 4" xfId="33756" xr:uid="{70EDE757-B408-4877-961A-41D453482EDA}"/>
    <cellStyle name="40% - Énfasis3 13 2 5" xfId="39620" xr:uid="{12AD177D-D06B-4A76-8A24-BA74C780BC07}"/>
    <cellStyle name="40% - Énfasis3 13 3" xfId="19259" xr:uid="{D3B291C1-97EA-43A4-B1F4-041622B6A22C}"/>
    <cellStyle name="40% - Énfasis3 13 4" xfId="25025" xr:uid="{BD3A9066-C77B-495C-806F-AFE833D1F650}"/>
    <cellStyle name="40% - Énfasis3 13 5" xfId="30899" xr:uid="{D25BD95D-E631-46E1-A142-12CED8256DB2}"/>
    <cellStyle name="40% - Énfasis3 13 6" xfId="36779" xr:uid="{288B70A6-B9CF-4709-AF98-64D2B364047E}"/>
    <cellStyle name="40% - Énfasis3 14" xfId="5743" xr:uid="{C88EFF44-E66B-4EED-9125-CB94035DB2AE}"/>
    <cellStyle name="40% - Énfasis3 14 2" xfId="8612" xr:uid="{09AC2334-2624-49F2-B433-1E7406F30547}"/>
    <cellStyle name="40% - Énfasis3 14 2 2" xfId="22983" xr:uid="{61DDB94C-FC43-45AB-ACB6-C7A7C015B7DA}"/>
    <cellStyle name="40% - Énfasis3 14 2 3" xfId="28845" xr:uid="{A9D23D8E-914C-44D3-B1C5-BE75434C4AB2}"/>
    <cellStyle name="40% - Énfasis3 14 2 4" xfId="34727" xr:uid="{871573EF-D510-4CB7-A1A0-A3DBB84991D4}"/>
    <cellStyle name="40% - Énfasis3 14 2 5" xfId="40591" xr:uid="{F0AACC4A-0DD7-4A25-A2E5-4702DE2712DA}"/>
    <cellStyle name="40% - Énfasis3 14 3" xfId="20201" xr:uid="{4DA1507A-3541-4F5F-87F2-4AB613B1815E}"/>
    <cellStyle name="40% - Énfasis3 14 4" xfId="25995" xr:uid="{8391CB39-57D7-421B-8389-D2F6A8BD9DEA}"/>
    <cellStyle name="40% - Énfasis3 14 5" xfId="31870" xr:uid="{61B8234E-8663-47FD-8214-6FA59A428393}"/>
    <cellStyle name="40% - Énfasis3 14 6" xfId="37736" xr:uid="{17EF2564-5B86-42D2-AD59-E5D42E57EE2A}"/>
    <cellStyle name="40% - Énfasis3 15" xfId="5763" xr:uid="{D274E52A-4BCD-464B-B518-5760EFBDB2FE}"/>
    <cellStyle name="40% - Énfasis3 15 2" xfId="8632" xr:uid="{F06ACB97-7C8E-4E56-A847-1805B37791CE}"/>
    <cellStyle name="40% - Énfasis3 15 2 2" xfId="23003" xr:uid="{89B6A957-C9E4-4198-9D76-9B4796372215}"/>
    <cellStyle name="40% - Énfasis3 15 2 3" xfId="28865" xr:uid="{64CEB316-CD85-4FCE-B05C-0C78F5445793}"/>
    <cellStyle name="40% - Énfasis3 15 2 4" xfId="34747" xr:uid="{E008EFF6-847B-4A50-8658-7CC103558E31}"/>
    <cellStyle name="40% - Énfasis3 15 2 5" xfId="40611" xr:uid="{9083E0CC-156C-4409-8C71-A806C3FD167B}"/>
    <cellStyle name="40% - Énfasis3 15 3" xfId="20220" xr:uid="{8CF41308-CD21-4122-891E-47367F4674DC}"/>
    <cellStyle name="40% - Énfasis3 15 4" xfId="26015" xr:uid="{EE30D0E6-D772-419C-9BA3-9D2AA380E4A7}"/>
    <cellStyle name="40% - Énfasis3 15 5" xfId="31890" xr:uid="{6C8BF353-E15E-4678-A8B8-93A54C361DEF}"/>
    <cellStyle name="40% - Énfasis3 15 6" xfId="37756" xr:uid="{FAD151F2-9D4D-40DC-83B5-96C5C2E46C9A}"/>
    <cellStyle name="40% - Énfasis3 16" xfId="5783" xr:uid="{B95CF14A-7D09-4573-8938-06B6D576F82D}"/>
    <cellStyle name="40% - Énfasis3 16 2" xfId="8652" xr:uid="{4FDF411A-3C57-45FB-A706-404D0A6C6825}"/>
    <cellStyle name="40% - Énfasis3 16 2 2" xfId="23023" xr:uid="{EC117215-4FA8-4ABB-B9F1-5211D1897B9F}"/>
    <cellStyle name="40% - Énfasis3 16 2 3" xfId="28885" xr:uid="{172F8ED2-5759-4DB1-B47D-D5199D9227E3}"/>
    <cellStyle name="40% - Énfasis3 16 2 4" xfId="34767" xr:uid="{AACC749E-B4BE-444E-8A1D-BF5298E92060}"/>
    <cellStyle name="40% - Énfasis3 16 2 5" xfId="40631" xr:uid="{655F1C91-7FAD-4988-B814-A38810D38DE7}"/>
    <cellStyle name="40% - Énfasis3 16 3" xfId="20238" xr:uid="{42F3A295-B20D-46B1-BBB0-5E9B00C349E0}"/>
    <cellStyle name="40% - Énfasis3 16 4" xfId="26035" xr:uid="{3C1F3A0C-ECE0-4FA3-AA3F-BF82CA3312DA}"/>
    <cellStyle name="40% - Énfasis3 16 5" xfId="31910" xr:uid="{045761CF-0F0A-461D-894F-F1EA65CCEE34}"/>
    <cellStyle name="40% - Énfasis3 16 6" xfId="37776" xr:uid="{8B81744A-CA91-40FE-B9BF-B7602C4F0A38}"/>
    <cellStyle name="40% - Énfasis3 17" xfId="5982" xr:uid="{80E27622-4F15-4B67-B227-ABCE8BA7E308}"/>
    <cellStyle name="40% - Énfasis3 17 2" xfId="8851" xr:uid="{D5155851-CFEE-404B-BA5B-4BD395D82882}"/>
    <cellStyle name="40% - Énfasis3 17 2 2" xfId="23215" xr:uid="{0422660B-F5BA-4DC1-A6C7-65BA2E207A72}"/>
    <cellStyle name="40% - Énfasis3 17 2 3" xfId="29082" xr:uid="{FC283F26-9FF7-4B2A-9F9B-F6A42B267EC4}"/>
    <cellStyle name="40% - Énfasis3 17 2 4" xfId="34964" xr:uid="{B4C9C17D-E5C9-4138-BEF6-3B9E618801B6}"/>
    <cellStyle name="40% - Énfasis3 17 2 5" xfId="40828" xr:uid="{E2BD1035-C8AE-4481-A931-5DE826ED8215}"/>
    <cellStyle name="40% - Énfasis3 17 3" xfId="20430" xr:uid="{7A63B44F-8881-4B57-A053-FE5421518BE6}"/>
    <cellStyle name="40% - Énfasis3 17 4" xfId="26232" xr:uid="{D5C47B2A-2264-42F5-9E50-47EAB4692A27}"/>
    <cellStyle name="40% - Énfasis3 17 5" xfId="32107" xr:uid="{15BA19E9-1D54-49A9-BE95-3E1ED16375D2}"/>
    <cellStyle name="40% - Énfasis3 17 6" xfId="37972" xr:uid="{A3FB8A94-03EB-495C-A7C6-4D3A8C288E80}"/>
    <cellStyle name="40% - Énfasis3 18" xfId="6002" xr:uid="{2E0B7207-7BD7-48A4-ABA9-8E2F17DC91A2}"/>
    <cellStyle name="40% - Énfasis3 18 2" xfId="8871" xr:uid="{C18A65E5-4D1B-4E38-8AF9-6FA5DFF9A805}"/>
    <cellStyle name="40% - Énfasis3 18 2 2" xfId="23235" xr:uid="{00DC7BD1-D4B4-4426-9DFC-6D33238F9904}"/>
    <cellStyle name="40% - Énfasis3 18 2 3" xfId="29102" xr:uid="{D8F2ECFB-4467-47F1-969F-9DBC78004557}"/>
    <cellStyle name="40% - Énfasis3 18 2 4" xfId="34984" xr:uid="{DCFB816A-CB50-407C-84E9-2C26A94C3381}"/>
    <cellStyle name="40% - Énfasis3 18 2 5" xfId="40848" xr:uid="{2709BCE2-166A-48A9-B09B-2458D71F32A2}"/>
    <cellStyle name="40% - Énfasis3 18 3" xfId="20450" xr:uid="{06546BE5-B798-411A-8C74-7815B9AED529}"/>
    <cellStyle name="40% - Énfasis3 18 4" xfId="26252" xr:uid="{99FC2D7B-60D6-4B06-B594-649F7093D21B}"/>
    <cellStyle name="40% - Énfasis3 18 5" xfId="32127" xr:uid="{EC0FE158-3AA0-4EA0-B394-436A7B86DA94}"/>
    <cellStyle name="40% - Énfasis3 18 6" xfId="37992" xr:uid="{3521BD56-4787-4992-9E20-65A02D29FEB7}"/>
    <cellStyle name="40% - Énfasis3 19" xfId="6022" xr:uid="{B7333B8A-8CB9-4C9A-9124-26B0500CAE21}"/>
    <cellStyle name="40% - Énfasis3 19 2" xfId="8891" xr:uid="{AC74F2CF-EB14-40E5-9AFB-79F9FA41FCF5}"/>
    <cellStyle name="40% - Énfasis3 19 2 2" xfId="23255" xr:uid="{8B8C192E-5AB0-4D88-971E-D22766018341}"/>
    <cellStyle name="40% - Énfasis3 19 2 3" xfId="29122" xr:uid="{D52A50F9-6B30-4541-B64B-C97F8B3E4D93}"/>
    <cellStyle name="40% - Énfasis3 19 2 4" xfId="35004" xr:uid="{50499C68-3CE9-4796-936F-8266573A5AD5}"/>
    <cellStyle name="40% - Énfasis3 19 2 5" xfId="40868" xr:uid="{2FAC96D1-5A44-46AC-9666-56FD69865E9F}"/>
    <cellStyle name="40% - Énfasis3 19 3" xfId="20470" xr:uid="{FB47FDE3-8F46-4039-AD7F-663FAE20447D}"/>
    <cellStyle name="40% - Énfasis3 19 4" xfId="26272" xr:uid="{7B25ACC8-D97E-4F34-8D1A-D4F9E2FE92C1}"/>
    <cellStyle name="40% - Énfasis3 19 5" xfId="32147" xr:uid="{522EE7B7-C194-451C-A94E-90F3724EB536}"/>
    <cellStyle name="40% - Énfasis3 19 6" xfId="38012" xr:uid="{E1EC7DA1-C8B7-4E53-BD42-8588377252C5}"/>
    <cellStyle name="40% - Énfasis3 2" xfId="3845" xr:uid="{13FACAE0-0680-40C8-B2A5-EC7CD40A75D5}"/>
    <cellStyle name="40% - Énfasis3 2 10" xfId="35827" xr:uid="{3F52522E-2249-42D6-B53F-4B433288E7B5}"/>
    <cellStyle name="40% - Énfasis3 2 2" xfId="4042" xr:uid="{5EB96D51-5500-400C-9357-220442636270}"/>
    <cellStyle name="40% - Énfasis3 2 2 2" xfId="4516" xr:uid="{289535D7-FFDA-40D4-A48B-1C4631893B6B}"/>
    <cellStyle name="40% - Énfasis3 2 2 2 2" xfId="5484" xr:uid="{D3F3885C-2788-4BCE-9E5B-9F9367D98E86}"/>
    <cellStyle name="40% - Énfasis3 2 2 2 2 2" xfId="8351" xr:uid="{95BFDA85-E293-4360-B2F9-92BBE57B25F1}"/>
    <cellStyle name="40% - Énfasis3 2 2 2 2 2 2" xfId="22726" xr:uid="{F392E7BE-411A-4C98-BEF7-A9442CC1BD62}"/>
    <cellStyle name="40% - Énfasis3 2 2 2 2 2 3" xfId="28584" xr:uid="{168126E9-A802-4171-BD7B-E9C07CEAD9EA}"/>
    <cellStyle name="40% - Énfasis3 2 2 2 2 2 4" xfId="34466" xr:uid="{44B94310-E5BD-43C2-A418-9479C5AE5CD3}"/>
    <cellStyle name="40% - Énfasis3 2 2 2 2 2 5" xfId="40330" xr:uid="{784478A3-7684-415F-9245-6538B6CA1758}"/>
    <cellStyle name="40% - Énfasis3 2 2 2 2 3" xfId="19945" xr:uid="{7C414172-B5D9-466C-BD12-A88CF0D8E6F7}"/>
    <cellStyle name="40% - Énfasis3 2 2 2 2 4" xfId="25735" xr:uid="{A8FD4D6D-D721-4E26-8FF6-39D52F44ED9A}"/>
    <cellStyle name="40% - Énfasis3 2 2 2 2 5" xfId="31609" xr:uid="{CC3696C7-6216-46CF-915A-31E1A9D08B2C}"/>
    <cellStyle name="40% - Énfasis3 2 2 2 2 6" xfId="37479" xr:uid="{4710794A-9349-4802-B888-175DCC966DB7}"/>
    <cellStyle name="40% - Énfasis3 2 2 2 3" xfId="7379" xr:uid="{6268582F-A3C0-4CB6-8579-AE190E6BDFB2}"/>
    <cellStyle name="40% - Énfasis3 2 2 2 3 2" xfId="21781" xr:uid="{6F8102D9-F244-41D2-AE33-769F6E8FDE72}"/>
    <cellStyle name="40% - Énfasis3 2 2 2 3 3" xfId="27613" xr:uid="{9AE8BF27-6C82-4F09-A4BD-BE2845EBF775}"/>
    <cellStyle name="40% - Énfasis3 2 2 2 3 4" xfId="33495" xr:uid="{B24E51CF-464B-425A-BD5D-2EE14AEC0EA2}"/>
    <cellStyle name="40% - Énfasis3 2 2 2 3 5" xfId="39359" xr:uid="{0390ECE6-02F7-497D-9D53-D43646497C0E}"/>
    <cellStyle name="40% - Énfasis3 2 2 2 4" xfId="19015" xr:uid="{52784AA6-9742-4B3B-9037-B016F26BF26D}"/>
    <cellStyle name="40% - Énfasis3 2 2 2 5" xfId="24764" xr:uid="{16FA1539-1015-44E5-919F-0086D009DEA6}"/>
    <cellStyle name="40% - Énfasis3 2 2 2 6" xfId="30641" xr:uid="{F0E1506B-CAF2-4387-907A-26EA4F990A4E}"/>
    <cellStyle name="40% - Énfasis3 2 2 2 7" xfId="36522" xr:uid="{F170599E-6FCC-4C91-ABBC-0D00FF091991}"/>
    <cellStyle name="40% - Énfasis3 2 2 3" xfId="4999" xr:uid="{C7B59925-CC7E-4E7B-AC28-6D65F835FD6A}"/>
    <cellStyle name="40% - Énfasis3 2 2 3 2" xfId="7866" xr:uid="{13974FE3-8F66-4245-A30C-ED855F87C0D0}"/>
    <cellStyle name="40% - Énfasis3 2 2 3 2 2" xfId="22251" xr:uid="{3CA3BDBB-672F-43A7-8E51-F195040B92D2}"/>
    <cellStyle name="40% - Énfasis3 2 2 3 2 3" xfId="28099" xr:uid="{F388D008-B04C-41AB-833B-BD0C933E7555}"/>
    <cellStyle name="40% - Énfasis3 2 2 3 2 4" xfId="33981" xr:uid="{C7243379-B342-4D14-A86B-ECF239C1768D}"/>
    <cellStyle name="40% - Énfasis3 2 2 3 2 5" xfId="39845" xr:uid="{347281F9-FDEF-46A0-8AB7-C1BC134EF17B}"/>
    <cellStyle name="40% - Énfasis3 2 2 3 3" xfId="19478" xr:uid="{1D900203-E400-4074-BEEF-CA0E23988731}"/>
    <cellStyle name="40% - Énfasis3 2 2 3 4" xfId="25250" xr:uid="{9EED91FB-B552-4373-800E-067B99C466F2}"/>
    <cellStyle name="40% - Énfasis3 2 2 3 5" xfId="31124" xr:uid="{6936FEE4-616A-4812-9B0F-701FAC9228FE}"/>
    <cellStyle name="40% - Énfasis3 2 2 3 6" xfId="37002" xr:uid="{2F679F1B-3F94-4C1A-8592-C9EF4AA92424}"/>
    <cellStyle name="40% - Énfasis3 2 2 4" xfId="6894" xr:uid="{71EC1556-39C0-4AF4-A409-309E39696CFD}"/>
    <cellStyle name="40% - Énfasis3 2 2 4 2" xfId="21315" xr:uid="{B8262599-F702-4649-ADB7-A1744C46306E}"/>
    <cellStyle name="40% - Énfasis3 2 2 4 3" xfId="27132" xr:uid="{FA174F6D-F879-4A22-A500-A2FC18843DC5}"/>
    <cellStyle name="40% - Énfasis3 2 2 4 4" xfId="33010" xr:uid="{035A01FA-BF61-46FC-B8E8-14F2495539B2}"/>
    <cellStyle name="40% - Énfasis3 2 2 4 5" xfId="38874" xr:uid="{8EE1C3FE-DE9B-429A-A095-BA94D903482F}"/>
    <cellStyle name="40% - Énfasis3 2 2 5" xfId="18569" xr:uid="{262DAC58-7026-40AA-BE72-1EAEE09AF35E}"/>
    <cellStyle name="40% - Énfasis3 2 2 6" xfId="24281" xr:uid="{1CE57724-62C6-4AB6-A639-FF68E936C288}"/>
    <cellStyle name="40% - Énfasis3 2 2 7" xfId="30159" xr:uid="{670D133E-CA36-4181-9F2A-53FCBCAE3037}"/>
    <cellStyle name="40% - Énfasis3 2 2 8" xfId="36038" xr:uid="{6BE86655-A7D8-4E1B-8445-B49CB7451077}"/>
    <cellStyle name="40% - Énfasis3 2 3" xfId="4322" xr:uid="{8737F921-EE30-4A74-8CCF-A8DBEF181F2B}"/>
    <cellStyle name="40% - Énfasis3 2 3 2" xfId="5288" xr:uid="{94043FDA-E2F8-434D-8546-F42AAC267CD0}"/>
    <cellStyle name="40% - Énfasis3 2 3 2 2" xfId="8155" xr:uid="{BE491C68-CC47-4137-ABCA-672114AC106E}"/>
    <cellStyle name="40% - Énfasis3 2 3 2 2 2" xfId="22531" xr:uid="{1CDAE23C-9A90-4819-89B8-5BA09E469C7F}"/>
    <cellStyle name="40% - Énfasis3 2 3 2 2 3" xfId="28388" xr:uid="{E8A81A22-16F7-4FD5-B658-CDAED591E33F}"/>
    <cellStyle name="40% - Énfasis3 2 3 2 2 4" xfId="34270" xr:uid="{CC4778C9-546C-43CD-B8F4-7C8D65FAA446}"/>
    <cellStyle name="40% - Énfasis3 2 3 2 2 5" xfId="40134" xr:uid="{98E1DDC0-449B-4EB2-98D7-993F0EA762E7}"/>
    <cellStyle name="40% - Énfasis3 2 3 2 3" xfId="19756" xr:uid="{CFBE1B39-2A6F-4E31-805A-93FD59638340}"/>
    <cellStyle name="40% - Énfasis3 2 3 2 4" xfId="25539" xr:uid="{BB5B8393-0559-4002-95CC-167C3E7C15CB}"/>
    <cellStyle name="40% - Énfasis3 2 3 2 5" xfId="31413" xr:uid="{628F4265-DAE0-417B-A8DE-6B5EE79569EC}"/>
    <cellStyle name="40% - Énfasis3 2 3 2 6" xfId="37284" xr:uid="{1086555A-1BCD-4055-B2CD-2F9667AA8CA2}"/>
    <cellStyle name="40% - Énfasis3 2 3 3" xfId="7183" xr:uid="{EBA56CCD-4E55-42FB-9106-820E0CC94FEC}"/>
    <cellStyle name="40% - Énfasis3 2 3 3 2" xfId="21590" xr:uid="{3A40A8A6-F935-4FD0-B5AD-48DB5D82E9A7}"/>
    <cellStyle name="40% - Énfasis3 2 3 3 3" xfId="27417" xr:uid="{0607BAAB-FE40-47CC-A761-CF5BB6B85C59}"/>
    <cellStyle name="40% - Énfasis3 2 3 3 4" xfId="33299" xr:uid="{789ADD08-C507-4DA2-8184-52EFA10A9073}"/>
    <cellStyle name="40% - Énfasis3 2 3 3 5" xfId="39163" xr:uid="{9BD5C1A8-54D8-4E3C-9629-E38E18272A7B}"/>
    <cellStyle name="40% - Énfasis3 2 3 4" xfId="18827" xr:uid="{47DBD973-5291-4E98-A48F-8261EDA09B09}"/>
    <cellStyle name="40% - Énfasis3 2 3 5" xfId="24568" xr:uid="{A24A4FA2-F0BB-4293-8888-93EB2E4A8A35}"/>
    <cellStyle name="40% - Énfasis3 2 3 6" xfId="30447" xr:uid="{82AAFEAC-A206-4306-ADBB-7AC0566BBD8B}"/>
    <cellStyle name="40% - Énfasis3 2 3 7" xfId="36327" xr:uid="{D7DD3086-B44E-433E-92ED-8D0D2B107ACF}"/>
    <cellStyle name="40% - Énfasis3 2 4" xfId="4807" xr:uid="{4E783195-103D-4662-8FC5-6BCC8B637DA7}"/>
    <cellStyle name="40% - Énfasis3 2 4 2" xfId="7670" xr:uid="{D528F8E9-ABB0-40F0-83B3-2DA8FF6747E5}"/>
    <cellStyle name="40% - Énfasis3 2 4 2 2" xfId="22061" xr:uid="{684517B7-F24B-476A-88AF-CC29BDEB4607}"/>
    <cellStyle name="40% - Énfasis3 2 4 2 3" xfId="27903" xr:uid="{EEC46534-D752-4668-958A-1DB0E6E99029}"/>
    <cellStyle name="40% - Énfasis3 2 4 2 4" xfId="33785" xr:uid="{532809C3-58E1-476D-A436-CEE21E5478CF}"/>
    <cellStyle name="40% - Énfasis3 2 4 2 5" xfId="39649" xr:uid="{DA7BE611-3FDB-4CEC-9717-B53D057E35CF}"/>
    <cellStyle name="40% - Énfasis3 2 4 3" xfId="19286" xr:uid="{06E92B2D-1047-4EBE-8291-6B10FFE21296}"/>
    <cellStyle name="40% - Énfasis3 2 4 4" xfId="25054" xr:uid="{6C090A3B-4345-4CC3-B345-A7E4C0242CFB}"/>
    <cellStyle name="40% - Énfasis3 2 4 5" xfId="30928" xr:uid="{95CBFD3B-3DF4-4BC2-84ED-5DFC075D47E9}"/>
    <cellStyle name="40% - Énfasis3 2 4 6" xfId="36807" xr:uid="{7F956BED-C079-4308-AA83-4B16F1DE9309}"/>
    <cellStyle name="40% - Énfasis3 2 5" xfId="5813" xr:uid="{A5B5E2C9-49C7-4E7C-8558-863EFC721863}"/>
    <cellStyle name="40% - Énfasis3 2 5 2" xfId="8682" xr:uid="{B1A37B8E-6743-43AC-A4A4-0D940B94DBA3}"/>
    <cellStyle name="40% - Énfasis3 2 5 2 2" xfId="23050" xr:uid="{2F5B739E-903D-44E6-8B25-F0899BEBCF47}"/>
    <cellStyle name="40% - Énfasis3 2 5 2 3" xfId="28914" xr:uid="{12E4FE39-58BB-4FBE-8201-B4AEFBF057CC}"/>
    <cellStyle name="40% - Énfasis3 2 5 2 4" xfId="34796" xr:uid="{40156EF0-953B-45A1-815E-5C74F1607558}"/>
    <cellStyle name="40% - Énfasis3 2 5 2 5" xfId="40660" xr:uid="{EFBADFF9-4B1D-41CA-B81E-4EE2BF04BFFF}"/>
    <cellStyle name="40% - Énfasis3 2 5 3" xfId="20265" xr:uid="{EBB28B57-F8A4-4503-BA9A-CD0CB18F3E27}"/>
    <cellStyle name="40% - Énfasis3 2 5 4" xfId="26064" xr:uid="{12F4895B-8B2E-4DEB-A093-C697034EBB5B}"/>
    <cellStyle name="40% - Énfasis3 2 5 5" xfId="31939" xr:uid="{E414D3D5-5392-4EDB-8D1B-922F7A9BB67A}"/>
    <cellStyle name="40% - Énfasis3 2 5 6" xfId="37805" xr:uid="{19ECF670-2994-4171-A323-61294D871F4C}"/>
    <cellStyle name="40% - Énfasis3 2 6" xfId="6699" xr:uid="{42E8D9D7-A14D-42B8-85C7-06ECB786AF7B}"/>
    <cellStyle name="40% - Énfasis3 2 6 2" xfId="21126" xr:uid="{8CA40B40-DF37-4C46-B261-416A3EA495CE}"/>
    <cellStyle name="40% - Énfasis3 2 6 3" xfId="26938" xr:uid="{3F231B95-7B53-4661-B7FF-770C14702906}"/>
    <cellStyle name="40% - Énfasis3 2 6 4" xfId="32814" xr:uid="{C2848F2E-6E0F-41DE-A8E3-6F1863285DBF}"/>
    <cellStyle name="40% - Énfasis3 2 6 5" xfId="38678" xr:uid="{0E3EFE38-4C6F-4857-B89F-B2C375FD94DB}"/>
    <cellStyle name="40% - Énfasis3 2 7" xfId="18360" xr:uid="{EC25E4C7-C684-4AA0-8C29-672E04B0E093}"/>
    <cellStyle name="40% - Énfasis3 2 8" xfId="24068" xr:uid="{B4DA0871-3828-4FB7-A1F3-D180B16CD919}"/>
    <cellStyle name="40% - Énfasis3 2 9" xfId="29946" xr:uid="{B8AB1030-FB45-4869-9706-F73C028F7EA8}"/>
    <cellStyle name="40% - Énfasis3 20" xfId="6042" xr:uid="{91A5B9CB-BF8F-441F-808E-7F7A695F4F19}"/>
    <cellStyle name="40% - Énfasis3 20 2" xfId="8911" xr:uid="{2C3CD8DE-0DE8-4321-8C39-E269B21075C6}"/>
    <cellStyle name="40% - Énfasis3 20 2 2" xfId="23275" xr:uid="{CE9C9FD6-C1FC-480B-9E4F-ECC7A4FBC048}"/>
    <cellStyle name="40% - Énfasis3 20 2 3" xfId="29142" xr:uid="{55779172-2616-48C7-AA03-7463E9EA0875}"/>
    <cellStyle name="40% - Énfasis3 20 2 4" xfId="35024" xr:uid="{53FCD774-6766-4D3E-85C6-73C13E758559}"/>
    <cellStyle name="40% - Énfasis3 20 2 5" xfId="40888" xr:uid="{1E962A4F-0246-445A-9A8E-9E84564ACC56}"/>
    <cellStyle name="40% - Énfasis3 20 3" xfId="20490" xr:uid="{76A95E3E-E2DD-4AA7-B264-B76C22B656F9}"/>
    <cellStyle name="40% - Énfasis3 20 4" xfId="26292" xr:uid="{4E58C402-1E36-4AE3-AEEE-AD921634539E}"/>
    <cellStyle name="40% - Énfasis3 20 5" xfId="32167" xr:uid="{D37791AB-E871-491D-A597-3224B6A6CE85}"/>
    <cellStyle name="40% - Énfasis3 20 6" xfId="38032" xr:uid="{BAC1972A-E51E-43B5-AE55-3CA49A822A72}"/>
    <cellStyle name="40% - Énfasis3 21" xfId="6062" xr:uid="{4C7D3589-B544-4253-AE7C-7E56765EEE4F}"/>
    <cellStyle name="40% - Énfasis3 21 2" xfId="8931" xr:uid="{89DC8C63-A1E1-4F28-9150-E669A90E2ED0}"/>
    <cellStyle name="40% - Énfasis3 21 2 2" xfId="23295" xr:uid="{D6EBAA13-82F1-4DDA-AABE-A739B0E331EB}"/>
    <cellStyle name="40% - Énfasis3 21 2 3" xfId="29162" xr:uid="{C50EC937-B3C6-484D-8117-6A291C4C811D}"/>
    <cellStyle name="40% - Énfasis3 21 2 4" xfId="35044" xr:uid="{0FC0321B-2DE6-4B71-960E-21052CCB36A5}"/>
    <cellStyle name="40% - Énfasis3 21 2 5" xfId="40908" xr:uid="{B682CAED-4B4D-4312-886F-6FEEA846FD6D}"/>
    <cellStyle name="40% - Énfasis3 21 3" xfId="20510" xr:uid="{3A5351EB-5A2A-41F1-AF88-CD556502CD56}"/>
    <cellStyle name="40% - Énfasis3 21 4" xfId="26312" xr:uid="{A055734E-D5C5-4D98-8D2C-879EE61EE287}"/>
    <cellStyle name="40% - Énfasis3 21 5" xfId="32187" xr:uid="{78975541-B693-4534-BD00-CBC75CD4E53F}"/>
    <cellStyle name="40% - Énfasis3 21 6" xfId="38052" xr:uid="{18554D2F-0B01-4E99-976B-1A64B74D81EE}"/>
    <cellStyle name="40% - Énfasis3 22" xfId="6082" xr:uid="{F68CB863-5A11-4CBC-BF9A-ECE99D10B25A}"/>
    <cellStyle name="40% - Énfasis3 22 2" xfId="8951" xr:uid="{A16A7EA9-2BBA-4A2E-9FF9-DC30EB7C3126}"/>
    <cellStyle name="40% - Énfasis3 22 2 2" xfId="23315" xr:uid="{F169A289-81A9-45F3-BFA8-9EF1C0358F54}"/>
    <cellStyle name="40% - Énfasis3 22 2 3" xfId="29182" xr:uid="{A9DD1AB0-B6AA-4269-9DC6-1027D6E2C4C5}"/>
    <cellStyle name="40% - Énfasis3 22 2 4" xfId="35064" xr:uid="{DE41587B-2817-4297-9E9C-B87E5391C348}"/>
    <cellStyle name="40% - Énfasis3 22 2 5" xfId="40928" xr:uid="{64C47B3A-4458-4507-A41F-DDCFF0B45BAD}"/>
    <cellStyle name="40% - Énfasis3 22 3" xfId="20530" xr:uid="{A1A9CCC3-3316-4860-A83B-C6E033DDB7FE}"/>
    <cellStyle name="40% - Énfasis3 22 4" xfId="26332" xr:uid="{562E0763-B011-462B-8156-B92C4022BDAA}"/>
    <cellStyle name="40% - Énfasis3 22 5" xfId="32207" xr:uid="{E7345BC3-856D-4580-BAB9-D00148D8712C}"/>
    <cellStyle name="40% - Énfasis3 22 6" xfId="38072" xr:uid="{F222A380-955B-418B-BFEF-100C7497CE84}"/>
    <cellStyle name="40% - Énfasis3 23" xfId="6102" xr:uid="{900A608D-5B41-4DBE-A9C9-AF76474D3AED}"/>
    <cellStyle name="40% - Énfasis3 23 2" xfId="8971" xr:uid="{9A6D5ADB-5033-4FA7-A262-8AF88932F009}"/>
    <cellStyle name="40% - Énfasis3 23 2 2" xfId="23335" xr:uid="{1650D57B-74FD-413F-B919-C870B4A2C3DB}"/>
    <cellStyle name="40% - Énfasis3 23 2 3" xfId="29202" xr:uid="{41C4CD3B-1FAE-44D4-B30F-825C69B86973}"/>
    <cellStyle name="40% - Énfasis3 23 2 4" xfId="35084" xr:uid="{4B117E12-FCEE-4139-9202-3D82CBFEF15F}"/>
    <cellStyle name="40% - Énfasis3 23 2 5" xfId="40948" xr:uid="{750A3FFC-B747-4DEB-B08C-54E8F3F8D161}"/>
    <cellStyle name="40% - Énfasis3 23 3" xfId="20550" xr:uid="{CAB67E5E-3C09-44B6-932A-EC66BE43EA73}"/>
    <cellStyle name="40% - Énfasis3 23 4" xfId="26352" xr:uid="{582F34FE-5AF9-4EEC-86D5-8DF4CFFE5159}"/>
    <cellStyle name="40% - Énfasis3 23 5" xfId="32227" xr:uid="{2CD43188-A9B9-4746-AD01-15A3AD49C89F}"/>
    <cellStyle name="40% - Énfasis3 23 6" xfId="38092" xr:uid="{2653C6AA-AEFC-4CC8-9346-F83A1BC64D7F}"/>
    <cellStyle name="40% - Énfasis3 24" xfId="6122" xr:uid="{79FB6DE2-3E0C-4B83-8676-84BBEFBCD1C7}"/>
    <cellStyle name="40% - Énfasis3 24 2" xfId="8991" xr:uid="{1B076098-AD16-48DA-BF7D-CFAC39960B9C}"/>
    <cellStyle name="40% - Énfasis3 24 2 2" xfId="23355" xr:uid="{C7C98642-2494-42E1-AD21-C87844941D90}"/>
    <cellStyle name="40% - Énfasis3 24 2 3" xfId="29222" xr:uid="{31771D0B-874A-4A46-AA2B-95ADC77707A1}"/>
    <cellStyle name="40% - Énfasis3 24 2 4" xfId="35104" xr:uid="{07307AD5-3FE8-4DCB-8C30-27B8A0807191}"/>
    <cellStyle name="40% - Énfasis3 24 2 5" xfId="40968" xr:uid="{8F65873F-9492-4FCD-88F2-B4B0B43686F4}"/>
    <cellStyle name="40% - Énfasis3 24 3" xfId="20570" xr:uid="{EEC739B9-FD48-4389-ACA9-56DCFCF94CC5}"/>
    <cellStyle name="40% - Énfasis3 24 4" xfId="26372" xr:uid="{D6682150-FDFB-4E90-93BD-CCDDE302A964}"/>
    <cellStyle name="40% - Énfasis3 24 5" xfId="32247" xr:uid="{4D083084-9C52-4D53-91BF-12D6AB1C2A49}"/>
    <cellStyle name="40% - Énfasis3 24 6" xfId="38112" xr:uid="{1407FCF7-BDF9-4531-8109-08F8C0958563}"/>
    <cellStyle name="40% - Énfasis3 25" xfId="6142" xr:uid="{7C53C0F0-999C-4B2E-812E-7B970D2220E8}"/>
    <cellStyle name="40% - Énfasis3 25 2" xfId="9011" xr:uid="{72E36F72-6035-452E-9385-FB0B53864D6D}"/>
    <cellStyle name="40% - Énfasis3 25 2 2" xfId="23375" xr:uid="{72E5F0A2-3C2B-4387-9068-AA92C9BD497F}"/>
    <cellStyle name="40% - Énfasis3 25 2 3" xfId="29242" xr:uid="{9743B7EA-96AA-4D40-8131-F55A11211376}"/>
    <cellStyle name="40% - Énfasis3 25 2 4" xfId="35124" xr:uid="{DB942029-A144-44DA-9A63-D9BA8216405A}"/>
    <cellStyle name="40% - Énfasis3 25 2 5" xfId="40987" xr:uid="{EE5F4D94-09A3-4CC1-92A8-1C54384377F4}"/>
    <cellStyle name="40% - Énfasis3 25 3" xfId="20590" xr:uid="{89C078CB-58D2-48B7-9087-6CC219408A32}"/>
    <cellStyle name="40% - Énfasis3 25 4" xfId="26392" xr:uid="{73590102-2F15-49BF-A8A5-D09EB7297A3C}"/>
    <cellStyle name="40% - Énfasis3 25 5" xfId="32267" xr:uid="{7DB1A823-84B3-4870-8A77-DE1257DE9227}"/>
    <cellStyle name="40% - Énfasis3 25 6" xfId="38132" xr:uid="{6118EAD0-08B5-479A-86D8-2DD85F44EE67}"/>
    <cellStyle name="40% - Énfasis3 26" xfId="6162" xr:uid="{916C1F66-7D15-4BE4-8051-E152D5CEB482}"/>
    <cellStyle name="40% - Énfasis3 26 2" xfId="9031" xr:uid="{2AF686A2-97FA-4C52-942F-4A1157E5CCC1}"/>
    <cellStyle name="40% - Énfasis3 26 2 2" xfId="23395" xr:uid="{85EEFEB2-8A8C-4DEA-988C-A735FC87A870}"/>
    <cellStyle name="40% - Énfasis3 26 2 3" xfId="29262" xr:uid="{57C88112-2F85-4CD5-9A00-155F08A56192}"/>
    <cellStyle name="40% - Énfasis3 26 2 4" xfId="35144" xr:uid="{AEE4A9F7-CDD0-4835-BAD5-F851C7BF1BD8}"/>
    <cellStyle name="40% - Énfasis3 26 2 5" xfId="41006" xr:uid="{391FAF38-5E71-4319-9B22-E00732B4D261}"/>
    <cellStyle name="40% - Énfasis3 26 3" xfId="20610" xr:uid="{C1E0273D-76E6-42FA-B6F1-EBE377675195}"/>
    <cellStyle name="40% - Énfasis3 26 4" xfId="26412" xr:uid="{F6EC1C43-16B1-41E4-ABE9-6E7C133E8084}"/>
    <cellStyle name="40% - Énfasis3 26 5" xfId="32287" xr:uid="{A0FF4E14-3D35-423E-8441-4BB397DFF9CA}"/>
    <cellStyle name="40% - Énfasis3 26 6" xfId="38152" xr:uid="{83C24122-F6EA-4834-BC2D-FF5E3ABAFDF2}"/>
    <cellStyle name="40% - Énfasis3 27" xfId="6182" xr:uid="{7943BF86-A3BB-4345-82DC-7B996B09D705}"/>
    <cellStyle name="40% - Énfasis3 27 2" xfId="9051" xr:uid="{52A7C25B-88F0-45B4-8B28-57FF78FB8A1C}"/>
    <cellStyle name="40% - Énfasis3 27 2 2" xfId="23415" xr:uid="{27DBDE86-6B51-43BC-93A1-BD7A9FD80191}"/>
    <cellStyle name="40% - Énfasis3 27 2 3" xfId="29282" xr:uid="{F2B31437-3662-4B06-8514-F43555285FFB}"/>
    <cellStyle name="40% - Énfasis3 27 2 4" xfId="35164" xr:uid="{0B9765C0-4629-4472-B26A-1E64C9C0DDC1}"/>
    <cellStyle name="40% - Énfasis3 27 2 5" xfId="41026" xr:uid="{66D866AB-AEBA-4DAA-ADDE-5599B1E05F0D}"/>
    <cellStyle name="40% - Énfasis3 27 3" xfId="20630" xr:uid="{9FAEBBCE-D5E0-4F69-9B95-8FCBE88AE746}"/>
    <cellStyle name="40% - Énfasis3 27 4" xfId="26432" xr:uid="{3CE8730C-ED51-49DC-BBF6-AE4BFA1DCE66}"/>
    <cellStyle name="40% - Énfasis3 27 5" xfId="32307" xr:uid="{DA863ED8-674D-4231-887D-0FADD62B9778}"/>
    <cellStyle name="40% - Énfasis3 27 6" xfId="38172" xr:uid="{0FB99222-7F5B-4421-8DBF-5910C9E31822}"/>
    <cellStyle name="40% - Énfasis3 28" xfId="6204" xr:uid="{2476A1EC-BF99-4F36-9781-1F69AF9E975D}"/>
    <cellStyle name="40% - Énfasis3 28 2" xfId="9073" xr:uid="{1B3A8887-9918-41E8-835A-03E70FCCFAA5}"/>
    <cellStyle name="40% - Énfasis3 28 2 2" xfId="23437" xr:uid="{581161DF-5ADC-4BE3-80C9-32093CB67D8F}"/>
    <cellStyle name="40% - Énfasis3 28 2 3" xfId="29304" xr:uid="{405D2BFF-6C6C-439F-AE4B-85A354DB3327}"/>
    <cellStyle name="40% - Énfasis3 28 2 4" xfId="35186" xr:uid="{E8E2E9D1-5AC2-4951-887C-5E379F2E563C}"/>
    <cellStyle name="40% - Énfasis3 28 2 5" xfId="41047" xr:uid="{D749565E-3079-4717-B0A6-3A2036FEFE35}"/>
    <cellStyle name="40% - Énfasis3 28 3" xfId="20652" xr:uid="{232BBE94-C3F6-4F22-8867-C19A43CFECE9}"/>
    <cellStyle name="40% - Énfasis3 28 4" xfId="26454" xr:uid="{D4C0B911-FFBE-4858-A0C5-57B55108AEE5}"/>
    <cellStyle name="40% - Énfasis3 28 5" xfId="32329" xr:uid="{21D9C39E-3C22-4271-A5CE-992C3705A3BA}"/>
    <cellStyle name="40% - Énfasis3 28 6" xfId="38194" xr:uid="{2BEDF977-246F-422F-9A2F-116CAA65580F}"/>
    <cellStyle name="40% - Énfasis3 29" xfId="6241" xr:uid="{FBE7CDEA-24C3-4403-95D5-C22C226F3426}"/>
    <cellStyle name="40% - Énfasis3 29 2" xfId="9110" xr:uid="{4BD89757-838D-46D4-954B-29E077A36B2D}"/>
    <cellStyle name="40% - Énfasis3 29 2 2" xfId="23474" xr:uid="{78CB7C36-E1D4-49F8-AE3A-17FAD8935D17}"/>
    <cellStyle name="40% - Énfasis3 29 2 3" xfId="29341" xr:uid="{B0FFD9D6-7DEF-4FDF-A9E3-BD55AF72DA3D}"/>
    <cellStyle name="40% - Énfasis3 29 2 4" xfId="35223" xr:uid="{4949EF68-A49F-4DB8-BFD6-63606CF446FD}"/>
    <cellStyle name="40% - Énfasis3 29 2 5" xfId="41083" xr:uid="{89ABAEAC-DB79-49D4-B171-218CEB42B6A3}"/>
    <cellStyle name="40% - Énfasis3 29 3" xfId="20682" xr:uid="{932F8407-7DA3-4222-9B26-BD2E51F52F94}"/>
    <cellStyle name="40% - Énfasis3 29 4" xfId="26491" xr:uid="{56BE1755-593A-4A2D-92DA-5EEB86A453DE}"/>
    <cellStyle name="40% - Énfasis3 29 5" xfId="32366" xr:uid="{9CD66856-A799-496F-A88C-85A2F87DA305}"/>
    <cellStyle name="40% - Énfasis3 29 6" xfId="38231" xr:uid="{0A8564B0-74E3-4A38-9F12-D32F5C1B9BCD}"/>
    <cellStyle name="40% - Énfasis3 3" xfId="3864" xr:uid="{948216FF-CF8C-47B2-B92F-359D68A4385C}"/>
    <cellStyle name="40% - Énfasis3 3 10" xfId="35854" xr:uid="{6FDE2E6E-B1FF-4177-853C-E66719011DA1}"/>
    <cellStyle name="40% - Énfasis3 3 2" xfId="4063" xr:uid="{85ACB9B3-FBF2-4E48-9AEE-C780C0532D28}"/>
    <cellStyle name="40% - Énfasis3 3 2 2" xfId="4541" xr:uid="{F4BC3764-344D-49ED-B808-BC6B0CE67252}"/>
    <cellStyle name="40% - Énfasis3 3 2 2 2" xfId="5509" xr:uid="{5506A18B-9E4C-4812-95DB-056A2DAE1079}"/>
    <cellStyle name="40% - Énfasis3 3 2 2 2 2" xfId="8376" xr:uid="{12BCA843-9B5F-410D-83DA-F640054270E7}"/>
    <cellStyle name="40% - Énfasis3 3 2 2 2 2 2" xfId="22751" xr:uid="{3D88F2CB-E6D7-4E9A-AF54-F3D5C1249274}"/>
    <cellStyle name="40% - Énfasis3 3 2 2 2 2 3" xfId="28609" xr:uid="{D22625EB-9F2A-453B-A05E-7C32BFD002B8}"/>
    <cellStyle name="40% - Énfasis3 3 2 2 2 2 4" xfId="34491" xr:uid="{095A0AD7-2B84-483C-9421-1523D0CB65BD}"/>
    <cellStyle name="40% - Énfasis3 3 2 2 2 2 5" xfId="40355" xr:uid="{A27C2967-F8FF-4762-B27D-D869A2EE00DF}"/>
    <cellStyle name="40% - Énfasis3 3 2 2 2 3" xfId="19969" xr:uid="{DD3A617F-1572-4B39-967C-2B3FB00A9A94}"/>
    <cellStyle name="40% - Énfasis3 3 2 2 2 4" xfId="25760" xr:uid="{AEC72F07-E2EB-484E-AF34-E90AF6A28C4D}"/>
    <cellStyle name="40% - Énfasis3 3 2 2 2 5" xfId="31634" xr:uid="{57A9AA0A-7C91-477D-8555-A83B922E902F}"/>
    <cellStyle name="40% - Énfasis3 3 2 2 2 6" xfId="37504" xr:uid="{E4D7F469-1721-4D92-99A7-59516D8C7494}"/>
    <cellStyle name="40% - Énfasis3 3 2 2 3" xfId="7404" xr:uid="{63F10997-FF40-4D58-B14A-BD4C2D3053E0}"/>
    <cellStyle name="40% - Énfasis3 3 2 2 3 2" xfId="21806" xr:uid="{15E89F0B-331C-47BC-95A7-CC5131680917}"/>
    <cellStyle name="40% - Énfasis3 3 2 2 3 3" xfId="27638" xr:uid="{3FC555E9-0505-42A3-B6E5-237744F0897E}"/>
    <cellStyle name="40% - Énfasis3 3 2 2 3 4" xfId="33520" xr:uid="{46977732-84C0-4537-BC72-0E82A9F37DAD}"/>
    <cellStyle name="40% - Énfasis3 3 2 2 3 5" xfId="39384" xr:uid="{342D70C0-5575-4F1B-A0B2-B849D9F81964}"/>
    <cellStyle name="40% - Énfasis3 3 2 2 4" xfId="19037" xr:uid="{193DB93E-3C9B-4EF1-A4D1-60F8305DB2D4}"/>
    <cellStyle name="40% - Énfasis3 3 2 2 5" xfId="24789" xr:uid="{61B0433C-D049-4BD5-9B7A-6DDE9BFABA4D}"/>
    <cellStyle name="40% - Énfasis3 3 2 2 6" xfId="30666" xr:uid="{AF454BA7-3CAF-4750-A87F-3B80F8DFF4B9}"/>
    <cellStyle name="40% - Énfasis3 3 2 2 7" xfId="36547" xr:uid="{D33A9CCF-CA3E-4C12-A9D3-B83F92520BF5}"/>
    <cellStyle name="40% - Énfasis3 3 2 3" xfId="5024" xr:uid="{F5A871D0-FB20-4A63-88AE-071A03C189F9}"/>
    <cellStyle name="40% - Énfasis3 3 2 3 2" xfId="7891" xr:uid="{152097F2-8D21-4552-B7B4-B47EC2F0508E}"/>
    <cellStyle name="40% - Énfasis3 3 2 3 2 2" xfId="22276" xr:uid="{5C67F983-39B9-416C-B1CA-B5638065FE3F}"/>
    <cellStyle name="40% - Énfasis3 3 2 3 2 3" xfId="28124" xr:uid="{0D21D7F5-4464-46A4-A8BF-768C7686966A}"/>
    <cellStyle name="40% - Énfasis3 3 2 3 2 4" xfId="34006" xr:uid="{A741D9EC-8A92-422F-8C45-6F7A76336688}"/>
    <cellStyle name="40% - Énfasis3 3 2 3 2 5" xfId="39870" xr:uid="{88B8B815-4655-47E5-8AD9-4DE863BCD77E}"/>
    <cellStyle name="40% - Énfasis3 3 2 3 3" xfId="19502" xr:uid="{F4204910-BB5B-4255-A69E-52AA83F5DB80}"/>
    <cellStyle name="40% - Énfasis3 3 2 3 4" xfId="25275" xr:uid="{41514874-4B5C-47B9-BFA7-ABAFEBFA0A37}"/>
    <cellStyle name="40% - Énfasis3 3 2 3 5" xfId="31149" xr:uid="{AFD1A5B8-A17B-481E-953F-5BBE8B0FACE1}"/>
    <cellStyle name="40% - Énfasis3 3 2 3 6" xfId="37027" xr:uid="{420CCAC9-B98D-4726-9919-89F61A76AA39}"/>
    <cellStyle name="40% - Énfasis3 3 2 4" xfId="6919" xr:uid="{974C8545-C2AD-4118-834D-1EED82CF07E4}"/>
    <cellStyle name="40% - Énfasis3 3 2 4 2" xfId="21339" xr:uid="{E4CD236B-A0EC-40A6-9334-6705058DC25B}"/>
    <cellStyle name="40% - Énfasis3 3 2 4 3" xfId="27157" xr:uid="{AC5C5DEE-B6D5-46BE-BF87-40A7456C37D6}"/>
    <cellStyle name="40% - Énfasis3 3 2 4 4" xfId="33035" xr:uid="{93F1A798-D02A-4A35-A9C0-4F5D23BAA02C}"/>
    <cellStyle name="40% - Énfasis3 3 2 4 5" xfId="38899" xr:uid="{ED317F55-DD19-4F5B-8CA8-10A5DD48ED28}"/>
    <cellStyle name="40% - Énfasis3 3 2 5" xfId="18594" xr:uid="{DF6DE3B5-B90D-47BD-9714-0AE34F5B89C4}"/>
    <cellStyle name="40% - Énfasis3 3 2 6" xfId="24306" xr:uid="{0352F898-DC27-47DE-9663-DBF4FBC1454A}"/>
    <cellStyle name="40% - Énfasis3 3 2 7" xfId="30184" xr:uid="{D6B4B196-1200-4895-903F-ECECE19EF715}"/>
    <cellStyle name="40% - Énfasis3 3 2 8" xfId="36063" xr:uid="{AC542D79-E9CD-4FFE-85C9-6DE34BA458B5}"/>
    <cellStyle name="40% - Énfasis3 3 3" xfId="4347" xr:uid="{A10AB347-F54E-4A23-8CEB-72CCDE4F227F}"/>
    <cellStyle name="40% - Énfasis3 3 3 2" xfId="5313" xr:uid="{FF1DBED3-F9B0-429B-9E3C-3EA6696C2EB8}"/>
    <cellStyle name="40% - Énfasis3 3 3 2 2" xfId="8180" xr:uid="{938A415E-52C9-4FA0-9481-984E2AC5490A}"/>
    <cellStyle name="40% - Énfasis3 3 3 2 2 2" xfId="22556" xr:uid="{A2371006-B4B3-41A4-ACA1-B0333F2F3C5E}"/>
    <cellStyle name="40% - Énfasis3 3 3 2 2 3" xfId="28413" xr:uid="{0AB9CFCC-98C3-45C9-A795-0FD2EAD910B6}"/>
    <cellStyle name="40% - Énfasis3 3 3 2 2 4" xfId="34295" xr:uid="{01AE03FE-DF16-46BF-8BC1-41E378949419}"/>
    <cellStyle name="40% - Énfasis3 3 3 2 2 5" xfId="40159" xr:uid="{3352401C-CC60-40E9-94BE-064FB3A0B6AA}"/>
    <cellStyle name="40% - Énfasis3 3 3 2 3" xfId="19781" xr:uid="{FA7FE874-9FC9-4230-8CC1-C329E5731516}"/>
    <cellStyle name="40% - Énfasis3 3 3 2 4" xfId="25564" xr:uid="{02920748-45AE-44B6-99B9-C9D639166AE5}"/>
    <cellStyle name="40% - Énfasis3 3 3 2 5" xfId="31438" xr:uid="{DA26E68E-C020-469F-8B09-C40C60F6E434}"/>
    <cellStyle name="40% - Énfasis3 3 3 2 6" xfId="37309" xr:uid="{80FCC3FE-3DA6-4CD4-BAED-A01BDDAACD92}"/>
    <cellStyle name="40% - Énfasis3 3 3 3" xfId="7208" xr:uid="{B0EBFF3C-7C5F-4F1F-8387-EFAF0767FFA6}"/>
    <cellStyle name="40% - Énfasis3 3 3 3 2" xfId="21615" xr:uid="{8F813A3A-7D8A-43B8-A85A-0EE7EF88FC09}"/>
    <cellStyle name="40% - Énfasis3 3 3 3 3" xfId="27442" xr:uid="{B92C2AC9-83AA-4C56-BABC-A2464869C0D4}"/>
    <cellStyle name="40% - Énfasis3 3 3 3 4" xfId="33324" xr:uid="{902FFA09-91B9-4E14-B4FB-E73594BA495D}"/>
    <cellStyle name="40% - Énfasis3 3 3 3 5" xfId="39188" xr:uid="{6F022ACA-E5AE-403E-B93B-7E9E9BDB9D2C}"/>
    <cellStyle name="40% - Énfasis3 3 3 4" xfId="18852" xr:uid="{96C5021E-0F95-4ED9-97FB-48B6D91DA8BB}"/>
    <cellStyle name="40% - Énfasis3 3 3 5" xfId="24593" xr:uid="{22E39543-5F66-4877-B230-5A802CEBE03C}"/>
    <cellStyle name="40% - Énfasis3 3 3 6" xfId="30472" xr:uid="{F1F6A4DF-445F-4724-9E84-79548B8868D1}"/>
    <cellStyle name="40% - Énfasis3 3 3 7" xfId="36352" xr:uid="{AB9A40C5-DF14-4FFC-BA5F-046839AC9BB4}"/>
    <cellStyle name="40% - Énfasis3 3 4" xfId="4829" xr:uid="{BF18C4CD-24D0-41B4-A26C-C0EF389E42FB}"/>
    <cellStyle name="40% - Énfasis3 3 4 2" xfId="7695" xr:uid="{C32FE983-BBB1-4FF7-B8AF-BA1D189C9466}"/>
    <cellStyle name="40% - Énfasis3 3 4 2 2" xfId="22085" xr:uid="{3A3C81DB-9B92-4E98-B289-8B136B249CC7}"/>
    <cellStyle name="40% - Énfasis3 3 4 2 3" xfId="27928" xr:uid="{3E5DB41E-2478-443C-A59C-4C749F110E99}"/>
    <cellStyle name="40% - Énfasis3 3 4 2 4" xfId="33810" xr:uid="{7B74859A-0251-4136-8576-BB70166CDE3A}"/>
    <cellStyle name="40% - Énfasis3 3 4 2 5" xfId="39674" xr:uid="{A25069EC-6448-4EC0-BA9A-9FA88A59F413}"/>
    <cellStyle name="40% - Énfasis3 3 4 3" xfId="19311" xr:uid="{4110FC09-50CE-4CAF-A853-22F72340FD5A}"/>
    <cellStyle name="40% - Énfasis3 3 4 4" xfId="25079" xr:uid="{62F25590-E24B-450B-A4FC-472E1F5B7BE4}"/>
    <cellStyle name="40% - Énfasis3 3 4 5" xfId="30953" xr:uid="{3D2D452F-EF9F-491D-A0B5-FD62F0164E8A}"/>
    <cellStyle name="40% - Énfasis3 3 4 6" xfId="36832" xr:uid="{21E7D600-2ECC-45DC-A5DB-E09E7EBDA668}"/>
    <cellStyle name="40% - Énfasis3 3 5" xfId="5838" xr:uid="{7E0F0E98-F07B-4749-B601-1938BD1AEB53}"/>
    <cellStyle name="40% - Énfasis3 3 5 2" xfId="8707" xr:uid="{7C1F75B1-CF1E-488D-BCEC-6AE3EFF23C03}"/>
    <cellStyle name="40% - Énfasis3 3 5 2 2" xfId="23075" xr:uid="{9110E167-C4BD-4701-9033-FA82E3640D60}"/>
    <cellStyle name="40% - Énfasis3 3 5 2 3" xfId="28939" xr:uid="{BE20A526-BCC1-46EC-ADA9-5134DC5CD220}"/>
    <cellStyle name="40% - Énfasis3 3 5 2 4" xfId="34821" xr:uid="{DF144752-2C86-4086-842B-A7CE2AAE932F}"/>
    <cellStyle name="40% - Énfasis3 3 5 2 5" xfId="40685" xr:uid="{61A17B3A-E932-44FB-89FC-F22E19D0E3B8}"/>
    <cellStyle name="40% - Énfasis3 3 5 3" xfId="20290" xr:uid="{41377F2C-9453-4315-A0CF-E02675BDE4DE}"/>
    <cellStyle name="40% - Énfasis3 3 5 4" xfId="26089" xr:uid="{C418F814-EDE6-4925-9053-21750D2E805C}"/>
    <cellStyle name="40% - Énfasis3 3 5 5" xfId="31964" xr:uid="{8A987231-B7C3-4BC1-9AF8-4733969F6713}"/>
    <cellStyle name="40% - Énfasis3 3 5 6" xfId="37830" xr:uid="{94FD70A5-FBF8-4F94-9404-5CD22DE18A87}"/>
    <cellStyle name="40% - Énfasis3 3 6" xfId="6724" xr:uid="{283BE612-0B18-497B-985F-49C50542F61C}"/>
    <cellStyle name="40% - Énfasis3 3 6 2" xfId="21148" xr:uid="{B2938F6D-39D3-4F0B-92E0-FC41B238E3EA}"/>
    <cellStyle name="40% - Énfasis3 3 6 3" xfId="26963" xr:uid="{EA6CD0D5-0DBE-480D-87FF-D007079D445C}"/>
    <cellStyle name="40% - Énfasis3 3 6 4" xfId="32839" xr:uid="{3028F869-EF08-400B-BE6B-99C70E0AACC0}"/>
    <cellStyle name="40% - Énfasis3 3 6 5" xfId="38703" xr:uid="{0CCAD7A7-EAE7-4B03-9611-0AEBD14BA05E}"/>
    <cellStyle name="40% - Énfasis3 3 7" xfId="18386" xr:uid="{28F04449-8670-4006-BE8E-7BD7D4B31D56}"/>
    <cellStyle name="40% - Énfasis3 3 8" xfId="24095" xr:uid="{43331E64-784B-440C-9007-F76DB9B17515}"/>
    <cellStyle name="40% - Énfasis3 3 9" xfId="29973" xr:uid="{6DC4B2E2-61EF-4DEA-882C-9DE21296F006}"/>
    <cellStyle name="40% - Énfasis3 30" xfId="6261" xr:uid="{518DDA30-A011-49B0-B18F-682A9FDFDA45}"/>
    <cellStyle name="40% - Énfasis3 30 2" xfId="9130" xr:uid="{701E8123-E689-4B3B-8CFE-22337A59D50D}"/>
    <cellStyle name="40% - Énfasis3 30 2 2" xfId="23494" xr:uid="{922519D1-B260-4BF7-BB61-FFA005267AE5}"/>
    <cellStyle name="40% - Énfasis3 30 2 3" xfId="29361" xr:uid="{A2B9484C-6526-42E9-AA8B-4657B1578188}"/>
    <cellStyle name="40% - Énfasis3 30 2 4" xfId="35243" xr:uid="{46AE5D3E-85E2-4F1E-B2A3-AD4723C2F32E}"/>
    <cellStyle name="40% - Énfasis3 30 2 5" xfId="41102" xr:uid="{4E1FD4B6-B616-4C3C-A51F-718D93101FE8}"/>
    <cellStyle name="40% - Énfasis3 30 3" xfId="20702" xr:uid="{3EF6EFB4-8C16-491B-87E3-FF2E0AE30653}"/>
    <cellStyle name="40% - Énfasis3 30 4" xfId="26511" xr:uid="{F25B4051-C597-47F1-A2C9-2D95EE8FCA78}"/>
    <cellStyle name="40% - Énfasis3 30 5" xfId="32386" xr:uid="{E7BB5875-1525-4B07-A17B-3B0DCA6EE30B}"/>
    <cellStyle name="40% - Énfasis3 30 6" xfId="38251" xr:uid="{D3BB4D68-EBDE-41BC-8F53-D5AB902D1A5D}"/>
    <cellStyle name="40% - Énfasis3 31" xfId="6281" xr:uid="{78A7EC92-AD2C-4626-A882-B5033682CC63}"/>
    <cellStyle name="40% - Énfasis3 31 2" xfId="9150" xr:uid="{B365251F-0A5E-4B6F-B8D0-DBCB75757069}"/>
    <cellStyle name="40% - Énfasis3 31 2 2" xfId="23514" xr:uid="{E7768DBC-1634-43AD-AEB0-039330BBB650}"/>
    <cellStyle name="40% - Énfasis3 31 2 3" xfId="29381" xr:uid="{59B20751-CC4E-4FFD-8788-54CAC4CDD030}"/>
    <cellStyle name="40% - Énfasis3 31 2 4" xfId="35263" xr:uid="{C52B3FFF-660C-4C12-B62F-DF2F61DC59A8}"/>
    <cellStyle name="40% - Énfasis3 31 2 5" xfId="41122" xr:uid="{970AC4DC-52AC-4911-B4E5-6A5C659A09F3}"/>
    <cellStyle name="40% - Énfasis3 31 3" xfId="20722" xr:uid="{9CD04EB6-84F9-40E0-8CC6-58F5F4C0AF46}"/>
    <cellStyle name="40% - Énfasis3 31 4" xfId="26531" xr:uid="{B5B404B3-E91E-447C-B649-36280E8A4069}"/>
    <cellStyle name="40% - Énfasis3 31 5" xfId="32406" xr:uid="{2F332A8E-CE93-43BA-9723-8F5AB46C24FB}"/>
    <cellStyle name="40% - Énfasis3 31 6" xfId="38271" xr:uid="{72CEE941-4D74-444E-9A52-7EEB4AC2DD6C}"/>
    <cellStyle name="40% - Énfasis3 32" xfId="6305" xr:uid="{6633DE54-F1E5-4AD4-BFB2-C3952F633F03}"/>
    <cellStyle name="40% - Énfasis3 32 2" xfId="9173" xr:uid="{0F0D9272-5958-46D4-9BF2-D58A8B39D6FF}"/>
    <cellStyle name="40% - Énfasis3 32 2 2" xfId="23537" xr:uid="{0AFB0366-D476-401C-846B-1957B7B7DC17}"/>
    <cellStyle name="40% - Énfasis3 32 2 3" xfId="29404" xr:uid="{AFA22F9C-C6B9-4D24-8E0D-FBB899FD4A14}"/>
    <cellStyle name="40% - Énfasis3 32 2 4" xfId="35286" xr:uid="{A9FFB439-002C-491A-9776-9632D12F428E}"/>
    <cellStyle name="40% - Énfasis3 32 2 5" xfId="41145" xr:uid="{C3DDF9E4-2A31-4BF4-B674-B261C7F12269}"/>
    <cellStyle name="40% - Énfasis3 32 3" xfId="20746" xr:uid="{CB02AEDD-FC62-4946-A8D2-01D31AFFF317}"/>
    <cellStyle name="40% - Énfasis3 32 4" xfId="26555" xr:uid="{50ECF77C-7D27-4544-BA7D-5CD895411DFE}"/>
    <cellStyle name="40% - Énfasis3 32 5" xfId="32430" xr:uid="{797D2C3C-7BFA-4BFA-A66E-FA450AA02334}"/>
    <cellStyle name="40% - Énfasis3 32 6" xfId="38295" xr:uid="{6E430A28-53C5-423B-A6E7-E995A3B9970F}"/>
    <cellStyle name="40% - Énfasis3 33" xfId="6337" xr:uid="{D344ACB2-1EF7-4302-A002-3D3417139D6A}"/>
    <cellStyle name="40% - Énfasis3 33 2" xfId="9202" xr:uid="{0E980DAC-84A5-4281-AD9A-AEFB06029AAD}"/>
    <cellStyle name="40% - Énfasis3 33 2 2" xfId="23565" xr:uid="{A308F5A2-2936-4930-A689-DE4612C0E6A0}"/>
    <cellStyle name="40% - Énfasis3 33 2 3" xfId="29433" xr:uid="{8AFAF6CA-7D2E-428C-9E5C-01DF7CDDFE9F}"/>
    <cellStyle name="40% - Énfasis3 33 2 4" xfId="35315" xr:uid="{489AC07B-0846-479F-B38C-BCEADAFBF609}"/>
    <cellStyle name="40% - Énfasis3 33 2 5" xfId="41174" xr:uid="{988D26BC-22FB-4CB0-B94B-C0497E234F50}"/>
    <cellStyle name="40% - Énfasis3 33 3" xfId="20778" xr:uid="{46E4C253-6A50-467A-AE7B-ABB774784ED6}"/>
    <cellStyle name="40% - Énfasis3 33 4" xfId="26587" xr:uid="{27D7235B-8612-43B9-8B9E-8F84EAD0189B}"/>
    <cellStyle name="40% - Énfasis3 33 5" xfId="32462" xr:uid="{18E827AF-8C7E-439D-9655-8E3FAF47D6E5}"/>
    <cellStyle name="40% - Énfasis3 33 6" xfId="38326" xr:uid="{A3220A52-A9A6-46CE-A5CA-58541FF7944D}"/>
    <cellStyle name="40% - Énfasis3 34" xfId="6357" xr:uid="{DB92905B-0BDB-48A4-A055-46E2832AF6E0}"/>
    <cellStyle name="40% - Énfasis3 34 2" xfId="9222" xr:uid="{A51D1915-EA6B-4CEF-A849-55EA1202D1F8}"/>
    <cellStyle name="40% - Énfasis3 34 2 2" xfId="23585" xr:uid="{B1876539-FA83-4334-9DF4-6F041496AF11}"/>
    <cellStyle name="40% - Énfasis3 34 2 3" xfId="29453" xr:uid="{57C102CD-084D-45C0-84F1-DAC230EA2300}"/>
    <cellStyle name="40% - Énfasis3 34 2 4" xfId="35335" xr:uid="{8596FCE3-5D9E-44C9-BC94-AEA16C6A73A8}"/>
    <cellStyle name="40% - Énfasis3 34 2 5" xfId="41194" xr:uid="{EB9D89AE-25B6-460B-B11E-342DB19973EE}"/>
    <cellStyle name="40% - Énfasis3 34 3" xfId="20798" xr:uid="{EC2AC2A3-F318-44D7-851D-94980850C432}"/>
    <cellStyle name="40% - Énfasis3 34 4" xfId="26607" xr:uid="{F4623CC0-4F89-4503-B052-65AEF60435BE}"/>
    <cellStyle name="40% - Énfasis3 34 5" xfId="32482" xr:uid="{348488C3-EA57-4FF8-837D-F57AD4A50F29}"/>
    <cellStyle name="40% - Énfasis3 34 6" xfId="38346" xr:uid="{B41FAC15-887D-46F3-A9EA-D7A32B4037A7}"/>
    <cellStyle name="40% - Énfasis3 35" xfId="6377" xr:uid="{C07B297C-87B8-4847-B51E-1D3E31091E8E}"/>
    <cellStyle name="40% - Énfasis3 35 2" xfId="9242" xr:uid="{EB9859DA-DEDA-4680-95CD-32B3B8386FAD}"/>
    <cellStyle name="40% - Énfasis3 35 2 2" xfId="23605" xr:uid="{DA748C95-E620-44C0-BD0B-02E22EE4FDA5}"/>
    <cellStyle name="40% - Énfasis3 35 2 3" xfId="29473" xr:uid="{9A9CD300-B097-4DA2-BC9A-9B38E0E32A45}"/>
    <cellStyle name="40% - Énfasis3 35 2 4" xfId="35355" xr:uid="{A2A6AB97-61DB-4F31-A38E-97C4715D43E9}"/>
    <cellStyle name="40% - Énfasis3 35 2 5" xfId="41214" xr:uid="{511D9506-5E4C-4F2A-8C93-3D0EDB903AEA}"/>
    <cellStyle name="40% - Énfasis3 35 3" xfId="20818" xr:uid="{698E0922-5C54-41A2-ABF7-85174DD2BCCD}"/>
    <cellStyle name="40% - Énfasis3 35 4" xfId="26627" xr:uid="{B4828624-B7F2-4558-9660-60995D5155C9}"/>
    <cellStyle name="40% - Énfasis3 35 5" xfId="32502" xr:uid="{6B870D57-1E30-43B7-B4C6-C0924CC56C13}"/>
    <cellStyle name="40% - Énfasis3 35 6" xfId="38366" xr:uid="{C227AF37-A7F9-4209-8A13-5B02D43789B9}"/>
    <cellStyle name="40% - Énfasis3 36" xfId="6398" xr:uid="{AB1F3467-7466-4FA0-B55C-8A14BDC52A89}"/>
    <cellStyle name="40% - Énfasis3 36 2" xfId="9263" xr:uid="{12C2358D-04DE-4B75-AAA1-93AF59E99F10}"/>
    <cellStyle name="40% - Énfasis3 36 2 2" xfId="23626" xr:uid="{F212B285-89B2-4821-9173-7933A7A9FE4B}"/>
    <cellStyle name="40% - Énfasis3 36 2 3" xfId="29494" xr:uid="{D80B4BA2-AE42-401C-BA36-820E0781BFA1}"/>
    <cellStyle name="40% - Énfasis3 36 2 4" xfId="35376" xr:uid="{0A07145A-9BC3-4EC8-9311-45795475272B}"/>
    <cellStyle name="40% - Énfasis3 36 2 5" xfId="41235" xr:uid="{77B41E75-EECC-48DE-B06A-A271666CE4BB}"/>
    <cellStyle name="40% - Énfasis3 36 3" xfId="20839" xr:uid="{8BAEF772-09D8-4F4D-8F86-2869C9C28950}"/>
    <cellStyle name="40% - Énfasis3 36 4" xfId="26648" xr:uid="{D803CB1E-5A0E-4341-913E-B0B78FED326C}"/>
    <cellStyle name="40% - Énfasis3 36 5" xfId="32523" xr:uid="{7C633E33-D5AA-4DAB-9A48-9E6BA985A96E}"/>
    <cellStyle name="40% - Énfasis3 36 6" xfId="38387" xr:uid="{3E05157A-EE62-49E5-9FAE-CE125D32ECD9}"/>
    <cellStyle name="40% - Énfasis3 37" xfId="6427" xr:uid="{94FEAE47-E26E-4691-BBC6-5BE866562584}"/>
    <cellStyle name="40% - Énfasis3 37 2" xfId="9289" xr:uid="{AA94950F-F60C-437B-970B-B25BDF1A039E}"/>
    <cellStyle name="40% - Énfasis3 37 2 2" xfId="23652" xr:uid="{72C33D50-B284-440D-B7AC-8E18FA3B4BA4}"/>
    <cellStyle name="40% - Énfasis3 37 2 3" xfId="29520" xr:uid="{C8BEC626-D221-4095-9BFB-26BB37EE947F}"/>
    <cellStyle name="40% - Énfasis3 37 2 4" xfId="35402" xr:uid="{A52E64F7-CFBC-47AB-819B-71F1AC8266A9}"/>
    <cellStyle name="40% - Énfasis3 37 2 5" xfId="41261" xr:uid="{8EF19FBA-2851-45FA-A428-C11984B51D99}"/>
    <cellStyle name="40% - Énfasis3 37 3" xfId="20868" xr:uid="{40A556FE-D2E0-4B25-A27D-BD1BE46DBFAB}"/>
    <cellStyle name="40% - Énfasis3 37 4" xfId="26677" xr:uid="{DAA4FEB6-34DB-4C3C-95C2-B304B598A10B}"/>
    <cellStyle name="40% - Énfasis3 37 5" xfId="32552" xr:uid="{57E2B570-43E4-44DC-8A6D-C297F93E2E26}"/>
    <cellStyle name="40% - Énfasis3 37 6" xfId="38416" xr:uid="{FE7FE383-198A-4724-B1B9-9A344F59D143}"/>
    <cellStyle name="40% - Énfasis3 38" xfId="6461" xr:uid="{6056B870-2069-46B2-B2F0-70B979BDFEF2}"/>
    <cellStyle name="40% - Énfasis3 38 2" xfId="9321" xr:uid="{BDA1E981-4F6A-40E3-9395-417E281A1C8F}"/>
    <cellStyle name="40% - Énfasis3 38 2 2" xfId="23684" xr:uid="{BF6AF502-4D28-42F1-92F3-AD6DC0980DCB}"/>
    <cellStyle name="40% - Énfasis3 38 2 3" xfId="29552" xr:uid="{3BF6A587-2AC4-4C9E-992E-11B3E66DE069}"/>
    <cellStyle name="40% - Énfasis3 38 2 4" xfId="35434" xr:uid="{C0E7E221-6F01-41F7-8A42-C3E812DE39FB}"/>
    <cellStyle name="40% - Énfasis3 38 2 5" xfId="41293" xr:uid="{2D0B96B4-C6FF-4616-9E0F-AACD7293E155}"/>
    <cellStyle name="40% - Énfasis3 38 3" xfId="20899" xr:uid="{023158E6-9ACF-4522-9618-8C38F5E07AB7}"/>
    <cellStyle name="40% - Énfasis3 38 4" xfId="26710" xr:uid="{3CFE65FA-CA46-41A0-9357-4378F1D3B9D9}"/>
    <cellStyle name="40% - Énfasis3 38 5" xfId="32585" xr:uid="{A33E5C8C-4EE4-45F8-B259-CDB9CEB43270}"/>
    <cellStyle name="40% - Énfasis3 38 6" xfId="38449" xr:uid="{F331E2FF-A05F-4C7C-BC2A-08EFAC458EE1}"/>
    <cellStyle name="40% - Énfasis3 39" xfId="6481" xr:uid="{436A0AE6-B8FC-44D5-9F2C-43E5A77C6E25}"/>
    <cellStyle name="40% - Énfasis3 39 2" xfId="9341" xr:uid="{E232C9A9-0000-491E-AA9A-0DE037383B73}"/>
    <cellStyle name="40% - Énfasis3 39 2 2" xfId="23704" xr:uid="{D0BA0D07-2BF6-4864-8589-A5A7B0BB77DF}"/>
    <cellStyle name="40% - Énfasis3 39 2 3" xfId="29572" xr:uid="{798E5EDE-8185-43FD-86B6-BC9F525866F6}"/>
    <cellStyle name="40% - Énfasis3 39 2 4" xfId="35454" xr:uid="{D269F1CA-517F-4CC0-809F-9BCC2483E5F6}"/>
    <cellStyle name="40% - Énfasis3 39 2 5" xfId="41313" xr:uid="{169DE65F-C600-4E0B-8AC2-DE2DFD9289CA}"/>
    <cellStyle name="40% - Énfasis3 39 3" xfId="20919" xr:uid="{C17E9227-2168-40EF-B1EA-960DF32103F9}"/>
    <cellStyle name="40% - Énfasis3 39 4" xfId="26730" xr:uid="{03594736-E232-4F64-AEF1-E67ABA23AFEC}"/>
    <cellStyle name="40% - Énfasis3 39 5" xfId="32605" xr:uid="{234E56A3-EBE8-4BA8-B061-7FB823AC45A7}"/>
    <cellStyle name="40% - Énfasis3 39 6" xfId="38469" xr:uid="{271E3106-C38C-42CF-87F4-A3176F3405F2}"/>
    <cellStyle name="40% - Énfasis3 4" xfId="3891" xr:uid="{64EC102C-BCDA-484B-AC30-64AC8E0BBAB8}"/>
    <cellStyle name="40% - Énfasis3 4 10" xfId="35883" xr:uid="{098A596B-4E5E-4D87-B3FB-955D2A19CD6D}"/>
    <cellStyle name="40% - Énfasis3 4 2" xfId="4088" xr:uid="{0D06A470-68E3-44AE-8AD9-D32903872E4F}"/>
    <cellStyle name="40% - Énfasis3 4 2 2" xfId="4566" xr:uid="{0EDA1A37-1D5C-4B38-8E54-08A7F067F409}"/>
    <cellStyle name="40% - Énfasis3 4 2 2 2" xfId="5534" xr:uid="{3B38808B-6C6D-4488-9B86-DADCD35D399D}"/>
    <cellStyle name="40% - Énfasis3 4 2 2 2 2" xfId="8401" xr:uid="{9D2FFE24-639B-4FD7-B8DE-1C9C84DBBBF7}"/>
    <cellStyle name="40% - Énfasis3 4 2 2 2 2 2" xfId="22776" xr:uid="{6E68C6D3-DE99-4CE1-85FB-AB12253C3847}"/>
    <cellStyle name="40% - Énfasis3 4 2 2 2 2 3" xfId="28634" xr:uid="{C20964DD-DCF1-4DC3-B931-9F43EE88B9A6}"/>
    <cellStyle name="40% - Énfasis3 4 2 2 2 2 4" xfId="34516" xr:uid="{17E40F7D-FC17-4F95-A077-DA3D169FE695}"/>
    <cellStyle name="40% - Énfasis3 4 2 2 2 2 5" xfId="40380" xr:uid="{539385DC-A59D-4704-9456-8D3A99500DBA}"/>
    <cellStyle name="40% - Énfasis3 4 2 2 2 3" xfId="19994" xr:uid="{BFFDC46D-3113-4214-91B8-143502F98016}"/>
    <cellStyle name="40% - Énfasis3 4 2 2 2 4" xfId="25785" xr:uid="{60C4D743-854E-4C8D-B17D-C9F245AABE03}"/>
    <cellStyle name="40% - Énfasis3 4 2 2 2 5" xfId="31659" xr:uid="{616D400A-1A96-4955-8844-0D30696A002E}"/>
    <cellStyle name="40% - Énfasis3 4 2 2 2 6" xfId="37529" xr:uid="{97588D5F-932D-4324-A10C-D99026600FE2}"/>
    <cellStyle name="40% - Énfasis3 4 2 2 3" xfId="7429" xr:uid="{86FA0021-DA41-46AC-8561-3BA6F1932A71}"/>
    <cellStyle name="40% - Énfasis3 4 2 2 3 2" xfId="21831" xr:uid="{05E91BA6-175C-4150-98F4-0E9A09E3763C}"/>
    <cellStyle name="40% - Énfasis3 4 2 2 3 3" xfId="27663" xr:uid="{2B5925DB-52B8-48EA-825F-3DE86A16A5CE}"/>
    <cellStyle name="40% - Énfasis3 4 2 2 3 4" xfId="33545" xr:uid="{F7C78709-7041-4536-B87F-7E71470CDFDD}"/>
    <cellStyle name="40% - Énfasis3 4 2 2 3 5" xfId="39409" xr:uid="{B97A8D2E-18D4-4EE7-8A8C-A20149C1D027}"/>
    <cellStyle name="40% - Énfasis3 4 2 2 4" xfId="19062" xr:uid="{C27766A2-38B0-4672-8856-B6F021B7068D}"/>
    <cellStyle name="40% - Énfasis3 4 2 2 5" xfId="24814" xr:uid="{B78ED8CA-11DD-4290-99BB-6CF5589408E9}"/>
    <cellStyle name="40% - Énfasis3 4 2 2 6" xfId="30691" xr:uid="{DB46E61C-B4DF-4E93-B242-61FA6D330DEE}"/>
    <cellStyle name="40% - Énfasis3 4 2 2 7" xfId="36572" xr:uid="{A386002F-A37F-4132-AD35-7E1E7147800C}"/>
    <cellStyle name="40% - Énfasis3 4 2 3" xfId="5049" xr:uid="{859100C9-7054-4543-9A0C-1D5DE85CC150}"/>
    <cellStyle name="40% - Énfasis3 4 2 3 2" xfId="7916" xr:uid="{90DEAB6B-D26D-4E17-B792-79E359CBD0A6}"/>
    <cellStyle name="40% - Énfasis3 4 2 3 2 2" xfId="22301" xr:uid="{D8DFA0F4-3DB8-433B-9A29-1CCD2F94B2EB}"/>
    <cellStyle name="40% - Énfasis3 4 2 3 2 3" xfId="28149" xr:uid="{13210B13-7DA7-4FDB-92D6-2B9DEAA9F38A}"/>
    <cellStyle name="40% - Énfasis3 4 2 3 2 4" xfId="34031" xr:uid="{A9417DB1-2042-4277-9B67-E1DDD7096469}"/>
    <cellStyle name="40% - Énfasis3 4 2 3 2 5" xfId="39895" xr:uid="{3599E2FC-8807-4353-B08A-3D635BD80523}"/>
    <cellStyle name="40% - Énfasis3 4 2 3 3" xfId="19526" xr:uid="{A7E66068-28B5-411D-8C60-7629F16825B5}"/>
    <cellStyle name="40% - Énfasis3 4 2 3 4" xfId="25300" xr:uid="{B300BE49-C1E5-49AE-A63D-95269B7ED240}"/>
    <cellStyle name="40% - Énfasis3 4 2 3 5" xfId="31174" xr:uid="{54B63F00-5A75-458B-A789-ABA240357D6A}"/>
    <cellStyle name="40% - Énfasis3 4 2 3 6" xfId="37052" xr:uid="{808AA9CB-75F2-4236-9992-B331EBC57769}"/>
    <cellStyle name="40% - Énfasis3 4 2 4" xfId="6944" xr:uid="{35760F38-BB39-47F8-B59A-1A723DE93793}"/>
    <cellStyle name="40% - Énfasis3 4 2 4 2" xfId="21364" xr:uid="{A8828D72-4818-43BD-BF83-50BAA4214F76}"/>
    <cellStyle name="40% - Énfasis3 4 2 4 3" xfId="27182" xr:uid="{4DD793FF-FF7F-4E0F-BFCB-ED604ADCAB8B}"/>
    <cellStyle name="40% - Énfasis3 4 2 4 4" xfId="33060" xr:uid="{8E337AF7-6B8D-4A84-B3BF-2086DCFB9823}"/>
    <cellStyle name="40% - Énfasis3 4 2 4 5" xfId="38924" xr:uid="{D302E3B6-764D-491F-8384-BC42E9FEFE57}"/>
    <cellStyle name="40% - Énfasis3 4 2 5" xfId="18618" xr:uid="{629F3C8A-576F-4043-A81B-732CB26F8AF8}"/>
    <cellStyle name="40% - Énfasis3 4 2 6" xfId="24331" xr:uid="{32B86C9D-18A3-4B7B-967E-4E3DCE96A628}"/>
    <cellStyle name="40% - Énfasis3 4 2 7" xfId="30209" xr:uid="{3BCA29C5-35A6-48B3-B587-3D32029AF45A}"/>
    <cellStyle name="40% - Énfasis3 4 2 8" xfId="36088" xr:uid="{12500900-8F84-4E21-814F-FC9401B889A6}"/>
    <cellStyle name="40% - Énfasis3 4 3" xfId="4372" xr:uid="{F677F698-B50B-42B6-A55F-1FB68B0942F4}"/>
    <cellStyle name="40% - Énfasis3 4 3 2" xfId="5338" xr:uid="{854E1A67-F49C-4B6F-BE74-C617E846C3E8}"/>
    <cellStyle name="40% - Énfasis3 4 3 2 2" xfId="8205" xr:uid="{8256189B-625B-4EC2-88AB-778DC13F164C}"/>
    <cellStyle name="40% - Énfasis3 4 3 2 2 2" xfId="22581" xr:uid="{67EF0192-7EDE-43E2-A405-00F61DB441A2}"/>
    <cellStyle name="40% - Énfasis3 4 3 2 2 3" xfId="28438" xr:uid="{AD4228B6-E0A0-416B-A0BE-4E25092F2155}"/>
    <cellStyle name="40% - Énfasis3 4 3 2 2 4" xfId="34320" xr:uid="{3B173A11-84A8-492E-9FBC-CB4D452A2E62}"/>
    <cellStyle name="40% - Énfasis3 4 3 2 2 5" xfId="40184" xr:uid="{A8EFEA74-E828-451C-8D11-0A0712D52372}"/>
    <cellStyle name="40% - Énfasis3 4 3 2 3" xfId="19805" xr:uid="{552E18AA-0526-4C84-BE5D-CC33A6F3B3C3}"/>
    <cellStyle name="40% - Énfasis3 4 3 2 4" xfId="25589" xr:uid="{E47B1B18-64BA-484A-BF3D-A67BC08D5EFD}"/>
    <cellStyle name="40% - Énfasis3 4 3 2 5" xfId="31463" xr:uid="{1D0A474C-37B8-47DB-819F-7D298AFDFA2F}"/>
    <cellStyle name="40% - Énfasis3 4 3 2 6" xfId="37334" xr:uid="{DC3F024A-9054-4255-A497-06A7B7E203DC}"/>
    <cellStyle name="40% - Énfasis3 4 3 3" xfId="7233" xr:uid="{A859412E-38A4-4824-89D4-96C375C42E98}"/>
    <cellStyle name="40% - Énfasis3 4 3 3 2" xfId="21640" xr:uid="{BAA1FB81-891D-4DA5-A667-5FEDEFB4D9DE}"/>
    <cellStyle name="40% - Énfasis3 4 3 3 3" xfId="27467" xr:uid="{EE6F1B40-CD8E-4B90-B4E0-FAEC1B2DB116}"/>
    <cellStyle name="40% - Énfasis3 4 3 3 4" xfId="33349" xr:uid="{3310A18D-A053-4596-A808-E9844BCF9C89}"/>
    <cellStyle name="40% - Énfasis3 4 3 3 5" xfId="39213" xr:uid="{8837D8F2-3AF9-4BDF-9FFA-5E423ECE70FE}"/>
    <cellStyle name="40% - Énfasis3 4 3 4" xfId="18875" xr:uid="{BBF246DA-9EBC-40AD-A47C-3ACDAFCF5892}"/>
    <cellStyle name="40% - Énfasis3 4 3 5" xfId="24618" xr:uid="{3151FE68-2317-4C7B-A9CB-46286EFCBD37}"/>
    <cellStyle name="40% - Énfasis3 4 3 6" xfId="30497" xr:uid="{CB8BF675-0559-48C9-82F2-55E220FA4107}"/>
    <cellStyle name="40% - Énfasis3 4 3 7" xfId="36377" xr:uid="{B52BB839-AE0A-4026-AFF2-D553773870CA}"/>
    <cellStyle name="40% - Énfasis3 4 4" xfId="4854" xr:uid="{95DBDBD4-B460-44D6-951D-997B59E89A86}"/>
    <cellStyle name="40% - Énfasis3 4 4 2" xfId="7720" xr:uid="{69DE29C2-3856-4B0D-B9D7-AB59F585C7A8}"/>
    <cellStyle name="40% - Énfasis3 4 4 2 2" xfId="22110" xr:uid="{CEDC35CA-1620-4EE9-85D4-741E4AD189AF}"/>
    <cellStyle name="40% - Énfasis3 4 4 2 3" xfId="27953" xr:uid="{839F3C86-8167-4542-8008-504382FC40DB}"/>
    <cellStyle name="40% - Énfasis3 4 4 2 4" xfId="33835" xr:uid="{828FEF70-D6E2-4398-A0D7-E0F10E7ACC1E}"/>
    <cellStyle name="40% - Énfasis3 4 4 2 5" xfId="39699" xr:uid="{B3A94499-D32D-4CBB-9064-3D6FAFF60168}"/>
    <cellStyle name="40% - Énfasis3 4 4 3" xfId="19336" xr:uid="{1DE76571-D255-40E5-84FD-71A6E21BA02A}"/>
    <cellStyle name="40% - Énfasis3 4 4 4" xfId="25104" xr:uid="{287488DE-24BB-4D5E-9521-5F2D7961A9FE}"/>
    <cellStyle name="40% - Énfasis3 4 4 5" xfId="30978" xr:uid="{BC4E8595-23A1-484B-A9E2-5D9ED23179DB}"/>
    <cellStyle name="40% - Énfasis3 4 4 6" xfId="36857" xr:uid="{533107E7-FE64-4D28-906E-EAFE06DF6861}"/>
    <cellStyle name="40% - Énfasis3 4 5" xfId="5863" xr:uid="{E0820733-3C69-46E6-BC7F-94C6E241C400}"/>
    <cellStyle name="40% - Énfasis3 4 5 2" xfId="8732" xr:uid="{3A0F7B0C-E991-4139-A77E-468FC0A2338B}"/>
    <cellStyle name="40% - Énfasis3 4 5 2 2" xfId="23100" xr:uid="{9B4F9A80-7153-47CF-A52F-83A45FB57516}"/>
    <cellStyle name="40% - Énfasis3 4 5 2 3" xfId="28964" xr:uid="{74FBC7CD-3C11-475F-962B-783F6AF4ACAA}"/>
    <cellStyle name="40% - Énfasis3 4 5 2 4" xfId="34846" xr:uid="{173EEAAE-06B5-4863-8EAA-C0742680B654}"/>
    <cellStyle name="40% - Énfasis3 4 5 2 5" xfId="40710" xr:uid="{58ED59A9-91F2-499B-ABA6-30506716DC7D}"/>
    <cellStyle name="40% - Énfasis3 4 5 3" xfId="20315" xr:uid="{F8742360-FBF6-481D-8B33-FD612BDDCBFD}"/>
    <cellStyle name="40% - Énfasis3 4 5 4" xfId="26114" xr:uid="{512A5F33-3B3A-4C7F-8448-B910CA7409C7}"/>
    <cellStyle name="40% - Énfasis3 4 5 5" xfId="31989" xr:uid="{F16288D8-5120-44F1-B10A-731BE8DA04E3}"/>
    <cellStyle name="40% - Énfasis3 4 5 6" xfId="37855" xr:uid="{8EB0673C-A06C-4029-B804-7DE0BE88E000}"/>
    <cellStyle name="40% - Énfasis3 4 6" xfId="6749" xr:uid="{A876AC9D-3E51-42D2-9217-B18FED5251D3}"/>
    <cellStyle name="40% - Énfasis3 4 6 2" xfId="21173" xr:uid="{919BD97C-4C7C-4DC6-8EDB-776283CF1971}"/>
    <cellStyle name="40% - Énfasis3 4 6 3" xfId="26988" xr:uid="{D2BD5A75-6F4C-46E3-93C9-A60774BEECBF}"/>
    <cellStyle name="40% - Énfasis3 4 6 4" xfId="32864" xr:uid="{7C450F56-E3C5-4CD6-BB9B-9BA9F0CAE9AA}"/>
    <cellStyle name="40% - Énfasis3 4 6 5" xfId="38728" xr:uid="{D3551085-9578-4F3A-9A04-C851ADE698C5}"/>
    <cellStyle name="40% - Énfasis3 4 7" xfId="18415" xr:uid="{7D92DAB1-B08F-40EF-876D-D4DFC173FE84}"/>
    <cellStyle name="40% - Énfasis3 4 8" xfId="24124" xr:uid="{9492FF7F-8A8B-44F7-B8B3-FA23EB5293BE}"/>
    <cellStyle name="40% - Énfasis3 4 9" xfId="30002" xr:uid="{B3681235-5BE8-4926-B543-0E6EA489BB09}"/>
    <cellStyle name="40% - Énfasis3 40" xfId="6501" xr:uid="{C9D37CB1-C4CD-4642-B3CF-986E0CE56BAC}"/>
    <cellStyle name="40% - Énfasis3 40 2" xfId="9361" xr:uid="{AA5A53BF-25FE-4E57-8721-578029C20E36}"/>
    <cellStyle name="40% - Énfasis3 40 2 2" xfId="23724" xr:uid="{0D226766-4495-4B11-99BE-536F58C460A4}"/>
    <cellStyle name="40% - Énfasis3 40 2 3" xfId="29592" xr:uid="{BA596E71-8358-4FC7-A1B7-E4122F6C3385}"/>
    <cellStyle name="40% - Énfasis3 40 2 4" xfId="35474" xr:uid="{C3342C6D-58AD-431A-9124-F7A8D74E2FC0}"/>
    <cellStyle name="40% - Énfasis3 40 2 5" xfId="41333" xr:uid="{4F7A6A0F-EDC9-4681-9C26-4FB259CFBA5B}"/>
    <cellStyle name="40% - Énfasis3 40 3" xfId="20939" xr:uid="{46112A81-1005-4B8C-B9E8-526255F5A68D}"/>
    <cellStyle name="40% - Énfasis3 40 4" xfId="26750" xr:uid="{0ED52F14-CBB3-48BB-AF6D-9A9B68B5C45B}"/>
    <cellStyle name="40% - Énfasis3 40 5" xfId="32625" xr:uid="{8F35BC68-DB27-4428-96E4-9203B8AD9272}"/>
    <cellStyle name="40% - Énfasis3 40 6" xfId="38489" xr:uid="{63517DC3-7ACA-476C-9321-458C4CE6011D}"/>
    <cellStyle name="40% - Énfasis3 41" xfId="6521" xr:uid="{6F0413CB-6B9A-44A6-9F30-E553E6511F20}"/>
    <cellStyle name="40% - Énfasis3 41 2" xfId="9381" xr:uid="{2683D042-7A00-4AB2-B7D8-A9AD28CF1BF0}"/>
    <cellStyle name="40% - Énfasis3 41 2 2" xfId="23744" xr:uid="{3165E73C-9B88-4B31-851B-BBB185970E87}"/>
    <cellStyle name="40% - Énfasis3 41 2 3" xfId="29612" xr:uid="{336939D7-457F-48D3-A5C6-56851494ED29}"/>
    <cellStyle name="40% - Énfasis3 41 2 4" xfId="35494" xr:uid="{657F344E-563C-497E-ADEA-0D8434665EA1}"/>
    <cellStyle name="40% - Énfasis3 41 2 5" xfId="41353" xr:uid="{821D87BF-584D-4AB4-A1C3-E657A2E42857}"/>
    <cellStyle name="40% - Énfasis3 41 3" xfId="20959" xr:uid="{02352455-FF04-4DA4-B494-56967F211908}"/>
    <cellStyle name="40% - Énfasis3 41 4" xfId="26770" xr:uid="{B2CAF055-978A-4B53-9BAC-BCF28AF38E7A}"/>
    <cellStyle name="40% - Énfasis3 41 5" xfId="32645" xr:uid="{84A0EA96-7ADE-48D1-BAB3-1C8931242620}"/>
    <cellStyle name="40% - Énfasis3 41 6" xfId="38509" xr:uid="{68CF7EBD-01A1-4884-BD1E-E18DF5C74088}"/>
    <cellStyle name="40% - Énfasis3 42" xfId="6541" xr:uid="{51155490-7C97-4F95-8D2A-9ED7F470CEB3}"/>
    <cellStyle name="40% - Énfasis3 42 2" xfId="9401" xr:uid="{73CA81E8-C7C6-4ACF-B4D0-86BEFD01351A}"/>
    <cellStyle name="40% - Énfasis3 42 2 2" xfId="23764" xr:uid="{9CB5C34B-7EDE-4483-89C1-7928C4472082}"/>
    <cellStyle name="40% - Énfasis3 42 2 3" xfId="29632" xr:uid="{A1F15171-EB3E-4DEF-BE04-4BCFE62C65F9}"/>
    <cellStyle name="40% - Énfasis3 42 2 4" xfId="35514" xr:uid="{489D4C6F-398F-4A79-829B-F636D31B3F48}"/>
    <cellStyle name="40% - Énfasis3 42 2 5" xfId="41373" xr:uid="{1A377E86-F487-4827-A871-86AD8B9187A5}"/>
    <cellStyle name="40% - Énfasis3 42 3" xfId="20979" xr:uid="{A26F6C75-9D23-4F64-8B5C-87786161FCCB}"/>
    <cellStyle name="40% - Énfasis3 42 4" xfId="26790" xr:uid="{1CCEF359-34A3-4291-B15B-4F46696EDA96}"/>
    <cellStyle name="40% - Énfasis3 42 5" xfId="32665" xr:uid="{EFADACDB-1237-4027-A41E-1B4BC1C7635F}"/>
    <cellStyle name="40% - Énfasis3 42 6" xfId="38529" xr:uid="{FFB36F1F-F2B3-4FAD-8171-F8AD6435ADAC}"/>
    <cellStyle name="40% - Énfasis3 43" xfId="6562" xr:uid="{A73F4EF4-2101-48DD-827E-DDFD4EFFD2F1}"/>
    <cellStyle name="40% - Énfasis3 43 2" xfId="9423" xr:uid="{D97161A8-CB3D-4279-A075-89EF8C41D940}"/>
    <cellStyle name="40% - Énfasis3 43 2 2" xfId="23786" xr:uid="{7220B387-2DB8-477E-95B8-28F8DD28245D}"/>
    <cellStyle name="40% - Énfasis3 43 2 3" xfId="29654" xr:uid="{BC816887-B959-4019-ACFD-0CC0490439F9}"/>
    <cellStyle name="40% - Énfasis3 43 2 4" xfId="35536" xr:uid="{E860A9AC-5805-4F52-B9AD-968BCDDA0E89}"/>
    <cellStyle name="40% - Énfasis3 43 2 5" xfId="41395" xr:uid="{35A7DD34-9777-46F8-954F-81AF1911DA19}"/>
    <cellStyle name="40% - Énfasis3 43 3" xfId="21001" xr:uid="{E763BDCC-66BB-43C1-97A4-022A774E4F88}"/>
    <cellStyle name="40% - Énfasis3 43 4" xfId="26812" xr:uid="{99D95C46-F6C8-44F0-A524-0DB62697264B}"/>
    <cellStyle name="40% - Énfasis3 43 5" xfId="32687" xr:uid="{446DEC8F-170A-4272-ACAC-FAABD364CA12}"/>
    <cellStyle name="40% - Énfasis3 43 6" xfId="38551" xr:uid="{91E363EB-854E-4AAC-8C4B-23B289D4FA61}"/>
    <cellStyle name="40% - Énfasis3 44" xfId="6592" xr:uid="{716C749E-A4B2-4E12-9F6F-EEB306DF9865}"/>
    <cellStyle name="40% - Énfasis3 44 2" xfId="9452" xr:uid="{07940CD0-72BA-4C0A-9DF5-A355E2D8DD9B}"/>
    <cellStyle name="40% - Énfasis3 44 2 2" xfId="23814" xr:uid="{DEECF3BF-5B64-4B7F-9F66-FD4BE6299BC1}"/>
    <cellStyle name="40% - Énfasis3 44 2 3" xfId="29683" xr:uid="{C393DF0C-47B2-4545-AA7F-7E8C3F17DC05}"/>
    <cellStyle name="40% - Énfasis3 44 2 4" xfId="35565" xr:uid="{37FF652A-E7EB-42FF-9AA3-BB46690D6B4C}"/>
    <cellStyle name="40% - Énfasis3 44 2 5" xfId="41424" xr:uid="{9F081F37-A79A-48E5-BB0D-D08CD3A5C5FA}"/>
    <cellStyle name="40% - Énfasis3 44 3" xfId="21030" xr:uid="{D2068CCC-36F5-45FE-9C0A-2F018E08444D}"/>
    <cellStyle name="40% - Énfasis3 44 4" xfId="26841" xr:uid="{47A7FB36-F28C-4DF3-8C4D-5FFE64F1E321}"/>
    <cellStyle name="40% - Énfasis3 44 5" xfId="32716" xr:uid="{57693296-1AC2-4F13-BF9E-EEC1E89D6D24}"/>
    <cellStyle name="40% - Énfasis3 44 6" xfId="38580" xr:uid="{80607CE1-A5AA-4489-A8A4-EDD68076E547}"/>
    <cellStyle name="40% - Énfasis3 45" xfId="6617" xr:uid="{A8BF1FD1-833B-46AB-BF04-7D05386CF574}"/>
    <cellStyle name="40% - Énfasis3 45 2" xfId="9477" xr:uid="{74DBCF2E-BD50-4F9E-B630-894D72E04B48}"/>
    <cellStyle name="40% - Énfasis3 45 2 2" xfId="23839" xr:uid="{E5B20AF8-7746-4AF2-835F-61804C7CDA0C}"/>
    <cellStyle name="40% - Énfasis3 45 2 3" xfId="29708" xr:uid="{2723A809-45FB-40B9-BAD5-FE3C443B0AB9}"/>
    <cellStyle name="40% - Énfasis3 45 2 4" xfId="35590" xr:uid="{3AA97C39-BADB-4D93-B248-8CFBA7B3D1C5}"/>
    <cellStyle name="40% - Énfasis3 45 2 5" xfId="41449" xr:uid="{992E101A-14F6-4054-A227-452FE3DFF2F8}"/>
    <cellStyle name="40% - Énfasis3 45 3" xfId="21054" xr:uid="{3B464328-E775-4E0F-8381-DD95B125766B}"/>
    <cellStyle name="40% - Énfasis3 45 4" xfId="26866" xr:uid="{42D5E441-0DA6-42AC-943B-2DD02C0F70B1}"/>
    <cellStyle name="40% - Énfasis3 45 5" xfId="32741" xr:uid="{31D4AEAD-04C8-4C60-9517-5DC12B9F779B}"/>
    <cellStyle name="40% - Énfasis3 45 6" xfId="38605" xr:uid="{7D103B90-2C12-4FF0-AC2E-863EA187054F}"/>
    <cellStyle name="40% - Énfasis3 46" xfId="6639" xr:uid="{410B03C0-5842-40FF-81A8-F0181FF9DFA3}"/>
    <cellStyle name="40% - Énfasis3 46 2" xfId="21076" xr:uid="{930EEFF8-40C2-47D8-9468-CDEAA79AB2F7}"/>
    <cellStyle name="40% - Énfasis3 46 3" xfId="26888" xr:uid="{00CEDBF4-39C7-4E7C-93D0-807BD22CCB5A}"/>
    <cellStyle name="40% - Énfasis3 46 4" xfId="32763" xr:uid="{31F44D9E-3D2B-4035-A1A7-71CCBB7513F3}"/>
    <cellStyle name="40% - Énfasis3 46 5" xfId="38627" xr:uid="{311E5857-0418-4B47-A6A0-1B0BEB2E6E86}"/>
    <cellStyle name="40% - Énfasis3 47" xfId="6669" xr:uid="{1B84A937-61CB-427D-82B1-F6DB0FFEF60D}"/>
    <cellStyle name="40% - Énfasis3 47 2" xfId="21098" xr:uid="{B851372E-11B8-4E40-8C92-562E1CBC8861}"/>
    <cellStyle name="40% - Énfasis3 47 3" xfId="26910" xr:uid="{CE8E8FE5-F05F-40A4-826A-7FD5D95402A0}"/>
    <cellStyle name="40% - Énfasis3 47 4" xfId="32785" xr:uid="{FE9C509A-A3F6-408E-AD1E-AE68FEAD3574}"/>
    <cellStyle name="40% - Énfasis3 47 5" xfId="38649" xr:uid="{E7C1EE31-20F7-4BE0-84E6-E925B347FF53}"/>
    <cellStyle name="40% - Énfasis3 48" xfId="9496" xr:uid="{AED6EF34-DC10-4489-A634-01A7117EC395}"/>
    <cellStyle name="40% - Énfasis3 48 2" xfId="23858" xr:uid="{6487A1AD-D01E-43A8-8727-FD10D4147838}"/>
    <cellStyle name="40% - Énfasis3 48 3" xfId="29727" xr:uid="{E6CDBFE3-63A5-4EF8-B8C9-343A605D52DD}"/>
    <cellStyle name="40% - Énfasis3 48 4" xfId="35609" xr:uid="{D50F3F99-D59D-490A-AD08-CDEF6651E57F}"/>
    <cellStyle name="40% - Énfasis3 48 5" xfId="41468" xr:uid="{843BC523-C3B9-4191-8DDD-758471C192FF}"/>
    <cellStyle name="40% - Énfasis3 49" xfId="9518" xr:uid="{68DA084A-00B9-401F-8BFE-B65927A1F233}"/>
    <cellStyle name="40% - Énfasis3 49 2" xfId="23879" xr:uid="{35F3BFD0-1E1C-4C0B-B75D-78F0A61D1A4D}"/>
    <cellStyle name="40% - Énfasis3 49 3" xfId="29749" xr:uid="{7414AB88-B555-4898-A462-0240F06B155F}"/>
    <cellStyle name="40% - Énfasis3 49 4" xfId="35631" xr:uid="{7EFA2185-BD2A-4C0B-A8E6-733ED4FACF82}"/>
    <cellStyle name="40% - Énfasis3 49 5" xfId="41490" xr:uid="{8C54743E-15F6-49E9-A823-78741B65924E}"/>
    <cellStyle name="40% - Énfasis3 5" xfId="3917" xr:uid="{23D2F228-EFF8-443D-A619-570DAF48881E}"/>
    <cellStyle name="40% - Énfasis3 5 10" xfId="35909" xr:uid="{4908E8C2-A49A-4AF0-91B3-F32B839DEF01}"/>
    <cellStyle name="40% - Énfasis3 5 2" xfId="4111" xr:uid="{CE6CC994-0B41-4A6D-8C52-648265BBB0DB}"/>
    <cellStyle name="40% - Énfasis3 5 2 2" xfId="4589" xr:uid="{C31D9F86-CD81-43D7-96C8-5BAD996A405C}"/>
    <cellStyle name="40% - Énfasis3 5 2 2 2" xfId="5557" xr:uid="{FBBCFA4F-2814-4205-B070-37D34BA8F634}"/>
    <cellStyle name="40% - Énfasis3 5 2 2 2 2" xfId="8424" xr:uid="{53B372B8-AEF9-4FB4-9CC5-A9E44898F16B}"/>
    <cellStyle name="40% - Énfasis3 5 2 2 2 2 2" xfId="22799" xr:uid="{DABAF31D-D56B-4557-93C8-8749D5940B4A}"/>
    <cellStyle name="40% - Énfasis3 5 2 2 2 2 3" xfId="28657" xr:uid="{7C006B27-9BE1-431B-A49B-83E33AE3D4B0}"/>
    <cellStyle name="40% - Énfasis3 5 2 2 2 2 4" xfId="34539" xr:uid="{7D6E4B3F-C1DD-44AF-90DB-92B42E7B3B3F}"/>
    <cellStyle name="40% - Énfasis3 5 2 2 2 2 5" xfId="40403" xr:uid="{C7A77723-625F-49F0-99FE-196DBB261D99}"/>
    <cellStyle name="40% - Énfasis3 5 2 2 2 3" xfId="20017" xr:uid="{43FD994C-AC06-4899-8AAD-68161E8A31EA}"/>
    <cellStyle name="40% - Énfasis3 5 2 2 2 4" xfId="25808" xr:uid="{05427D7A-29EC-4A61-8E6A-BC53125D7A90}"/>
    <cellStyle name="40% - Énfasis3 5 2 2 2 5" xfId="31682" xr:uid="{689B37D6-7B7F-495F-BE7F-D175A03274CC}"/>
    <cellStyle name="40% - Énfasis3 5 2 2 2 6" xfId="37552" xr:uid="{20550788-293E-46B9-A03A-9672FB0F79F5}"/>
    <cellStyle name="40% - Énfasis3 5 2 2 3" xfId="7452" xr:uid="{868DA512-815F-4624-A275-E13CCC96E753}"/>
    <cellStyle name="40% - Énfasis3 5 2 2 3 2" xfId="21854" xr:uid="{7389056C-56EA-4592-B5C8-446F3A234524}"/>
    <cellStyle name="40% - Énfasis3 5 2 2 3 3" xfId="27686" xr:uid="{A7CE0C89-2AA6-4816-A709-84C82AF8EF40}"/>
    <cellStyle name="40% - Énfasis3 5 2 2 3 4" xfId="33568" xr:uid="{33E4456B-C564-46C1-BECA-3E057798D97E}"/>
    <cellStyle name="40% - Énfasis3 5 2 2 3 5" xfId="39432" xr:uid="{CF04D52C-A13D-4E28-8CAB-3CE7FE70C7B7}"/>
    <cellStyle name="40% - Énfasis3 5 2 2 4" xfId="19084" xr:uid="{DB029990-EF9C-4BF3-8B48-CC1B72C1DD17}"/>
    <cellStyle name="40% - Énfasis3 5 2 2 5" xfId="24837" xr:uid="{46C4047C-8FBB-43E9-8B12-8B443911B80D}"/>
    <cellStyle name="40% - Énfasis3 5 2 2 6" xfId="30714" xr:uid="{BE76DC90-7EA9-417A-83A9-C331A439F73B}"/>
    <cellStyle name="40% - Énfasis3 5 2 2 7" xfId="36595" xr:uid="{DC128FB0-1650-4802-8817-9B8EAECE535A}"/>
    <cellStyle name="40% - Énfasis3 5 2 3" xfId="5072" xr:uid="{E792DE0E-4985-42CE-A60A-91A536992257}"/>
    <cellStyle name="40% - Énfasis3 5 2 3 2" xfId="7939" xr:uid="{8E735A8C-45CA-46BC-9BE2-01364459C966}"/>
    <cellStyle name="40% - Énfasis3 5 2 3 2 2" xfId="22324" xr:uid="{7C6D80C5-A560-4B54-9D2C-DD214DD2F9C4}"/>
    <cellStyle name="40% - Énfasis3 5 2 3 2 3" xfId="28172" xr:uid="{087EEA6A-35D8-47B3-A67C-33F10DF5A47E}"/>
    <cellStyle name="40% - Énfasis3 5 2 3 2 4" xfId="34054" xr:uid="{5DFDA31B-5F77-4846-82C6-D0E85ABBD24D}"/>
    <cellStyle name="40% - Énfasis3 5 2 3 2 5" xfId="39918" xr:uid="{580F19CB-D709-47E9-8A43-D34D1B1056E5}"/>
    <cellStyle name="40% - Énfasis3 5 2 3 3" xfId="19549" xr:uid="{FCF9AA10-777B-4CC3-A70C-E8C59A0287F5}"/>
    <cellStyle name="40% - Énfasis3 5 2 3 4" xfId="25323" xr:uid="{E2821ADB-2BE8-44BE-9CF6-5D12B4CBA39B}"/>
    <cellStyle name="40% - Énfasis3 5 2 3 5" xfId="31197" xr:uid="{E64CCB05-9FC6-42FB-883D-8BCEC0B913ED}"/>
    <cellStyle name="40% - Énfasis3 5 2 3 6" xfId="37075" xr:uid="{D2B7E8F9-A57E-4518-9B3F-3D5268DC8BDE}"/>
    <cellStyle name="40% - Énfasis3 5 2 4" xfId="6967" xr:uid="{C5CF3144-9D18-4CA4-8BDD-00437A26E698}"/>
    <cellStyle name="40% - Énfasis3 5 2 4 2" xfId="21386" xr:uid="{6589FE3E-391B-4ED1-ACF7-EAAA19433893}"/>
    <cellStyle name="40% - Énfasis3 5 2 4 3" xfId="27205" xr:uid="{AABC235F-9137-44AF-A3A0-E1CE0E70920C}"/>
    <cellStyle name="40% - Énfasis3 5 2 4 4" xfId="33083" xr:uid="{BC50D32B-7481-4AD5-B4DD-2EF05936BB43}"/>
    <cellStyle name="40% - Énfasis3 5 2 4 5" xfId="38947" xr:uid="{DBC81B27-52F6-4DB4-9BE0-68E4BF801A92}"/>
    <cellStyle name="40% - Énfasis3 5 2 5" xfId="18640" xr:uid="{CC34D7A3-5625-4A45-9268-61A17C6FE037}"/>
    <cellStyle name="40% - Énfasis3 5 2 6" xfId="24354" xr:uid="{6D2D6F9F-035E-47BA-8218-1F20F34CDC8C}"/>
    <cellStyle name="40% - Énfasis3 5 2 7" xfId="30232" xr:uid="{8C01D421-F671-4E0C-91F8-FF2D01BE50C7}"/>
    <cellStyle name="40% - Énfasis3 5 2 8" xfId="36111" xr:uid="{8C9A9F00-F6B6-4AA1-B374-D46C2C10598A}"/>
    <cellStyle name="40% - Énfasis3 5 3" xfId="4395" xr:uid="{D71BF435-6EFD-450B-BF63-0230ED88DCC4}"/>
    <cellStyle name="40% - Énfasis3 5 3 2" xfId="5361" xr:uid="{E7A0120B-EB79-4916-8305-B41BF90D8192}"/>
    <cellStyle name="40% - Énfasis3 5 3 2 2" xfId="8228" xr:uid="{6AABDAF4-029A-4829-9C4E-35AD4C9381B5}"/>
    <cellStyle name="40% - Énfasis3 5 3 2 2 2" xfId="22604" xr:uid="{2D7B3103-2607-489B-B33A-E1EC9F392909}"/>
    <cellStyle name="40% - Énfasis3 5 3 2 2 3" xfId="28461" xr:uid="{E2FED0B8-407B-4396-B938-A8D10EABA4C6}"/>
    <cellStyle name="40% - Énfasis3 5 3 2 2 4" xfId="34343" xr:uid="{41E987A3-F0C0-4711-A714-4F202F24FB93}"/>
    <cellStyle name="40% - Énfasis3 5 3 2 2 5" xfId="40207" xr:uid="{62DB6D17-9084-4000-BED0-5EE7B365E6E1}"/>
    <cellStyle name="40% - Énfasis3 5 3 2 3" xfId="19828" xr:uid="{99B22414-D27E-4E3C-BAB4-7C163D9FB506}"/>
    <cellStyle name="40% - Énfasis3 5 3 2 4" xfId="25612" xr:uid="{D6FAA835-4E01-45B1-B07E-2AE94CF452F8}"/>
    <cellStyle name="40% - Énfasis3 5 3 2 5" xfId="31486" xr:uid="{3DC837C5-F9D0-43DC-95D7-96B32FFE745E}"/>
    <cellStyle name="40% - Énfasis3 5 3 2 6" xfId="37357" xr:uid="{BE2CEE09-3E19-4921-8A41-4393D83F8920}"/>
    <cellStyle name="40% - Énfasis3 5 3 3" xfId="7256" xr:uid="{91DD8916-283D-49ED-9EBF-5F55EFE968BD}"/>
    <cellStyle name="40% - Énfasis3 5 3 3 2" xfId="21663" xr:uid="{E000BE2A-DAC6-41D1-9A5A-EEFBADA7B914}"/>
    <cellStyle name="40% - Énfasis3 5 3 3 3" xfId="27490" xr:uid="{E6FBA3BC-8B98-4B02-A70E-179E4125DC30}"/>
    <cellStyle name="40% - Énfasis3 5 3 3 4" xfId="33372" xr:uid="{3F6972B1-7142-45DB-830E-61E0CE57687E}"/>
    <cellStyle name="40% - Énfasis3 5 3 3 5" xfId="39236" xr:uid="{75DA0892-8F7F-4418-A5E0-3EADCC5DFF66}"/>
    <cellStyle name="40% - Énfasis3 5 3 4" xfId="18897" xr:uid="{01E5F880-0BE4-424E-8152-FE72F7E780FE}"/>
    <cellStyle name="40% - Énfasis3 5 3 5" xfId="24641" xr:uid="{CFD19C09-2366-4FF2-A43F-A01AA65173DF}"/>
    <cellStyle name="40% - Énfasis3 5 3 6" xfId="30520" xr:uid="{00579A87-1EF1-4E8C-9663-70186C75B186}"/>
    <cellStyle name="40% - Énfasis3 5 3 7" xfId="36400" xr:uid="{5F9F3EBD-33C0-4603-9DE4-209B09BF6BA5}"/>
    <cellStyle name="40% - Énfasis3 5 4" xfId="4876" xr:uid="{2882A29E-53E1-4908-B49E-AA2CC4247FB4}"/>
    <cellStyle name="40% - Énfasis3 5 4 2" xfId="7743" xr:uid="{BA4413FC-A8DE-4193-8A7E-774090ADC478}"/>
    <cellStyle name="40% - Énfasis3 5 4 2 2" xfId="22133" xr:uid="{7C79BDBE-4EEE-462C-BE0E-77E4A01A9350}"/>
    <cellStyle name="40% - Énfasis3 5 4 2 3" xfId="27976" xr:uid="{DC066EEF-2F9B-488D-9C4B-0C8AF33EA86A}"/>
    <cellStyle name="40% - Énfasis3 5 4 2 4" xfId="33858" xr:uid="{B0914690-67D2-4F2F-8670-B1503F8F5A0B}"/>
    <cellStyle name="40% - Énfasis3 5 4 2 5" xfId="39722" xr:uid="{822A3921-D877-483D-828A-712990DE821E}"/>
    <cellStyle name="40% - Énfasis3 5 4 3" xfId="19359" xr:uid="{7FC65F4C-556E-4822-A075-AA99A2768531}"/>
    <cellStyle name="40% - Énfasis3 5 4 4" xfId="25127" xr:uid="{E560E9C5-D054-440C-8BC5-FC1D35CA7998}"/>
    <cellStyle name="40% - Énfasis3 5 4 5" xfId="31001" xr:uid="{84F775A1-10B3-4856-872F-B5A762BAC284}"/>
    <cellStyle name="40% - Énfasis3 5 4 6" xfId="36880" xr:uid="{2DBB02C4-4CDC-47FE-B1E9-0ABB79E608F6}"/>
    <cellStyle name="40% - Énfasis3 5 5" xfId="5886" xr:uid="{E7311569-F933-40A8-9DA8-C07DCAFE1E1B}"/>
    <cellStyle name="40% - Énfasis3 5 5 2" xfId="8755" xr:uid="{505B6425-380A-4FD0-A66F-0FD63E9741B3}"/>
    <cellStyle name="40% - Énfasis3 5 5 2 2" xfId="23123" xr:uid="{C8856294-9699-4816-AA8A-3B6D7C59E062}"/>
    <cellStyle name="40% - Énfasis3 5 5 2 3" xfId="28987" xr:uid="{EAFB8016-D2D4-41A8-A2AE-0D9B6161E3D6}"/>
    <cellStyle name="40% - Énfasis3 5 5 2 4" xfId="34869" xr:uid="{76D3FA7A-9774-433D-9EB2-B802F35F58A8}"/>
    <cellStyle name="40% - Énfasis3 5 5 2 5" xfId="40733" xr:uid="{5287DEA2-B468-4559-9497-F600BBFC625D}"/>
    <cellStyle name="40% - Énfasis3 5 5 3" xfId="20337" xr:uid="{4F3F0CB3-6D18-49DF-92FA-DCC37BB822C1}"/>
    <cellStyle name="40% - Énfasis3 5 5 4" xfId="26137" xr:uid="{43B526E5-AE53-429D-8B12-1DDDCAAEC547}"/>
    <cellStyle name="40% - Énfasis3 5 5 5" xfId="32012" xr:uid="{84229780-185D-48F3-90C6-64B662312E8C}"/>
    <cellStyle name="40% - Énfasis3 5 5 6" xfId="37878" xr:uid="{C6BCFCFD-7770-45A2-A8FD-6406645ACFE3}"/>
    <cellStyle name="40% - Énfasis3 5 6" xfId="6772" xr:uid="{D501A434-B05C-40D4-9870-0F6B93FEBDAF}"/>
    <cellStyle name="40% - Énfasis3 5 6 2" xfId="21196" xr:uid="{01F6ED30-D264-4F84-958E-6113775B8BFB}"/>
    <cellStyle name="40% - Énfasis3 5 6 3" xfId="27011" xr:uid="{D1455A2B-D78B-4D5A-AC57-6579665FF0D8}"/>
    <cellStyle name="40% - Énfasis3 5 6 4" xfId="32887" xr:uid="{2DAB72F2-41AF-4348-8207-349D491AC6B5}"/>
    <cellStyle name="40% - Énfasis3 5 6 5" xfId="38751" xr:uid="{15428196-658E-428B-8ADE-8D1A6E5DA364}"/>
    <cellStyle name="40% - Énfasis3 5 7" xfId="18442" xr:uid="{D6479C28-A519-422D-8181-2541194F57D3}"/>
    <cellStyle name="40% - Énfasis3 5 8" xfId="24150" xr:uid="{9E100792-FF1B-4056-A686-F269490C14A4}"/>
    <cellStyle name="40% - Énfasis3 5 9" xfId="30028" xr:uid="{B1D8B4FC-6B37-456B-9D5F-9ED15E3999AF}"/>
    <cellStyle name="40% - Énfasis3 50" xfId="9537" xr:uid="{CD6D0977-AF36-43C5-B28E-C7AF350A97C9}"/>
    <cellStyle name="40% - Énfasis3 50 2" xfId="23899" xr:uid="{7D53916F-31E5-45BA-9F91-82630199340F}"/>
    <cellStyle name="40% - Énfasis3 50 3" xfId="29769" xr:uid="{C13988E2-2D82-4C89-BA8A-4E1F379EF48A}"/>
    <cellStyle name="40% - Énfasis3 50 4" xfId="35651" xr:uid="{0D80CACD-C5F8-4BFA-9DDE-EFAE8EE089AC}"/>
    <cellStyle name="40% - Énfasis3 50 5" xfId="41510" xr:uid="{CB5706D5-62D1-4867-A8D7-7B78A397975A}"/>
    <cellStyle name="40% - Énfasis3 51" xfId="9563" xr:uid="{9BACB3F2-E3CC-4F12-9F4A-7EE6F9B35BCD}"/>
    <cellStyle name="40% - Énfasis3 51 2" xfId="23925" xr:uid="{A4579A73-0A7E-4ABE-BB46-3A9DC122B7F1}"/>
    <cellStyle name="40% - Énfasis3 51 3" xfId="29795" xr:uid="{8AFB226F-C7D8-4C91-B571-65995F9F65EC}"/>
    <cellStyle name="40% - Énfasis3 51 4" xfId="35677" xr:uid="{2E59C2CF-2C1C-4296-977A-4CCB258BF194}"/>
    <cellStyle name="40% - Énfasis3 51 5" xfId="41536" xr:uid="{0D2A2BF6-A6CE-4F15-9073-6F0D6BCD16F6}"/>
    <cellStyle name="40% - Énfasis3 52" xfId="15765" xr:uid="{1235C542-1295-4907-B044-BE26479D2311}"/>
    <cellStyle name="40% - Énfasis3 52 2" xfId="23985" xr:uid="{17967618-882B-4840-91B6-4838ADCCCF6D}"/>
    <cellStyle name="40% - Énfasis3 52 3" xfId="29857" xr:uid="{DBDC6209-12BF-495D-8386-B1455D5FA8DD}"/>
    <cellStyle name="40% - Énfasis3 52 4" xfId="35739" xr:uid="{5F0AE73A-2B05-4510-AA57-0EA0482AEA8A}"/>
    <cellStyle name="40% - Énfasis3 52 5" xfId="41598" xr:uid="{E47AF8BE-EA0C-4ECE-9BB4-E6EE22152B31}"/>
    <cellStyle name="40% - Énfasis3 53" xfId="15789" xr:uid="{7C301D84-FC8D-4C84-BB45-E9561FCB7D23}"/>
    <cellStyle name="40% - Énfasis3 53 2" xfId="24006" xr:uid="{481CAC4A-00F4-41F9-9DB2-2C8207FC5B0D}"/>
    <cellStyle name="40% - Énfasis3 53 3" xfId="29881" xr:uid="{D6519288-4247-49C3-9250-665AC0C0FDBA}"/>
    <cellStyle name="40% - Énfasis3 53 4" xfId="35763" xr:uid="{A56916B6-27A7-4DC8-A12B-FAC408177E13}"/>
    <cellStyle name="40% - Énfasis3 53 5" xfId="41622" xr:uid="{D84F3F40-E097-40BA-860B-14CFD7F5CF88}"/>
    <cellStyle name="40% - Énfasis3 54" xfId="15824" xr:uid="{ED162708-A5CE-4F3A-98C8-C6381F62F00D}"/>
    <cellStyle name="40% - Énfasis3 55" xfId="18299" xr:uid="{4D9B4B49-3B2F-4800-8197-D4B392082041}"/>
    <cellStyle name="40% - Énfasis3 56" xfId="18322" xr:uid="{4DC793DB-DEFE-4B4F-833D-2068B48F89B7}"/>
    <cellStyle name="40% - Énfasis3 57" xfId="24034" xr:uid="{54F110D0-A144-4041-9A1D-B61C5537BF5D}"/>
    <cellStyle name="40% - Énfasis3 58" xfId="29912" xr:uid="{30999666-8A09-44D1-B85D-C7C05FDB760C}"/>
    <cellStyle name="40% - Énfasis3 59" xfId="35793" xr:uid="{6872A048-1916-442F-A84D-6B53E96CAC76}"/>
    <cellStyle name="40% - Énfasis3 6" xfId="3941" xr:uid="{145BB196-60D1-4057-B459-804183E36151}"/>
    <cellStyle name="40% - Énfasis3 6 10" xfId="35932" xr:uid="{4A39011B-9699-4821-86BB-734A06F518CF}"/>
    <cellStyle name="40% - Énfasis3 6 2" xfId="4133" xr:uid="{E7905E1A-E2C8-4E50-85DC-099D19EFF81F}"/>
    <cellStyle name="40% - Énfasis3 6 2 2" xfId="4611" xr:uid="{D5BA93EC-A582-4C4E-BF8E-D9BFD9F9BC44}"/>
    <cellStyle name="40% - Énfasis3 6 2 2 2" xfId="5579" xr:uid="{37D97AD1-C607-46AA-ADB2-203ED70B447D}"/>
    <cellStyle name="40% - Énfasis3 6 2 2 2 2" xfId="8446" xr:uid="{F633E4D4-0AF8-419F-945D-8C37D25676F2}"/>
    <cellStyle name="40% - Énfasis3 6 2 2 2 2 2" xfId="22821" xr:uid="{76A58EAF-13B0-4EF0-A58F-F29D0D427E4A}"/>
    <cellStyle name="40% - Énfasis3 6 2 2 2 2 3" xfId="28679" xr:uid="{4CAF51E1-C424-484B-9632-2330F16B51BB}"/>
    <cellStyle name="40% - Énfasis3 6 2 2 2 2 4" xfId="34561" xr:uid="{C9E93B57-D0B6-42D6-AA0A-E4180983D024}"/>
    <cellStyle name="40% - Énfasis3 6 2 2 2 2 5" xfId="40425" xr:uid="{5FF4F074-7AD1-407D-97DD-294DB84814E2}"/>
    <cellStyle name="40% - Énfasis3 6 2 2 2 3" xfId="20039" xr:uid="{67DAEEFA-40D3-4928-8DC7-59D182E0B997}"/>
    <cellStyle name="40% - Énfasis3 6 2 2 2 4" xfId="25830" xr:uid="{15A251B9-DE4A-4EA5-9AA5-3FDA6C62333D}"/>
    <cellStyle name="40% - Énfasis3 6 2 2 2 5" xfId="31704" xr:uid="{FD89BE2D-7B7C-436B-B006-C604356AD28B}"/>
    <cellStyle name="40% - Énfasis3 6 2 2 2 6" xfId="37574" xr:uid="{ECC40E29-00BB-4C1D-941F-37F72A8B3390}"/>
    <cellStyle name="40% - Énfasis3 6 2 2 3" xfId="7474" xr:uid="{CFCA3397-DC7B-40B7-9E2C-700DC0ED1908}"/>
    <cellStyle name="40% - Énfasis3 6 2 2 3 2" xfId="21876" xr:uid="{21C2F3EE-DFDB-4854-B8A5-95DDD461CCB3}"/>
    <cellStyle name="40% - Énfasis3 6 2 2 3 3" xfId="27708" xr:uid="{D8DEFC87-B3EC-4836-BE8A-89D7309F8FFA}"/>
    <cellStyle name="40% - Énfasis3 6 2 2 3 4" xfId="33590" xr:uid="{687A8561-B05E-4475-934F-630C439EC8FF}"/>
    <cellStyle name="40% - Énfasis3 6 2 2 3 5" xfId="39454" xr:uid="{905D7F80-DC81-47EE-8F08-8D0A6D06C0A0}"/>
    <cellStyle name="40% - Énfasis3 6 2 2 4" xfId="19106" xr:uid="{9AC2A15E-0D65-491E-A26F-B0CC16DB24B5}"/>
    <cellStyle name="40% - Énfasis3 6 2 2 5" xfId="24859" xr:uid="{80D590A4-CBF7-4B81-B1A8-1CCF1BB575B6}"/>
    <cellStyle name="40% - Énfasis3 6 2 2 6" xfId="30736" xr:uid="{1B518A92-F103-4509-93C0-B880422EF45E}"/>
    <cellStyle name="40% - Énfasis3 6 2 2 7" xfId="36617" xr:uid="{7727CF35-446B-46BD-A1AC-7465DD4B1494}"/>
    <cellStyle name="40% - Énfasis3 6 2 3" xfId="5094" xr:uid="{3F9F6E58-8FA8-4FAC-B97E-205E82F1A04C}"/>
    <cellStyle name="40% - Énfasis3 6 2 3 2" xfId="7961" xr:uid="{0A2C9BD6-46D9-4FA0-B1D6-8C85C366A4FD}"/>
    <cellStyle name="40% - Énfasis3 6 2 3 2 2" xfId="22346" xr:uid="{ED0A8C2B-D010-425D-A99A-F251754D1975}"/>
    <cellStyle name="40% - Énfasis3 6 2 3 2 3" xfId="28194" xr:uid="{6D59D43A-B281-4B17-9915-CABD448BB522}"/>
    <cellStyle name="40% - Énfasis3 6 2 3 2 4" xfId="34076" xr:uid="{57A4B69B-20D7-4FAB-B0EF-0C1D09987981}"/>
    <cellStyle name="40% - Énfasis3 6 2 3 2 5" xfId="39940" xr:uid="{302DA13A-E088-46F1-A0DD-3FB17C908970}"/>
    <cellStyle name="40% - Énfasis3 6 2 3 3" xfId="19571" xr:uid="{5F6E195F-2979-4457-9B48-D3272CD53E1E}"/>
    <cellStyle name="40% - Énfasis3 6 2 3 4" xfId="25345" xr:uid="{F3E65481-1DF1-4943-B2CF-1D4829C633B4}"/>
    <cellStyle name="40% - Énfasis3 6 2 3 5" xfId="31219" xr:uid="{A89D2F45-A2C4-4F83-9774-F252C1FEBF4F}"/>
    <cellStyle name="40% - Énfasis3 6 2 3 6" xfId="37097" xr:uid="{4D0DFC02-8A72-4C92-B724-FC5A9CDE8860}"/>
    <cellStyle name="40% - Énfasis3 6 2 4" xfId="6989" xr:uid="{C02959F0-F3BA-44A2-BC05-B221342F40CC}"/>
    <cellStyle name="40% - Énfasis3 6 2 4 2" xfId="21408" xr:uid="{68163E22-C4FC-49F4-B15F-CAAF96B1F376}"/>
    <cellStyle name="40% - Énfasis3 6 2 4 3" xfId="27227" xr:uid="{8658E62C-947E-4916-8124-070303F4A286}"/>
    <cellStyle name="40% - Énfasis3 6 2 4 4" xfId="33105" xr:uid="{ED6CDB9D-4B55-4108-A802-7D409B8B7294}"/>
    <cellStyle name="40% - Énfasis3 6 2 4 5" xfId="38969" xr:uid="{693BC930-3323-40CE-8D14-08A5D66E877B}"/>
    <cellStyle name="40% - Énfasis3 6 2 5" xfId="18662" xr:uid="{D423CDE8-F40C-4C7D-A602-C8261CD7C79C}"/>
    <cellStyle name="40% - Énfasis3 6 2 6" xfId="24376" xr:uid="{034CEBBC-22DB-4B59-B3B4-F786AAAB5ED4}"/>
    <cellStyle name="40% - Énfasis3 6 2 7" xfId="30254" xr:uid="{7462D6E7-EE2C-4CD3-AC3C-9272B2B77CCB}"/>
    <cellStyle name="40% - Énfasis3 6 2 8" xfId="36133" xr:uid="{0A5939CC-3E86-440A-9827-8F5A9077CB86}"/>
    <cellStyle name="40% - Énfasis3 6 3" xfId="4417" xr:uid="{5024DDDA-EB10-4610-A969-A9FEB17F1F79}"/>
    <cellStyle name="40% - Énfasis3 6 3 2" xfId="5383" xr:uid="{B49ED01E-A6C0-492D-989A-288B0A895488}"/>
    <cellStyle name="40% - Énfasis3 6 3 2 2" xfId="8250" xr:uid="{8D1DD3B7-D632-46DF-A179-CB778E6CD572}"/>
    <cellStyle name="40% - Énfasis3 6 3 2 2 2" xfId="22626" xr:uid="{AC395DC5-8459-4120-9F36-C3A99BB216DF}"/>
    <cellStyle name="40% - Énfasis3 6 3 2 2 3" xfId="28483" xr:uid="{34F1BC76-88C0-47C5-80E8-67A90B1A7949}"/>
    <cellStyle name="40% - Énfasis3 6 3 2 2 4" xfId="34365" xr:uid="{B4E87B7C-6BB8-4ED6-921D-C7B3FF042170}"/>
    <cellStyle name="40% - Énfasis3 6 3 2 2 5" xfId="40229" xr:uid="{84D18575-B06A-41D2-8C80-B42151A1644B}"/>
    <cellStyle name="40% - Énfasis3 6 3 2 3" xfId="19850" xr:uid="{08A613BD-CE96-407A-880C-1DC6A5269C9D}"/>
    <cellStyle name="40% - Énfasis3 6 3 2 4" xfId="25634" xr:uid="{3363C1BE-ABDB-40EA-BDEF-8C75A117031D}"/>
    <cellStyle name="40% - Énfasis3 6 3 2 5" xfId="31508" xr:uid="{490C7493-F493-449E-A6BC-402DF4D0FC31}"/>
    <cellStyle name="40% - Énfasis3 6 3 2 6" xfId="37379" xr:uid="{02F1F1BC-2C96-44C7-8DAC-4E1DCA4ADEC1}"/>
    <cellStyle name="40% - Énfasis3 6 3 3" xfId="7278" xr:uid="{13D8AEA7-2AB8-42DB-99C5-202E76D64D30}"/>
    <cellStyle name="40% - Énfasis3 6 3 3 2" xfId="21685" xr:uid="{8D0B92E7-77EC-43E9-ACF8-AB89AB3DC5F5}"/>
    <cellStyle name="40% - Énfasis3 6 3 3 3" xfId="27512" xr:uid="{0F1C0893-E07F-460D-B1AD-E83A2F5C0596}"/>
    <cellStyle name="40% - Énfasis3 6 3 3 4" xfId="33394" xr:uid="{838E20BF-DA0E-497B-825B-AFB3FDDDCB5C}"/>
    <cellStyle name="40% - Énfasis3 6 3 3 5" xfId="39258" xr:uid="{1AB79C24-EDD7-4899-A334-B77A0CC90C2C}"/>
    <cellStyle name="40% - Énfasis3 6 3 4" xfId="18919" xr:uid="{F40889DA-9442-49C1-8647-27315724E0BF}"/>
    <cellStyle name="40% - Énfasis3 6 3 5" xfId="24663" xr:uid="{CD9B942D-1B67-40B0-9329-1F007E76AC71}"/>
    <cellStyle name="40% - Énfasis3 6 3 6" xfId="30542" xr:uid="{C054A71B-77C6-454A-B6CE-1DE83EBA17A1}"/>
    <cellStyle name="40% - Énfasis3 6 3 7" xfId="36422" xr:uid="{6E40F40E-07BC-471F-8306-3136EB4225EA}"/>
    <cellStyle name="40% - Énfasis3 6 4" xfId="4898" xr:uid="{8C86D6FC-DAB8-488F-B367-1A55E42F6509}"/>
    <cellStyle name="40% - Énfasis3 6 4 2" xfId="7765" xr:uid="{FEC11C6D-512A-44DE-BD24-6CFAF78B217E}"/>
    <cellStyle name="40% - Énfasis3 6 4 2 2" xfId="22155" xr:uid="{66671B0D-88E2-414F-BFF8-7F38167750BB}"/>
    <cellStyle name="40% - Énfasis3 6 4 2 3" xfId="27998" xr:uid="{FABDCA6F-4676-4FD1-8D21-6F2D23C39D85}"/>
    <cellStyle name="40% - Énfasis3 6 4 2 4" xfId="33880" xr:uid="{25CACD27-CC45-4F96-86C0-D8EBAFC973FF}"/>
    <cellStyle name="40% - Énfasis3 6 4 2 5" xfId="39744" xr:uid="{6071C6ED-1C41-4958-BAB4-1EDF930F3A59}"/>
    <cellStyle name="40% - Énfasis3 6 4 3" xfId="19381" xr:uid="{D9FA759B-0ABE-4BC6-AA3F-A73C7EEA88E7}"/>
    <cellStyle name="40% - Énfasis3 6 4 4" xfId="25149" xr:uid="{CDBA97ED-BF83-4942-A3FA-18FF3B8AE264}"/>
    <cellStyle name="40% - Énfasis3 6 4 5" xfId="31023" xr:uid="{E445E0BD-87FF-416C-9A89-F3BF0D5B1DE9}"/>
    <cellStyle name="40% - Énfasis3 6 4 6" xfId="36902" xr:uid="{4F261F7E-9789-4105-8A30-9A63A1922F39}"/>
    <cellStyle name="40% - Énfasis3 6 5" xfId="5908" xr:uid="{B7DEC8CD-4354-486F-85D0-592CAA5E7721}"/>
    <cellStyle name="40% - Énfasis3 6 5 2" xfId="8777" xr:uid="{5C514B71-168B-4F48-877A-1F360DD39D12}"/>
    <cellStyle name="40% - Énfasis3 6 5 2 2" xfId="23145" xr:uid="{3E3CE89F-AB17-4D9C-8CCB-07F3305D4F14}"/>
    <cellStyle name="40% - Énfasis3 6 5 2 3" xfId="29009" xr:uid="{C1165576-76E3-4E75-A451-316DBFFC35FE}"/>
    <cellStyle name="40% - Énfasis3 6 5 2 4" xfId="34891" xr:uid="{1A15F55F-2F7C-4D4B-824A-E063C84FFC5A}"/>
    <cellStyle name="40% - Énfasis3 6 5 2 5" xfId="40755" xr:uid="{27EB134F-AB9B-4159-AA28-526EB03DB5A9}"/>
    <cellStyle name="40% - Énfasis3 6 5 3" xfId="20359" xr:uid="{3F2D5ECE-A8E4-400D-BEBA-F4B9ADA83657}"/>
    <cellStyle name="40% - Énfasis3 6 5 4" xfId="26159" xr:uid="{75C442B6-3B27-4294-A1E8-76EBA97B44BD}"/>
    <cellStyle name="40% - Énfasis3 6 5 5" xfId="32034" xr:uid="{DAAA76CA-4BBF-446A-8395-CFEF58E7D546}"/>
    <cellStyle name="40% - Énfasis3 6 5 6" xfId="37900" xr:uid="{29ED13DE-DEC1-468F-A532-5781FA1CAE3D}"/>
    <cellStyle name="40% - Énfasis3 6 6" xfId="6794" xr:uid="{0962290F-C0DC-4605-9DB3-F1B1CF9437A3}"/>
    <cellStyle name="40% - Énfasis3 6 6 2" xfId="21218" xr:uid="{450F9261-5B22-4199-8D74-61AE8F920428}"/>
    <cellStyle name="40% - Énfasis3 6 6 3" xfId="27033" xr:uid="{BBF6BEE8-E44B-422C-A600-EAAFF4AB0A3B}"/>
    <cellStyle name="40% - Énfasis3 6 6 4" xfId="32909" xr:uid="{A9C35216-DAB4-4985-9CB4-88D45B9BDE73}"/>
    <cellStyle name="40% - Énfasis3 6 6 5" xfId="38773" xr:uid="{2D27B0EB-01B5-4209-A39F-248C635C475A}"/>
    <cellStyle name="40% - Énfasis3 6 7" xfId="18465" xr:uid="{7B30DE9A-675F-4FCC-A6F1-B3E78F639585}"/>
    <cellStyle name="40% - Énfasis3 6 8" xfId="24173" xr:uid="{9EC36B7C-4064-44EC-BD99-5F818A878FA3}"/>
    <cellStyle name="40% - Énfasis3 6 9" xfId="30051" xr:uid="{5B036114-21B6-4556-A7A8-4720D8302533}"/>
    <cellStyle name="40% - Énfasis3 7" xfId="3965" xr:uid="{C222B20A-1D6C-4AF4-B575-4B625D7D6803}"/>
    <cellStyle name="40% - Énfasis3 7 10" xfId="35957" xr:uid="{4AC67C7D-8BAA-4EDD-962D-564F360ECF4D}"/>
    <cellStyle name="40% - Énfasis3 7 2" xfId="4157" xr:uid="{490DCD36-7C23-45D4-A0F9-DDE84014EC79}"/>
    <cellStyle name="40% - Énfasis3 7 2 2" xfId="4635" xr:uid="{23F7589B-B03F-48D6-B796-4CCE467791DA}"/>
    <cellStyle name="40% - Énfasis3 7 2 2 2" xfId="5603" xr:uid="{47D650DD-DC0D-4434-8D06-83D828E6E6C4}"/>
    <cellStyle name="40% - Énfasis3 7 2 2 2 2" xfId="8470" xr:uid="{FB521B7A-BB87-41CD-96B8-471E8E092F21}"/>
    <cellStyle name="40% - Énfasis3 7 2 2 2 2 2" xfId="22845" xr:uid="{23E972A2-0E85-4C99-B0CE-B8D48FD55DEA}"/>
    <cellStyle name="40% - Énfasis3 7 2 2 2 2 3" xfId="28703" xr:uid="{84A10F6D-3B35-4299-94D8-ABAC09FD68C1}"/>
    <cellStyle name="40% - Énfasis3 7 2 2 2 2 4" xfId="34585" xr:uid="{405D2D8B-981A-4061-9C2D-144D19AC0E9F}"/>
    <cellStyle name="40% - Énfasis3 7 2 2 2 2 5" xfId="40449" xr:uid="{187D1176-219E-4D51-A125-080217DDD2B3}"/>
    <cellStyle name="40% - Énfasis3 7 2 2 2 3" xfId="20062" xr:uid="{147DE066-1B2A-4690-B02C-2E90E108BF5B}"/>
    <cellStyle name="40% - Énfasis3 7 2 2 2 4" xfId="25854" xr:uid="{E25B9ADE-E49F-4CD2-92CA-A049E4E1B2D3}"/>
    <cellStyle name="40% - Énfasis3 7 2 2 2 5" xfId="31728" xr:uid="{9A5683EF-4378-4374-9CF1-E93EC5013BEF}"/>
    <cellStyle name="40% - Énfasis3 7 2 2 2 6" xfId="37598" xr:uid="{C4565CFE-2CFA-4453-B15F-8ECC6D926A73}"/>
    <cellStyle name="40% - Énfasis3 7 2 2 3" xfId="7498" xr:uid="{557D41DD-7AC2-4A49-9F5B-2017CA58DC35}"/>
    <cellStyle name="40% - Énfasis3 7 2 2 3 2" xfId="21899" xr:uid="{C0AB0696-FD56-437C-ABE6-F77EB303442B}"/>
    <cellStyle name="40% - Énfasis3 7 2 2 3 3" xfId="27732" xr:uid="{7BC5780C-B347-42A3-AFFE-5EF9048EB2BC}"/>
    <cellStyle name="40% - Énfasis3 7 2 2 3 4" xfId="33614" xr:uid="{1E4AE6CA-F2A6-493C-829E-645FF001F796}"/>
    <cellStyle name="40% - Énfasis3 7 2 2 3 5" xfId="39478" xr:uid="{2CA711B7-CC61-49F5-AEAB-A27AE22015E9}"/>
    <cellStyle name="40% - Énfasis3 7 2 2 4" xfId="19129" xr:uid="{CB12E180-F9DD-4727-8686-D6DC45D8DCF3}"/>
    <cellStyle name="40% - Énfasis3 7 2 2 5" xfId="24883" xr:uid="{ED9A5AB3-85B4-4DD6-B25E-60C73166F9CB}"/>
    <cellStyle name="40% - Énfasis3 7 2 2 6" xfId="30759" xr:uid="{423A5A7C-20C9-4E6E-B4CC-BA5985B45B82}"/>
    <cellStyle name="40% - Énfasis3 7 2 2 7" xfId="36641" xr:uid="{D00B9E85-17A8-4D34-B8D8-BAEEB6AFA2F6}"/>
    <cellStyle name="40% - Énfasis3 7 2 3" xfId="5118" xr:uid="{833C22CB-E4AF-4515-B953-CC9708A29C0E}"/>
    <cellStyle name="40% - Énfasis3 7 2 3 2" xfId="7985" xr:uid="{C90F8FF7-9E44-40BB-90DB-9C9F7365B20A}"/>
    <cellStyle name="40% - Énfasis3 7 2 3 2 2" xfId="22370" xr:uid="{CFDAEA07-4F38-422F-81E5-F3E184B24519}"/>
    <cellStyle name="40% - Énfasis3 7 2 3 2 3" xfId="28218" xr:uid="{75DA73FC-91C0-454C-815F-E4BB41B2D373}"/>
    <cellStyle name="40% - Énfasis3 7 2 3 2 4" xfId="34100" xr:uid="{A28EFBC2-EFAD-42EE-B883-29D693D39A15}"/>
    <cellStyle name="40% - Énfasis3 7 2 3 2 5" xfId="39964" xr:uid="{BDE6699D-BFA6-4B87-B1C3-45555097A70C}"/>
    <cellStyle name="40% - Énfasis3 7 2 3 3" xfId="19593" xr:uid="{0A49C90E-6AE3-46B9-B59D-BC763C862FBC}"/>
    <cellStyle name="40% - Énfasis3 7 2 3 4" xfId="25369" xr:uid="{278C2C22-271A-4BCC-B15C-BD07216ADB0E}"/>
    <cellStyle name="40% - Énfasis3 7 2 3 5" xfId="31243" xr:uid="{4714C647-57FF-427F-B51C-FA0A7497654D}"/>
    <cellStyle name="40% - Énfasis3 7 2 3 6" xfId="37121" xr:uid="{8E6870D6-9393-4BC8-A736-9BA6C53AECAC}"/>
    <cellStyle name="40% - Énfasis3 7 2 4" xfId="7013" xr:uid="{27B2C277-FDE9-44A7-A5D7-33BE1BCDBF30}"/>
    <cellStyle name="40% - Énfasis3 7 2 4 2" xfId="21430" xr:uid="{A7D46314-97FB-425E-A6E0-2F7135A8FBED}"/>
    <cellStyle name="40% - Énfasis3 7 2 4 3" xfId="27251" xr:uid="{A6749CF5-3747-4A75-884A-A970D3E6ADA6}"/>
    <cellStyle name="40% - Énfasis3 7 2 4 4" xfId="33129" xr:uid="{F5C4DD0C-757C-435C-BB8F-BADAE2A111B2}"/>
    <cellStyle name="40% - Énfasis3 7 2 4 5" xfId="38993" xr:uid="{FD7F995B-9214-4019-B49B-D6D9F8BECA7A}"/>
    <cellStyle name="40% - Énfasis3 7 2 5" xfId="18685" xr:uid="{1093C87B-6BED-44D6-A10D-5E79E5DBD07C}"/>
    <cellStyle name="40% - Énfasis3 7 2 6" xfId="24400" xr:uid="{6EAA9AC6-3B50-400C-A645-3BE925AB33C4}"/>
    <cellStyle name="40% - Énfasis3 7 2 7" xfId="30277" xr:uid="{3CA3F242-269B-4527-AD55-4D7028E6D6B1}"/>
    <cellStyle name="40% - Énfasis3 7 2 8" xfId="36157" xr:uid="{07D8F064-B39B-48BA-A9F5-991118F43673}"/>
    <cellStyle name="40% - Énfasis3 7 3" xfId="4440" xr:uid="{35BCBFED-6BED-4F7F-81C6-522E08113E43}"/>
    <cellStyle name="40% - Énfasis3 7 3 2" xfId="5407" xr:uid="{E01FE4A9-69C7-403B-B9B7-AC5CE7A6E36D}"/>
    <cellStyle name="40% - Énfasis3 7 3 2 2" xfId="8274" xr:uid="{29FFF232-A233-454B-8A07-C1A343D156D6}"/>
    <cellStyle name="40% - Énfasis3 7 3 2 2 2" xfId="22650" xr:uid="{A0AF78AC-35B4-4AE7-9A3D-AC546E6A7240}"/>
    <cellStyle name="40% - Énfasis3 7 3 2 2 3" xfId="28507" xr:uid="{13C265AC-6387-43E1-BA9B-2178CC48D781}"/>
    <cellStyle name="40% - Énfasis3 7 3 2 2 4" xfId="34389" xr:uid="{0E620571-5FD5-47FA-82CC-BB62A1F438E6}"/>
    <cellStyle name="40% - Énfasis3 7 3 2 2 5" xfId="40253" xr:uid="{3FA15021-B358-4776-A0F4-4BD0908C37CE}"/>
    <cellStyle name="40% - Énfasis3 7 3 2 3" xfId="19872" xr:uid="{7549C613-44DD-4673-B9DF-25FA75B07648}"/>
    <cellStyle name="40% - Énfasis3 7 3 2 4" xfId="25658" xr:uid="{F3354D9F-74A9-46CF-A945-237B10E4B47E}"/>
    <cellStyle name="40% - Énfasis3 7 3 2 5" xfId="31532" xr:uid="{C8004402-4881-4620-94EE-2EA0B3B02EA5}"/>
    <cellStyle name="40% - Énfasis3 7 3 2 6" xfId="37403" xr:uid="{E8A1E44A-9DC9-4A75-BBA8-D0FF0BC31A77}"/>
    <cellStyle name="40% - Énfasis3 7 3 3" xfId="7302" xr:uid="{72398EFF-D5AA-4C39-9833-C8FF5A04972E}"/>
    <cellStyle name="40% - Énfasis3 7 3 3 2" xfId="21707" xr:uid="{5ACBA5B9-6F27-4332-8F2C-37EF55639E4B}"/>
    <cellStyle name="40% - Énfasis3 7 3 3 3" xfId="27536" xr:uid="{6B82ABE3-F82E-4DDE-AE75-AAA4F176EC8E}"/>
    <cellStyle name="40% - Énfasis3 7 3 3 4" xfId="33418" xr:uid="{F8A28780-9478-414E-B70D-9F9323FDC4F7}"/>
    <cellStyle name="40% - Énfasis3 7 3 3 5" xfId="39282" xr:uid="{9B64D14B-5A8F-461D-92A1-A4E2720081DD}"/>
    <cellStyle name="40% - Énfasis3 7 3 4" xfId="18943" xr:uid="{1318754E-4686-450E-AC6D-1BDBE7FE4E44}"/>
    <cellStyle name="40% - Énfasis3 7 3 5" xfId="24687" xr:uid="{AC530739-90E2-4B9C-A61F-6B193AF8A64A}"/>
    <cellStyle name="40% - Énfasis3 7 3 6" xfId="30565" xr:uid="{87DE2557-63D9-4188-936A-B3F911698B1A}"/>
    <cellStyle name="40% - Énfasis3 7 3 7" xfId="36446" xr:uid="{A523B68A-AF60-41F3-9686-2FFE611F43B2}"/>
    <cellStyle name="40% - Énfasis3 7 4" xfId="4922" xr:uid="{3DE297E5-F336-40A6-8CC4-C610569D9140}"/>
    <cellStyle name="40% - Énfasis3 7 4 2" xfId="7789" xr:uid="{738D8F4D-AB83-4C61-B91B-5D1D99B561DB}"/>
    <cellStyle name="40% - Énfasis3 7 4 2 2" xfId="22177" xr:uid="{ECD284B5-D84C-444D-ACFC-AF001FE84C3E}"/>
    <cellStyle name="40% - Énfasis3 7 4 2 3" xfId="28022" xr:uid="{881D696E-91B1-4FC0-817E-ED00AA1ED7E9}"/>
    <cellStyle name="40% - Énfasis3 7 4 2 4" xfId="33904" xr:uid="{D6E77F32-6ECA-4E17-B223-2E24CF526C64}"/>
    <cellStyle name="40% - Énfasis3 7 4 2 5" xfId="39768" xr:uid="{032C144F-F5BB-4075-95A5-9DBDC0D5269B}"/>
    <cellStyle name="40% - Énfasis3 7 4 3" xfId="19404" xr:uid="{E1EACA79-5BDE-424D-B72B-0610BBA435A7}"/>
    <cellStyle name="40% - Énfasis3 7 4 4" xfId="25173" xr:uid="{5406A5A5-5729-4FBB-97C9-8B83EFA611CE}"/>
    <cellStyle name="40% - Énfasis3 7 4 5" xfId="31047" xr:uid="{8DB7BF82-9127-4A8D-B6A0-5919BE6FC795}"/>
    <cellStyle name="40% - Énfasis3 7 4 6" xfId="36926" xr:uid="{1EF2F92D-7EB7-490F-9674-897798C6622B}"/>
    <cellStyle name="40% - Énfasis3 7 5" xfId="5932" xr:uid="{5BC6044D-CC12-4C71-862D-D218474E9F32}"/>
    <cellStyle name="40% - Énfasis3 7 5 2" xfId="8801" xr:uid="{6B82C2C4-B485-43E4-AA79-5A7B8D304DF5}"/>
    <cellStyle name="40% - Énfasis3 7 5 2 2" xfId="23168" xr:uid="{01873C3C-8762-4D32-95BC-AE5C3C5EF46F}"/>
    <cellStyle name="40% - Énfasis3 7 5 2 3" xfId="29033" xr:uid="{0B8945E0-B233-4603-934F-C8BBAAA8706B}"/>
    <cellStyle name="40% - Énfasis3 7 5 2 4" xfId="34915" xr:uid="{51AA894B-1C52-4B81-B55A-5D6E56730F5D}"/>
    <cellStyle name="40% - Énfasis3 7 5 2 5" xfId="40779" xr:uid="{B3D479B5-A18E-4C4B-B6C7-F7BE10A5C9F5}"/>
    <cellStyle name="40% - Énfasis3 7 5 3" xfId="20382" xr:uid="{4BE5307F-1FC4-43F9-9876-4C04B7413E9E}"/>
    <cellStyle name="40% - Énfasis3 7 5 4" xfId="26183" xr:uid="{7B027E3C-9D24-4057-9487-29C3B9E20EAD}"/>
    <cellStyle name="40% - Énfasis3 7 5 5" xfId="32058" xr:uid="{131415A1-81D5-4DAA-B402-525727D72FF5}"/>
    <cellStyle name="40% - Énfasis3 7 5 6" xfId="37924" xr:uid="{0D4075DE-C9DB-4D8F-9D28-E6733061C466}"/>
    <cellStyle name="40% - Énfasis3 7 6" xfId="6818" xr:uid="{5CC24E12-DA8B-4BB2-90A4-F8CF33C57A94}"/>
    <cellStyle name="40% - Énfasis3 7 6 2" xfId="21241" xr:uid="{B580D8AB-0CE3-4CD3-B839-0B2EB19AF1AA}"/>
    <cellStyle name="40% - Énfasis3 7 6 3" xfId="27057" xr:uid="{4C806CCE-7ACF-49CC-B4F8-403E1B6B032F}"/>
    <cellStyle name="40% - Énfasis3 7 6 4" xfId="32933" xr:uid="{FECB83D0-93F9-4920-91B9-87E6F9D84ED0}"/>
    <cellStyle name="40% - Énfasis3 7 6 5" xfId="38797" xr:uid="{E090D3D6-3BE8-476C-BCDE-9B7176E2BE2D}"/>
    <cellStyle name="40% - Énfasis3 7 7" xfId="18491" xr:uid="{92312E6D-205F-4246-9163-8F82876CFA5A}"/>
    <cellStyle name="40% - Énfasis3 7 8" xfId="24199" xr:uid="{7B4BCF8F-73C9-4499-AA3D-49E2AFEC6BEB}"/>
    <cellStyle name="40% - Énfasis3 7 9" xfId="30077" xr:uid="{AEE59CBE-1A03-4971-85BA-4E9900694224}"/>
    <cellStyle name="40% - Énfasis3 8" xfId="3991" xr:uid="{E636ADD7-2EB4-4D54-8E04-7500E679535E}"/>
    <cellStyle name="40% - Énfasis3 8 10" xfId="35985" xr:uid="{62C2496F-5FC2-4307-A6AE-7D50997D5169}"/>
    <cellStyle name="40% - Énfasis3 8 2" xfId="4183" xr:uid="{F9F20FDC-5238-4C1C-A9B2-B74935BF098B}"/>
    <cellStyle name="40% - Énfasis3 8 2 2" xfId="4661" xr:uid="{B2A63F50-7FA2-4A05-8A82-BB864782724B}"/>
    <cellStyle name="40% - Énfasis3 8 2 2 2" xfId="5629" xr:uid="{B6C07E7F-FE53-48D6-87EA-15074E2B945F}"/>
    <cellStyle name="40% - Énfasis3 8 2 2 2 2" xfId="8496" xr:uid="{46FEFA56-3F6E-4ED5-A2CF-A7F6AFCBF1AC}"/>
    <cellStyle name="40% - Énfasis3 8 2 2 2 2 2" xfId="22870" xr:uid="{0DA80CB2-3385-42A8-9AD4-C6F1CF5C8552}"/>
    <cellStyle name="40% - Énfasis3 8 2 2 2 2 3" xfId="28729" xr:uid="{316EA964-06CF-4D0C-9FF6-F98BEEAA154D}"/>
    <cellStyle name="40% - Énfasis3 8 2 2 2 2 4" xfId="34611" xr:uid="{587C935D-0EB0-4D88-AE20-9E5B2DE2C36A}"/>
    <cellStyle name="40% - Énfasis3 8 2 2 2 2 5" xfId="40475" xr:uid="{B727061A-61F5-4D51-8675-CA7E8A87D902}"/>
    <cellStyle name="40% - Énfasis3 8 2 2 2 3" xfId="20088" xr:uid="{B0FCF887-A452-42D2-9B65-B1EF318B09EF}"/>
    <cellStyle name="40% - Énfasis3 8 2 2 2 4" xfId="25880" xr:uid="{E6E521A4-8F7F-4832-B7B6-4D7AB08B5480}"/>
    <cellStyle name="40% - Énfasis3 8 2 2 2 5" xfId="31754" xr:uid="{4CE8EA9A-9842-4AA8-8214-E4ABF7103A80}"/>
    <cellStyle name="40% - Énfasis3 8 2 2 2 6" xfId="37623" xr:uid="{4A91802E-74DC-4B86-9C01-2132DE6D62C1}"/>
    <cellStyle name="40% - Énfasis3 8 2 2 3" xfId="7524" xr:uid="{41F41DEB-22CB-4532-83BF-BA661B155BC6}"/>
    <cellStyle name="40% - Énfasis3 8 2 2 3 2" xfId="21924" xr:uid="{AE1B9E8B-5FB6-4510-BE3C-2819D05FCE34}"/>
    <cellStyle name="40% - Énfasis3 8 2 2 3 3" xfId="27758" xr:uid="{62B3FF8E-C2D3-42AB-B683-5057AFDD0CEB}"/>
    <cellStyle name="40% - Énfasis3 8 2 2 3 4" xfId="33640" xr:uid="{00C0D798-F5F5-4461-A79C-24AF82E4C9ED}"/>
    <cellStyle name="40% - Énfasis3 8 2 2 3 5" xfId="39504" xr:uid="{641A53AC-5625-4508-87CD-23C42C1C4D74}"/>
    <cellStyle name="40% - Énfasis3 8 2 2 4" xfId="19153" xr:uid="{221CF5B7-C9C5-4A48-8052-8B367661994F}"/>
    <cellStyle name="40% - Énfasis3 8 2 2 5" xfId="24909" xr:uid="{3981373D-90E9-4F19-B117-269A1FA837D9}"/>
    <cellStyle name="40% - Énfasis3 8 2 2 6" xfId="30785" xr:uid="{94FE2A86-4663-48DC-8C6A-8DE04A1167EE}"/>
    <cellStyle name="40% - Énfasis3 8 2 2 7" xfId="36666" xr:uid="{76B847D0-332D-4750-9EA1-D3B90D8F2564}"/>
    <cellStyle name="40% - Énfasis3 8 2 3" xfId="5144" xr:uid="{8B1C656F-684A-421B-8210-539238AEB965}"/>
    <cellStyle name="40% - Énfasis3 8 2 3 2" xfId="8011" xr:uid="{6291F05F-5A91-4877-8B42-BDE778680BE4}"/>
    <cellStyle name="40% - Énfasis3 8 2 3 2 2" xfId="22395" xr:uid="{4B7EA1AE-0A35-46DC-8AE3-B70D189498BC}"/>
    <cellStyle name="40% - Énfasis3 8 2 3 2 3" xfId="28244" xr:uid="{8C1CD886-638F-4781-AA31-31BA8E875704}"/>
    <cellStyle name="40% - Énfasis3 8 2 3 2 4" xfId="34126" xr:uid="{D4600DA6-08BD-4127-B57D-04D7D3B07434}"/>
    <cellStyle name="40% - Énfasis3 8 2 3 2 5" xfId="39990" xr:uid="{D4EB13B0-3F1C-4A38-8606-BDB14179D8C1}"/>
    <cellStyle name="40% - Énfasis3 8 2 3 3" xfId="19618" xr:uid="{5FFB4B58-1817-4C1C-BBE4-DF446410ECAB}"/>
    <cellStyle name="40% - Énfasis3 8 2 3 4" xfId="25395" xr:uid="{1784737A-1638-4851-AB64-8B7AD4609D21}"/>
    <cellStyle name="40% - Énfasis3 8 2 3 5" xfId="31269" xr:uid="{DA2F5DA2-6239-45C2-842F-EAE9BFD5EF9F}"/>
    <cellStyle name="40% - Énfasis3 8 2 3 6" xfId="37146" xr:uid="{1CE97CA5-B691-4CDE-8E3E-4989959DDD98}"/>
    <cellStyle name="40% - Énfasis3 8 2 4" xfId="7039" xr:uid="{0F0563AA-17B4-4171-A559-3877C2717933}"/>
    <cellStyle name="40% - Énfasis3 8 2 4 2" xfId="21455" xr:uid="{CE17C79A-E5D6-4EE1-89C5-9E9FACB65840}"/>
    <cellStyle name="40% - Énfasis3 8 2 4 3" xfId="27276" xr:uid="{8868621B-24F7-43FE-BF32-136BC664C035}"/>
    <cellStyle name="40% - Énfasis3 8 2 4 4" xfId="33155" xr:uid="{B159A851-6666-4980-A5BF-2EB7C6567EB9}"/>
    <cellStyle name="40% - Énfasis3 8 2 4 5" xfId="39019" xr:uid="{7F3139BF-712D-4108-818D-C0486F934912}"/>
    <cellStyle name="40% - Énfasis3 8 2 5" xfId="18710" xr:uid="{DA5A1E36-0C3A-432E-A511-96F3F24224D3}"/>
    <cellStyle name="40% - Énfasis3 8 2 6" xfId="24426" xr:uid="{2D163E7D-DC39-4B4E-B638-E754642A53DC}"/>
    <cellStyle name="40% - Énfasis3 8 2 7" xfId="30303" xr:uid="{BB3AA2DC-ED79-4728-9993-906A335D83D2}"/>
    <cellStyle name="40% - Énfasis3 8 2 8" xfId="36183" xr:uid="{0B86C98F-F848-4EC1-9BB9-FEE7C6A1C1C7}"/>
    <cellStyle name="40% - Énfasis3 8 3" xfId="4465" xr:uid="{61135686-7125-486A-885D-9F06AA84C4DC}"/>
    <cellStyle name="40% - Énfasis3 8 3 2" xfId="5433" xr:uid="{6EC1C598-355D-46B7-A49F-0207877627CE}"/>
    <cellStyle name="40% - Énfasis3 8 3 2 2" xfId="8300" xr:uid="{2DA5BE14-0244-424C-96A9-3293ECD6119D}"/>
    <cellStyle name="40% - Énfasis3 8 3 2 2 2" xfId="22676" xr:uid="{27A84D61-B0CB-467F-A363-2089391C43F3}"/>
    <cellStyle name="40% - Énfasis3 8 3 2 2 3" xfId="28533" xr:uid="{CFC1555D-98C2-4B60-9D83-A288C34B5CBB}"/>
    <cellStyle name="40% - Énfasis3 8 3 2 2 4" xfId="34415" xr:uid="{5396D929-51A7-4792-A614-47A386480E9A}"/>
    <cellStyle name="40% - Énfasis3 8 3 2 2 5" xfId="40279" xr:uid="{9894D4C3-8F72-4377-AEA4-9C089A81851D}"/>
    <cellStyle name="40% - Énfasis3 8 3 2 3" xfId="19897" xr:uid="{E9829EC6-9302-4651-9728-B95D04B574D4}"/>
    <cellStyle name="40% - Énfasis3 8 3 2 4" xfId="25684" xr:uid="{9DE017B7-27AE-4D0A-9FB5-C1E711FC0B65}"/>
    <cellStyle name="40% - Énfasis3 8 3 2 5" xfId="31558" xr:uid="{44BCF7AD-8E7B-46C1-8FA5-7547E2D801BD}"/>
    <cellStyle name="40% - Énfasis3 8 3 2 6" xfId="37429" xr:uid="{85F0A175-D1A9-4C77-90C5-F3AD107CF7F7}"/>
    <cellStyle name="40% - Énfasis3 8 3 3" xfId="7328" xr:uid="{341155C1-FD0A-4F73-A9AB-DDB1C8686169}"/>
    <cellStyle name="40% - Énfasis3 8 3 3 2" xfId="21732" xr:uid="{467EA100-A503-4D16-ADD5-BE51EA0D96E4}"/>
    <cellStyle name="40% - Énfasis3 8 3 3 3" xfId="27562" xr:uid="{B6F4BE78-39C8-4E05-BD80-CF4F716841BD}"/>
    <cellStyle name="40% - Énfasis3 8 3 3 4" xfId="33444" xr:uid="{834F60A8-BDB0-49C4-9F5B-106684D0AE7D}"/>
    <cellStyle name="40% - Énfasis3 8 3 3 5" xfId="39308" xr:uid="{81CB7B8D-2EF6-48A0-BD07-DDAC0708A1F6}"/>
    <cellStyle name="40% - Énfasis3 8 3 4" xfId="18969" xr:uid="{AE62A217-72D9-4A1D-9BAF-6611D07F5D2D}"/>
    <cellStyle name="40% - Énfasis3 8 3 5" xfId="24713" xr:uid="{2A77C6C3-07E8-4050-8BA1-2C17B58BAAB7}"/>
    <cellStyle name="40% - Énfasis3 8 3 6" xfId="30591" xr:uid="{E14C7338-9593-49BF-87C8-82E3C36C5FED}"/>
    <cellStyle name="40% - Énfasis3 8 3 7" xfId="36472" xr:uid="{546530B2-AF3E-442D-8310-1A82D14BCEDF}"/>
    <cellStyle name="40% - Énfasis3 8 4" xfId="4948" xr:uid="{B7E89706-A0FD-42A3-9773-DCA7B5ED4B8D}"/>
    <cellStyle name="40% - Énfasis3 8 4 2" xfId="7815" xr:uid="{F038E9B5-263C-4D34-A060-937435FBAB17}"/>
    <cellStyle name="40% - Énfasis3 8 4 2 2" xfId="22202" xr:uid="{5E4BC1AB-FDF0-4E75-8FE8-A74C798813AC}"/>
    <cellStyle name="40% - Énfasis3 8 4 2 3" xfId="28048" xr:uid="{2FDFD2C9-301D-4B0A-A7EA-EBDA7CC20D3D}"/>
    <cellStyle name="40% - Énfasis3 8 4 2 4" xfId="33930" xr:uid="{D029D9DD-B58E-4CFB-A76C-35A1787B2C36}"/>
    <cellStyle name="40% - Énfasis3 8 4 2 5" xfId="39794" xr:uid="{3E79E335-2C00-49AE-89DF-DB08EFCE984B}"/>
    <cellStyle name="40% - Énfasis3 8 4 3" xfId="19430" xr:uid="{77D49C4F-B0B5-437B-BD5F-2CB73807AC0C}"/>
    <cellStyle name="40% - Énfasis3 8 4 4" xfId="25199" xr:uid="{FBF4515E-0408-423B-90CE-A6088A0C7A91}"/>
    <cellStyle name="40% - Énfasis3 8 4 5" xfId="31073" xr:uid="{E1DA4015-1743-48F0-9E11-701AE3FF069F}"/>
    <cellStyle name="40% - Énfasis3 8 4 6" xfId="36952" xr:uid="{E715EFDC-31D7-4004-9362-F58990977624}"/>
    <cellStyle name="40% - Énfasis3 8 5" xfId="5958" xr:uid="{E5B27D83-055A-4C90-8F70-CF89E8C1B607}"/>
    <cellStyle name="40% - Énfasis3 8 5 2" xfId="8827" xr:uid="{73F7E7D7-2894-40C2-ACDC-AF8AC0047E4B}"/>
    <cellStyle name="40% - Énfasis3 8 5 2 2" xfId="23192" xr:uid="{5DDD3749-5A06-4BA5-95DA-4DDADD2A2C35}"/>
    <cellStyle name="40% - Énfasis3 8 5 2 3" xfId="29059" xr:uid="{43F9CEFA-9A1E-439F-AD0F-5C48669E1932}"/>
    <cellStyle name="40% - Énfasis3 8 5 2 4" xfId="34941" xr:uid="{2FAC7F42-BAF4-4AB3-A78E-59B17984C9CB}"/>
    <cellStyle name="40% - Énfasis3 8 5 2 5" xfId="40805" xr:uid="{77CEC751-C7B2-44DB-BA45-9A352BCDC2D2}"/>
    <cellStyle name="40% - Énfasis3 8 5 3" xfId="20408" xr:uid="{0A83CF9D-B486-4901-B4A8-5A279B532A84}"/>
    <cellStyle name="40% - Énfasis3 8 5 4" xfId="26209" xr:uid="{E160D3D4-52AD-4104-9A5F-674F4A113C0B}"/>
    <cellStyle name="40% - Énfasis3 8 5 5" xfId="32084" xr:uid="{7B785536-F1EC-449A-8682-89427815372D}"/>
    <cellStyle name="40% - Énfasis3 8 5 6" xfId="37949" xr:uid="{2E2172F4-ABB3-4070-911D-1826F228A9DA}"/>
    <cellStyle name="40% - Énfasis3 8 6" xfId="6844" xr:uid="{4F2DC7C5-C80E-4634-9A48-215100BBFB1A}"/>
    <cellStyle name="40% - Énfasis3 8 6 2" xfId="21267" xr:uid="{FE60EF96-D8D5-43E2-9CFA-D1D65FCB95C1}"/>
    <cellStyle name="40% - Énfasis3 8 6 3" xfId="27082" xr:uid="{F0D1135C-998E-4EDF-9C4E-DCE4551F6079}"/>
    <cellStyle name="40% - Énfasis3 8 6 4" xfId="32959" xr:uid="{4505491B-CCE3-484B-8BFE-AB9852E9E026}"/>
    <cellStyle name="40% - Énfasis3 8 6 5" xfId="38823" xr:uid="{176887D8-9743-42DE-8EB6-155234559CFC}"/>
    <cellStyle name="40% - Énfasis3 8 7" xfId="18518" xr:uid="{D6500902-BBDC-4160-ADD8-6849488CD6E2}"/>
    <cellStyle name="40% - Énfasis3 8 8" xfId="24227" xr:uid="{FF2B6B9F-B6A0-44F2-A577-E3EC1040DE95}"/>
    <cellStyle name="40% - Énfasis3 8 9" xfId="30105" xr:uid="{F09C26EB-943A-45BA-B646-0B6F9A1154F8}"/>
    <cellStyle name="40% - Énfasis3 9" xfId="4015" xr:uid="{D43A23E2-9052-42DF-A567-81F1821950E7}"/>
    <cellStyle name="40% - Énfasis3 9 2" xfId="4486" xr:uid="{A9A0040D-70E7-42B1-8A11-2D67B8F243E9}"/>
    <cellStyle name="40% - Énfasis3 9 2 2" xfId="5454" xr:uid="{F763B886-0B4C-49ED-9A5C-5C7611CF6847}"/>
    <cellStyle name="40% - Énfasis3 9 2 2 2" xfId="8321" xr:uid="{0EAB076B-0112-499F-9813-0D734358CA19}"/>
    <cellStyle name="40% - Énfasis3 9 2 2 2 2" xfId="22697" xr:uid="{51088A97-E003-4F81-81D2-B9CEC9A77D04}"/>
    <cellStyle name="40% - Énfasis3 9 2 2 2 3" xfId="28554" xr:uid="{ECA9D551-D2DA-423B-888F-9BFA8CD3E214}"/>
    <cellStyle name="40% - Énfasis3 9 2 2 2 4" xfId="34436" xr:uid="{DA5EE312-68DD-4A78-B2D4-8E41E76EDC71}"/>
    <cellStyle name="40% - Énfasis3 9 2 2 2 5" xfId="40300" xr:uid="{C89BDCF4-3EBB-4F47-956C-42D46375F1DF}"/>
    <cellStyle name="40% - Énfasis3 9 2 2 3" xfId="19917" xr:uid="{93C6BBE9-DA68-485B-B29D-9281DE731300}"/>
    <cellStyle name="40% - Énfasis3 9 2 2 4" xfId="25705" xr:uid="{D07F1EA2-D1EA-407E-B540-A760C1BB85B6}"/>
    <cellStyle name="40% - Énfasis3 9 2 2 5" xfId="31579" xr:uid="{F52555F0-0E0A-48AB-B37E-98F9285B8E36}"/>
    <cellStyle name="40% - Énfasis3 9 2 2 6" xfId="37450" xr:uid="{E977EF40-9535-44C5-BC32-3267B292C1B7}"/>
    <cellStyle name="40% - Énfasis3 9 2 3" xfId="7349" xr:uid="{3615A36E-33A9-4974-9636-76F3C9542A46}"/>
    <cellStyle name="40% - Énfasis3 9 2 3 2" xfId="21752" xr:uid="{FC9E40FB-76BD-454F-AE41-9FD7CC1204B5}"/>
    <cellStyle name="40% - Énfasis3 9 2 3 3" xfId="27583" xr:uid="{D7750DE8-833B-4762-A506-A15C22497957}"/>
    <cellStyle name="40% - Énfasis3 9 2 3 4" xfId="33465" xr:uid="{B4D9D060-0795-404B-9CB0-9FCA6E1B612F}"/>
    <cellStyle name="40% - Énfasis3 9 2 3 5" xfId="39329" xr:uid="{D1F2EBD6-6D74-4AEC-9CEB-B4D7924D1A6B}"/>
    <cellStyle name="40% - Énfasis3 9 2 4" xfId="18990" xr:uid="{DAD90FB9-B2F3-48BB-8D05-35B459861C72}"/>
    <cellStyle name="40% - Énfasis3 9 2 5" xfId="24734" xr:uid="{A90FE23D-BE23-467F-9C69-F54203DA8C9F}"/>
    <cellStyle name="40% - Énfasis3 9 2 6" xfId="30611" xr:uid="{9FC7585C-6496-467B-97DF-DE9123D7D06E}"/>
    <cellStyle name="40% - Énfasis3 9 2 7" xfId="36493" xr:uid="{17BF7273-FDA4-4C92-A5B4-25EC02F1BDF3}"/>
    <cellStyle name="40% - Énfasis3 9 3" xfId="4969" xr:uid="{4C427225-D9EE-48A8-ADF4-B0AABC6098F3}"/>
    <cellStyle name="40% - Énfasis3 9 3 2" xfId="7836" xr:uid="{68B14CFE-1B4C-448A-BE0F-74D8A39CFA68}"/>
    <cellStyle name="40% - Énfasis3 9 3 2 2" xfId="22222" xr:uid="{5C405568-9020-4B09-8E6E-C6475699726B}"/>
    <cellStyle name="40% - Énfasis3 9 3 2 3" xfId="28069" xr:uid="{9F72274F-94F4-4349-B33E-6C73803A632D}"/>
    <cellStyle name="40% - Énfasis3 9 3 2 4" xfId="33951" xr:uid="{02057617-D608-4639-A8EE-EBF64957B077}"/>
    <cellStyle name="40% - Énfasis3 9 3 2 5" xfId="39815" xr:uid="{F5337D4E-9D7B-4C37-B220-A80FB9EAE71E}"/>
    <cellStyle name="40% - Énfasis3 9 3 3" xfId="19450" xr:uid="{F558258B-2FB0-465C-9F40-EFB623163B24}"/>
    <cellStyle name="40% - Énfasis3 9 3 4" xfId="25220" xr:uid="{9D0CD308-AC70-453D-B006-EC261FFF2ED0}"/>
    <cellStyle name="40% - Énfasis3 9 3 5" xfId="31094" xr:uid="{89ABC15A-7800-4879-A0D0-072F622E436D}"/>
    <cellStyle name="40% - Énfasis3 9 3 6" xfId="36973" xr:uid="{BC1AE478-EC1E-4D05-8189-1A4CA7AAA100}"/>
    <cellStyle name="40% - Énfasis3 9 4" xfId="6865" xr:uid="{52C0A667-47A5-41A2-999F-88A40795F9D8}"/>
    <cellStyle name="40% - Énfasis3 9 4 2" xfId="21287" xr:uid="{1F3F5A8D-8E7A-4AE4-B593-D238CECC5EC1}"/>
    <cellStyle name="40% - Énfasis3 9 4 3" xfId="27103" xr:uid="{B6C55CCC-12A7-4896-AB3D-4F52CB13ED7C}"/>
    <cellStyle name="40% - Énfasis3 9 4 4" xfId="32980" xr:uid="{0149E2FF-B3C8-4735-98E2-0E5B66DA6F8C}"/>
    <cellStyle name="40% - Énfasis3 9 4 5" xfId="38844" xr:uid="{ABDC3A9F-9FDB-4419-A2C7-CB734ADBF61B}"/>
    <cellStyle name="40% - Énfasis3 9 5" xfId="18541" xr:uid="{7000F189-659A-4EEE-810F-DE04553EAA6E}"/>
    <cellStyle name="40% - Énfasis3 9 6" xfId="24251" xr:uid="{7F857230-1BF0-46F5-9BC8-9728B9EE1ACC}"/>
    <cellStyle name="40% - Énfasis3 9 7" xfId="30129" xr:uid="{833054C2-2E5E-4ADC-A10D-1C0DA3AECC8B}"/>
    <cellStyle name="40% - Énfasis3 9 8" xfId="36008" xr:uid="{4EAC3852-D778-48A7-A911-92239250EBC3}"/>
    <cellStyle name="40% - Énfasis4" xfId="32" builtinId="43" customBuiltin="1"/>
    <cellStyle name="40% - Énfasis4 10" xfId="4210" xr:uid="{E406828C-AA4B-4A88-B32D-485054AB53E3}"/>
    <cellStyle name="40% - Énfasis4 10 2" xfId="4688" xr:uid="{1383FA34-5B15-4935-83AC-984DD5A347B9}"/>
    <cellStyle name="40% - Énfasis4 10 2 2" xfId="5656" xr:uid="{18FC1D5F-524C-4045-B0AC-F42112550D37}"/>
    <cellStyle name="40% - Énfasis4 10 2 2 2" xfId="8524" xr:uid="{C3F47A01-0752-496F-9D53-F3A1F64DF242}"/>
    <cellStyle name="40% - Énfasis4 10 2 2 2 2" xfId="22898" xr:uid="{F92E5C68-4E05-43F6-8A65-F30E3C2B34FC}"/>
    <cellStyle name="40% - Énfasis4 10 2 2 2 3" xfId="28757" xr:uid="{969783B0-2665-4576-B18C-E847ACC72051}"/>
    <cellStyle name="40% - Énfasis4 10 2 2 2 4" xfId="34639" xr:uid="{E30F62A6-CF10-4518-A7E7-747E67703AD6}"/>
    <cellStyle name="40% - Énfasis4 10 2 2 2 5" xfId="40503" xr:uid="{EE254673-3CD0-48A9-AFD1-63695FE09B77}"/>
    <cellStyle name="40% - Énfasis4 10 2 2 3" xfId="20115" xr:uid="{A3D7F64B-7CA4-4C2F-9CFA-621CC81F380B}"/>
    <cellStyle name="40% - Énfasis4 10 2 2 4" xfId="25907" xr:uid="{D17BC410-A19A-428A-A255-7AAE38258FFD}"/>
    <cellStyle name="40% - Énfasis4 10 2 2 5" xfId="31782" xr:uid="{02094CAA-6C69-4805-A273-592713C4CAF3}"/>
    <cellStyle name="40% - Énfasis4 10 2 2 6" xfId="37651" xr:uid="{5B743E7E-5AA2-47FB-97A6-06F07F3F9627}"/>
    <cellStyle name="40% - Énfasis4 10 2 3" xfId="7552" xr:uid="{ED1C0110-3B06-4225-B947-D379134C3BD2}"/>
    <cellStyle name="40% - Énfasis4 10 2 3 2" xfId="21950" xr:uid="{46DB882B-8827-44A5-8AD9-6320BF227A74}"/>
    <cellStyle name="40% - Énfasis4 10 2 3 3" xfId="27786" xr:uid="{9CF3E250-0326-4B62-88C9-5D1FFFE2421B}"/>
    <cellStyle name="40% - Énfasis4 10 2 3 4" xfId="33668" xr:uid="{7D58ED6F-DC1E-4758-9825-2EBDA3B2603B}"/>
    <cellStyle name="40% - Énfasis4 10 2 3 5" xfId="39532" xr:uid="{0B7004B3-2451-409A-BDA6-9BD82E854E83}"/>
    <cellStyle name="40% - Énfasis4 10 2 4" xfId="19181" xr:uid="{32AD3D22-0E6D-49F3-BD28-ECE934F0721C}"/>
    <cellStyle name="40% - Énfasis4 10 2 5" xfId="24937" xr:uid="{AEA70D3D-FFF5-4C44-8031-FB424B807A95}"/>
    <cellStyle name="40% - Énfasis4 10 2 6" xfId="30812" xr:uid="{65374F2A-F7B5-474B-949F-054E8262EF92}"/>
    <cellStyle name="40% - Énfasis4 10 2 7" xfId="36694" xr:uid="{910CEEF0-1614-44A4-9782-BB9C9717F939}"/>
    <cellStyle name="40% - Énfasis4 10 3" xfId="5172" xr:uid="{2EA18338-CEA4-430B-9452-0AEC7290E65F}"/>
    <cellStyle name="40% - Énfasis4 10 3 2" xfId="8039" xr:uid="{E733BCE9-9C4D-4DC2-B911-CC102F502436}"/>
    <cellStyle name="40% - Énfasis4 10 3 2 2" xfId="22422" xr:uid="{1BA96954-ECA8-4B3C-9C28-6B5A48F35FD8}"/>
    <cellStyle name="40% - Énfasis4 10 3 2 3" xfId="28272" xr:uid="{D10BC874-388A-48B7-8237-3E5D536FEF06}"/>
    <cellStyle name="40% - Énfasis4 10 3 2 4" xfId="34154" xr:uid="{1A2875DE-7514-4CD1-B0E7-0A4209AF2BEA}"/>
    <cellStyle name="40% - Énfasis4 10 3 2 5" xfId="40018" xr:uid="{8FAF93FD-BFF7-443C-A532-80301748504A}"/>
    <cellStyle name="40% - Énfasis4 10 3 3" xfId="19645" xr:uid="{CCF547F4-3DE7-479A-BEC4-E7E4508F7442}"/>
    <cellStyle name="40% - Énfasis4 10 3 4" xfId="25423" xr:uid="{A4A3A318-E586-4AD6-832E-DEACE374BB2F}"/>
    <cellStyle name="40% - Énfasis4 10 3 5" xfId="31297" xr:uid="{0A6F5792-7576-431C-B570-A3D5734F5B46}"/>
    <cellStyle name="40% - Énfasis4 10 3 6" xfId="37174" xr:uid="{8F23D10F-F00C-4EDD-A134-9141E7489ED6}"/>
    <cellStyle name="40% - Énfasis4 10 4" xfId="7067" xr:uid="{00FB0CBD-7C91-4ECD-AE8E-C0DB34A95AFA}"/>
    <cellStyle name="40% - Énfasis4 10 4 2" xfId="21482" xr:uid="{FE5BFEC9-094F-4FFC-A9F1-A4B024C7F322}"/>
    <cellStyle name="40% - Énfasis4 10 4 3" xfId="27304" xr:uid="{80641109-10B7-4DB4-8EBE-D7DBA010F765}"/>
    <cellStyle name="40% - Énfasis4 10 4 4" xfId="33183" xr:uid="{8F15AF5D-712A-4A78-A85A-6E4715E70DA6}"/>
    <cellStyle name="40% - Énfasis4 10 4 5" xfId="39047" xr:uid="{72F02714-53BB-4299-8FB7-60E99619C8EC}"/>
    <cellStyle name="40% - Énfasis4 10 5" xfId="18738" xr:uid="{DB41BC5B-33E8-4261-A759-DDCC354CAFBA}"/>
    <cellStyle name="40% - Énfasis4 10 6" xfId="24454" xr:uid="{910A8282-C4FE-4B1F-98AD-33B2C0E6C0CB}"/>
    <cellStyle name="40% - Énfasis4 10 7" xfId="30330" xr:uid="{3697FBA1-A3C1-4E4F-AB17-5CEC850AF3BF}"/>
    <cellStyle name="40% - Énfasis4 10 8" xfId="36211" xr:uid="{5DDF192F-3B84-4F8D-9B1D-2162B82DCFA8}"/>
    <cellStyle name="40% - Énfasis4 11" xfId="4246" xr:uid="{74CC5096-02A0-450F-808C-4B0A3B4EADBC}"/>
    <cellStyle name="40% - Énfasis4 11 2" xfId="4725" xr:uid="{11A2BAFA-0F09-40C3-9C92-9652D35D0499}"/>
    <cellStyle name="40% - Énfasis4 11 2 2" xfId="5693" xr:uid="{4B2D7640-2B18-4955-990D-F0E99B77D84D}"/>
    <cellStyle name="40% - Énfasis4 11 2 2 2" xfId="8561" xr:uid="{D93C23A8-85FD-49AC-8C93-39F8FEC593DD}"/>
    <cellStyle name="40% - Énfasis4 11 2 2 2 2" xfId="22933" xr:uid="{CFD2B063-9F63-468E-8A0B-6B7BB6A52D0F}"/>
    <cellStyle name="40% - Énfasis4 11 2 2 2 3" xfId="28794" xr:uid="{EB79B199-E31F-4D18-9374-1DC8E60E6048}"/>
    <cellStyle name="40% - Énfasis4 11 2 2 2 4" xfId="34676" xr:uid="{0B8D47E3-8670-4FB3-B50E-527D9B4A6AF5}"/>
    <cellStyle name="40% - Énfasis4 11 2 2 2 5" xfId="40540" xr:uid="{E06B2AAA-D08D-4BD3-BA25-2B04EA6CA266}"/>
    <cellStyle name="40% - Énfasis4 11 2 2 3" xfId="20150" xr:uid="{7B2C3C74-D5DF-4DF5-9F59-C36A27110A27}"/>
    <cellStyle name="40% - Énfasis4 11 2 2 4" xfId="25944" xr:uid="{091BDA67-D608-4D1E-9358-2A5B80F705F9}"/>
    <cellStyle name="40% - Énfasis4 11 2 2 5" xfId="31819" xr:uid="{AE8A12CC-E8AF-47C8-B15D-C53FED1D9916}"/>
    <cellStyle name="40% - Énfasis4 11 2 2 6" xfId="37686" xr:uid="{ABEDAC45-1C93-4999-9CDF-96CCE888BC3B}"/>
    <cellStyle name="40% - Énfasis4 11 2 3" xfId="7589" xr:uid="{4CFE7C5B-653D-4379-94FD-C21889BEE817}"/>
    <cellStyle name="40% - Énfasis4 11 2 3 2" xfId="21983" xr:uid="{EAEF5278-0CFA-434B-8AF2-CBC012665061}"/>
    <cellStyle name="40% - Énfasis4 11 2 3 3" xfId="27823" xr:uid="{BBC3731E-3B65-47CA-9328-F56C2E373DF0}"/>
    <cellStyle name="40% - Énfasis4 11 2 3 4" xfId="33705" xr:uid="{5683DA2B-F80A-4AF9-B155-7B1E071457CA}"/>
    <cellStyle name="40% - Énfasis4 11 2 3 5" xfId="39569" xr:uid="{27DE8160-DE56-4B4E-BE00-649D5ED03A19}"/>
    <cellStyle name="40% - Énfasis4 11 2 4" xfId="19215" xr:uid="{5B30F4FD-FFE7-4647-B016-E50FF65B0FC1}"/>
    <cellStyle name="40% - Énfasis4 11 2 5" xfId="24974" xr:uid="{9C6E9E42-7DEA-4143-B5B2-BE687A4A6DA1}"/>
    <cellStyle name="40% - Énfasis4 11 2 6" xfId="30848" xr:uid="{EB5C334C-FB3D-4858-B25C-6E3F4BC8B162}"/>
    <cellStyle name="40% - Énfasis4 11 2 7" xfId="36729" xr:uid="{19D6F90C-9F47-4339-A662-6BA77FA6AF89}"/>
    <cellStyle name="40% - Énfasis4 11 3" xfId="5209" xr:uid="{86C37B48-AF43-4751-AE1E-7BC907502BA2}"/>
    <cellStyle name="40% - Énfasis4 11 3 2" xfId="8076" xr:uid="{E2108477-6916-43DB-AA36-AF05D38BDFC8}"/>
    <cellStyle name="40% - Énfasis4 11 3 2 2" xfId="22454" xr:uid="{3A363823-FB58-4B8C-A909-0B12B3A9717D}"/>
    <cellStyle name="40% - Énfasis4 11 3 2 3" xfId="28309" xr:uid="{1FD5770E-7B01-458C-8CDC-F3031ADB12A1}"/>
    <cellStyle name="40% - Énfasis4 11 3 2 4" xfId="34191" xr:uid="{5524DCD8-2BEA-4449-9697-671F9E5DCAB1}"/>
    <cellStyle name="40% - Énfasis4 11 3 2 5" xfId="40055" xr:uid="{35E9C75E-295D-4941-94A5-E6CD5AE0119B}"/>
    <cellStyle name="40% - Énfasis4 11 3 3" xfId="19680" xr:uid="{E3E166C1-5807-4B49-A16C-2379567A8100}"/>
    <cellStyle name="40% - Énfasis4 11 3 4" xfId="25460" xr:uid="{34FBBB30-D030-4102-A26F-DCE10B20C2D9}"/>
    <cellStyle name="40% - Énfasis4 11 3 5" xfId="31334" xr:uid="{0515BCB1-5D3A-4156-B61A-6DC9A2A83F52}"/>
    <cellStyle name="40% - Énfasis4 11 3 6" xfId="37207" xr:uid="{E4ECEBFD-CFF8-4C67-B325-EC421BF81B8D}"/>
    <cellStyle name="40% - Énfasis4 11 4" xfId="7104" xr:uid="{81B1CF7A-799A-4AE1-9AE9-7E1776CA26F8}"/>
    <cellStyle name="40% - Énfasis4 11 4 2" xfId="21516" xr:uid="{20EAA99E-C391-475D-9CA8-F5E4078E769E}"/>
    <cellStyle name="40% - Énfasis4 11 4 3" xfId="27339" xr:uid="{C783D5D0-07CD-40ED-8571-E43986F7E453}"/>
    <cellStyle name="40% - Énfasis4 11 4 4" xfId="33220" xr:uid="{AE720CE4-C195-45B5-BA6B-182243D82BBA}"/>
    <cellStyle name="40% - Énfasis4 11 4 5" xfId="39084" xr:uid="{6B4F344E-3518-40D6-ACBA-7B994ADFDC16}"/>
    <cellStyle name="40% - Énfasis4 11 5" xfId="18767" xr:uid="{702652C6-D800-4F46-9902-46C05AD28DE2}"/>
    <cellStyle name="40% - Énfasis4 11 6" xfId="24489" xr:uid="{9F3B113D-3329-4C62-8C20-F897C196C95D}"/>
    <cellStyle name="40% - Énfasis4 11 7" xfId="30367" xr:uid="{2F1298E9-A90D-4A19-BFC4-BCCD7B4C5306}"/>
    <cellStyle name="40% - Énfasis4 11 8" xfId="36248" xr:uid="{95AB40F9-A8E9-421E-82BA-BEE85D22F1ED}"/>
    <cellStyle name="40% - Énfasis4 12" xfId="4295" xr:uid="{A5511860-A563-4534-AD87-A0A9AF0D7F16}"/>
    <cellStyle name="40% - Énfasis4 12 2" xfId="5261" xr:uid="{58338205-12E7-4070-ABBF-4F92D937B06C}"/>
    <cellStyle name="40% - Énfasis4 12 2 2" xfId="8128" xr:uid="{BF112D62-60F7-42DE-B700-F12DE308C73B}"/>
    <cellStyle name="40% - Énfasis4 12 2 2 2" xfId="22505" xr:uid="{52248EE9-EE6B-4BBF-B345-BD69B6166B12}"/>
    <cellStyle name="40% - Énfasis4 12 2 2 3" xfId="28361" xr:uid="{91F0753D-E1EA-4FCD-88B6-04124649B0E6}"/>
    <cellStyle name="40% - Énfasis4 12 2 2 4" xfId="34243" xr:uid="{CEB7C658-E098-4F65-AA06-D05E1770AF22}"/>
    <cellStyle name="40% - Énfasis4 12 2 2 5" xfId="40107" xr:uid="{237C94FF-7489-438D-A806-B2F4EE62B1FC}"/>
    <cellStyle name="40% - Énfasis4 12 2 3" xfId="19731" xr:uid="{D04BD885-BF94-4049-8496-4AD3818A4733}"/>
    <cellStyle name="40% - Énfasis4 12 2 4" xfId="25512" xr:uid="{DED57C9D-EA5E-4776-AD12-96CFF569A84A}"/>
    <cellStyle name="40% - Énfasis4 12 2 5" xfId="31386" xr:uid="{C1F8FD53-279F-4935-BC0C-AA7E28705DBC}"/>
    <cellStyle name="40% - Énfasis4 12 2 6" xfId="37258" xr:uid="{11ECCFAD-EF76-4E8D-B910-3B924BE73461}"/>
    <cellStyle name="40% - Énfasis4 12 3" xfId="7156" xr:uid="{DE27D936-960D-46CF-B083-93CA26640A67}"/>
    <cellStyle name="40% - Énfasis4 12 3 2" xfId="21567" xr:uid="{694363E8-68B6-45D7-AC42-020D2B8B5AF5}"/>
    <cellStyle name="40% - Énfasis4 12 3 3" xfId="27390" xr:uid="{65D36816-6B63-4F75-924D-73C00D0DA5C3}"/>
    <cellStyle name="40% - Énfasis4 12 3 4" xfId="33272" xr:uid="{59BE9028-4E29-4D14-B4C3-20E6CC33EEB4}"/>
    <cellStyle name="40% - Énfasis4 12 3 5" xfId="39136" xr:uid="{D4D56088-0089-4DF1-BCA3-428B4664BF75}"/>
    <cellStyle name="40% - Énfasis4 12 4" xfId="18803" xr:uid="{93A672E3-30CE-442F-86EB-A9617D68BE6B}"/>
    <cellStyle name="40% - Énfasis4 12 5" xfId="24541" xr:uid="{7AB2535E-963D-4DF7-85D0-0CDCA6144F34}"/>
    <cellStyle name="40% - Énfasis4 12 6" xfId="30420" xr:uid="{0C994F02-C9B2-4E4B-BCBA-4AAB17723E84}"/>
    <cellStyle name="40% - Énfasis4 12 7" xfId="36301" xr:uid="{1FD0F8D1-4F0E-429F-AA41-9EA05B8DD53B}"/>
    <cellStyle name="40% - Énfasis4 13" xfId="4780" xr:uid="{91F45C9B-5F21-4DFF-982B-77A6745965E7}"/>
    <cellStyle name="40% - Énfasis4 13 2" xfId="7643" xr:uid="{3DD732E7-2DE5-460D-B855-ACE88996F848}"/>
    <cellStyle name="40% - Énfasis4 13 2 2" xfId="22036" xr:uid="{53F8FFD9-F431-4AA8-BF46-45D8E2C0C114}"/>
    <cellStyle name="40% - Énfasis4 13 2 3" xfId="27877" xr:uid="{8359C136-99E5-4953-8552-9B157AD6F611}"/>
    <cellStyle name="40% - Énfasis4 13 2 4" xfId="33759" xr:uid="{AA503BFF-9A62-4BD9-BE65-FAB9388D7C5B}"/>
    <cellStyle name="40% - Énfasis4 13 2 5" xfId="39623" xr:uid="{EA6290B0-B292-4A99-9063-1813492B9E6E}"/>
    <cellStyle name="40% - Énfasis4 13 3" xfId="19262" xr:uid="{FE3DDDDB-9D6A-4173-8240-02EF3F8CB019}"/>
    <cellStyle name="40% - Énfasis4 13 4" xfId="25028" xr:uid="{953DB3BE-D41F-4316-B393-F6D9D44EF9BC}"/>
    <cellStyle name="40% - Énfasis4 13 5" xfId="30902" xr:uid="{3452B1F3-0B99-4E95-987E-C8A677DC5684}"/>
    <cellStyle name="40% - Énfasis4 13 6" xfId="36782" xr:uid="{C4A33A46-3292-4E39-90A0-2D1D13541D44}"/>
    <cellStyle name="40% - Énfasis4 14" xfId="5746" xr:uid="{C1101173-09A5-4CFC-B2B0-766C616510C2}"/>
    <cellStyle name="40% - Énfasis4 14 2" xfId="8615" xr:uid="{64192252-D00C-497D-95CE-B515BB75F1E6}"/>
    <cellStyle name="40% - Énfasis4 14 2 2" xfId="22986" xr:uid="{B02FD378-833A-4310-BF43-45C32F59E5BF}"/>
    <cellStyle name="40% - Énfasis4 14 2 3" xfId="28848" xr:uid="{B82EA5C8-3B2B-42F8-9657-4A0510D8F8BE}"/>
    <cellStyle name="40% - Énfasis4 14 2 4" xfId="34730" xr:uid="{0C11C6C5-C668-4B39-A092-2B6EBBA06614}"/>
    <cellStyle name="40% - Énfasis4 14 2 5" xfId="40594" xr:uid="{7EAF9CD3-E832-4A3D-9566-6AF506A92C16}"/>
    <cellStyle name="40% - Énfasis4 14 3" xfId="20204" xr:uid="{57F9F53D-68E6-4798-A4E5-352E20841B1D}"/>
    <cellStyle name="40% - Énfasis4 14 4" xfId="25998" xr:uid="{BD8F8E2C-B472-44EF-B288-E987B60DEA52}"/>
    <cellStyle name="40% - Énfasis4 14 5" xfId="31873" xr:uid="{177F6B9F-6C57-49A6-B35D-1F3058996BA5}"/>
    <cellStyle name="40% - Énfasis4 14 6" xfId="37739" xr:uid="{65ED0886-593B-4C0B-ACA8-A8AC4C412799}"/>
    <cellStyle name="40% - Énfasis4 15" xfId="5766" xr:uid="{C5D334B1-D693-4E47-A855-55751150ED4E}"/>
    <cellStyle name="40% - Énfasis4 15 2" xfId="8635" xr:uid="{C14436C4-813D-41E8-AEEC-0F036FDFC236}"/>
    <cellStyle name="40% - Énfasis4 15 2 2" xfId="23006" xr:uid="{FF3B414C-5F2D-42AB-82B5-55833AB06549}"/>
    <cellStyle name="40% - Énfasis4 15 2 3" xfId="28868" xr:uid="{D9A9494F-0E24-4DD3-B9EC-24F71D2455BF}"/>
    <cellStyle name="40% - Énfasis4 15 2 4" xfId="34750" xr:uid="{12EFC4E4-935F-4D48-A834-F1D13F17BDBE}"/>
    <cellStyle name="40% - Énfasis4 15 2 5" xfId="40614" xr:uid="{329640FF-2A78-48BE-9ACF-7DC396143D9F}"/>
    <cellStyle name="40% - Énfasis4 15 3" xfId="20223" xr:uid="{7BBF7F1D-054C-471F-A0CA-978108177DF7}"/>
    <cellStyle name="40% - Énfasis4 15 4" xfId="26018" xr:uid="{0045B843-1494-4CF0-BAE1-24822831F3E3}"/>
    <cellStyle name="40% - Énfasis4 15 5" xfId="31893" xr:uid="{8B288E01-0FD8-438F-BA80-A0B6083A56F1}"/>
    <cellStyle name="40% - Énfasis4 15 6" xfId="37759" xr:uid="{113B59A2-48AD-4E75-A010-2EEA64A73BD9}"/>
    <cellStyle name="40% - Énfasis4 16" xfId="5786" xr:uid="{68537E57-00B4-4970-BA30-68AAE353AAC7}"/>
    <cellStyle name="40% - Énfasis4 16 2" xfId="8655" xr:uid="{A7DF0A00-267E-4FA3-BB99-EF9C7C507DDE}"/>
    <cellStyle name="40% - Énfasis4 16 2 2" xfId="23026" xr:uid="{45AAFA5A-2533-44CB-A139-27AA6ED1DF5F}"/>
    <cellStyle name="40% - Énfasis4 16 2 3" xfId="28888" xr:uid="{23F6DE6F-AD19-40D8-87D4-7F57951D4F6D}"/>
    <cellStyle name="40% - Énfasis4 16 2 4" xfId="34770" xr:uid="{5288C893-4B36-418D-A492-1459A630E1EE}"/>
    <cellStyle name="40% - Énfasis4 16 2 5" xfId="40634" xr:uid="{38494C7B-6A2C-41DA-B397-C016DDE7D446}"/>
    <cellStyle name="40% - Énfasis4 16 3" xfId="20241" xr:uid="{4FE89E66-0D48-47B5-9348-82DC65D1E401}"/>
    <cellStyle name="40% - Énfasis4 16 4" xfId="26038" xr:uid="{79C6C5B5-118F-4542-9DC1-DB584F7979BB}"/>
    <cellStyle name="40% - Énfasis4 16 5" xfId="31913" xr:uid="{9CC5C58A-396C-43A9-9ECC-7627D66AD820}"/>
    <cellStyle name="40% - Énfasis4 16 6" xfId="37779" xr:uid="{B0F4351A-6952-452B-ABB3-7AC0C364DD2B}"/>
    <cellStyle name="40% - Énfasis4 17" xfId="5985" xr:uid="{70E2083E-4300-416C-9F11-5E38A153C1FF}"/>
    <cellStyle name="40% - Énfasis4 17 2" xfId="8854" xr:uid="{94C004E6-9AF0-4593-9CFB-44F5BEE26183}"/>
    <cellStyle name="40% - Énfasis4 17 2 2" xfId="23218" xr:uid="{4C13E980-8312-46C9-A63C-ED30D124A56F}"/>
    <cellStyle name="40% - Énfasis4 17 2 3" xfId="29085" xr:uid="{22BD96F1-4F4F-4EDB-A6A3-CA6A0C0C969D}"/>
    <cellStyle name="40% - Énfasis4 17 2 4" xfId="34967" xr:uid="{EC25E132-440A-46D8-8B75-FD2BBFF47791}"/>
    <cellStyle name="40% - Énfasis4 17 2 5" xfId="40831" xr:uid="{745619CC-8457-47B6-8FF2-28B660BFBEFC}"/>
    <cellStyle name="40% - Énfasis4 17 3" xfId="20433" xr:uid="{CCF3F031-CCA2-4E4A-AF61-24BC3A9507C2}"/>
    <cellStyle name="40% - Énfasis4 17 4" xfId="26235" xr:uid="{04CFA661-CB81-4D94-B5B0-F087C67A4662}"/>
    <cellStyle name="40% - Énfasis4 17 5" xfId="32110" xr:uid="{520743BB-9834-4814-A474-6E0998DC2CD4}"/>
    <cellStyle name="40% - Énfasis4 17 6" xfId="37975" xr:uid="{E01B19B5-861B-4821-8165-0673CFAAC95D}"/>
    <cellStyle name="40% - Énfasis4 18" xfId="6005" xr:uid="{FC72750F-CB6C-4FC6-8993-C2FF166616A9}"/>
    <cellStyle name="40% - Énfasis4 18 2" xfId="8874" xr:uid="{659F399D-9509-41F8-AC86-819B0174E38E}"/>
    <cellStyle name="40% - Énfasis4 18 2 2" xfId="23238" xr:uid="{E658EC45-FE6C-4F5C-8292-1A413DC26735}"/>
    <cellStyle name="40% - Énfasis4 18 2 3" xfId="29105" xr:uid="{16ED9105-A8CC-47D6-8955-0A4DE0DF35EF}"/>
    <cellStyle name="40% - Énfasis4 18 2 4" xfId="34987" xr:uid="{3CD5C1D0-7790-4ED1-93F6-7ECB3DAC573E}"/>
    <cellStyle name="40% - Énfasis4 18 2 5" xfId="40851" xr:uid="{739CF3D4-E132-4B93-A54C-91F4B05541C9}"/>
    <cellStyle name="40% - Énfasis4 18 3" xfId="20453" xr:uid="{67C870D4-9054-4512-85F0-9E57A7099411}"/>
    <cellStyle name="40% - Énfasis4 18 4" xfId="26255" xr:uid="{7B8C38E7-D3F1-47A1-8C97-F273051DB925}"/>
    <cellStyle name="40% - Énfasis4 18 5" xfId="32130" xr:uid="{984DA7D1-ADC1-4EE1-AB6D-CD114601B6AC}"/>
    <cellStyle name="40% - Énfasis4 18 6" xfId="37995" xr:uid="{A7246801-3CB6-4A47-9BD7-62C6E460C74F}"/>
    <cellStyle name="40% - Énfasis4 19" xfId="6025" xr:uid="{58764790-9CE9-43E5-856C-B4F46036C735}"/>
    <cellStyle name="40% - Énfasis4 19 2" xfId="8894" xr:uid="{3932FB41-F98C-4516-8FEA-F089B57497B6}"/>
    <cellStyle name="40% - Énfasis4 19 2 2" xfId="23258" xr:uid="{06593071-8CAE-40D6-A02F-D3D7B1535174}"/>
    <cellStyle name="40% - Énfasis4 19 2 3" xfId="29125" xr:uid="{ACAC44A7-CB46-4FD0-A017-C216BE7E0F34}"/>
    <cellStyle name="40% - Énfasis4 19 2 4" xfId="35007" xr:uid="{AA8C9E99-F92B-46CD-9869-9A10AEAAA008}"/>
    <cellStyle name="40% - Énfasis4 19 2 5" xfId="40871" xr:uid="{0828149E-281D-427B-98BE-22260577836E}"/>
    <cellStyle name="40% - Énfasis4 19 3" xfId="20473" xr:uid="{3FD05628-575D-45E4-86A0-541FACBE105A}"/>
    <cellStyle name="40% - Énfasis4 19 4" xfId="26275" xr:uid="{F0E4799D-1D43-479F-B3F8-204BFA877FFC}"/>
    <cellStyle name="40% - Énfasis4 19 5" xfId="32150" xr:uid="{D83BA415-1F94-40E2-8D30-138D0DFC7CB0}"/>
    <cellStyle name="40% - Énfasis4 19 6" xfId="38015" xr:uid="{ABC11B05-1B83-48EC-8759-204F4FFAB269}"/>
    <cellStyle name="40% - Énfasis4 2" xfId="3847" xr:uid="{4321A6E2-B1D4-40F9-91B2-CBC77525EE28}"/>
    <cellStyle name="40% - Énfasis4 2 10" xfId="35830" xr:uid="{44634958-1A00-4E76-8A56-CE150301E466}"/>
    <cellStyle name="40% - Énfasis4 2 2" xfId="4045" xr:uid="{0428306B-9209-4883-922F-FC10D1F6B56E}"/>
    <cellStyle name="40% - Énfasis4 2 2 2" xfId="4519" xr:uid="{E4172C88-7A29-413B-A069-277D6264CCB1}"/>
    <cellStyle name="40% - Énfasis4 2 2 2 2" xfId="5487" xr:uid="{9147D3E3-2A46-467A-8618-B48C02D7CB48}"/>
    <cellStyle name="40% - Énfasis4 2 2 2 2 2" xfId="8354" xr:uid="{291875BD-9B68-4381-88DA-7C5931FE6F70}"/>
    <cellStyle name="40% - Énfasis4 2 2 2 2 2 2" xfId="22729" xr:uid="{FD7F3FBD-1657-4A9F-AFD0-B4794CEF31E1}"/>
    <cellStyle name="40% - Énfasis4 2 2 2 2 2 3" xfId="28587" xr:uid="{94E17F6D-0C0C-48A1-A5B4-80A89B442A66}"/>
    <cellStyle name="40% - Énfasis4 2 2 2 2 2 4" xfId="34469" xr:uid="{916A81A3-CF08-463C-88E1-DE955D608BD9}"/>
    <cellStyle name="40% - Énfasis4 2 2 2 2 2 5" xfId="40333" xr:uid="{A277B8EC-08DB-438F-AD77-F844732B1A09}"/>
    <cellStyle name="40% - Énfasis4 2 2 2 2 3" xfId="19948" xr:uid="{C061D172-F59C-4DAA-8422-E7FC18421C90}"/>
    <cellStyle name="40% - Énfasis4 2 2 2 2 4" xfId="25738" xr:uid="{11147680-8850-4750-83EF-4632FD977CB3}"/>
    <cellStyle name="40% - Énfasis4 2 2 2 2 5" xfId="31612" xr:uid="{85F3DE86-5EE5-46F1-99DD-B5C3375128A2}"/>
    <cellStyle name="40% - Énfasis4 2 2 2 2 6" xfId="37482" xr:uid="{4BBD2163-D607-4AA5-A28A-56B770412AA0}"/>
    <cellStyle name="40% - Énfasis4 2 2 2 3" xfId="7382" xr:uid="{8561AC60-6EB5-4B21-800E-211A6F9D74BE}"/>
    <cellStyle name="40% - Énfasis4 2 2 2 3 2" xfId="21784" xr:uid="{52F47F22-66FA-43EF-A258-325A045377CE}"/>
    <cellStyle name="40% - Énfasis4 2 2 2 3 3" xfId="27616" xr:uid="{51C8C712-B075-4136-84D2-EBCDFF400501}"/>
    <cellStyle name="40% - Énfasis4 2 2 2 3 4" xfId="33498" xr:uid="{868A1016-55FF-47FE-9736-84A79E8D3905}"/>
    <cellStyle name="40% - Énfasis4 2 2 2 3 5" xfId="39362" xr:uid="{9569E4B5-B9D0-4E39-8F15-128D6FA11194}"/>
    <cellStyle name="40% - Énfasis4 2 2 2 4" xfId="19018" xr:uid="{60AD9D30-CDC6-44C0-9F6D-50CB8D554A30}"/>
    <cellStyle name="40% - Énfasis4 2 2 2 5" xfId="24767" xr:uid="{AAFB2F4D-DDE5-49A3-8D4B-97C76B246C12}"/>
    <cellStyle name="40% - Énfasis4 2 2 2 6" xfId="30644" xr:uid="{E7F55593-6329-4D8D-A810-4EC59C555D4A}"/>
    <cellStyle name="40% - Énfasis4 2 2 2 7" xfId="36525" xr:uid="{7BF08361-110A-48D6-AFFF-C85B0B0DD6BB}"/>
    <cellStyle name="40% - Énfasis4 2 2 3" xfId="5002" xr:uid="{6725491E-F7F7-4AE8-8072-BE62A52AB1FC}"/>
    <cellStyle name="40% - Énfasis4 2 2 3 2" xfId="7869" xr:uid="{004E04DC-52DC-46DA-BE94-AB77D1D25756}"/>
    <cellStyle name="40% - Énfasis4 2 2 3 2 2" xfId="22254" xr:uid="{814052EA-8285-4425-8C0B-82259E9D9003}"/>
    <cellStyle name="40% - Énfasis4 2 2 3 2 3" xfId="28102" xr:uid="{80218400-5DD1-46F5-80FB-A8925A18FEBA}"/>
    <cellStyle name="40% - Énfasis4 2 2 3 2 4" xfId="33984" xr:uid="{4E63A492-2E4E-4134-9972-0C7C055B4EFE}"/>
    <cellStyle name="40% - Énfasis4 2 2 3 2 5" xfId="39848" xr:uid="{AB2F74EC-D9FF-4569-A8CE-9A4312464A42}"/>
    <cellStyle name="40% - Énfasis4 2 2 3 3" xfId="19481" xr:uid="{7B850AE5-4AEA-4C08-87DA-F25EFDF2EA2C}"/>
    <cellStyle name="40% - Énfasis4 2 2 3 4" xfId="25253" xr:uid="{87F349C0-573D-48B3-800B-43604E3BA6CA}"/>
    <cellStyle name="40% - Énfasis4 2 2 3 5" xfId="31127" xr:uid="{2648D336-1F84-47AA-991D-9ECC6D5724D4}"/>
    <cellStyle name="40% - Énfasis4 2 2 3 6" xfId="37005" xr:uid="{97710BE5-BEEC-4E85-B70D-A33D75ECC4F8}"/>
    <cellStyle name="40% - Énfasis4 2 2 4" xfId="6897" xr:uid="{EBCC9A52-6F4B-44C6-BE16-C075489F132D}"/>
    <cellStyle name="40% - Énfasis4 2 2 4 2" xfId="21318" xr:uid="{CEF48541-0128-402A-AB7F-33B1D8514E5B}"/>
    <cellStyle name="40% - Énfasis4 2 2 4 3" xfId="27135" xr:uid="{AC059E0D-5420-44E4-881D-845A23ADC866}"/>
    <cellStyle name="40% - Énfasis4 2 2 4 4" xfId="33013" xr:uid="{FE399BBA-D1E0-4D65-92DD-B901DBC7C1AD}"/>
    <cellStyle name="40% - Énfasis4 2 2 4 5" xfId="38877" xr:uid="{4926AB40-6A15-487C-BD9F-C69DE1BF0FB1}"/>
    <cellStyle name="40% - Énfasis4 2 2 5" xfId="18572" xr:uid="{27172A16-19A3-45D6-B6D2-42E9E8F55B01}"/>
    <cellStyle name="40% - Énfasis4 2 2 6" xfId="24284" xr:uid="{F5AD7982-3B20-4B13-A2BE-DAAAAE584D30}"/>
    <cellStyle name="40% - Énfasis4 2 2 7" xfId="30162" xr:uid="{6616FB9D-085A-4171-B7BA-0B244FDFB4A8}"/>
    <cellStyle name="40% - Énfasis4 2 2 8" xfId="36041" xr:uid="{C44796A7-1528-4C09-BA42-23F62AAAEDE5}"/>
    <cellStyle name="40% - Énfasis4 2 3" xfId="4325" xr:uid="{78C3121A-D7C4-43D0-8EDB-C6A36BC4D973}"/>
    <cellStyle name="40% - Énfasis4 2 3 2" xfId="5291" xr:uid="{ADC8EEC2-0C54-45F0-89C3-46C00B5B80F7}"/>
    <cellStyle name="40% - Énfasis4 2 3 2 2" xfId="8158" xr:uid="{7DAE6C84-03B3-457E-BC42-F971F6C82BDE}"/>
    <cellStyle name="40% - Énfasis4 2 3 2 2 2" xfId="22534" xr:uid="{3696BDA2-60B0-4F66-A2C7-1C834BD678F0}"/>
    <cellStyle name="40% - Énfasis4 2 3 2 2 3" xfId="28391" xr:uid="{1AE7AB72-1D6C-4B79-A5FE-4835436EC386}"/>
    <cellStyle name="40% - Énfasis4 2 3 2 2 4" xfId="34273" xr:uid="{F3A6DF38-432D-4AE3-9FCB-572FDB4E98E9}"/>
    <cellStyle name="40% - Énfasis4 2 3 2 2 5" xfId="40137" xr:uid="{89CEA19F-A870-4AFF-B756-28DDEA3E53D2}"/>
    <cellStyle name="40% - Énfasis4 2 3 2 3" xfId="19759" xr:uid="{2B0B635C-327E-4C4A-8491-E16CB03DBF62}"/>
    <cellStyle name="40% - Énfasis4 2 3 2 4" xfId="25542" xr:uid="{D8EC946F-B9F0-403E-9BC8-DAA86AD54AFF}"/>
    <cellStyle name="40% - Énfasis4 2 3 2 5" xfId="31416" xr:uid="{A3147C9F-AAEB-4C70-8A98-613E34022682}"/>
    <cellStyle name="40% - Énfasis4 2 3 2 6" xfId="37287" xr:uid="{7B9D368E-BAA5-4360-86A7-A6B375931F94}"/>
    <cellStyle name="40% - Énfasis4 2 3 3" xfId="7186" xr:uid="{76F125BF-D0E1-44FB-AD71-8DA58A79506D}"/>
    <cellStyle name="40% - Énfasis4 2 3 3 2" xfId="21593" xr:uid="{03894374-A572-4D31-9F0F-997636C39365}"/>
    <cellStyle name="40% - Énfasis4 2 3 3 3" xfId="27420" xr:uid="{4A4E2BB7-B84A-4C35-B521-9C78FB39C954}"/>
    <cellStyle name="40% - Énfasis4 2 3 3 4" xfId="33302" xr:uid="{0E9D6068-6F13-4078-A36C-58B0440B3732}"/>
    <cellStyle name="40% - Énfasis4 2 3 3 5" xfId="39166" xr:uid="{85CC938F-F35B-4BD7-95AB-63D2B673AA1D}"/>
    <cellStyle name="40% - Énfasis4 2 3 4" xfId="18830" xr:uid="{69F72FD7-3EC1-4926-8C3B-C8D539B46E5E}"/>
    <cellStyle name="40% - Énfasis4 2 3 5" xfId="24571" xr:uid="{B763FDB2-F83B-4C36-B5D5-6B668CDFA5AE}"/>
    <cellStyle name="40% - Énfasis4 2 3 6" xfId="30450" xr:uid="{506EAC4B-CE54-4AC3-AAA3-1BC5CFB29AB3}"/>
    <cellStyle name="40% - Énfasis4 2 3 7" xfId="36330" xr:uid="{4C2419D4-8CC9-4E1D-87D6-F232DC72FCA7}"/>
    <cellStyle name="40% - Énfasis4 2 4" xfId="4810" xr:uid="{0115D81F-124B-40EF-9FE0-BE3C917356B9}"/>
    <cellStyle name="40% - Énfasis4 2 4 2" xfId="7673" xr:uid="{E12A8C91-70C8-4637-ACD3-ABFA542C75FC}"/>
    <cellStyle name="40% - Énfasis4 2 4 2 2" xfId="22064" xr:uid="{72B242C0-2834-429A-BC82-6B7F82B86B1C}"/>
    <cellStyle name="40% - Énfasis4 2 4 2 3" xfId="27906" xr:uid="{598F320E-2DE3-4E4E-8EE9-8BDA1B17931A}"/>
    <cellStyle name="40% - Énfasis4 2 4 2 4" xfId="33788" xr:uid="{234AC64A-CB18-4E81-8569-310BEB5895E1}"/>
    <cellStyle name="40% - Énfasis4 2 4 2 5" xfId="39652" xr:uid="{DD458962-8675-4BBB-858F-78112ABA5AF8}"/>
    <cellStyle name="40% - Énfasis4 2 4 3" xfId="19289" xr:uid="{066BC8BD-C3C0-4F7D-B572-5B84F5B9485B}"/>
    <cellStyle name="40% - Énfasis4 2 4 4" xfId="25057" xr:uid="{BA233EA2-4294-4B06-BB3B-331D9848B179}"/>
    <cellStyle name="40% - Énfasis4 2 4 5" xfId="30931" xr:uid="{F6D98057-CFBB-47A6-8D41-CFAD349B96AE}"/>
    <cellStyle name="40% - Énfasis4 2 4 6" xfId="36810" xr:uid="{DBC2E791-8A09-47CF-B714-2B15AA42EB87}"/>
    <cellStyle name="40% - Énfasis4 2 5" xfId="5816" xr:uid="{AD0B4404-23DA-4B2E-A725-00006C49FA57}"/>
    <cellStyle name="40% - Énfasis4 2 5 2" xfId="8685" xr:uid="{57333FF1-A028-4D7B-A293-DF9E4D3AD167}"/>
    <cellStyle name="40% - Énfasis4 2 5 2 2" xfId="23053" xr:uid="{203E84AD-6916-4C09-8409-99FC878EE9AA}"/>
    <cellStyle name="40% - Énfasis4 2 5 2 3" xfId="28917" xr:uid="{B73E2348-E7D0-4F56-AC49-9191CB73FA15}"/>
    <cellStyle name="40% - Énfasis4 2 5 2 4" xfId="34799" xr:uid="{566BA2AA-004A-40D4-AA61-8B6695F01F1A}"/>
    <cellStyle name="40% - Énfasis4 2 5 2 5" xfId="40663" xr:uid="{9C37799F-1EE7-4ECE-BBA3-7C7F16F391C0}"/>
    <cellStyle name="40% - Énfasis4 2 5 3" xfId="20268" xr:uid="{2C6C5429-E051-4167-A0F7-68E27B140C5B}"/>
    <cellStyle name="40% - Énfasis4 2 5 4" xfId="26067" xr:uid="{3562C1B5-B4C9-4313-99F1-AB3305E2A021}"/>
    <cellStyle name="40% - Énfasis4 2 5 5" xfId="31942" xr:uid="{8F1CD208-AA98-4942-B64B-224D7777C722}"/>
    <cellStyle name="40% - Énfasis4 2 5 6" xfId="37808" xr:uid="{44BC7E50-6C1C-425C-BE86-7AF79E7A9936}"/>
    <cellStyle name="40% - Énfasis4 2 6" xfId="6702" xr:uid="{8B09A929-8600-4FC3-95B4-02639D448AA2}"/>
    <cellStyle name="40% - Énfasis4 2 6 2" xfId="21129" xr:uid="{AFA4C2CC-1484-4215-87C5-986405E05E8D}"/>
    <cellStyle name="40% - Énfasis4 2 6 3" xfId="26941" xr:uid="{05FE35EB-F014-4B3D-9AF9-98CE40488C5C}"/>
    <cellStyle name="40% - Énfasis4 2 6 4" xfId="32817" xr:uid="{1F612B5E-B272-4079-A043-91A47C688777}"/>
    <cellStyle name="40% - Énfasis4 2 6 5" xfId="38681" xr:uid="{AD1F2366-CDFF-4F34-9FB3-E0DD92772495}"/>
    <cellStyle name="40% - Énfasis4 2 7" xfId="18363" xr:uid="{9F331B51-0015-4D84-9922-31063964087A}"/>
    <cellStyle name="40% - Énfasis4 2 8" xfId="24071" xr:uid="{AD6E4997-789F-49F9-9672-93063B989FBF}"/>
    <cellStyle name="40% - Énfasis4 2 9" xfId="29949" xr:uid="{F01E1D32-2C9A-40AB-9AFB-CF7F953C3C7D}"/>
    <cellStyle name="40% - Énfasis4 20" xfId="6045" xr:uid="{7A2D4419-745A-4295-A15E-12C13461E828}"/>
    <cellStyle name="40% - Énfasis4 20 2" xfId="8914" xr:uid="{2B049EE9-A52B-4535-A8D0-59F4248958EC}"/>
    <cellStyle name="40% - Énfasis4 20 2 2" xfId="23278" xr:uid="{7CF26B9D-E012-4724-8E13-00DEE6225420}"/>
    <cellStyle name="40% - Énfasis4 20 2 3" xfId="29145" xr:uid="{534E76DB-942D-4FAF-819C-DC16441D8709}"/>
    <cellStyle name="40% - Énfasis4 20 2 4" xfId="35027" xr:uid="{9845E290-8D63-4D82-9E56-9E48BBFB1BCB}"/>
    <cellStyle name="40% - Énfasis4 20 2 5" xfId="40891" xr:uid="{ECB583BE-DD27-4CBC-A855-C6A65138EEE7}"/>
    <cellStyle name="40% - Énfasis4 20 3" xfId="20493" xr:uid="{364A247B-83EA-4B14-A0EA-B1D8FA28C1EF}"/>
    <cellStyle name="40% - Énfasis4 20 4" xfId="26295" xr:uid="{BC57AE33-2D69-43B9-A3D1-6F10083BED2D}"/>
    <cellStyle name="40% - Énfasis4 20 5" xfId="32170" xr:uid="{17996C14-CABC-4736-8057-3F581E0F9589}"/>
    <cellStyle name="40% - Énfasis4 20 6" xfId="38035" xr:uid="{7DD54223-FBF9-41CA-BB8D-7A987DD9130F}"/>
    <cellStyle name="40% - Énfasis4 21" xfId="6065" xr:uid="{1CFD0098-FAD2-46DB-82FB-5DA71CA6B53F}"/>
    <cellStyle name="40% - Énfasis4 21 2" xfId="8934" xr:uid="{CC47DC89-B6B7-4529-BDCA-66D99C51CCF0}"/>
    <cellStyle name="40% - Énfasis4 21 2 2" xfId="23298" xr:uid="{70B4F141-6E3D-4354-9350-6790E7257560}"/>
    <cellStyle name="40% - Énfasis4 21 2 3" xfId="29165" xr:uid="{94E154F7-B501-446B-AB37-C15DEE299F94}"/>
    <cellStyle name="40% - Énfasis4 21 2 4" xfId="35047" xr:uid="{4B44DB23-C71D-4983-9014-47B0FBD7DFF8}"/>
    <cellStyle name="40% - Énfasis4 21 2 5" xfId="40911" xr:uid="{F70203B9-209A-4134-A8E9-96C82FB1479E}"/>
    <cellStyle name="40% - Énfasis4 21 3" xfId="20513" xr:uid="{BA5382A2-674F-495E-972F-91565A272A2A}"/>
    <cellStyle name="40% - Énfasis4 21 4" xfId="26315" xr:uid="{4050C174-CADE-43DD-9204-63F8AEAD611D}"/>
    <cellStyle name="40% - Énfasis4 21 5" xfId="32190" xr:uid="{2FCD1D82-A04D-498D-B520-39B3BAC33CA2}"/>
    <cellStyle name="40% - Énfasis4 21 6" xfId="38055" xr:uid="{3BF949E4-F6E0-41A0-9C69-C24352D98403}"/>
    <cellStyle name="40% - Énfasis4 22" xfId="6085" xr:uid="{497F062B-625A-42D8-869C-0056B64D42AC}"/>
    <cellStyle name="40% - Énfasis4 22 2" xfId="8954" xr:uid="{9EFF74A4-3643-4897-A3CE-56A4658343D5}"/>
    <cellStyle name="40% - Énfasis4 22 2 2" xfId="23318" xr:uid="{671CC62F-BD9D-4D8F-B8EB-E084ECFD2795}"/>
    <cellStyle name="40% - Énfasis4 22 2 3" xfId="29185" xr:uid="{ACFA807C-94DC-4983-91B4-601770A68DC7}"/>
    <cellStyle name="40% - Énfasis4 22 2 4" xfId="35067" xr:uid="{A9100F1D-B428-4FCE-8890-8563EB69C6A1}"/>
    <cellStyle name="40% - Énfasis4 22 2 5" xfId="40931" xr:uid="{512A4314-3A5B-4E48-BB6C-0D5D9C31647E}"/>
    <cellStyle name="40% - Énfasis4 22 3" xfId="20533" xr:uid="{CD60BE74-F45F-4F26-B647-0F50895A8C74}"/>
    <cellStyle name="40% - Énfasis4 22 4" xfId="26335" xr:uid="{ED48773D-88F2-40E5-831C-EF611F7A4A63}"/>
    <cellStyle name="40% - Énfasis4 22 5" xfId="32210" xr:uid="{550F4B64-2917-44B3-ABC8-EB7D3668B055}"/>
    <cellStyle name="40% - Énfasis4 22 6" xfId="38075" xr:uid="{B2769533-E43B-4479-A7F0-917434A8E371}"/>
    <cellStyle name="40% - Énfasis4 23" xfId="6105" xr:uid="{208C9CA8-82A9-4EE5-ABA5-00702B351312}"/>
    <cellStyle name="40% - Énfasis4 23 2" xfId="8974" xr:uid="{6429452C-362D-468A-A406-CBD79356EB9B}"/>
    <cellStyle name="40% - Énfasis4 23 2 2" xfId="23338" xr:uid="{2D73F181-A4E1-4CE0-A41A-99804B5309C6}"/>
    <cellStyle name="40% - Énfasis4 23 2 3" xfId="29205" xr:uid="{31588000-7A3E-4AD9-BC49-2F41C6F5353A}"/>
    <cellStyle name="40% - Énfasis4 23 2 4" xfId="35087" xr:uid="{43058486-2AFC-4723-95E5-5AEC324D8571}"/>
    <cellStyle name="40% - Énfasis4 23 2 5" xfId="40951" xr:uid="{D497DA09-094A-41EA-A98C-570F3B6CD573}"/>
    <cellStyle name="40% - Énfasis4 23 3" xfId="20553" xr:uid="{53145D4B-631E-42DF-A28B-797DBDB149AC}"/>
    <cellStyle name="40% - Énfasis4 23 4" xfId="26355" xr:uid="{D7612848-E459-468A-B3FC-2BBE612D1B41}"/>
    <cellStyle name="40% - Énfasis4 23 5" xfId="32230" xr:uid="{E7A4EE75-0E94-4B37-9015-3CE2B44E94DB}"/>
    <cellStyle name="40% - Énfasis4 23 6" xfId="38095" xr:uid="{DC1EA0DE-38E6-4A1A-8257-C976C0F8365A}"/>
    <cellStyle name="40% - Énfasis4 24" xfId="6125" xr:uid="{5B19B472-5730-4D7D-AE9E-D11CDD5D52A4}"/>
    <cellStyle name="40% - Énfasis4 24 2" xfId="8994" xr:uid="{22DEB810-A251-41F9-AA4A-9B9A3B397849}"/>
    <cellStyle name="40% - Énfasis4 24 2 2" xfId="23358" xr:uid="{8693DF67-B88A-4B9B-B406-13D34080FFA8}"/>
    <cellStyle name="40% - Énfasis4 24 2 3" xfId="29225" xr:uid="{C390D751-F1DF-447A-A351-5FAA079E35E6}"/>
    <cellStyle name="40% - Énfasis4 24 2 4" xfId="35107" xr:uid="{BD9C77F0-9551-4141-B249-54291578E855}"/>
    <cellStyle name="40% - Énfasis4 24 2 5" xfId="40971" xr:uid="{9EA45E67-D1CB-40DA-B52F-B97981A37032}"/>
    <cellStyle name="40% - Énfasis4 24 3" xfId="20573" xr:uid="{359257CA-1913-4291-A48B-4EB940D26F37}"/>
    <cellStyle name="40% - Énfasis4 24 4" xfId="26375" xr:uid="{19142A50-7C8F-4699-9CAB-D2D7E3B2A3EC}"/>
    <cellStyle name="40% - Énfasis4 24 5" xfId="32250" xr:uid="{9DEEA590-5EE1-40D0-8A87-77D48738FF45}"/>
    <cellStyle name="40% - Énfasis4 24 6" xfId="38115" xr:uid="{EDC66B0B-2672-4CFA-80A1-0CA30831F272}"/>
    <cellStyle name="40% - Énfasis4 25" xfId="6145" xr:uid="{2EF8324E-AFE9-4EAC-81B0-AC95D84EC9D3}"/>
    <cellStyle name="40% - Énfasis4 25 2" xfId="9014" xr:uid="{02E2B7AE-B87A-414C-912D-8A86E12EDB3F}"/>
    <cellStyle name="40% - Énfasis4 25 2 2" xfId="23378" xr:uid="{D708DA3C-BBBD-443B-A314-5D3482358D4D}"/>
    <cellStyle name="40% - Énfasis4 25 2 3" xfId="29245" xr:uid="{054D55CF-7915-4C40-A112-B519799FE47F}"/>
    <cellStyle name="40% - Énfasis4 25 2 4" xfId="35127" xr:uid="{CED2A412-A2BB-49A8-9ECB-94C464550D88}"/>
    <cellStyle name="40% - Énfasis4 25 2 5" xfId="40990" xr:uid="{25719E53-3E53-4F0A-AB7B-AD21F4406948}"/>
    <cellStyle name="40% - Énfasis4 25 3" xfId="20593" xr:uid="{B5F98E4F-28B7-42B6-A680-DB0F14F29B54}"/>
    <cellStyle name="40% - Énfasis4 25 4" xfId="26395" xr:uid="{F85B87EF-37FB-4395-A693-743D0BF4B2EC}"/>
    <cellStyle name="40% - Énfasis4 25 5" xfId="32270" xr:uid="{B5E9DBF2-4BAD-4EA9-8CAE-3F5C6B7F88F1}"/>
    <cellStyle name="40% - Énfasis4 25 6" xfId="38135" xr:uid="{CBDB5A93-082A-48D9-AA15-222BD78716B5}"/>
    <cellStyle name="40% - Énfasis4 26" xfId="6165" xr:uid="{CEB4FD47-1CEB-4720-831A-1D1322B959CD}"/>
    <cellStyle name="40% - Énfasis4 26 2" xfId="9034" xr:uid="{293FAFA2-663D-486A-A419-5705875593B7}"/>
    <cellStyle name="40% - Énfasis4 26 2 2" xfId="23398" xr:uid="{5FC5A468-6AB7-4301-BB79-E7A2C87654AE}"/>
    <cellStyle name="40% - Énfasis4 26 2 3" xfId="29265" xr:uid="{A66CC734-3733-43BD-BB7C-DC5BB5011040}"/>
    <cellStyle name="40% - Énfasis4 26 2 4" xfId="35147" xr:uid="{9DC1C61A-1548-4C26-AD92-7CA304280816}"/>
    <cellStyle name="40% - Énfasis4 26 2 5" xfId="41009" xr:uid="{8BF9A4FB-7FC4-4489-BF18-9E5014773212}"/>
    <cellStyle name="40% - Énfasis4 26 3" xfId="20613" xr:uid="{92729B79-44D0-42F7-96B8-D906397F3B3C}"/>
    <cellStyle name="40% - Énfasis4 26 4" xfId="26415" xr:uid="{B8B9FAEA-4B53-4821-950C-B8DAF1313C03}"/>
    <cellStyle name="40% - Énfasis4 26 5" xfId="32290" xr:uid="{46B031BA-B21E-49E5-B796-AA22492E4AFA}"/>
    <cellStyle name="40% - Énfasis4 26 6" xfId="38155" xr:uid="{3A9434DC-FE22-4660-96EC-21E105CBC5CE}"/>
    <cellStyle name="40% - Énfasis4 27" xfId="6185" xr:uid="{861E7565-9F44-4E8D-AB87-C7949E772113}"/>
    <cellStyle name="40% - Énfasis4 27 2" xfId="9054" xr:uid="{E003FF99-83B5-439E-8CF1-7F2190D5F3C8}"/>
    <cellStyle name="40% - Énfasis4 27 2 2" xfId="23418" xr:uid="{4E531BE8-C73A-4605-9041-FDC482BCAB57}"/>
    <cellStyle name="40% - Énfasis4 27 2 3" xfId="29285" xr:uid="{ECD87756-EBC1-4BE6-8903-8D7CEC1D2331}"/>
    <cellStyle name="40% - Énfasis4 27 2 4" xfId="35167" xr:uid="{CF83772B-640D-4B3B-AC56-E7217D262C5B}"/>
    <cellStyle name="40% - Énfasis4 27 2 5" xfId="41029" xr:uid="{23BE4845-0C00-4A2B-8E4D-A050E3859FF5}"/>
    <cellStyle name="40% - Énfasis4 27 3" xfId="20633" xr:uid="{6DDA8DE5-14E8-4FC5-A3CE-7FB52D12FC2B}"/>
    <cellStyle name="40% - Énfasis4 27 4" xfId="26435" xr:uid="{7AF31FFC-2573-47D2-B74F-94248C701A78}"/>
    <cellStyle name="40% - Énfasis4 27 5" xfId="32310" xr:uid="{1399E0DF-57F2-4A5B-93CD-345E8AC43082}"/>
    <cellStyle name="40% - Énfasis4 27 6" xfId="38175" xr:uid="{3117F16C-92F8-43F0-BE9B-4D61FEBD55A0}"/>
    <cellStyle name="40% - Énfasis4 28" xfId="6207" xr:uid="{0156F359-3203-498F-B5FE-792F611E19DF}"/>
    <cellStyle name="40% - Énfasis4 28 2" xfId="9076" xr:uid="{F5CD8C01-049A-48FF-BEA9-66FED02E12FA}"/>
    <cellStyle name="40% - Énfasis4 28 2 2" xfId="23440" xr:uid="{58C3A0A6-1A82-48C6-AA72-C64467E10ECB}"/>
    <cellStyle name="40% - Énfasis4 28 2 3" xfId="29307" xr:uid="{1302A589-6DD8-4518-B367-E354652C98F5}"/>
    <cellStyle name="40% - Énfasis4 28 2 4" xfId="35189" xr:uid="{AB1B5032-90D7-41C1-82BA-D6D0C9875DDE}"/>
    <cellStyle name="40% - Énfasis4 28 2 5" xfId="41050" xr:uid="{1A277866-829E-43C4-9275-96EBD8897483}"/>
    <cellStyle name="40% - Énfasis4 28 3" xfId="20655" xr:uid="{9A020556-6777-479B-9E66-F953D6FC9C8C}"/>
    <cellStyle name="40% - Énfasis4 28 4" xfId="26457" xr:uid="{CBB414BF-E1C9-465A-88A1-F47FBF0FC2A5}"/>
    <cellStyle name="40% - Énfasis4 28 5" xfId="32332" xr:uid="{8614DA28-50D7-47EF-960E-17151BE9C674}"/>
    <cellStyle name="40% - Énfasis4 28 6" xfId="38197" xr:uid="{7B5784B7-30E0-465E-9D34-E553BB2D68CA}"/>
    <cellStyle name="40% - Énfasis4 29" xfId="6244" xr:uid="{FD934A0F-CDFF-43E1-90C4-BBE06EFD18BD}"/>
    <cellStyle name="40% - Énfasis4 29 2" xfId="9113" xr:uid="{14CE2764-94FA-4920-94C0-E1B278733CF8}"/>
    <cellStyle name="40% - Énfasis4 29 2 2" xfId="23477" xr:uid="{54F4A2B4-8677-4894-AE90-EA72D01A4AE8}"/>
    <cellStyle name="40% - Énfasis4 29 2 3" xfId="29344" xr:uid="{49D8769A-CE57-43EB-A7DA-902E690ED18F}"/>
    <cellStyle name="40% - Énfasis4 29 2 4" xfId="35226" xr:uid="{325F410A-C166-4FF9-9516-C94885ADDC65}"/>
    <cellStyle name="40% - Énfasis4 29 2 5" xfId="41086" xr:uid="{A6C2E901-C32E-4323-9E2B-298700544291}"/>
    <cellStyle name="40% - Énfasis4 29 3" xfId="20685" xr:uid="{29515150-385D-4C37-A0E7-FD06C44266EE}"/>
    <cellStyle name="40% - Énfasis4 29 4" xfId="26494" xr:uid="{5DB0D44F-9276-4896-BCFE-81D9E68DB541}"/>
    <cellStyle name="40% - Énfasis4 29 5" xfId="32369" xr:uid="{CA7587E7-5F1F-4B84-BBE7-16AC98ACBA9E}"/>
    <cellStyle name="40% - Énfasis4 29 6" xfId="38234" xr:uid="{02C1B444-D31E-45CB-B000-5155679D995A}"/>
    <cellStyle name="40% - Énfasis4 3" xfId="3867" xr:uid="{B939B5E6-DBBC-4ED8-A76A-A713D85097C8}"/>
    <cellStyle name="40% - Énfasis4 3 10" xfId="35857" xr:uid="{11A9B79D-F2D6-4D31-AE74-9A1014AB8B67}"/>
    <cellStyle name="40% - Énfasis4 3 2" xfId="4066" xr:uid="{BE4A1D0B-5F3F-499F-A0E7-946486C782CC}"/>
    <cellStyle name="40% - Énfasis4 3 2 2" xfId="4544" xr:uid="{841E45A9-4E28-4BC7-A890-8100D362DDCD}"/>
    <cellStyle name="40% - Énfasis4 3 2 2 2" xfId="5512" xr:uid="{9566DE61-1E4C-4DA2-8541-07952E68ED01}"/>
    <cellStyle name="40% - Énfasis4 3 2 2 2 2" xfId="8379" xr:uid="{8011BD3B-846F-4267-8C3A-F50EC2C3EBE2}"/>
    <cellStyle name="40% - Énfasis4 3 2 2 2 2 2" xfId="22754" xr:uid="{CDF2820B-D8E3-42B9-950A-82B2D5B10C61}"/>
    <cellStyle name="40% - Énfasis4 3 2 2 2 2 3" xfId="28612" xr:uid="{6F9A90BE-86D4-4544-B51A-AA9E43F246A9}"/>
    <cellStyle name="40% - Énfasis4 3 2 2 2 2 4" xfId="34494" xr:uid="{9F0DC40D-7ACA-4EC9-8C33-2BD93D2BCC88}"/>
    <cellStyle name="40% - Énfasis4 3 2 2 2 2 5" xfId="40358" xr:uid="{DE3DDDFB-84DF-417D-A1C3-789DE255C177}"/>
    <cellStyle name="40% - Énfasis4 3 2 2 2 3" xfId="19972" xr:uid="{64620FE1-EF48-48F8-905E-2848E3E8A82D}"/>
    <cellStyle name="40% - Énfasis4 3 2 2 2 4" xfId="25763" xr:uid="{453048E3-6944-4704-B524-5AE41094FF09}"/>
    <cellStyle name="40% - Énfasis4 3 2 2 2 5" xfId="31637" xr:uid="{17CF763E-18EA-41A5-BBFB-768244206A66}"/>
    <cellStyle name="40% - Énfasis4 3 2 2 2 6" xfId="37507" xr:uid="{8D52B2F1-DD74-49F3-AA59-5CCA827F7399}"/>
    <cellStyle name="40% - Énfasis4 3 2 2 3" xfId="7407" xr:uid="{9C8D59FE-71C4-4957-A590-F7A3D2351DC6}"/>
    <cellStyle name="40% - Énfasis4 3 2 2 3 2" xfId="21809" xr:uid="{105E680C-6C9C-4287-830E-46951D6D56AC}"/>
    <cellStyle name="40% - Énfasis4 3 2 2 3 3" xfId="27641" xr:uid="{1865916E-A6A5-4CF4-8A77-55C2E4D4B3AD}"/>
    <cellStyle name="40% - Énfasis4 3 2 2 3 4" xfId="33523" xr:uid="{1BEC7E34-3E8F-435D-A1ED-15C928C0A6CC}"/>
    <cellStyle name="40% - Énfasis4 3 2 2 3 5" xfId="39387" xr:uid="{53458555-E7FC-4BFE-A0FE-1E27BF45E61F}"/>
    <cellStyle name="40% - Énfasis4 3 2 2 4" xfId="19040" xr:uid="{D64C2C3D-D72C-4AF5-8C29-1C2CDFDD8478}"/>
    <cellStyle name="40% - Énfasis4 3 2 2 5" xfId="24792" xr:uid="{EE478DC9-0721-4FAB-9273-3C861E160A32}"/>
    <cellStyle name="40% - Énfasis4 3 2 2 6" xfId="30669" xr:uid="{3BF39540-E3A2-40CF-A1D2-EB3AF7823354}"/>
    <cellStyle name="40% - Énfasis4 3 2 2 7" xfId="36550" xr:uid="{C4655F6C-B381-40F6-8424-8DBA445BCB29}"/>
    <cellStyle name="40% - Énfasis4 3 2 3" xfId="5027" xr:uid="{AC0A6D8F-DE22-4C6E-BF4A-A8AA95B99840}"/>
    <cellStyle name="40% - Énfasis4 3 2 3 2" xfId="7894" xr:uid="{477BD107-9839-4C2A-A4FE-D800EC633CD4}"/>
    <cellStyle name="40% - Énfasis4 3 2 3 2 2" xfId="22279" xr:uid="{44CC05E9-9BDF-480C-97A5-43870746A7B8}"/>
    <cellStyle name="40% - Énfasis4 3 2 3 2 3" xfId="28127" xr:uid="{5FAD287A-BB3C-4D9C-8D66-95C0FC955B33}"/>
    <cellStyle name="40% - Énfasis4 3 2 3 2 4" xfId="34009" xr:uid="{815C8985-3995-4230-ADAB-D6427912ABB4}"/>
    <cellStyle name="40% - Énfasis4 3 2 3 2 5" xfId="39873" xr:uid="{7D613571-006E-4D77-8128-6DAD15E38704}"/>
    <cellStyle name="40% - Énfasis4 3 2 3 3" xfId="19505" xr:uid="{47EF1769-9020-4FEB-A405-E9C4D3894BCE}"/>
    <cellStyle name="40% - Énfasis4 3 2 3 4" xfId="25278" xr:uid="{B45E5F96-2538-4E03-9D99-E598E867842C}"/>
    <cellStyle name="40% - Énfasis4 3 2 3 5" xfId="31152" xr:uid="{89A64627-E578-42D4-811B-7E6A86A0E23B}"/>
    <cellStyle name="40% - Énfasis4 3 2 3 6" xfId="37030" xr:uid="{240BFEAC-2953-4330-9F21-55325FA8191C}"/>
    <cellStyle name="40% - Énfasis4 3 2 4" xfId="6922" xr:uid="{B8441B98-3D31-4F4B-B2E6-668D001EB537}"/>
    <cellStyle name="40% - Énfasis4 3 2 4 2" xfId="21342" xr:uid="{5B2022BC-6347-42B4-95DD-5AD0BE180F25}"/>
    <cellStyle name="40% - Énfasis4 3 2 4 3" xfId="27160" xr:uid="{C2A5C1E6-B1D3-4956-929E-F9284DBDC320}"/>
    <cellStyle name="40% - Énfasis4 3 2 4 4" xfId="33038" xr:uid="{0636C8B6-8B2B-41BC-807D-0011D4445142}"/>
    <cellStyle name="40% - Énfasis4 3 2 4 5" xfId="38902" xr:uid="{FEA1C79F-3312-4C58-B194-61CC457D91D9}"/>
    <cellStyle name="40% - Énfasis4 3 2 5" xfId="18597" xr:uid="{80A48963-9F72-4888-A6A8-C79E9D211A61}"/>
    <cellStyle name="40% - Énfasis4 3 2 6" xfId="24309" xr:uid="{A6C7C963-D696-4BB0-BA28-2C8147D7280F}"/>
    <cellStyle name="40% - Énfasis4 3 2 7" xfId="30187" xr:uid="{1178CFF9-B6FA-42AB-AD19-D9DF9D2E34B6}"/>
    <cellStyle name="40% - Énfasis4 3 2 8" xfId="36066" xr:uid="{76505C76-5CEF-4818-A3F4-882BD5465181}"/>
    <cellStyle name="40% - Énfasis4 3 3" xfId="4350" xr:uid="{8BEEE0AC-7D3E-4EBF-B4C2-819DA83A875F}"/>
    <cellStyle name="40% - Énfasis4 3 3 2" xfId="5316" xr:uid="{B724BE6D-E9A5-4494-8091-8962286A4F1F}"/>
    <cellStyle name="40% - Énfasis4 3 3 2 2" xfId="8183" xr:uid="{C8063335-D949-4F02-8ACA-DD2D7CF7E5FB}"/>
    <cellStyle name="40% - Énfasis4 3 3 2 2 2" xfId="22559" xr:uid="{DE9E1BE6-8F73-4245-B85D-6D92D0D41016}"/>
    <cellStyle name="40% - Énfasis4 3 3 2 2 3" xfId="28416" xr:uid="{7D31C06F-6264-4798-A963-3B3FA9585F1B}"/>
    <cellStyle name="40% - Énfasis4 3 3 2 2 4" xfId="34298" xr:uid="{759A36A6-A421-48FE-A2AD-6381434087AD}"/>
    <cellStyle name="40% - Énfasis4 3 3 2 2 5" xfId="40162" xr:uid="{46416E13-C527-4E43-9E70-271655E34794}"/>
    <cellStyle name="40% - Énfasis4 3 3 2 3" xfId="19784" xr:uid="{A32303D9-CA68-435B-A57A-4BEEC9751309}"/>
    <cellStyle name="40% - Énfasis4 3 3 2 4" xfId="25567" xr:uid="{8C190F7C-7511-4D1E-8F2F-DC0723A6F125}"/>
    <cellStyle name="40% - Énfasis4 3 3 2 5" xfId="31441" xr:uid="{C5274959-A2ED-4149-9AD1-37B664BE5502}"/>
    <cellStyle name="40% - Énfasis4 3 3 2 6" xfId="37312" xr:uid="{EB9501E9-0284-4D57-9343-2B16D690FC21}"/>
    <cellStyle name="40% - Énfasis4 3 3 3" xfId="7211" xr:uid="{B70F4A0F-D022-44B0-86ED-469A86EE063C}"/>
    <cellStyle name="40% - Énfasis4 3 3 3 2" xfId="21618" xr:uid="{0450701D-5031-4C63-9B76-9BB5E47C5BD6}"/>
    <cellStyle name="40% - Énfasis4 3 3 3 3" xfId="27445" xr:uid="{1F3CFBA8-378B-4E32-A3D0-06219BA09702}"/>
    <cellStyle name="40% - Énfasis4 3 3 3 4" xfId="33327" xr:uid="{D1FD2F99-ED1F-4731-B95B-B0D1BCCC571B}"/>
    <cellStyle name="40% - Énfasis4 3 3 3 5" xfId="39191" xr:uid="{0EF5BBE7-9DA0-471C-B1AD-06F2F50DED58}"/>
    <cellStyle name="40% - Énfasis4 3 3 4" xfId="18855" xr:uid="{57BAA6DB-3223-4EA2-B8F4-953CE9CCFAAF}"/>
    <cellStyle name="40% - Énfasis4 3 3 5" xfId="24596" xr:uid="{09AB2AA1-7AB0-46D8-973F-56A83606D51F}"/>
    <cellStyle name="40% - Énfasis4 3 3 6" xfId="30475" xr:uid="{8E959449-72A1-4992-86EA-1A3BAD72E391}"/>
    <cellStyle name="40% - Énfasis4 3 3 7" xfId="36355" xr:uid="{1347AC38-BAEE-4F41-9837-1E506B88DE0F}"/>
    <cellStyle name="40% - Énfasis4 3 4" xfId="4832" xr:uid="{B25DD472-11D1-4056-A873-7299BA861AE0}"/>
    <cellStyle name="40% - Énfasis4 3 4 2" xfId="7698" xr:uid="{82CDF0A5-2224-48DB-9610-7489E1DFFDF9}"/>
    <cellStyle name="40% - Énfasis4 3 4 2 2" xfId="22088" xr:uid="{23C1958A-2AA7-47C0-B2A1-4AF8F5BDBC17}"/>
    <cellStyle name="40% - Énfasis4 3 4 2 3" xfId="27931" xr:uid="{A7245D10-FE42-486E-B332-194188DC9AE3}"/>
    <cellStyle name="40% - Énfasis4 3 4 2 4" xfId="33813" xr:uid="{B7651C43-86EF-4691-9FE3-B96313BF743A}"/>
    <cellStyle name="40% - Énfasis4 3 4 2 5" xfId="39677" xr:uid="{C19D841F-B4BC-413D-B9E2-5038292494F5}"/>
    <cellStyle name="40% - Énfasis4 3 4 3" xfId="19314" xr:uid="{350E9D6F-B80F-4CC0-907A-47A5FBAED8F1}"/>
    <cellStyle name="40% - Énfasis4 3 4 4" xfId="25082" xr:uid="{8C055CF2-1599-41EE-9785-43B2AAEB9DE7}"/>
    <cellStyle name="40% - Énfasis4 3 4 5" xfId="30956" xr:uid="{BB68115A-D679-403A-9A80-AC1FFE2F8C8B}"/>
    <cellStyle name="40% - Énfasis4 3 4 6" xfId="36835" xr:uid="{E268A1F4-C5B1-4655-A8E5-953B801EB826}"/>
    <cellStyle name="40% - Énfasis4 3 5" xfId="5841" xr:uid="{0B9F1BC3-834B-4885-B40A-C77B7BB0B925}"/>
    <cellStyle name="40% - Énfasis4 3 5 2" xfId="8710" xr:uid="{AC048AD0-4FEA-4AD8-9C71-CBC0A3914C52}"/>
    <cellStyle name="40% - Énfasis4 3 5 2 2" xfId="23078" xr:uid="{76ACA665-91CE-4935-A31B-EE3D60EA9394}"/>
    <cellStyle name="40% - Énfasis4 3 5 2 3" xfId="28942" xr:uid="{849BA520-7BD2-4330-9E65-36854263AFF5}"/>
    <cellStyle name="40% - Énfasis4 3 5 2 4" xfId="34824" xr:uid="{4A225E95-925E-47EB-8246-40BB60A66A2A}"/>
    <cellStyle name="40% - Énfasis4 3 5 2 5" xfId="40688" xr:uid="{63054C10-1284-4D29-BC87-7EB88E24EB70}"/>
    <cellStyle name="40% - Énfasis4 3 5 3" xfId="20293" xr:uid="{86C3E842-4BC3-4C9D-9614-0C98B7031AEB}"/>
    <cellStyle name="40% - Énfasis4 3 5 4" xfId="26092" xr:uid="{4502A7E0-D3D6-4087-8F6A-6298DA1BE984}"/>
    <cellStyle name="40% - Énfasis4 3 5 5" xfId="31967" xr:uid="{CD0303C4-46AE-4B57-9E18-DAF37DB63FA7}"/>
    <cellStyle name="40% - Énfasis4 3 5 6" xfId="37833" xr:uid="{00CE71D7-2178-4889-98B3-6F125454DD55}"/>
    <cellStyle name="40% - Énfasis4 3 6" xfId="6727" xr:uid="{861D26D7-3D6C-4EBE-8711-811B312FDAC1}"/>
    <cellStyle name="40% - Énfasis4 3 6 2" xfId="21151" xr:uid="{A9BB5F45-1C4B-4899-A210-70EA07F9FA9E}"/>
    <cellStyle name="40% - Énfasis4 3 6 3" xfId="26966" xr:uid="{5DC599FD-FCCD-4C61-9531-BD13FD3C5E04}"/>
    <cellStyle name="40% - Énfasis4 3 6 4" xfId="32842" xr:uid="{1A2C6AE2-1827-4817-826A-BCF29F9EFE08}"/>
    <cellStyle name="40% - Énfasis4 3 6 5" xfId="38706" xr:uid="{A14BB1FC-86D1-47E7-8D28-F4D01ACCC039}"/>
    <cellStyle name="40% - Énfasis4 3 7" xfId="18389" xr:uid="{7EB018A1-B8AA-47B8-AD6C-73C232491839}"/>
    <cellStyle name="40% - Énfasis4 3 8" xfId="24098" xr:uid="{FD22E4B6-EA4D-4721-B642-1C776887FAC7}"/>
    <cellStyle name="40% - Énfasis4 3 9" xfId="29976" xr:uid="{BB9F1F9D-B767-42B7-967A-6C9ACB3DB9E9}"/>
    <cellStyle name="40% - Énfasis4 30" xfId="6264" xr:uid="{A174E2C1-162F-4372-82EE-3E9B10C81D7F}"/>
    <cellStyle name="40% - Énfasis4 30 2" xfId="9133" xr:uid="{4E78D214-7A0B-408D-B3CA-5AF3D6453605}"/>
    <cellStyle name="40% - Énfasis4 30 2 2" xfId="23497" xr:uid="{94084DBA-7EA5-4F4B-A98E-91B1986590FD}"/>
    <cellStyle name="40% - Énfasis4 30 2 3" xfId="29364" xr:uid="{3CAD834C-3D77-4A31-8F12-11C6EFE5D5F4}"/>
    <cellStyle name="40% - Énfasis4 30 2 4" xfId="35246" xr:uid="{1283E91A-B142-4823-BA40-174CF0928C9F}"/>
    <cellStyle name="40% - Énfasis4 30 2 5" xfId="41105" xr:uid="{D984C4BE-1630-4FF3-B3D7-D640D1266098}"/>
    <cellStyle name="40% - Énfasis4 30 3" xfId="20705" xr:uid="{D62120BC-99C4-4F85-BFEC-50B0E648DE72}"/>
    <cellStyle name="40% - Énfasis4 30 4" xfId="26514" xr:uid="{DB8CE5F6-6F7F-470B-B150-CAAC44BAECE5}"/>
    <cellStyle name="40% - Énfasis4 30 5" xfId="32389" xr:uid="{97BA2546-ACE0-4393-B5F0-0CD5A027EC5F}"/>
    <cellStyle name="40% - Énfasis4 30 6" xfId="38254" xr:uid="{CDE497CF-A0D9-4722-9D60-BB57F08B73A1}"/>
    <cellStyle name="40% - Énfasis4 31" xfId="6284" xr:uid="{3A4139F2-4979-431C-A417-A0E66DF6CDF1}"/>
    <cellStyle name="40% - Énfasis4 31 2" xfId="9153" xr:uid="{72A6F733-DF61-424D-8783-FF098C12B79E}"/>
    <cellStyle name="40% - Énfasis4 31 2 2" xfId="23517" xr:uid="{BF77EC3D-0C85-4860-BBED-FAC0A83568F3}"/>
    <cellStyle name="40% - Énfasis4 31 2 3" xfId="29384" xr:uid="{D5695730-3EC4-45F4-8757-D7EAA7D67777}"/>
    <cellStyle name="40% - Énfasis4 31 2 4" xfId="35266" xr:uid="{F0A02F66-9A11-49DF-950F-EFA83725B3A3}"/>
    <cellStyle name="40% - Énfasis4 31 2 5" xfId="41125" xr:uid="{BFE336DB-2F4B-4178-BEB3-73D2548127B9}"/>
    <cellStyle name="40% - Énfasis4 31 3" xfId="20725" xr:uid="{B59A6727-7928-4477-A92C-8FCC0C2B6DDB}"/>
    <cellStyle name="40% - Énfasis4 31 4" xfId="26534" xr:uid="{EE01FA36-E5DA-45EC-B180-D63A5FCE0634}"/>
    <cellStyle name="40% - Énfasis4 31 5" xfId="32409" xr:uid="{916A9937-5161-49AB-B82D-0C287C4EB5D2}"/>
    <cellStyle name="40% - Énfasis4 31 6" xfId="38274" xr:uid="{7FE563F4-FA71-48EA-B279-A967704B636D}"/>
    <cellStyle name="40% - Énfasis4 32" xfId="6308" xr:uid="{69851598-E5AE-4B83-9CAC-1D758543DFC1}"/>
    <cellStyle name="40% - Énfasis4 32 2" xfId="9176" xr:uid="{0C5C0ABF-31B4-4659-8F60-DDC3B9722F9C}"/>
    <cellStyle name="40% - Énfasis4 32 2 2" xfId="23540" xr:uid="{6E39FC82-D137-4FDC-88F7-F1EFCCBF28C2}"/>
    <cellStyle name="40% - Énfasis4 32 2 3" xfId="29407" xr:uid="{9A971A82-2F08-4E64-AEA3-39EECE4FE0CF}"/>
    <cellStyle name="40% - Énfasis4 32 2 4" xfId="35289" xr:uid="{B6E35C8F-7D51-48D5-9FE9-0DE6BDA03B53}"/>
    <cellStyle name="40% - Énfasis4 32 2 5" xfId="41148" xr:uid="{9486D0A9-DB03-4F0B-B663-3C744184883D}"/>
    <cellStyle name="40% - Énfasis4 32 3" xfId="20749" xr:uid="{ADC786C0-0E61-4D0D-8A19-213DB769DB04}"/>
    <cellStyle name="40% - Énfasis4 32 4" xfId="26558" xr:uid="{39D2F6EF-9C5B-4256-A5D0-A843BD2ED630}"/>
    <cellStyle name="40% - Énfasis4 32 5" xfId="32433" xr:uid="{96CE9673-B99B-4201-9F57-D6EABC9B1164}"/>
    <cellStyle name="40% - Énfasis4 32 6" xfId="38298" xr:uid="{9EACFD5F-A0F5-447A-85C4-D73C296FD013}"/>
    <cellStyle name="40% - Énfasis4 33" xfId="6340" xr:uid="{0D1B95F1-F7B1-434E-BE22-7C625E014D20}"/>
    <cellStyle name="40% - Énfasis4 33 2" xfId="9205" xr:uid="{21DF632D-A04D-49FC-AA06-4A38EAAC74F4}"/>
    <cellStyle name="40% - Énfasis4 33 2 2" xfId="23568" xr:uid="{AF9B58F3-45DE-4C3D-BCFD-0AA57532C13A}"/>
    <cellStyle name="40% - Énfasis4 33 2 3" xfId="29436" xr:uid="{B50876B9-CBD5-4227-8472-7459B02512BA}"/>
    <cellStyle name="40% - Énfasis4 33 2 4" xfId="35318" xr:uid="{C3442B30-883A-43BF-9FAB-75656D4CB5C2}"/>
    <cellStyle name="40% - Énfasis4 33 2 5" xfId="41177" xr:uid="{F6F83072-DFC6-4C01-9783-7202D12DCD7E}"/>
    <cellStyle name="40% - Énfasis4 33 3" xfId="20781" xr:uid="{4BC9A93A-3567-49D8-BEA2-A22F80871AD9}"/>
    <cellStyle name="40% - Énfasis4 33 4" xfId="26590" xr:uid="{596979C0-53A4-4B67-9F4B-D4ABB7027492}"/>
    <cellStyle name="40% - Énfasis4 33 5" xfId="32465" xr:uid="{1DBF0E8D-6931-4AD6-9066-56D6348EE188}"/>
    <cellStyle name="40% - Énfasis4 33 6" xfId="38329" xr:uid="{541293BE-A898-4E19-9A34-5A5D9294D650}"/>
    <cellStyle name="40% - Énfasis4 34" xfId="6360" xr:uid="{1138A292-8720-4980-9AFB-2CD764002467}"/>
    <cellStyle name="40% - Énfasis4 34 2" xfId="9225" xr:uid="{1F2C10AB-09DB-4DDA-ABAC-E9045B725349}"/>
    <cellStyle name="40% - Énfasis4 34 2 2" xfId="23588" xr:uid="{53DBAA5F-1BCC-42F0-B36A-BB609B8E7C86}"/>
    <cellStyle name="40% - Énfasis4 34 2 3" xfId="29456" xr:uid="{996DA182-D1FC-4F9C-B395-DD293B5A8DAE}"/>
    <cellStyle name="40% - Énfasis4 34 2 4" xfId="35338" xr:uid="{A0B6D864-9F5B-46DE-8246-4DA8BF082204}"/>
    <cellStyle name="40% - Énfasis4 34 2 5" xfId="41197" xr:uid="{4E17A31F-5A01-4F02-8041-3B6E3523CD94}"/>
    <cellStyle name="40% - Énfasis4 34 3" xfId="20801" xr:uid="{CADC6090-9CC7-46A6-AD52-50833E3642EB}"/>
    <cellStyle name="40% - Énfasis4 34 4" xfId="26610" xr:uid="{5D5F7D0A-19F3-40BA-A3DB-340DA6024087}"/>
    <cellStyle name="40% - Énfasis4 34 5" xfId="32485" xr:uid="{067D46FF-5C52-4B29-AC74-504693F9A906}"/>
    <cellStyle name="40% - Énfasis4 34 6" xfId="38349" xr:uid="{788D381D-C905-4197-9C36-2991873831C1}"/>
    <cellStyle name="40% - Énfasis4 35" xfId="6380" xr:uid="{6BE7FB39-B536-458D-B246-AD88A5BC911C}"/>
    <cellStyle name="40% - Énfasis4 35 2" xfId="9245" xr:uid="{2971DD05-6514-4549-A3D7-12B3C7F7F0FA}"/>
    <cellStyle name="40% - Énfasis4 35 2 2" xfId="23608" xr:uid="{D1C6372B-A545-43D8-A8A4-F5C73012A0CA}"/>
    <cellStyle name="40% - Énfasis4 35 2 3" xfId="29476" xr:uid="{2217F46B-C7DB-432D-B4D8-A450A43A1AFB}"/>
    <cellStyle name="40% - Énfasis4 35 2 4" xfId="35358" xr:uid="{7C50CFA9-886B-49BE-AAB1-D148182BD9B3}"/>
    <cellStyle name="40% - Énfasis4 35 2 5" xfId="41217" xr:uid="{A7F72E2C-1606-4859-8454-1895A9996DE1}"/>
    <cellStyle name="40% - Énfasis4 35 3" xfId="20821" xr:uid="{1C6A5EAE-C66D-4914-8344-6C167AE6D854}"/>
    <cellStyle name="40% - Énfasis4 35 4" xfId="26630" xr:uid="{DAEFF6E3-50C1-4E70-918F-24A5C9E1E6F0}"/>
    <cellStyle name="40% - Énfasis4 35 5" xfId="32505" xr:uid="{C13F97F9-C5D7-49B5-A8D0-FAB97A2B4289}"/>
    <cellStyle name="40% - Énfasis4 35 6" xfId="38369" xr:uid="{C26A6AAF-C69E-47A0-A38A-0BFEDCB8DB52}"/>
    <cellStyle name="40% - Énfasis4 36" xfId="6401" xr:uid="{E1165B36-AC82-4BC7-985D-88A914589B70}"/>
    <cellStyle name="40% - Énfasis4 36 2" xfId="9266" xr:uid="{84814277-C7E3-4974-88AB-8FA491EDA966}"/>
    <cellStyle name="40% - Énfasis4 36 2 2" xfId="23629" xr:uid="{C6DFD309-FDD6-4055-B5ED-32F2E0BF46F7}"/>
    <cellStyle name="40% - Énfasis4 36 2 3" xfId="29497" xr:uid="{20913F18-DDD4-41F3-B1D2-939CA25D04F8}"/>
    <cellStyle name="40% - Énfasis4 36 2 4" xfId="35379" xr:uid="{47CAA762-94D2-4FD8-B26D-EFAB9EDE15E5}"/>
    <cellStyle name="40% - Énfasis4 36 2 5" xfId="41238" xr:uid="{ACEDAADF-E380-4A8F-A343-40560CED0BCA}"/>
    <cellStyle name="40% - Énfasis4 36 3" xfId="20842" xr:uid="{58E289BA-D473-490A-B334-41FCD789BA58}"/>
    <cellStyle name="40% - Énfasis4 36 4" xfId="26651" xr:uid="{C6EB82B0-EAB1-4552-9964-9B4B83CE3EB6}"/>
    <cellStyle name="40% - Énfasis4 36 5" xfId="32526" xr:uid="{B3B7C570-9C52-4B99-9165-D08CB2BFEA0A}"/>
    <cellStyle name="40% - Énfasis4 36 6" xfId="38390" xr:uid="{CCF148F1-6A9C-4B0E-933E-A6927510EC1B}"/>
    <cellStyle name="40% - Énfasis4 37" xfId="6430" xr:uid="{5219053E-66F1-4871-B57E-242643393925}"/>
    <cellStyle name="40% - Énfasis4 37 2" xfId="9292" xr:uid="{7C717380-BCF4-48F2-B9AD-BC14AA1E6331}"/>
    <cellStyle name="40% - Énfasis4 37 2 2" xfId="23655" xr:uid="{F78551F2-4391-4973-9098-BED8CEA32AF2}"/>
    <cellStyle name="40% - Énfasis4 37 2 3" xfId="29523" xr:uid="{9195D1E8-F345-4BB1-B0EC-AEECDD566709}"/>
    <cellStyle name="40% - Énfasis4 37 2 4" xfId="35405" xr:uid="{837C58BD-C1EC-44A5-9944-F07480A7043D}"/>
    <cellStyle name="40% - Énfasis4 37 2 5" xfId="41264" xr:uid="{BDCD42C0-6BD8-41C2-A551-8D40F806EB3C}"/>
    <cellStyle name="40% - Énfasis4 37 3" xfId="20871" xr:uid="{A62C3EF7-BD24-4A96-92F2-F66DAE023573}"/>
    <cellStyle name="40% - Énfasis4 37 4" xfId="26680" xr:uid="{C9644FDB-C845-47A9-8673-168620D1350A}"/>
    <cellStyle name="40% - Énfasis4 37 5" xfId="32555" xr:uid="{4CA15444-9562-41B6-A5E3-EAC59A9BE345}"/>
    <cellStyle name="40% - Énfasis4 37 6" xfId="38419" xr:uid="{388E164B-D1C5-406C-AEB7-638B32619400}"/>
    <cellStyle name="40% - Énfasis4 38" xfId="6464" xr:uid="{56D4BB40-34AA-4A30-B72F-F7475A868D1E}"/>
    <cellStyle name="40% - Énfasis4 38 2" xfId="9324" xr:uid="{3703F2E0-37B3-4434-B1F7-526783228D23}"/>
    <cellStyle name="40% - Énfasis4 38 2 2" xfId="23687" xr:uid="{E92E5F14-FD58-490E-813B-FD3E5BA4E0F7}"/>
    <cellStyle name="40% - Énfasis4 38 2 3" xfId="29555" xr:uid="{3B73FA2B-FDE4-41C1-AA5A-2677D338AA88}"/>
    <cellStyle name="40% - Énfasis4 38 2 4" xfId="35437" xr:uid="{58C2CB38-8771-4E73-A735-273642B5FDCB}"/>
    <cellStyle name="40% - Énfasis4 38 2 5" xfId="41296" xr:uid="{FB9D1D4B-D6FA-4298-8AC9-C23F87ED1B9B}"/>
    <cellStyle name="40% - Énfasis4 38 3" xfId="20902" xr:uid="{4CD69E1D-1DA2-4B60-9DB6-96EB8A1E506F}"/>
    <cellStyle name="40% - Énfasis4 38 4" xfId="26713" xr:uid="{C82438FE-18FF-4A16-9593-62AA5EFC5113}"/>
    <cellStyle name="40% - Énfasis4 38 5" xfId="32588" xr:uid="{10268DE2-2D49-4D12-8A18-8BD8766E388B}"/>
    <cellStyle name="40% - Énfasis4 38 6" xfId="38452" xr:uid="{C3062C9C-99C0-46D8-8EE8-8F55D4BE7169}"/>
    <cellStyle name="40% - Énfasis4 39" xfId="6484" xr:uid="{0522C7E6-EF00-468B-8C05-14081F7CFAE2}"/>
    <cellStyle name="40% - Énfasis4 39 2" xfId="9344" xr:uid="{2E634E7A-B2D9-4CA8-B994-8A91C4CBFACA}"/>
    <cellStyle name="40% - Énfasis4 39 2 2" xfId="23707" xr:uid="{BAF1D688-7640-478A-B1C2-5F86EA68848F}"/>
    <cellStyle name="40% - Énfasis4 39 2 3" xfId="29575" xr:uid="{3E652047-BBE9-443A-AA87-FD7663B18D10}"/>
    <cellStyle name="40% - Énfasis4 39 2 4" xfId="35457" xr:uid="{C31A119E-32C4-4CE4-A539-7F3AE834E71A}"/>
    <cellStyle name="40% - Énfasis4 39 2 5" xfId="41316" xr:uid="{4F8AF7B0-392C-448D-8087-D9FC4C3A6E19}"/>
    <cellStyle name="40% - Énfasis4 39 3" xfId="20922" xr:uid="{3A50332D-C9CB-4362-860E-F8DFF4A926FC}"/>
    <cellStyle name="40% - Énfasis4 39 4" xfId="26733" xr:uid="{38E4AE3F-E434-4ED3-B825-76FD51700A01}"/>
    <cellStyle name="40% - Énfasis4 39 5" xfId="32608" xr:uid="{BFABC0DC-498C-418E-9D74-BD208C3F8FC1}"/>
    <cellStyle name="40% - Énfasis4 39 6" xfId="38472" xr:uid="{A57F91FA-3BBB-4A41-A833-35AF1B6056D4}"/>
    <cellStyle name="40% - Énfasis4 4" xfId="3894" xr:uid="{64522294-B2A4-4903-9BB8-BC2B4DE56D7C}"/>
    <cellStyle name="40% - Énfasis4 4 10" xfId="35886" xr:uid="{9AB75494-E9C9-4660-A04C-9018196913BC}"/>
    <cellStyle name="40% - Énfasis4 4 2" xfId="4091" xr:uid="{F5D08E03-1390-48F9-A5D2-058C9312085D}"/>
    <cellStyle name="40% - Énfasis4 4 2 2" xfId="4569" xr:uid="{DFD65C10-E648-4089-8171-46FD9B251BB3}"/>
    <cellStyle name="40% - Énfasis4 4 2 2 2" xfId="5537" xr:uid="{7C7630B5-D2A8-4066-87A2-E568822BE6DB}"/>
    <cellStyle name="40% - Énfasis4 4 2 2 2 2" xfId="8404" xr:uid="{EDC7AD31-93C0-488F-8045-61E8EC1357FA}"/>
    <cellStyle name="40% - Énfasis4 4 2 2 2 2 2" xfId="22779" xr:uid="{0A2E2CFE-FE4D-4691-B8AA-4C4CE4F3A0C5}"/>
    <cellStyle name="40% - Énfasis4 4 2 2 2 2 3" xfId="28637" xr:uid="{070615E3-96B9-4DB5-9E74-A120CFF2D0A4}"/>
    <cellStyle name="40% - Énfasis4 4 2 2 2 2 4" xfId="34519" xr:uid="{704DECD8-5635-43CD-A9EC-B22DBFAC2758}"/>
    <cellStyle name="40% - Énfasis4 4 2 2 2 2 5" xfId="40383" xr:uid="{95B9D01D-13F5-4A3F-BA60-4A355352D52B}"/>
    <cellStyle name="40% - Énfasis4 4 2 2 2 3" xfId="19997" xr:uid="{16FE4108-5A66-4CF0-82BC-D2DEBE22801B}"/>
    <cellStyle name="40% - Énfasis4 4 2 2 2 4" xfId="25788" xr:uid="{A5ACA6EE-D524-424F-B8C8-07684B0C8B19}"/>
    <cellStyle name="40% - Énfasis4 4 2 2 2 5" xfId="31662" xr:uid="{5A8F157B-B20A-4277-AD24-93207B730E2D}"/>
    <cellStyle name="40% - Énfasis4 4 2 2 2 6" xfId="37532" xr:uid="{B0BDFE36-3544-4821-BBE1-2A3596F92DB5}"/>
    <cellStyle name="40% - Énfasis4 4 2 2 3" xfId="7432" xr:uid="{B4D54F9D-A47A-4B9B-8089-FD2A1248BF08}"/>
    <cellStyle name="40% - Énfasis4 4 2 2 3 2" xfId="21834" xr:uid="{6AB772F4-CC8F-42B9-A7A0-D3EC715A5DC6}"/>
    <cellStyle name="40% - Énfasis4 4 2 2 3 3" xfId="27666" xr:uid="{6E48D466-7D85-4227-BFD4-8BF7B4B24EED}"/>
    <cellStyle name="40% - Énfasis4 4 2 2 3 4" xfId="33548" xr:uid="{EB48ED61-AA56-4D8E-95A1-56A1276794EF}"/>
    <cellStyle name="40% - Énfasis4 4 2 2 3 5" xfId="39412" xr:uid="{59E8B7FF-544D-4BEF-AD20-4D4F0C9A62D7}"/>
    <cellStyle name="40% - Énfasis4 4 2 2 4" xfId="19065" xr:uid="{EBCE6826-170E-42AB-AA14-0110FDD09AB9}"/>
    <cellStyle name="40% - Énfasis4 4 2 2 5" xfId="24817" xr:uid="{EE9A75E0-EB7C-4194-ABB0-500CD591FF8E}"/>
    <cellStyle name="40% - Énfasis4 4 2 2 6" xfId="30694" xr:uid="{A19F6E3E-E9A4-4FB6-9CEC-5E1EB3AAF90D}"/>
    <cellStyle name="40% - Énfasis4 4 2 2 7" xfId="36575" xr:uid="{1A40FC5F-2787-4CE9-9A61-B14098A48157}"/>
    <cellStyle name="40% - Énfasis4 4 2 3" xfId="5052" xr:uid="{F985BE42-2830-4EE4-8F64-9FD045C9C8C8}"/>
    <cellStyle name="40% - Énfasis4 4 2 3 2" xfId="7919" xr:uid="{195C480E-20B3-453D-95DF-88FA8DA53749}"/>
    <cellStyle name="40% - Énfasis4 4 2 3 2 2" xfId="22304" xr:uid="{9804FFEC-0A4E-47AE-A979-7BDB80C7D6AB}"/>
    <cellStyle name="40% - Énfasis4 4 2 3 2 3" xfId="28152" xr:uid="{DA897989-F14C-4642-873C-C5EC66E4336F}"/>
    <cellStyle name="40% - Énfasis4 4 2 3 2 4" xfId="34034" xr:uid="{0C9D3A37-BB62-4655-99D9-952E93A530BD}"/>
    <cellStyle name="40% - Énfasis4 4 2 3 2 5" xfId="39898" xr:uid="{0215F349-40AE-4A45-9F6A-6A27E0F8686F}"/>
    <cellStyle name="40% - Énfasis4 4 2 3 3" xfId="19529" xr:uid="{CE55506F-52A9-44FC-9ED7-A7EB9A2FFD7E}"/>
    <cellStyle name="40% - Énfasis4 4 2 3 4" xfId="25303" xr:uid="{F6F7F5A7-9548-443A-B475-B881A6D240C2}"/>
    <cellStyle name="40% - Énfasis4 4 2 3 5" xfId="31177" xr:uid="{A60371B7-179C-4F1F-8F48-BBB4CD503C46}"/>
    <cellStyle name="40% - Énfasis4 4 2 3 6" xfId="37055" xr:uid="{AEA90138-3716-4692-9190-323196C5B415}"/>
    <cellStyle name="40% - Énfasis4 4 2 4" xfId="6947" xr:uid="{62A6DB66-79B9-4B59-BC4F-13D6C629D18A}"/>
    <cellStyle name="40% - Énfasis4 4 2 4 2" xfId="21367" xr:uid="{DE7695C4-0AC1-4FD0-BCD2-33C23A99D0D1}"/>
    <cellStyle name="40% - Énfasis4 4 2 4 3" xfId="27185" xr:uid="{93E409DB-55EC-403B-9B48-EDCFE95F2CCA}"/>
    <cellStyle name="40% - Énfasis4 4 2 4 4" xfId="33063" xr:uid="{20D91F07-13F1-41A2-A774-AD0FE06C1F04}"/>
    <cellStyle name="40% - Énfasis4 4 2 4 5" xfId="38927" xr:uid="{64B9DEBB-CEF4-4E0D-957B-5E938E9C46E9}"/>
    <cellStyle name="40% - Énfasis4 4 2 5" xfId="18621" xr:uid="{44A1C4C8-6F9D-49C5-B5F0-A3D1E4958F90}"/>
    <cellStyle name="40% - Énfasis4 4 2 6" xfId="24334" xr:uid="{882AE881-8F57-4B60-BF36-A0EE2F74E7CD}"/>
    <cellStyle name="40% - Énfasis4 4 2 7" xfId="30212" xr:uid="{88C9ED49-DDBF-4355-988B-D37DAC4AF9C2}"/>
    <cellStyle name="40% - Énfasis4 4 2 8" xfId="36091" xr:uid="{E6CF3085-7ADB-4E8C-B9F5-5EC73A40D9ED}"/>
    <cellStyle name="40% - Énfasis4 4 3" xfId="4375" xr:uid="{ACC0648F-98AC-4423-A892-37AC6FF50772}"/>
    <cellStyle name="40% - Énfasis4 4 3 2" xfId="5341" xr:uid="{9577690E-A5D7-4B48-AFD8-52422915EF05}"/>
    <cellStyle name="40% - Énfasis4 4 3 2 2" xfId="8208" xr:uid="{5B3BE149-C800-405E-9306-5CE66FB42137}"/>
    <cellStyle name="40% - Énfasis4 4 3 2 2 2" xfId="22584" xr:uid="{36F46BA3-3268-4E38-8C96-DE31C147F2F5}"/>
    <cellStyle name="40% - Énfasis4 4 3 2 2 3" xfId="28441" xr:uid="{F8893403-0219-4668-BEBD-B4AD101DABD2}"/>
    <cellStyle name="40% - Énfasis4 4 3 2 2 4" xfId="34323" xr:uid="{1DC0C04F-FBD6-43C9-9BCE-F1D9E5649F2E}"/>
    <cellStyle name="40% - Énfasis4 4 3 2 2 5" xfId="40187" xr:uid="{B51AE6C7-8CBF-4736-9522-7619B53C9FDB}"/>
    <cellStyle name="40% - Énfasis4 4 3 2 3" xfId="19808" xr:uid="{D9944C77-E950-4422-AD79-AE26A98D4D92}"/>
    <cellStyle name="40% - Énfasis4 4 3 2 4" xfId="25592" xr:uid="{148D4A5B-E8EC-4B99-9266-78B2F6BC48C0}"/>
    <cellStyle name="40% - Énfasis4 4 3 2 5" xfId="31466" xr:uid="{0F8DE9DF-CD34-497E-83D2-635AB8786354}"/>
    <cellStyle name="40% - Énfasis4 4 3 2 6" xfId="37337" xr:uid="{FE845B07-F65C-4126-86B8-08268826F876}"/>
    <cellStyle name="40% - Énfasis4 4 3 3" xfId="7236" xr:uid="{9DBB7974-B028-41DD-ACF9-98114CDF67F7}"/>
    <cellStyle name="40% - Énfasis4 4 3 3 2" xfId="21643" xr:uid="{C144DD5B-7AC8-4F93-AE90-41C6AD4E6D4E}"/>
    <cellStyle name="40% - Énfasis4 4 3 3 3" xfId="27470" xr:uid="{0B48EF5D-01B4-48B5-A5A2-A87495AE1844}"/>
    <cellStyle name="40% - Énfasis4 4 3 3 4" xfId="33352" xr:uid="{4B5912E6-FB00-412E-BF98-E4E678F986A1}"/>
    <cellStyle name="40% - Énfasis4 4 3 3 5" xfId="39216" xr:uid="{7439B634-C7F6-44C8-8666-FD02ED978239}"/>
    <cellStyle name="40% - Énfasis4 4 3 4" xfId="18878" xr:uid="{4D9F5EC9-731C-4451-8525-BFE2704A60F3}"/>
    <cellStyle name="40% - Énfasis4 4 3 5" xfId="24621" xr:uid="{16217B3C-7E9A-4692-A76C-B1F3D67809E4}"/>
    <cellStyle name="40% - Énfasis4 4 3 6" xfId="30500" xr:uid="{C69A0DFC-C860-4556-B1BF-80FC0955CB0B}"/>
    <cellStyle name="40% - Énfasis4 4 3 7" xfId="36380" xr:uid="{93D7A3C5-ADE7-42CB-91CE-1EA057D89881}"/>
    <cellStyle name="40% - Énfasis4 4 4" xfId="4857" xr:uid="{19D6D920-F813-4EA8-A92A-A9CF6E7E342B}"/>
    <cellStyle name="40% - Énfasis4 4 4 2" xfId="7723" xr:uid="{B5A21840-72D0-4238-8D5B-25420FD2C0D9}"/>
    <cellStyle name="40% - Énfasis4 4 4 2 2" xfId="22113" xr:uid="{B37825CD-681A-4CC8-A365-EA9B3106934E}"/>
    <cellStyle name="40% - Énfasis4 4 4 2 3" xfId="27956" xr:uid="{666DF891-0E7F-465C-A5E6-8CF26AF6AFAA}"/>
    <cellStyle name="40% - Énfasis4 4 4 2 4" xfId="33838" xr:uid="{8DE8A7FD-6E43-4CB8-9B40-8F910DFA1C93}"/>
    <cellStyle name="40% - Énfasis4 4 4 2 5" xfId="39702" xr:uid="{39C7F5E4-F4F1-4BB4-8C74-B189EA816AB5}"/>
    <cellStyle name="40% - Énfasis4 4 4 3" xfId="19339" xr:uid="{EA75E439-72E0-42E3-A02E-22D72768DCC2}"/>
    <cellStyle name="40% - Énfasis4 4 4 4" xfId="25107" xr:uid="{A032279B-E2C5-4E8E-B12F-92A3D0960B4D}"/>
    <cellStyle name="40% - Énfasis4 4 4 5" xfId="30981" xr:uid="{9E3DCB41-82A2-4742-9FE1-5E81AA702CA9}"/>
    <cellStyle name="40% - Énfasis4 4 4 6" xfId="36860" xr:uid="{E038C99C-D710-4F7F-B8DE-8105CA1B8966}"/>
    <cellStyle name="40% - Énfasis4 4 5" xfId="5866" xr:uid="{29C68F95-2654-4826-8472-C55FC8F8B341}"/>
    <cellStyle name="40% - Énfasis4 4 5 2" xfId="8735" xr:uid="{B131BEEA-C2AF-4BD6-B8F4-3FB12263BF7C}"/>
    <cellStyle name="40% - Énfasis4 4 5 2 2" xfId="23103" xr:uid="{F1A051B4-4C88-4421-9BDA-0EF15977E5F9}"/>
    <cellStyle name="40% - Énfasis4 4 5 2 3" xfId="28967" xr:uid="{A2F777EE-F54E-4AFE-BA76-FB09338AC636}"/>
    <cellStyle name="40% - Énfasis4 4 5 2 4" xfId="34849" xr:uid="{92366356-D4E1-4649-9048-4BE2BC1D5C6A}"/>
    <cellStyle name="40% - Énfasis4 4 5 2 5" xfId="40713" xr:uid="{2FB9229C-4DAB-4E62-BD45-7F87CA46CA77}"/>
    <cellStyle name="40% - Énfasis4 4 5 3" xfId="20318" xr:uid="{41D9D0B4-E207-460E-A2EE-C6B1B46C97F9}"/>
    <cellStyle name="40% - Énfasis4 4 5 4" xfId="26117" xr:uid="{C37C9322-3C38-47AA-8BC2-57DA881DE9C0}"/>
    <cellStyle name="40% - Énfasis4 4 5 5" xfId="31992" xr:uid="{131CF587-B81B-4B7D-82E0-3C8F1C725FC4}"/>
    <cellStyle name="40% - Énfasis4 4 5 6" xfId="37858" xr:uid="{E11D88EB-3E5C-4AB6-A6CB-37FE2D877062}"/>
    <cellStyle name="40% - Énfasis4 4 6" xfId="6752" xr:uid="{38120523-C205-4DF5-9505-118B986AA758}"/>
    <cellStyle name="40% - Énfasis4 4 6 2" xfId="21176" xr:uid="{50CAD95A-0FA0-46B6-8C3E-4D06ACF91AC9}"/>
    <cellStyle name="40% - Énfasis4 4 6 3" xfId="26991" xr:uid="{C3BCC01E-5F63-4A28-A333-0E352295F038}"/>
    <cellStyle name="40% - Énfasis4 4 6 4" xfId="32867" xr:uid="{0E34F22B-8D87-478C-9966-88FD23F0B6B7}"/>
    <cellStyle name="40% - Énfasis4 4 6 5" xfId="38731" xr:uid="{D0D30802-DABF-422A-AA84-55E6410528C0}"/>
    <cellStyle name="40% - Énfasis4 4 7" xfId="18418" xr:uid="{B15A5E7D-33E1-4D07-BF9E-405A209C08E3}"/>
    <cellStyle name="40% - Énfasis4 4 8" xfId="24127" xr:uid="{7EAE0AD8-04EA-40C4-BA2C-68EDF7956A57}"/>
    <cellStyle name="40% - Énfasis4 4 9" xfId="30005" xr:uid="{C837F8BF-EDD9-4CDA-9B89-93734205DF81}"/>
    <cellStyle name="40% - Énfasis4 40" xfId="6504" xr:uid="{BBE2A2CD-9BC9-4097-B227-7DD389A12807}"/>
    <cellStyle name="40% - Énfasis4 40 2" xfId="9364" xr:uid="{69063348-4244-4550-BCC2-45D1ADDA95A2}"/>
    <cellStyle name="40% - Énfasis4 40 2 2" xfId="23727" xr:uid="{DF09C161-AA7A-480A-9986-91D705BBBED9}"/>
    <cellStyle name="40% - Énfasis4 40 2 3" xfId="29595" xr:uid="{9DB0F9E0-1395-46D8-B592-6A944A9E33C0}"/>
    <cellStyle name="40% - Énfasis4 40 2 4" xfId="35477" xr:uid="{C06A686F-8409-4D03-9478-3193FD52F383}"/>
    <cellStyle name="40% - Énfasis4 40 2 5" xfId="41336" xr:uid="{B14A92AF-26FA-4970-88F7-F00998EB95A3}"/>
    <cellStyle name="40% - Énfasis4 40 3" xfId="20942" xr:uid="{C765DAEB-B21D-49EC-A95A-BCC2151189A2}"/>
    <cellStyle name="40% - Énfasis4 40 4" xfId="26753" xr:uid="{B3C5AD8E-5C1C-4834-9299-657F8C8ED83D}"/>
    <cellStyle name="40% - Énfasis4 40 5" xfId="32628" xr:uid="{86C85426-C970-46FD-8F9A-6F0A79E50BA0}"/>
    <cellStyle name="40% - Énfasis4 40 6" xfId="38492" xr:uid="{F45C2228-C523-4B5D-BFC8-DF5D729B83C9}"/>
    <cellStyle name="40% - Énfasis4 41" xfId="6524" xr:uid="{22E29774-F446-437B-BCC5-32D5302B8E92}"/>
    <cellStyle name="40% - Énfasis4 41 2" xfId="9384" xr:uid="{ADA1FC50-DBC1-4488-BDB5-D5EA23663367}"/>
    <cellStyle name="40% - Énfasis4 41 2 2" xfId="23747" xr:uid="{0EEB977E-9BA5-4818-B253-98200EA26669}"/>
    <cellStyle name="40% - Énfasis4 41 2 3" xfId="29615" xr:uid="{F2CFC25F-BFE7-4E16-90C6-B0755B2D683D}"/>
    <cellStyle name="40% - Énfasis4 41 2 4" xfId="35497" xr:uid="{DF2BC755-8F34-45C0-95BE-66251826F5C5}"/>
    <cellStyle name="40% - Énfasis4 41 2 5" xfId="41356" xr:uid="{F1AA9EDD-D896-4443-9AFC-B34492E2E92F}"/>
    <cellStyle name="40% - Énfasis4 41 3" xfId="20962" xr:uid="{DC0BF366-5B79-4FE4-AAB0-33EC5E43884E}"/>
    <cellStyle name="40% - Énfasis4 41 4" xfId="26773" xr:uid="{CCB29C19-34DA-4333-BAD4-6125D2CC73B1}"/>
    <cellStyle name="40% - Énfasis4 41 5" xfId="32648" xr:uid="{C9BC8991-8A9E-40E5-B230-90FB9B61445B}"/>
    <cellStyle name="40% - Énfasis4 41 6" xfId="38512" xr:uid="{27CBABA3-A85A-4C09-B04F-BE2A362BC09D}"/>
    <cellStyle name="40% - Énfasis4 42" xfId="6544" xr:uid="{5A560315-B455-46BD-8C05-382D9EA4ADF7}"/>
    <cellStyle name="40% - Énfasis4 42 2" xfId="9404" xr:uid="{3F3E9DEB-4A60-479F-9C20-944B2B2CBD45}"/>
    <cellStyle name="40% - Énfasis4 42 2 2" xfId="23767" xr:uid="{F1988295-3A0F-4164-89AC-935DD751E2CF}"/>
    <cellStyle name="40% - Énfasis4 42 2 3" xfId="29635" xr:uid="{30023722-C02F-47C2-BA86-B60A5F5BA679}"/>
    <cellStyle name="40% - Énfasis4 42 2 4" xfId="35517" xr:uid="{EB6DE7B3-C99D-4598-A8C5-EEB84DF82118}"/>
    <cellStyle name="40% - Énfasis4 42 2 5" xfId="41376" xr:uid="{C7EA1241-97E8-411F-9BFC-E2659C146DED}"/>
    <cellStyle name="40% - Énfasis4 42 3" xfId="20982" xr:uid="{B245BA68-FC08-4E76-B036-1A6FA4D4131A}"/>
    <cellStyle name="40% - Énfasis4 42 4" xfId="26793" xr:uid="{4917BC2B-8A05-4E22-836B-95E97077E3C2}"/>
    <cellStyle name="40% - Énfasis4 42 5" xfId="32668" xr:uid="{21FB96E7-FDE0-4C8C-8C46-CA0FB63401D5}"/>
    <cellStyle name="40% - Énfasis4 42 6" xfId="38532" xr:uid="{C7128A24-8364-4B6F-8D44-41C9F41061E2}"/>
    <cellStyle name="40% - Énfasis4 43" xfId="6565" xr:uid="{332E3511-9F06-4F2F-9DCD-913FCF304FA4}"/>
    <cellStyle name="40% - Énfasis4 43 2" xfId="9426" xr:uid="{80E5663A-7FC4-4282-A253-36E325B057A2}"/>
    <cellStyle name="40% - Énfasis4 43 2 2" xfId="23789" xr:uid="{48D07062-D029-49E8-8C87-67F67A2AF87E}"/>
    <cellStyle name="40% - Énfasis4 43 2 3" xfId="29657" xr:uid="{B2B7C6B2-9C33-4FD2-9A0B-A79394C82851}"/>
    <cellStyle name="40% - Énfasis4 43 2 4" xfId="35539" xr:uid="{85FFE12A-6057-4415-A02F-BCA2F6EA3F82}"/>
    <cellStyle name="40% - Énfasis4 43 2 5" xfId="41398" xr:uid="{BC6273A4-1790-4368-8EAC-0C878DA81EAA}"/>
    <cellStyle name="40% - Énfasis4 43 3" xfId="21004" xr:uid="{CAFEAF6E-4CDC-4E6C-8E17-BD88EE4217C6}"/>
    <cellStyle name="40% - Énfasis4 43 4" xfId="26815" xr:uid="{A30BD270-E70D-43E9-81A8-C73A2E7F0263}"/>
    <cellStyle name="40% - Énfasis4 43 5" xfId="32690" xr:uid="{C4225951-DB0C-4B26-B266-EC89DA9997B2}"/>
    <cellStyle name="40% - Énfasis4 43 6" xfId="38554" xr:uid="{89EEE729-7936-4BC1-855E-86EEF6EE7A2C}"/>
    <cellStyle name="40% - Énfasis4 44" xfId="6595" xr:uid="{D883A75A-E245-4F88-950C-059F65F25A48}"/>
    <cellStyle name="40% - Énfasis4 44 2" xfId="9455" xr:uid="{8C6B3B27-EF1A-4C52-9FD1-62D01F1C7219}"/>
    <cellStyle name="40% - Énfasis4 44 2 2" xfId="23817" xr:uid="{E146C1A0-C640-4440-846D-A439EE3C941F}"/>
    <cellStyle name="40% - Énfasis4 44 2 3" xfId="29686" xr:uid="{9A2EDF7C-5E58-4701-89D1-D4D67D341A41}"/>
    <cellStyle name="40% - Énfasis4 44 2 4" xfId="35568" xr:uid="{19D55023-D028-4C2B-AA03-67C92E8762F9}"/>
    <cellStyle name="40% - Énfasis4 44 2 5" xfId="41427" xr:uid="{A600554B-E2D3-44E8-9456-2ABF5CD00A51}"/>
    <cellStyle name="40% - Énfasis4 44 3" xfId="21033" xr:uid="{1EA2F46F-6C88-4606-B4DB-8DC07A8EDC50}"/>
    <cellStyle name="40% - Énfasis4 44 4" xfId="26844" xr:uid="{F69CB66D-2E4B-4544-B92A-11A1B196245E}"/>
    <cellStyle name="40% - Énfasis4 44 5" xfId="32719" xr:uid="{0E9B29D3-1CD8-488E-A2D1-C32155FC74D6}"/>
    <cellStyle name="40% - Énfasis4 44 6" xfId="38583" xr:uid="{89F0AB12-3F50-4134-8896-69AD2DF294FC}"/>
    <cellStyle name="40% - Énfasis4 45" xfId="6620" xr:uid="{2A0FDCDB-A97B-4159-8A0B-778EB38B3760}"/>
    <cellStyle name="40% - Énfasis4 45 2" xfId="9480" xr:uid="{EB288DAC-31A9-4FA1-AAA7-4CCA0006ACB4}"/>
    <cellStyle name="40% - Énfasis4 45 2 2" xfId="23842" xr:uid="{83540A7B-19BB-4D07-9536-A7524FA3B728}"/>
    <cellStyle name="40% - Énfasis4 45 2 3" xfId="29711" xr:uid="{74CCEBC6-17B4-4A61-9348-0BD00CD4BB04}"/>
    <cellStyle name="40% - Énfasis4 45 2 4" xfId="35593" xr:uid="{4478EF2E-3FD7-4BCE-B537-E81725EF1EF6}"/>
    <cellStyle name="40% - Énfasis4 45 2 5" xfId="41452" xr:uid="{2F7600CE-0EE3-44AF-AB04-1A6DB4BF4955}"/>
    <cellStyle name="40% - Énfasis4 45 3" xfId="21057" xr:uid="{B3DBEE74-C9E8-424C-8D2B-BEFFF3E70138}"/>
    <cellStyle name="40% - Énfasis4 45 4" xfId="26869" xr:uid="{D0F39314-2EA8-42A1-8BC9-DA222378EFA8}"/>
    <cellStyle name="40% - Énfasis4 45 5" xfId="32744" xr:uid="{7AF37DA7-6D2D-47B9-AB5F-448152A73DC2}"/>
    <cellStyle name="40% - Énfasis4 45 6" xfId="38608" xr:uid="{151DD93E-CE36-44E0-A4CA-D77987E3A5C2}"/>
    <cellStyle name="40% - Énfasis4 46" xfId="6642" xr:uid="{61A7BC7E-E0C5-446A-9F24-377978D3315D}"/>
    <cellStyle name="40% - Énfasis4 46 2" xfId="21079" xr:uid="{B46DEB89-C14E-4899-98CF-56F978D6B9AB}"/>
    <cellStyle name="40% - Énfasis4 46 3" xfId="26891" xr:uid="{519292EB-7495-458B-A7B3-428C2CAE8820}"/>
    <cellStyle name="40% - Énfasis4 46 4" xfId="32766" xr:uid="{18F3B401-ED48-4A0C-9ADF-C00B1722F624}"/>
    <cellStyle name="40% - Énfasis4 46 5" xfId="38630" xr:uid="{C7A31A74-65FD-438F-875E-55660DF31E6A}"/>
    <cellStyle name="40% - Énfasis4 47" xfId="6672" xr:uid="{E93FF69E-6AA9-4A97-9AF9-872E6523ED59}"/>
    <cellStyle name="40% - Énfasis4 47 2" xfId="21101" xr:uid="{29B9CFEB-C136-47DD-87BC-0E94B777F50B}"/>
    <cellStyle name="40% - Énfasis4 47 3" xfId="26913" xr:uid="{3B26DB38-63F7-4AA2-AF5D-FB6E04280066}"/>
    <cellStyle name="40% - Énfasis4 47 4" xfId="32788" xr:uid="{F8D37D3C-3FFA-4F3A-82AF-EC08EB698CF5}"/>
    <cellStyle name="40% - Énfasis4 47 5" xfId="38652" xr:uid="{A5741E66-BA17-4CE3-87E0-DB353313B10D}"/>
    <cellStyle name="40% - Énfasis4 48" xfId="9497" xr:uid="{7EE0C24B-9927-4D43-A493-B6C52B09FD72}"/>
    <cellStyle name="40% - Énfasis4 48 2" xfId="23859" xr:uid="{67073842-9843-4C5F-87ED-721E0C4682B2}"/>
    <cellStyle name="40% - Énfasis4 48 3" xfId="29728" xr:uid="{C33D6E47-47B8-4D41-B399-E00528B58326}"/>
    <cellStyle name="40% - Énfasis4 48 4" xfId="35610" xr:uid="{4D073229-6F41-406D-B2A1-249A5D93FE78}"/>
    <cellStyle name="40% - Énfasis4 48 5" xfId="41469" xr:uid="{492DDA1B-EE90-4BFA-BEA6-40F71785E296}"/>
    <cellStyle name="40% - Énfasis4 49" xfId="9521" xr:uid="{E09F2C2A-4356-493A-AE04-74287168BD83}"/>
    <cellStyle name="40% - Énfasis4 49 2" xfId="23882" xr:uid="{37749F54-F392-4395-B7C7-C7FDE328194A}"/>
    <cellStyle name="40% - Énfasis4 49 3" xfId="29752" xr:uid="{64D6D50A-A8C8-46C4-A8CC-EDAE315D88C3}"/>
    <cellStyle name="40% - Énfasis4 49 4" xfId="35634" xr:uid="{671595D9-DFAD-49D7-9B41-072B807EC70B}"/>
    <cellStyle name="40% - Énfasis4 49 5" xfId="41493" xr:uid="{302EE2AD-0B90-455C-A77D-7416A5372B80}"/>
    <cellStyle name="40% - Énfasis4 5" xfId="3920" xr:uid="{883E447E-7441-4E04-8051-555CB3723F7D}"/>
    <cellStyle name="40% - Énfasis4 5 10" xfId="35912" xr:uid="{CAB8540B-6DB5-45E8-BE64-376FC207778B}"/>
    <cellStyle name="40% - Énfasis4 5 2" xfId="4114" xr:uid="{F02C6967-D45E-42D3-AC82-37183B0DDD26}"/>
    <cellStyle name="40% - Énfasis4 5 2 2" xfId="4592" xr:uid="{5F02DD72-2E93-43D5-9F86-EBFA7C6BD823}"/>
    <cellStyle name="40% - Énfasis4 5 2 2 2" xfId="5560" xr:uid="{E535A911-1A3A-44CD-A783-1328098511FC}"/>
    <cellStyle name="40% - Énfasis4 5 2 2 2 2" xfId="8427" xr:uid="{D6D5419D-8A02-43A7-AF7C-9339EB874AC0}"/>
    <cellStyle name="40% - Énfasis4 5 2 2 2 2 2" xfId="22802" xr:uid="{085F717B-5BEB-41F6-A73C-F7A09D1006B2}"/>
    <cellStyle name="40% - Énfasis4 5 2 2 2 2 3" xfId="28660" xr:uid="{E18D829C-6747-4881-92B6-81F182137539}"/>
    <cellStyle name="40% - Énfasis4 5 2 2 2 2 4" xfId="34542" xr:uid="{7B49D77F-A9B8-47EB-B844-0A37F2A07478}"/>
    <cellStyle name="40% - Énfasis4 5 2 2 2 2 5" xfId="40406" xr:uid="{0E9F1C3E-E4B8-433F-A70A-77F362C9120C}"/>
    <cellStyle name="40% - Énfasis4 5 2 2 2 3" xfId="20020" xr:uid="{B915FAFA-6D91-4B43-9F0D-52712AC3C9E0}"/>
    <cellStyle name="40% - Énfasis4 5 2 2 2 4" xfId="25811" xr:uid="{75537DC8-7658-4FA5-8D55-C52E6317CF2F}"/>
    <cellStyle name="40% - Énfasis4 5 2 2 2 5" xfId="31685" xr:uid="{32D66B42-D0D9-48C5-AFD0-44AE0DD59267}"/>
    <cellStyle name="40% - Énfasis4 5 2 2 2 6" xfId="37555" xr:uid="{B4F6DFD9-1532-42ED-B915-B4E2601AC15F}"/>
    <cellStyle name="40% - Énfasis4 5 2 2 3" xfId="7455" xr:uid="{F2877990-7147-4458-AFA9-CFF5F23F14C5}"/>
    <cellStyle name="40% - Énfasis4 5 2 2 3 2" xfId="21857" xr:uid="{0B60F147-86F6-4715-A34E-8520390C8F44}"/>
    <cellStyle name="40% - Énfasis4 5 2 2 3 3" xfId="27689" xr:uid="{C0F823CD-C82D-48B2-824D-528323105551}"/>
    <cellStyle name="40% - Énfasis4 5 2 2 3 4" xfId="33571" xr:uid="{3495D901-AF30-4E39-9F6F-81F7EE054D39}"/>
    <cellStyle name="40% - Énfasis4 5 2 2 3 5" xfId="39435" xr:uid="{E47DD448-83A1-4A5B-B3F1-9C21EC9E371F}"/>
    <cellStyle name="40% - Énfasis4 5 2 2 4" xfId="19087" xr:uid="{5336D16A-DC22-4D2A-AA72-989D083C9E6F}"/>
    <cellStyle name="40% - Énfasis4 5 2 2 5" xfId="24840" xr:uid="{4267CB1E-F928-4071-A39C-8A169F2D78E0}"/>
    <cellStyle name="40% - Énfasis4 5 2 2 6" xfId="30717" xr:uid="{014EF36B-C830-480F-94F7-F79B393823C4}"/>
    <cellStyle name="40% - Énfasis4 5 2 2 7" xfId="36598" xr:uid="{ACA3C6D9-07D9-440F-B50A-7974A4830531}"/>
    <cellStyle name="40% - Énfasis4 5 2 3" xfId="5075" xr:uid="{CE86A79C-4F87-4BD9-B9CB-68BC7988D2FB}"/>
    <cellStyle name="40% - Énfasis4 5 2 3 2" xfId="7942" xr:uid="{6646CBFB-71A5-4932-897C-133CCDDAEE57}"/>
    <cellStyle name="40% - Énfasis4 5 2 3 2 2" xfId="22327" xr:uid="{E7F03206-4C97-416F-A078-64F50942D9A6}"/>
    <cellStyle name="40% - Énfasis4 5 2 3 2 3" xfId="28175" xr:uid="{3D0D9FF2-1B5F-4567-9D8C-191A54930714}"/>
    <cellStyle name="40% - Énfasis4 5 2 3 2 4" xfId="34057" xr:uid="{E21EAEAF-6E1C-4C39-A6E6-0C6E7C59EDAA}"/>
    <cellStyle name="40% - Énfasis4 5 2 3 2 5" xfId="39921" xr:uid="{83BCF363-1324-43B7-894B-FA2B69BAE408}"/>
    <cellStyle name="40% - Énfasis4 5 2 3 3" xfId="19552" xr:uid="{CE65DF6D-B873-4709-B0E4-5DA36508FD57}"/>
    <cellStyle name="40% - Énfasis4 5 2 3 4" xfId="25326" xr:uid="{4AFAEB8B-BF9E-4E79-8632-EC745931CB6E}"/>
    <cellStyle name="40% - Énfasis4 5 2 3 5" xfId="31200" xr:uid="{3372137C-3001-470C-8DCC-43F286ACFD9F}"/>
    <cellStyle name="40% - Énfasis4 5 2 3 6" xfId="37078" xr:uid="{6625D3FA-7B60-4BE2-A2DB-881627C97301}"/>
    <cellStyle name="40% - Énfasis4 5 2 4" xfId="6970" xr:uid="{A2E5ABF0-D4A3-474D-91BF-2C96E4BCFA24}"/>
    <cellStyle name="40% - Énfasis4 5 2 4 2" xfId="21389" xr:uid="{7154644B-E374-45F9-ACC8-EA15A0E46242}"/>
    <cellStyle name="40% - Énfasis4 5 2 4 3" xfId="27208" xr:uid="{4F5BEDAC-819B-4F1F-B2DF-A95DB2C4B353}"/>
    <cellStyle name="40% - Énfasis4 5 2 4 4" xfId="33086" xr:uid="{799D2078-D6DE-4382-B855-3DE7E606297F}"/>
    <cellStyle name="40% - Énfasis4 5 2 4 5" xfId="38950" xr:uid="{628CC61D-A9E3-4725-9AF4-01419A0FD983}"/>
    <cellStyle name="40% - Énfasis4 5 2 5" xfId="18643" xr:uid="{ADD7454E-6359-41BB-9B75-3C3D78F9D455}"/>
    <cellStyle name="40% - Énfasis4 5 2 6" xfId="24357" xr:uid="{9AADF00E-7C0A-45F0-BC4F-20B03127F254}"/>
    <cellStyle name="40% - Énfasis4 5 2 7" xfId="30235" xr:uid="{D047BB4A-7575-4284-AAC6-4561ED2766F4}"/>
    <cellStyle name="40% - Énfasis4 5 2 8" xfId="36114" xr:uid="{72E57524-6863-4A95-B6AE-80936DCB2A4C}"/>
    <cellStyle name="40% - Énfasis4 5 3" xfId="4398" xr:uid="{FF2D865E-3D6A-4C0F-B21C-CB5DB5225DF8}"/>
    <cellStyle name="40% - Énfasis4 5 3 2" xfId="5364" xr:uid="{3A2EC8C6-1AD8-49DE-A04A-E065579F3B32}"/>
    <cellStyle name="40% - Énfasis4 5 3 2 2" xfId="8231" xr:uid="{3DD0270B-8D65-44C9-9017-82C60EAFF4FB}"/>
    <cellStyle name="40% - Énfasis4 5 3 2 2 2" xfId="22607" xr:uid="{17518EDF-3FC3-4E7F-8140-E2E84B2CF376}"/>
    <cellStyle name="40% - Énfasis4 5 3 2 2 3" xfId="28464" xr:uid="{DE34D1E1-F55F-485A-93F4-4EC3CA41685E}"/>
    <cellStyle name="40% - Énfasis4 5 3 2 2 4" xfId="34346" xr:uid="{E0DCEEC0-AA4E-401D-8CA2-A7561FFE70C3}"/>
    <cellStyle name="40% - Énfasis4 5 3 2 2 5" xfId="40210" xr:uid="{D0347636-BDE4-47FC-89CD-3E80EEF89188}"/>
    <cellStyle name="40% - Énfasis4 5 3 2 3" xfId="19831" xr:uid="{498B3733-5B26-4A33-9DC2-1F5993A19688}"/>
    <cellStyle name="40% - Énfasis4 5 3 2 4" xfId="25615" xr:uid="{16B4045F-45DB-43FD-970E-B4912DAC8B5F}"/>
    <cellStyle name="40% - Énfasis4 5 3 2 5" xfId="31489" xr:uid="{9B1C8D13-B495-404C-BF04-8DACEF0BDD47}"/>
    <cellStyle name="40% - Énfasis4 5 3 2 6" xfId="37360" xr:uid="{3321860D-F657-48C3-AA97-70E7B3F1142C}"/>
    <cellStyle name="40% - Énfasis4 5 3 3" xfId="7259" xr:uid="{C80423F3-3E1E-4163-8575-DB8697125017}"/>
    <cellStyle name="40% - Énfasis4 5 3 3 2" xfId="21666" xr:uid="{30811E87-3095-488A-9089-431323FE0CB8}"/>
    <cellStyle name="40% - Énfasis4 5 3 3 3" xfId="27493" xr:uid="{2EB9F566-741D-4216-9900-6CAA1B4A9943}"/>
    <cellStyle name="40% - Énfasis4 5 3 3 4" xfId="33375" xr:uid="{2F7FE635-F1D5-4B11-92BF-00D4E3F55B18}"/>
    <cellStyle name="40% - Énfasis4 5 3 3 5" xfId="39239" xr:uid="{1E9CC2DA-DEAD-479D-9B23-4AAEEFF533BF}"/>
    <cellStyle name="40% - Énfasis4 5 3 4" xfId="18900" xr:uid="{F845AADD-F2BA-41F5-B170-9D83D013D8DE}"/>
    <cellStyle name="40% - Énfasis4 5 3 5" xfId="24644" xr:uid="{29FE4998-BEF9-45BF-9B71-F54D6A707A25}"/>
    <cellStyle name="40% - Énfasis4 5 3 6" xfId="30523" xr:uid="{C9B09474-A8DF-472A-86D2-0F777D041B17}"/>
    <cellStyle name="40% - Énfasis4 5 3 7" xfId="36403" xr:uid="{359A64F7-8169-4234-8E58-998C33B833D5}"/>
    <cellStyle name="40% - Énfasis4 5 4" xfId="4879" xr:uid="{CA89FE12-FC86-4A70-ABC3-87F1F9D6F56C}"/>
    <cellStyle name="40% - Énfasis4 5 4 2" xfId="7746" xr:uid="{23612071-1983-43BD-BCBE-8FD3E1405C32}"/>
    <cellStyle name="40% - Énfasis4 5 4 2 2" xfId="22136" xr:uid="{BC19ED56-554F-4F21-9024-AF86465228D0}"/>
    <cellStyle name="40% - Énfasis4 5 4 2 3" xfId="27979" xr:uid="{966E1436-6A57-434C-850B-1903B439E85F}"/>
    <cellStyle name="40% - Énfasis4 5 4 2 4" xfId="33861" xr:uid="{0B1C8E71-C8C4-4018-AD35-C39E574802EA}"/>
    <cellStyle name="40% - Énfasis4 5 4 2 5" xfId="39725" xr:uid="{EADFB5A2-E65D-4986-9ECC-F2A77FB49B7C}"/>
    <cellStyle name="40% - Énfasis4 5 4 3" xfId="19362" xr:uid="{5E6DE891-E051-443F-A2CD-6FD81CD6358A}"/>
    <cellStyle name="40% - Énfasis4 5 4 4" xfId="25130" xr:uid="{CA4CAB3A-AB30-40F0-A252-16E3E09A00E9}"/>
    <cellStyle name="40% - Énfasis4 5 4 5" xfId="31004" xr:uid="{DA5FA4F5-70C8-40BD-AE1B-0B5EDD8D3693}"/>
    <cellStyle name="40% - Énfasis4 5 4 6" xfId="36883" xr:uid="{168763C6-F53E-4DA3-9CF6-4B71ACEA8975}"/>
    <cellStyle name="40% - Énfasis4 5 5" xfId="5889" xr:uid="{EFEBFEBB-02F6-4628-9C7D-D451642F094E}"/>
    <cellStyle name="40% - Énfasis4 5 5 2" xfId="8758" xr:uid="{35EED186-F375-411F-8689-76E8A2BA2B6C}"/>
    <cellStyle name="40% - Énfasis4 5 5 2 2" xfId="23126" xr:uid="{3C118CD6-3E02-4EDD-BE93-8EF20133F40F}"/>
    <cellStyle name="40% - Énfasis4 5 5 2 3" xfId="28990" xr:uid="{DB2C98C5-A3C3-49DF-9AC0-01B45105BD87}"/>
    <cellStyle name="40% - Énfasis4 5 5 2 4" xfId="34872" xr:uid="{669F6B05-402A-4279-813C-FDDA863DBA95}"/>
    <cellStyle name="40% - Énfasis4 5 5 2 5" xfId="40736" xr:uid="{B4E0336C-B728-4560-8D65-B40382FB3624}"/>
    <cellStyle name="40% - Énfasis4 5 5 3" xfId="20340" xr:uid="{F8CF31AF-D762-41E9-A1D5-F4A27ED74C9F}"/>
    <cellStyle name="40% - Énfasis4 5 5 4" xfId="26140" xr:uid="{B08F049D-2A1D-47EF-8ECE-E70D214C910B}"/>
    <cellStyle name="40% - Énfasis4 5 5 5" xfId="32015" xr:uid="{BC80C114-CB21-4742-BE46-C495B85F969F}"/>
    <cellStyle name="40% - Énfasis4 5 5 6" xfId="37881" xr:uid="{0696FA39-16C1-4723-AC4B-B5909B89A06F}"/>
    <cellStyle name="40% - Énfasis4 5 6" xfId="6775" xr:uid="{2C2DE7E7-F5BA-42D2-9DC0-B861AC22AD63}"/>
    <cellStyle name="40% - Énfasis4 5 6 2" xfId="21199" xr:uid="{C27B002F-252A-4FD4-8E9D-0B60D8A13585}"/>
    <cellStyle name="40% - Énfasis4 5 6 3" xfId="27014" xr:uid="{019B717A-05BC-4C4F-A934-68E83E73626C}"/>
    <cellStyle name="40% - Énfasis4 5 6 4" xfId="32890" xr:uid="{967F5BB6-53B9-4F23-BF40-96DED75F1A08}"/>
    <cellStyle name="40% - Énfasis4 5 6 5" xfId="38754" xr:uid="{59B6288F-B37A-4462-AFD2-B35DC71EF608}"/>
    <cellStyle name="40% - Énfasis4 5 7" xfId="18445" xr:uid="{78F64F80-586A-4A28-86E4-72F7D4791EEE}"/>
    <cellStyle name="40% - Énfasis4 5 8" xfId="24153" xr:uid="{CD41C41A-4B07-49CD-ABEC-123584661A1D}"/>
    <cellStyle name="40% - Énfasis4 5 9" xfId="30031" xr:uid="{A3064444-B79D-4D56-9CF9-18EB8ECFB4E3}"/>
    <cellStyle name="40% - Énfasis4 50" xfId="9540" xr:uid="{AB1E2644-9183-44E5-88FE-C2E2813D70B8}"/>
    <cellStyle name="40% - Énfasis4 50 2" xfId="23902" xr:uid="{D00EE380-D174-49D8-9473-DCE615E4AA00}"/>
    <cellStyle name="40% - Énfasis4 50 3" xfId="29772" xr:uid="{0F914201-8974-42D5-AC80-A7E40E224F26}"/>
    <cellStyle name="40% - Énfasis4 50 4" xfId="35654" xr:uid="{496A0926-5FCC-4E09-AE74-AEE30FB61FE1}"/>
    <cellStyle name="40% - Énfasis4 50 5" xfId="41513" xr:uid="{CBCED60D-3022-4B39-9904-F2F4F3480C38}"/>
    <cellStyle name="40% - Énfasis4 51" xfId="9566" xr:uid="{1B9FC543-BC14-45AC-8F06-0345E4A74306}"/>
    <cellStyle name="40% - Énfasis4 51 2" xfId="23928" xr:uid="{4B153C13-5459-4A72-B442-490E9D8DE96A}"/>
    <cellStyle name="40% - Énfasis4 51 3" xfId="29798" xr:uid="{7D3B8B79-E046-4086-9D53-0FE9FBC08E3C}"/>
    <cellStyle name="40% - Énfasis4 51 4" xfId="35680" xr:uid="{D5AA43EA-C05B-4F2A-88D7-E420682BE9A5}"/>
    <cellStyle name="40% - Énfasis4 51 5" xfId="41539" xr:uid="{6250A7E1-5E7E-4EF7-B9F1-081995E8499F}"/>
    <cellStyle name="40% - Énfasis4 52" xfId="15768" xr:uid="{7C311CFB-443A-4F4E-BCD3-D7C4CA34954B}"/>
    <cellStyle name="40% - Énfasis4 52 2" xfId="23988" xr:uid="{C209AB68-29BF-443B-8E04-65F1E9D8ADA7}"/>
    <cellStyle name="40% - Énfasis4 52 3" xfId="29860" xr:uid="{C72E7B40-5CEF-4D16-839B-BD0A1FA8A1B9}"/>
    <cellStyle name="40% - Énfasis4 52 4" xfId="35742" xr:uid="{878A07F3-79E2-452D-B4F8-EC1594D04003}"/>
    <cellStyle name="40% - Énfasis4 52 5" xfId="41601" xr:uid="{BF8974F2-1197-43FD-8923-9CEED17F029F}"/>
    <cellStyle name="40% - Énfasis4 53" xfId="15793" xr:uid="{498F4FEC-6F58-4DB7-A4A2-0804977354BB}"/>
    <cellStyle name="40% - Énfasis4 53 2" xfId="24010" xr:uid="{12567A86-AF2F-46B3-8AFB-FD3C8A50BAF9}"/>
    <cellStyle name="40% - Énfasis4 53 3" xfId="29885" xr:uid="{B28F619F-2E92-4785-A3F3-D7A6E069A92C}"/>
    <cellStyle name="40% - Énfasis4 53 4" xfId="35766" xr:uid="{A5469058-2CD5-4050-B116-3B280E3C4AE4}"/>
    <cellStyle name="40% - Énfasis4 53 5" xfId="41626" xr:uid="{F88A0CB5-07A3-470B-882F-58E390AA654B}"/>
    <cellStyle name="40% - Énfasis4 54" xfId="15827" xr:uid="{D10D0214-E60D-4139-A8AA-2A7BBB485237}"/>
    <cellStyle name="40% - Énfasis4 55" xfId="18302" xr:uid="{44C5A744-090E-4B21-9329-C01138057336}"/>
    <cellStyle name="40% - Énfasis4 56" xfId="18325" xr:uid="{37E407D4-7F20-4C46-8AA7-0DE8FBA89C33}"/>
    <cellStyle name="40% - Énfasis4 57" xfId="24037" xr:uid="{89B127CA-B9A6-4BDD-85BB-A419D13C7848}"/>
    <cellStyle name="40% - Énfasis4 58" xfId="29915" xr:uid="{42A79F24-C717-4B23-876C-C0B59FDE62BC}"/>
    <cellStyle name="40% - Énfasis4 59" xfId="35796" xr:uid="{FB579E4B-98CC-4332-859A-ADFD6C3CD118}"/>
    <cellStyle name="40% - Énfasis4 6" xfId="3944" xr:uid="{D3D52169-4172-4427-82A7-CA3A7542C3F8}"/>
    <cellStyle name="40% - Énfasis4 6 10" xfId="35935" xr:uid="{E46AE6E9-B360-48A9-932F-B9C12857DF57}"/>
    <cellStyle name="40% - Énfasis4 6 2" xfId="4136" xr:uid="{3C2502FA-2DB4-436E-A999-F6AF08CB232A}"/>
    <cellStyle name="40% - Énfasis4 6 2 2" xfId="4614" xr:uid="{E3DDBF2F-8494-4A8C-B282-E9F5F115CA7D}"/>
    <cellStyle name="40% - Énfasis4 6 2 2 2" xfId="5582" xr:uid="{839643C4-26C3-40B6-95AD-96739EF67650}"/>
    <cellStyle name="40% - Énfasis4 6 2 2 2 2" xfId="8449" xr:uid="{7512917F-6489-4BBA-8470-52C0F2EE1F41}"/>
    <cellStyle name="40% - Énfasis4 6 2 2 2 2 2" xfId="22824" xr:uid="{DEFA5D52-1ECD-4A47-B066-8EB84DF3C8A4}"/>
    <cellStyle name="40% - Énfasis4 6 2 2 2 2 3" xfId="28682" xr:uid="{442567D4-CC7C-4355-88D8-23B034D9D8D1}"/>
    <cellStyle name="40% - Énfasis4 6 2 2 2 2 4" xfId="34564" xr:uid="{6B563896-06C8-4FDE-AEAB-041C1341E34B}"/>
    <cellStyle name="40% - Énfasis4 6 2 2 2 2 5" xfId="40428" xr:uid="{C4BA0243-77E0-4D98-A93D-01E28D464A90}"/>
    <cellStyle name="40% - Énfasis4 6 2 2 2 3" xfId="20042" xr:uid="{13933703-EF64-419F-85F9-2B706DF237AD}"/>
    <cellStyle name="40% - Énfasis4 6 2 2 2 4" xfId="25833" xr:uid="{FC4D3239-63FF-4F6B-B54C-13D9D0A76132}"/>
    <cellStyle name="40% - Énfasis4 6 2 2 2 5" xfId="31707" xr:uid="{B9F2F682-BC85-4ED2-8702-D6E454E069AF}"/>
    <cellStyle name="40% - Énfasis4 6 2 2 2 6" xfId="37577" xr:uid="{402CD26B-5B90-4946-A46A-402D94166938}"/>
    <cellStyle name="40% - Énfasis4 6 2 2 3" xfId="7477" xr:uid="{2041DB87-34CB-461D-B42F-EE185CF5EE51}"/>
    <cellStyle name="40% - Énfasis4 6 2 2 3 2" xfId="21879" xr:uid="{0943BF0E-5933-420B-86E5-F400D1584FC7}"/>
    <cellStyle name="40% - Énfasis4 6 2 2 3 3" xfId="27711" xr:uid="{B10DA232-E589-4554-8831-3C0318F10068}"/>
    <cellStyle name="40% - Énfasis4 6 2 2 3 4" xfId="33593" xr:uid="{CA8A5E81-E678-4667-879F-4155F7BE324C}"/>
    <cellStyle name="40% - Énfasis4 6 2 2 3 5" xfId="39457" xr:uid="{B6FD6EFC-F889-43E3-AAB2-26E2BDD0C80B}"/>
    <cellStyle name="40% - Énfasis4 6 2 2 4" xfId="19109" xr:uid="{D028CA12-237A-4B1E-963D-9E76C9C216B1}"/>
    <cellStyle name="40% - Énfasis4 6 2 2 5" xfId="24862" xr:uid="{B54F996B-910E-4FF0-82F3-96F81DD03A74}"/>
    <cellStyle name="40% - Énfasis4 6 2 2 6" xfId="30739" xr:uid="{D8A0ADB1-D424-43C5-BE5D-9C54986D54ED}"/>
    <cellStyle name="40% - Énfasis4 6 2 2 7" xfId="36620" xr:uid="{454B117A-4EFE-499D-9C22-48F60511C209}"/>
    <cellStyle name="40% - Énfasis4 6 2 3" xfId="5097" xr:uid="{E96DD796-07B9-49E1-A069-BD78560C45BC}"/>
    <cellStyle name="40% - Énfasis4 6 2 3 2" xfId="7964" xr:uid="{2AE85336-A640-46ED-BD03-8D4AFA833D3F}"/>
    <cellStyle name="40% - Énfasis4 6 2 3 2 2" xfId="22349" xr:uid="{38D5CBF9-4C6E-469E-BD82-1126AD507FA5}"/>
    <cellStyle name="40% - Énfasis4 6 2 3 2 3" xfId="28197" xr:uid="{E5E8647C-ED7C-4EC1-9C1E-6D0F22ACF8AC}"/>
    <cellStyle name="40% - Énfasis4 6 2 3 2 4" xfId="34079" xr:uid="{12B1FE31-2B13-4F8F-9224-986C375F9793}"/>
    <cellStyle name="40% - Énfasis4 6 2 3 2 5" xfId="39943" xr:uid="{9C43D47A-C70D-45DE-87E8-8C3111BDF202}"/>
    <cellStyle name="40% - Énfasis4 6 2 3 3" xfId="19574" xr:uid="{A52F1CBD-39CC-4373-9100-427BA2C3213C}"/>
    <cellStyle name="40% - Énfasis4 6 2 3 4" xfId="25348" xr:uid="{1D7A444F-6C7A-4D1D-BF1A-9AAA406EC09A}"/>
    <cellStyle name="40% - Énfasis4 6 2 3 5" xfId="31222" xr:uid="{75E0AA09-6027-4B69-962C-4126E56B734F}"/>
    <cellStyle name="40% - Énfasis4 6 2 3 6" xfId="37100" xr:uid="{68C3B9EA-3AFE-4D7B-9AAC-B44C1D6592E3}"/>
    <cellStyle name="40% - Énfasis4 6 2 4" xfId="6992" xr:uid="{1D74C549-60C5-4967-934C-34AA1A550A75}"/>
    <cellStyle name="40% - Énfasis4 6 2 4 2" xfId="21411" xr:uid="{B581BCD4-8A3D-40D2-998D-5DDE519B2A49}"/>
    <cellStyle name="40% - Énfasis4 6 2 4 3" xfId="27230" xr:uid="{C03944A8-3500-4B28-94E0-42C8FFD9B56A}"/>
    <cellStyle name="40% - Énfasis4 6 2 4 4" xfId="33108" xr:uid="{E16D0B40-EA5E-4AFA-8F3A-525C39207C2C}"/>
    <cellStyle name="40% - Énfasis4 6 2 4 5" xfId="38972" xr:uid="{FE5F464B-CAB1-4CFD-9F79-3DFDFD5A1B4C}"/>
    <cellStyle name="40% - Énfasis4 6 2 5" xfId="18665" xr:uid="{8C021D14-C53B-4B21-A7F5-8689DB1B65B0}"/>
    <cellStyle name="40% - Énfasis4 6 2 6" xfId="24379" xr:uid="{7C8E359C-A1F7-42D9-AC07-2DDF4371040E}"/>
    <cellStyle name="40% - Énfasis4 6 2 7" xfId="30257" xr:uid="{BCA08424-B08C-489C-B541-5ABEDF7FB30F}"/>
    <cellStyle name="40% - Énfasis4 6 2 8" xfId="36136" xr:uid="{F5C28FB2-1BFB-455B-A8DB-C8E06AB73D1C}"/>
    <cellStyle name="40% - Énfasis4 6 3" xfId="4420" xr:uid="{FE6114AF-4FF7-4109-9A65-CBE0B235CE54}"/>
    <cellStyle name="40% - Énfasis4 6 3 2" xfId="5386" xr:uid="{0E416EB9-7D01-4991-82A7-0AD4E1D805DD}"/>
    <cellStyle name="40% - Énfasis4 6 3 2 2" xfId="8253" xr:uid="{0A65169D-D2C4-4871-89FD-F078D99956B7}"/>
    <cellStyle name="40% - Énfasis4 6 3 2 2 2" xfId="22629" xr:uid="{2A2D83B3-D864-4DD2-A16C-21D3B2ABE19C}"/>
    <cellStyle name="40% - Énfasis4 6 3 2 2 3" xfId="28486" xr:uid="{02786571-6251-4CED-9A10-ED5011F4AFB3}"/>
    <cellStyle name="40% - Énfasis4 6 3 2 2 4" xfId="34368" xr:uid="{6BBF5018-5893-4E3F-9044-B4EC640D9B6F}"/>
    <cellStyle name="40% - Énfasis4 6 3 2 2 5" xfId="40232" xr:uid="{3CE03875-F83D-43A2-983D-FD5EE1806C5E}"/>
    <cellStyle name="40% - Énfasis4 6 3 2 3" xfId="19853" xr:uid="{558C3F63-2687-4F76-A8FD-266245B1BE18}"/>
    <cellStyle name="40% - Énfasis4 6 3 2 4" xfId="25637" xr:uid="{85D1A157-C876-48DA-90C8-F83F12183A23}"/>
    <cellStyle name="40% - Énfasis4 6 3 2 5" xfId="31511" xr:uid="{1CBE1A44-9482-4F84-91B0-D84978487983}"/>
    <cellStyle name="40% - Énfasis4 6 3 2 6" xfId="37382" xr:uid="{818CDF85-26F8-4F7D-BE8F-C3DE578DD60A}"/>
    <cellStyle name="40% - Énfasis4 6 3 3" xfId="7281" xr:uid="{32369FE3-E858-45DD-A6F1-E0963745A175}"/>
    <cellStyle name="40% - Énfasis4 6 3 3 2" xfId="21688" xr:uid="{FEE82ACB-2B6A-4D29-9F3D-7C523F157B80}"/>
    <cellStyle name="40% - Énfasis4 6 3 3 3" xfId="27515" xr:uid="{6FC92C2D-EA77-4880-847A-74EB8741E478}"/>
    <cellStyle name="40% - Énfasis4 6 3 3 4" xfId="33397" xr:uid="{BBD5A7B6-C32F-4998-8DC8-0925F149CFF2}"/>
    <cellStyle name="40% - Énfasis4 6 3 3 5" xfId="39261" xr:uid="{8D7AD0E0-23A9-48CF-B71E-CB80AE228202}"/>
    <cellStyle name="40% - Énfasis4 6 3 4" xfId="18922" xr:uid="{4230A406-5BCE-4CFC-8610-AFDFE42EBD29}"/>
    <cellStyle name="40% - Énfasis4 6 3 5" xfId="24666" xr:uid="{87ABB20A-25C7-4712-8B32-6EEE220EB71A}"/>
    <cellStyle name="40% - Énfasis4 6 3 6" xfId="30545" xr:uid="{B84B8D08-BA1C-4F21-8EE0-907DE01C25E6}"/>
    <cellStyle name="40% - Énfasis4 6 3 7" xfId="36425" xr:uid="{29018CB6-A49A-4172-BB97-B93F5D1C3885}"/>
    <cellStyle name="40% - Énfasis4 6 4" xfId="4901" xr:uid="{A680FB76-1870-4166-9DC9-44DD12D36C61}"/>
    <cellStyle name="40% - Énfasis4 6 4 2" xfId="7768" xr:uid="{1EB386C7-5634-4D6E-8D1F-F90EFB5DC1A8}"/>
    <cellStyle name="40% - Énfasis4 6 4 2 2" xfId="22158" xr:uid="{118AD02C-9A67-4938-A75F-D32EFBAC99F8}"/>
    <cellStyle name="40% - Énfasis4 6 4 2 3" xfId="28001" xr:uid="{52BB04F6-B0A2-4EF3-A75E-DF74D6402457}"/>
    <cellStyle name="40% - Énfasis4 6 4 2 4" xfId="33883" xr:uid="{2AE06DDB-DA1A-40F1-B24C-F95E261963FE}"/>
    <cellStyle name="40% - Énfasis4 6 4 2 5" xfId="39747" xr:uid="{211DD53A-630F-46B5-AAF9-288B0936A1C0}"/>
    <cellStyle name="40% - Énfasis4 6 4 3" xfId="19384" xr:uid="{6C8C6460-A97A-40BB-BA7F-640208CC4701}"/>
    <cellStyle name="40% - Énfasis4 6 4 4" xfId="25152" xr:uid="{E5BA149C-96C4-4BDA-8834-A275A61C7D39}"/>
    <cellStyle name="40% - Énfasis4 6 4 5" xfId="31026" xr:uid="{03B76589-8B06-492A-8E05-0D3FE8213A28}"/>
    <cellStyle name="40% - Énfasis4 6 4 6" xfId="36905" xr:uid="{940E1390-9DC0-4FF0-8B6F-E01EE34DD65D}"/>
    <cellStyle name="40% - Énfasis4 6 5" xfId="5911" xr:uid="{53E9F490-BE71-4550-A2D6-C9E346F28053}"/>
    <cellStyle name="40% - Énfasis4 6 5 2" xfId="8780" xr:uid="{2300438C-55FE-46A7-95E2-2C1C45DFDCAE}"/>
    <cellStyle name="40% - Énfasis4 6 5 2 2" xfId="23148" xr:uid="{04632F2C-54B3-4643-821D-EBB4858ACBD7}"/>
    <cellStyle name="40% - Énfasis4 6 5 2 3" xfId="29012" xr:uid="{7F9BD38D-EC25-4C65-B199-1AE5C7714D8D}"/>
    <cellStyle name="40% - Énfasis4 6 5 2 4" xfId="34894" xr:uid="{6F20E47C-25EC-4C94-8DDA-596EB63CADFF}"/>
    <cellStyle name="40% - Énfasis4 6 5 2 5" xfId="40758" xr:uid="{75EECEB0-E9FE-4427-B9DB-BD916EC39E73}"/>
    <cellStyle name="40% - Énfasis4 6 5 3" xfId="20362" xr:uid="{C152E102-9393-4460-8A71-FD083251075C}"/>
    <cellStyle name="40% - Énfasis4 6 5 4" xfId="26162" xr:uid="{446C4883-4106-4B1F-A437-D9738DF2DE77}"/>
    <cellStyle name="40% - Énfasis4 6 5 5" xfId="32037" xr:uid="{53A5EB07-34BA-488F-A644-7F5B4D9B474E}"/>
    <cellStyle name="40% - Énfasis4 6 5 6" xfId="37903" xr:uid="{0E5F59B3-4089-40C3-A418-8AD6E00C225D}"/>
    <cellStyle name="40% - Énfasis4 6 6" xfId="6797" xr:uid="{2EC5318B-E96D-4888-B108-A4D0A122E541}"/>
    <cellStyle name="40% - Énfasis4 6 6 2" xfId="21221" xr:uid="{C4A87699-C73C-4248-9DC3-796A3622CC7C}"/>
    <cellStyle name="40% - Énfasis4 6 6 3" xfId="27036" xr:uid="{E3DB940A-BE91-43E7-9A1D-3035A0346076}"/>
    <cellStyle name="40% - Énfasis4 6 6 4" xfId="32912" xr:uid="{9636AD8D-B9C7-46A6-8630-5D6A011A4FD1}"/>
    <cellStyle name="40% - Énfasis4 6 6 5" xfId="38776" xr:uid="{73EB7851-40D3-4576-A40D-C6DCCCCB9418}"/>
    <cellStyle name="40% - Énfasis4 6 7" xfId="18468" xr:uid="{88E4AFC9-3DAF-4BE4-8C0B-ADEB13575206}"/>
    <cellStyle name="40% - Énfasis4 6 8" xfId="24176" xr:uid="{6B9A7A38-1D80-445E-B372-1BC2669C271D}"/>
    <cellStyle name="40% - Énfasis4 6 9" xfId="30054" xr:uid="{4A28222E-1F67-422B-B1CD-65E44E39667A}"/>
    <cellStyle name="40% - Énfasis4 7" xfId="3968" xr:uid="{C40BBF1E-09F3-46C8-8E74-D316F1976CE9}"/>
    <cellStyle name="40% - Énfasis4 7 10" xfId="35960" xr:uid="{1D2D90D8-3515-46E8-9A87-E789453B4611}"/>
    <cellStyle name="40% - Énfasis4 7 2" xfId="4160" xr:uid="{53C14848-D1D8-40B3-B376-F82DE9376E8F}"/>
    <cellStyle name="40% - Énfasis4 7 2 2" xfId="4638" xr:uid="{E6CDF445-89C3-4D43-AE0F-B30EEEA8180B}"/>
    <cellStyle name="40% - Énfasis4 7 2 2 2" xfId="5606" xr:uid="{2EC1BEDB-E04A-402C-9320-6C61FCCEC8DB}"/>
    <cellStyle name="40% - Énfasis4 7 2 2 2 2" xfId="8473" xr:uid="{2C92B44C-769D-4650-9D60-9AFB55C033C8}"/>
    <cellStyle name="40% - Énfasis4 7 2 2 2 2 2" xfId="22848" xr:uid="{A0BCEBA8-4D78-40BD-8090-FC64E9347BFC}"/>
    <cellStyle name="40% - Énfasis4 7 2 2 2 2 3" xfId="28706" xr:uid="{98E8B238-1D9A-4C3D-A1E2-72B7105CE7E2}"/>
    <cellStyle name="40% - Énfasis4 7 2 2 2 2 4" xfId="34588" xr:uid="{416295B8-2F0D-43D2-94FA-59951725C417}"/>
    <cellStyle name="40% - Énfasis4 7 2 2 2 2 5" xfId="40452" xr:uid="{3990A9FE-201D-47E1-8579-14BAF77C9756}"/>
    <cellStyle name="40% - Énfasis4 7 2 2 2 3" xfId="20065" xr:uid="{736700D9-7399-45AB-AC15-CED87E7B19ED}"/>
    <cellStyle name="40% - Énfasis4 7 2 2 2 4" xfId="25857" xr:uid="{45CC9EAA-1665-444D-8119-EDB607109DAF}"/>
    <cellStyle name="40% - Énfasis4 7 2 2 2 5" xfId="31731" xr:uid="{479050B7-4F27-4B3C-A965-F4E4EAD4DD91}"/>
    <cellStyle name="40% - Énfasis4 7 2 2 2 6" xfId="37601" xr:uid="{E7FC7561-E8BF-4ADA-97D0-F5CE79412138}"/>
    <cellStyle name="40% - Énfasis4 7 2 2 3" xfId="7501" xr:uid="{9F645EC8-8353-421C-BCCA-28E7DD08520E}"/>
    <cellStyle name="40% - Énfasis4 7 2 2 3 2" xfId="21902" xr:uid="{63ECDEFD-5A21-42C4-A5C0-80C5BE09DD32}"/>
    <cellStyle name="40% - Énfasis4 7 2 2 3 3" xfId="27735" xr:uid="{ABF96FB7-3B3B-4745-AB05-F88A7F6DEAC5}"/>
    <cellStyle name="40% - Énfasis4 7 2 2 3 4" xfId="33617" xr:uid="{5F38802C-618E-4019-BB06-6A6B1F51D7B0}"/>
    <cellStyle name="40% - Énfasis4 7 2 2 3 5" xfId="39481" xr:uid="{1F014743-0E44-4A31-84AB-A2D3C3ECA813}"/>
    <cellStyle name="40% - Énfasis4 7 2 2 4" xfId="19132" xr:uid="{72B519B1-F537-4DE0-9C62-E3252597E6AB}"/>
    <cellStyle name="40% - Énfasis4 7 2 2 5" xfId="24886" xr:uid="{3ADD4BA5-EF7D-44D2-9E55-1E01D59D77C5}"/>
    <cellStyle name="40% - Énfasis4 7 2 2 6" xfId="30762" xr:uid="{D045422B-4F09-4CCE-8CD1-8D0A4E9DBDC4}"/>
    <cellStyle name="40% - Énfasis4 7 2 2 7" xfId="36644" xr:uid="{39D3E0B2-AABF-419B-9260-43E484D62ADF}"/>
    <cellStyle name="40% - Énfasis4 7 2 3" xfId="5121" xr:uid="{571B4170-45C3-477D-894D-D54BF5F26D62}"/>
    <cellStyle name="40% - Énfasis4 7 2 3 2" xfId="7988" xr:uid="{9B9BB49D-001C-4293-8036-53A12DD24660}"/>
    <cellStyle name="40% - Énfasis4 7 2 3 2 2" xfId="22373" xr:uid="{DBE945AC-C1F8-4D91-8C47-F8AA5944E669}"/>
    <cellStyle name="40% - Énfasis4 7 2 3 2 3" xfId="28221" xr:uid="{C900AD36-D446-45FB-B1AE-F92ABF57B4DE}"/>
    <cellStyle name="40% - Énfasis4 7 2 3 2 4" xfId="34103" xr:uid="{19D7EA1A-9C9D-44D6-8FB6-4BF685C2C54D}"/>
    <cellStyle name="40% - Énfasis4 7 2 3 2 5" xfId="39967" xr:uid="{EEDBCFF4-373F-4FE4-AD95-1471CE0DD486}"/>
    <cellStyle name="40% - Énfasis4 7 2 3 3" xfId="19596" xr:uid="{31CF99DD-973F-4154-B461-DF72C8F97507}"/>
    <cellStyle name="40% - Énfasis4 7 2 3 4" xfId="25372" xr:uid="{6B93D55D-D486-491A-A436-AD215FF7ABD6}"/>
    <cellStyle name="40% - Énfasis4 7 2 3 5" xfId="31246" xr:uid="{B281A048-92F8-4B3A-A484-07BF4FC5ECBA}"/>
    <cellStyle name="40% - Énfasis4 7 2 3 6" xfId="37124" xr:uid="{5CC672FA-0971-47F1-935A-53B50CE69F6B}"/>
    <cellStyle name="40% - Énfasis4 7 2 4" xfId="7016" xr:uid="{A87F94DF-55D1-4F42-A4ED-97D3742F2CA5}"/>
    <cellStyle name="40% - Énfasis4 7 2 4 2" xfId="21433" xr:uid="{97510C2B-DDE9-4CFD-A91E-04C24B831CC3}"/>
    <cellStyle name="40% - Énfasis4 7 2 4 3" xfId="27254" xr:uid="{BB126718-002E-49FE-AA93-E1034858E1B1}"/>
    <cellStyle name="40% - Énfasis4 7 2 4 4" xfId="33132" xr:uid="{CD6C99E0-9C34-40E7-98F0-6EAB8BB5F609}"/>
    <cellStyle name="40% - Énfasis4 7 2 4 5" xfId="38996" xr:uid="{8C548195-B04D-4F4F-BE15-3CB006A1E880}"/>
    <cellStyle name="40% - Énfasis4 7 2 5" xfId="18688" xr:uid="{CA806236-9EAB-4424-BF84-39161B67E31D}"/>
    <cellStyle name="40% - Énfasis4 7 2 6" xfId="24403" xr:uid="{173F1014-47A6-4B97-9F31-C381B228B5E4}"/>
    <cellStyle name="40% - Énfasis4 7 2 7" xfId="30280" xr:uid="{E3C09CAA-7083-4705-ACA9-124B9AAA3874}"/>
    <cellStyle name="40% - Énfasis4 7 2 8" xfId="36160" xr:uid="{7A6FCDF5-DA8B-4B98-8D83-256E50F3FFF6}"/>
    <cellStyle name="40% - Énfasis4 7 3" xfId="4443" xr:uid="{D2EB64B1-3468-43D7-B3D5-76A526011B91}"/>
    <cellStyle name="40% - Énfasis4 7 3 2" xfId="5410" xr:uid="{D0780EC5-55CE-4C3E-8AC3-81519BB987CD}"/>
    <cellStyle name="40% - Énfasis4 7 3 2 2" xfId="8277" xr:uid="{B773F59B-6ABB-4B93-8470-2288CD1E93DF}"/>
    <cellStyle name="40% - Énfasis4 7 3 2 2 2" xfId="22653" xr:uid="{EB3BD891-9E02-47C0-BA27-7E80A9546DFC}"/>
    <cellStyle name="40% - Énfasis4 7 3 2 2 3" xfId="28510" xr:uid="{7515385C-1AD4-41C4-A172-93614B49868A}"/>
    <cellStyle name="40% - Énfasis4 7 3 2 2 4" xfId="34392" xr:uid="{AE37B17B-5491-4037-8EA9-EA9E0375B1E2}"/>
    <cellStyle name="40% - Énfasis4 7 3 2 2 5" xfId="40256" xr:uid="{502759FF-1C02-4CD0-9850-98260094C80C}"/>
    <cellStyle name="40% - Énfasis4 7 3 2 3" xfId="19875" xr:uid="{902CDBCD-94C0-471F-853B-FB2AAFE53A11}"/>
    <cellStyle name="40% - Énfasis4 7 3 2 4" xfId="25661" xr:uid="{BE323F8E-1FBB-499C-AF16-2AFC8D5E8283}"/>
    <cellStyle name="40% - Énfasis4 7 3 2 5" xfId="31535" xr:uid="{337EDBFB-9C26-487E-BFF9-291E709A06D0}"/>
    <cellStyle name="40% - Énfasis4 7 3 2 6" xfId="37406" xr:uid="{45711F77-FF7F-43A3-ABC2-E25AF244A6DC}"/>
    <cellStyle name="40% - Énfasis4 7 3 3" xfId="7305" xr:uid="{BF82A406-612C-4547-A3A5-14284C04B9B1}"/>
    <cellStyle name="40% - Énfasis4 7 3 3 2" xfId="21710" xr:uid="{D8774AF1-1ADC-40B7-AEB5-A0F93A43AA5A}"/>
    <cellStyle name="40% - Énfasis4 7 3 3 3" xfId="27539" xr:uid="{8AAA6843-E50B-4D1D-B830-66AD500EDE3D}"/>
    <cellStyle name="40% - Énfasis4 7 3 3 4" xfId="33421" xr:uid="{4F3A7FEB-0A76-4DA1-BB4F-6FBD2E676818}"/>
    <cellStyle name="40% - Énfasis4 7 3 3 5" xfId="39285" xr:uid="{6287DF61-5C07-412F-8A65-D4CCFD46BB8F}"/>
    <cellStyle name="40% - Énfasis4 7 3 4" xfId="18946" xr:uid="{8891E101-0574-4729-B599-B001863847BA}"/>
    <cellStyle name="40% - Énfasis4 7 3 5" xfId="24690" xr:uid="{5F24B60A-0C1D-48DD-B0E9-BA3C7DB18730}"/>
    <cellStyle name="40% - Énfasis4 7 3 6" xfId="30568" xr:uid="{FC206059-DA48-4A14-978F-1304AF111826}"/>
    <cellStyle name="40% - Énfasis4 7 3 7" xfId="36449" xr:uid="{6F28C85F-61BC-4E07-89DF-C10EC1FEF4CD}"/>
    <cellStyle name="40% - Énfasis4 7 4" xfId="4925" xr:uid="{FCA5FA94-8C85-450D-B767-4BDE2A0F9A55}"/>
    <cellStyle name="40% - Énfasis4 7 4 2" xfId="7792" xr:uid="{478369E4-7059-4932-B598-FFA1AB06EB5A}"/>
    <cellStyle name="40% - Énfasis4 7 4 2 2" xfId="22180" xr:uid="{75034093-3133-4D04-906E-3AF926822005}"/>
    <cellStyle name="40% - Énfasis4 7 4 2 3" xfId="28025" xr:uid="{494D0760-030A-4A8E-BC20-41EDC3EE76CA}"/>
    <cellStyle name="40% - Énfasis4 7 4 2 4" xfId="33907" xr:uid="{94679AFE-B060-4AE5-83C3-4D227B97E190}"/>
    <cellStyle name="40% - Énfasis4 7 4 2 5" xfId="39771" xr:uid="{0401C4BB-78B9-4472-B56E-12D547E88A27}"/>
    <cellStyle name="40% - Énfasis4 7 4 3" xfId="19407" xr:uid="{CDED47AD-AB3E-4708-9B7A-9B50F0C5F9BB}"/>
    <cellStyle name="40% - Énfasis4 7 4 4" xfId="25176" xr:uid="{751B35EB-BC43-45BA-859B-8B6C690FA099}"/>
    <cellStyle name="40% - Énfasis4 7 4 5" xfId="31050" xr:uid="{6DF83A12-C643-4416-8FF1-7CDF91E9DE19}"/>
    <cellStyle name="40% - Énfasis4 7 4 6" xfId="36929" xr:uid="{68ABC942-1B44-4786-86FA-4D5C79C9FC92}"/>
    <cellStyle name="40% - Énfasis4 7 5" xfId="5935" xr:uid="{C5868D7C-662E-4831-ADA4-0C1601D160CA}"/>
    <cellStyle name="40% - Énfasis4 7 5 2" xfId="8804" xr:uid="{445AB439-006C-45BF-A0DD-745FD8F6FDB3}"/>
    <cellStyle name="40% - Énfasis4 7 5 2 2" xfId="23171" xr:uid="{7783D03C-4FC9-4592-B2CF-0E72797F5C17}"/>
    <cellStyle name="40% - Énfasis4 7 5 2 3" xfId="29036" xr:uid="{4AA99CC5-E6FE-40C3-819E-6450EE8854BA}"/>
    <cellStyle name="40% - Énfasis4 7 5 2 4" xfId="34918" xr:uid="{D797742E-2F67-43DA-9D1D-9EA6B4DAD110}"/>
    <cellStyle name="40% - Énfasis4 7 5 2 5" xfId="40782" xr:uid="{277F6471-9BE2-42C7-A45C-C7438D4314C3}"/>
    <cellStyle name="40% - Énfasis4 7 5 3" xfId="20385" xr:uid="{5A31361C-CB70-477B-89EB-FEF914C28FC3}"/>
    <cellStyle name="40% - Énfasis4 7 5 4" xfId="26186" xr:uid="{230F395C-C2D4-44A1-BBED-2F3112B34DDD}"/>
    <cellStyle name="40% - Énfasis4 7 5 5" xfId="32061" xr:uid="{221A8683-877A-46FB-AAD9-3AABAB3C356F}"/>
    <cellStyle name="40% - Énfasis4 7 5 6" xfId="37927" xr:uid="{78538589-22D7-4D32-A893-79076963D590}"/>
    <cellStyle name="40% - Énfasis4 7 6" xfId="6821" xr:uid="{5847AE07-2CD5-4E47-B904-148A55DFCE30}"/>
    <cellStyle name="40% - Énfasis4 7 6 2" xfId="21244" xr:uid="{67A70B6A-710E-483E-AA1C-CB420E2AE648}"/>
    <cellStyle name="40% - Énfasis4 7 6 3" xfId="27060" xr:uid="{F09F87DA-2A0A-4B51-B5A8-5DB7307BD047}"/>
    <cellStyle name="40% - Énfasis4 7 6 4" xfId="32936" xr:uid="{F88DD335-127C-4653-B8A8-A94B0E313452}"/>
    <cellStyle name="40% - Énfasis4 7 6 5" xfId="38800" xr:uid="{3954F80E-04A0-43C6-864C-EDB752F7FF2F}"/>
    <cellStyle name="40% - Énfasis4 7 7" xfId="18494" xr:uid="{1C18307B-BC23-4380-BB67-43700D9470DB}"/>
    <cellStyle name="40% - Énfasis4 7 8" xfId="24202" xr:uid="{A84E145E-BA6E-424F-98D8-9072EA3FE7BF}"/>
    <cellStyle name="40% - Énfasis4 7 9" xfId="30080" xr:uid="{7638B95C-791E-4EB4-9707-7AC2327D611B}"/>
    <cellStyle name="40% - Énfasis4 8" xfId="3994" xr:uid="{DF6233F0-69E8-4FA7-9BCB-5F92CC4D9AA9}"/>
    <cellStyle name="40% - Énfasis4 8 10" xfId="35988" xr:uid="{E37B604D-2BAD-47BD-84AF-1168770ACCCD}"/>
    <cellStyle name="40% - Énfasis4 8 2" xfId="4186" xr:uid="{1A63C6BC-CC56-4BE9-8AA4-94424ACBB7EE}"/>
    <cellStyle name="40% - Énfasis4 8 2 2" xfId="4664" xr:uid="{274787F7-8FAA-4D3B-9830-CDF56936B876}"/>
    <cellStyle name="40% - Énfasis4 8 2 2 2" xfId="5632" xr:uid="{B8DD27FB-411E-4624-9D7A-589D58D84FEC}"/>
    <cellStyle name="40% - Énfasis4 8 2 2 2 2" xfId="8499" xr:uid="{ECD9D81E-5057-4E1B-96B4-AE824933B7D6}"/>
    <cellStyle name="40% - Énfasis4 8 2 2 2 2 2" xfId="22873" xr:uid="{8BE41273-448E-4DF4-A8E1-C46081FB4348}"/>
    <cellStyle name="40% - Énfasis4 8 2 2 2 2 3" xfId="28732" xr:uid="{72F632FC-C7C3-479D-B38E-D2FA0EF40903}"/>
    <cellStyle name="40% - Énfasis4 8 2 2 2 2 4" xfId="34614" xr:uid="{A6E6F8C8-D5D6-4CEB-B3A7-A5A2DE044285}"/>
    <cellStyle name="40% - Énfasis4 8 2 2 2 2 5" xfId="40478" xr:uid="{5A17A09F-C6B4-4283-9C24-B90F4C2AEFCC}"/>
    <cellStyle name="40% - Énfasis4 8 2 2 2 3" xfId="20091" xr:uid="{4E44B104-AD5E-4C52-BA96-8A4AC300FB17}"/>
    <cellStyle name="40% - Énfasis4 8 2 2 2 4" xfId="25883" xr:uid="{0C9C31AC-ED7C-4D42-8D4F-84D255C763E0}"/>
    <cellStyle name="40% - Énfasis4 8 2 2 2 5" xfId="31757" xr:uid="{55EAF5D4-398A-481D-A461-16329CD12515}"/>
    <cellStyle name="40% - Énfasis4 8 2 2 2 6" xfId="37626" xr:uid="{A5F7C871-6096-48C8-A829-7B6C0FA25271}"/>
    <cellStyle name="40% - Énfasis4 8 2 2 3" xfId="7527" xr:uid="{F2BA03C2-6E82-485B-94E8-36F6C2F407F5}"/>
    <cellStyle name="40% - Énfasis4 8 2 2 3 2" xfId="21927" xr:uid="{6FB6CBC0-1635-4295-9687-4C838DF3DEF7}"/>
    <cellStyle name="40% - Énfasis4 8 2 2 3 3" xfId="27761" xr:uid="{691EF59B-859E-46A1-A64F-66E7DF9EFC86}"/>
    <cellStyle name="40% - Énfasis4 8 2 2 3 4" xfId="33643" xr:uid="{5CAE6A9B-D9BE-4A11-B0DC-EC31E6A78774}"/>
    <cellStyle name="40% - Énfasis4 8 2 2 3 5" xfId="39507" xr:uid="{9BC495AA-6F86-42DB-8B2B-3C51ACE862E8}"/>
    <cellStyle name="40% - Énfasis4 8 2 2 4" xfId="19156" xr:uid="{00CCE402-84CF-4EED-B924-B2AD4FDD6D23}"/>
    <cellStyle name="40% - Énfasis4 8 2 2 5" xfId="24912" xr:uid="{F6066D1B-8F77-4A07-93C7-ECE4E1D9AAE7}"/>
    <cellStyle name="40% - Énfasis4 8 2 2 6" xfId="30788" xr:uid="{C04466F4-DB91-4EAA-835D-7DC0BFD29E36}"/>
    <cellStyle name="40% - Énfasis4 8 2 2 7" xfId="36669" xr:uid="{C8A38D26-8597-4B82-BB59-73956F77DD46}"/>
    <cellStyle name="40% - Énfasis4 8 2 3" xfId="5147" xr:uid="{57F29511-6F07-42D2-AD0C-9E1067499924}"/>
    <cellStyle name="40% - Énfasis4 8 2 3 2" xfId="8014" xr:uid="{AE60DA35-BF38-4C3B-930A-2F6635600001}"/>
    <cellStyle name="40% - Énfasis4 8 2 3 2 2" xfId="22398" xr:uid="{C1A27738-3C1B-4258-93F2-90465A32DCF8}"/>
    <cellStyle name="40% - Énfasis4 8 2 3 2 3" xfId="28247" xr:uid="{70B2FE76-140F-493C-ACFC-5062FB39439B}"/>
    <cellStyle name="40% - Énfasis4 8 2 3 2 4" xfId="34129" xr:uid="{E5CD4589-53E8-471E-8731-EABDF0739EDB}"/>
    <cellStyle name="40% - Énfasis4 8 2 3 2 5" xfId="39993" xr:uid="{56EF02E2-0822-4C45-8555-F735FCB6B34B}"/>
    <cellStyle name="40% - Énfasis4 8 2 3 3" xfId="19621" xr:uid="{4459D5F9-140F-4480-AC24-A9AD4D73F0EB}"/>
    <cellStyle name="40% - Énfasis4 8 2 3 4" xfId="25398" xr:uid="{E35E0FD3-7036-43B2-977C-7774E98EA794}"/>
    <cellStyle name="40% - Énfasis4 8 2 3 5" xfId="31272" xr:uid="{DEA9A4FD-B6EB-42B9-BF93-65FEB40B757A}"/>
    <cellStyle name="40% - Énfasis4 8 2 3 6" xfId="37149" xr:uid="{A8DD6E83-155D-4D25-9F0F-D990430F259A}"/>
    <cellStyle name="40% - Énfasis4 8 2 4" xfId="7042" xr:uid="{66DDECF2-CCF4-4E80-A262-4029BF9C033E}"/>
    <cellStyle name="40% - Énfasis4 8 2 4 2" xfId="21458" xr:uid="{9E6F8D8D-10B5-4773-9064-1927FE2991C9}"/>
    <cellStyle name="40% - Énfasis4 8 2 4 3" xfId="27279" xr:uid="{1F28CD17-8E9B-4DC5-9466-DAEA56783471}"/>
    <cellStyle name="40% - Énfasis4 8 2 4 4" xfId="33158" xr:uid="{975D0FA3-D760-4CA6-BCB5-17E609EF894B}"/>
    <cellStyle name="40% - Énfasis4 8 2 4 5" xfId="39022" xr:uid="{9D115672-7DA3-4D6D-8347-B888AE174453}"/>
    <cellStyle name="40% - Énfasis4 8 2 5" xfId="18713" xr:uid="{B5974AA4-07FD-4F6A-9258-6B8E2C6ED71C}"/>
    <cellStyle name="40% - Énfasis4 8 2 6" xfId="24429" xr:uid="{FACE377D-DD1B-49B6-8706-04129250916E}"/>
    <cellStyle name="40% - Énfasis4 8 2 7" xfId="30306" xr:uid="{9B8ED557-06D1-4995-9D0A-52541F62FA84}"/>
    <cellStyle name="40% - Énfasis4 8 2 8" xfId="36186" xr:uid="{2EF5882E-E274-4562-863B-B5697F798468}"/>
    <cellStyle name="40% - Énfasis4 8 3" xfId="4468" xr:uid="{BF170AF1-A706-4A82-92F7-F0DBFB99E73A}"/>
    <cellStyle name="40% - Énfasis4 8 3 2" xfId="5436" xr:uid="{2C54739D-83BE-448F-9687-737F4DBF0B82}"/>
    <cellStyle name="40% - Énfasis4 8 3 2 2" xfId="8303" xr:uid="{884E442F-23DC-477F-867C-06ABA17E589F}"/>
    <cellStyle name="40% - Énfasis4 8 3 2 2 2" xfId="22679" xr:uid="{65289D61-7536-4E48-9552-8E9773AE6DD0}"/>
    <cellStyle name="40% - Énfasis4 8 3 2 2 3" xfId="28536" xr:uid="{818CAE8A-501E-4370-B7BE-DCB633D5BD04}"/>
    <cellStyle name="40% - Énfasis4 8 3 2 2 4" xfId="34418" xr:uid="{20A06ACB-5313-4351-B651-FF27FB9A02CC}"/>
    <cellStyle name="40% - Énfasis4 8 3 2 2 5" xfId="40282" xr:uid="{6FF69B93-DB5E-462D-B36B-D386B9C6DD25}"/>
    <cellStyle name="40% - Énfasis4 8 3 2 3" xfId="19900" xr:uid="{3B97E290-596C-476E-922C-CC056E645E79}"/>
    <cellStyle name="40% - Énfasis4 8 3 2 4" xfId="25687" xr:uid="{E32552A5-28DC-493D-AE9F-DC04DF6683E9}"/>
    <cellStyle name="40% - Énfasis4 8 3 2 5" xfId="31561" xr:uid="{523137C8-C507-4D0B-B763-A7FBF06538D3}"/>
    <cellStyle name="40% - Énfasis4 8 3 2 6" xfId="37432" xr:uid="{D6123E01-6A2C-4487-BABB-0038FEA84089}"/>
    <cellStyle name="40% - Énfasis4 8 3 3" xfId="7331" xr:uid="{9DA37521-A3B3-43FF-8850-82A42A5BB8A6}"/>
    <cellStyle name="40% - Énfasis4 8 3 3 2" xfId="21735" xr:uid="{06AD71F4-25E2-4F17-A2B5-7C9A7848CC86}"/>
    <cellStyle name="40% - Énfasis4 8 3 3 3" xfId="27565" xr:uid="{6D8FEE6F-3EFB-4043-A00F-7B42D938A59D}"/>
    <cellStyle name="40% - Énfasis4 8 3 3 4" xfId="33447" xr:uid="{8E0C7649-7BF4-421E-91E5-B8DD02DBBE30}"/>
    <cellStyle name="40% - Énfasis4 8 3 3 5" xfId="39311" xr:uid="{26E981C6-AF9D-4C10-AD6A-A74EA14ABE30}"/>
    <cellStyle name="40% - Énfasis4 8 3 4" xfId="18972" xr:uid="{D2D1FACB-3D3A-4373-B704-4A34896224C1}"/>
    <cellStyle name="40% - Énfasis4 8 3 5" xfId="24716" xr:uid="{6EF4E446-9287-4D43-AF00-46A9852F0B30}"/>
    <cellStyle name="40% - Énfasis4 8 3 6" xfId="30594" xr:uid="{74764902-943C-403C-AE7C-1A152DC1DBF8}"/>
    <cellStyle name="40% - Énfasis4 8 3 7" xfId="36475" xr:uid="{33BF50C4-5D94-4DCD-991E-A002CAA7606E}"/>
    <cellStyle name="40% - Énfasis4 8 4" xfId="4951" xr:uid="{1BE2931B-B7C2-4C46-A173-33F24383946C}"/>
    <cellStyle name="40% - Énfasis4 8 4 2" xfId="7818" xr:uid="{08CBCCD0-E98B-4691-97E1-2AA08BE4A203}"/>
    <cellStyle name="40% - Énfasis4 8 4 2 2" xfId="22205" xr:uid="{3029E432-B58C-4864-8A14-C321B0622373}"/>
    <cellStyle name="40% - Énfasis4 8 4 2 3" xfId="28051" xr:uid="{32608D12-4CC8-4FBF-884F-16980896DCC3}"/>
    <cellStyle name="40% - Énfasis4 8 4 2 4" xfId="33933" xr:uid="{91180492-D27C-4F3E-BEF4-4E130356468B}"/>
    <cellStyle name="40% - Énfasis4 8 4 2 5" xfId="39797" xr:uid="{5C72D9A2-AD9A-402E-BEBD-C8EB9183A52B}"/>
    <cellStyle name="40% - Énfasis4 8 4 3" xfId="19433" xr:uid="{EE528619-5285-4EF2-AA6B-5DDB603D4713}"/>
    <cellStyle name="40% - Énfasis4 8 4 4" xfId="25202" xr:uid="{C355EB1C-52FD-4886-AB89-407FB4FBF38B}"/>
    <cellStyle name="40% - Énfasis4 8 4 5" xfId="31076" xr:uid="{343821AD-B9F6-435F-85B1-4AF6C0AFA0C0}"/>
    <cellStyle name="40% - Énfasis4 8 4 6" xfId="36955" xr:uid="{0952DBFF-D2EB-4300-B64F-DBA91834E340}"/>
    <cellStyle name="40% - Énfasis4 8 5" xfId="5961" xr:uid="{5B76DDDC-96F5-4B4B-9596-48D717198F26}"/>
    <cellStyle name="40% - Énfasis4 8 5 2" xfId="8830" xr:uid="{A2B99AF8-2C8C-45BB-9FD5-51E9648419A1}"/>
    <cellStyle name="40% - Énfasis4 8 5 2 2" xfId="23195" xr:uid="{18C601F9-0937-460F-9FF4-3809E9536663}"/>
    <cellStyle name="40% - Énfasis4 8 5 2 3" xfId="29062" xr:uid="{FCDA9690-4C17-4820-97DD-AACB171B80F4}"/>
    <cellStyle name="40% - Énfasis4 8 5 2 4" xfId="34944" xr:uid="{FB2FE3CC-6082-4EA5-A9B4-B92F8F582296}"/>
    <cellStyle name="40% - Énfasis4 8 5 2 5" xfId="40808" xr:uid="{30BFFFE2-6765-40DA-AE1E-823E8FE547C7}"/>
    <cellStyle name="40% - Énfasis4 8 5 3" xfId="20411" xr:uid="{A68FDECF-51B4-49E6-88C0-6A1BB78C298E}"/>
    <cellStyle name="40% - Énfasis4 8 5 4" xfId="26212" xr:uid="{41AE4A66-6500-4F2B-8D57-34685690A342}"/>
    <cellStyle name="40% - Énfasis4 8 5 5" xfId="32087" xr:uid="{1FF6FB85-5A4C-4600-AF8F-BF8A60E4B66C}"/>
    <cellStyle name="40% - Énfasis4 8 5 6" xfId="37952" xr:uid="{800D6302-28D2-420A-9305-BD32697BB8FC}"/>
    <cellStyle name="40% - Énfasis4 8 6" xfId="6847" xr:uid="{EB5C83E1-B03D-4F6C-ACEB-667D9393C524}"/>
    <cellStyle name="40% - Énfasis4 8 6 2" xfId="21270" xr:uid="{4C58EF29-7400-467F-A368-D72FA9D24B06}"/>
    <cellStyle name="40% - Énfasis4 8 6 3" xfId="27085" xr:uid="{B8D0F321-B4C4-4B5F-8D7B-640B1285DB01}"/>
    <cellStyle name="40% - Énfasis4 8 6 4" xfId="32962" xr:uid="{11C187CB-CE7C-4A7B-8684-846F66125B24}"/>
    <cellStyle name="40% - Énfasis4 8 6 5" xfId="38826" xr:uid="{226A96F6-6151-4182-84A5-950500748D09}"/>
    <cellStyle name="40% - Énfasis4 8 7" xfId="18521" xr:uid="{9CCF8D68-B79B-4877-84BF-B21F7C8A9FE7}"/>
    <cellStyle name="40% - Énfasis4 8 8" xfId="24230" xr:uid="{79F6EF3B-73BE-405C-B881-762AE3064544}"/>
    <cellStyle name="40% - Énfasis4 8 9" xfId="30108" xr:uid="{257F27E2-FE06-4132-8FC8-324CEB9C8D29}"/>
    <cellStyle name="40% - Énfasis4 9" xfId="4018" xr:uid="{18F1BD63-2F4D-41D2-9991-3992968868CF}"/>
    <cellStyle name="40% - Énfasis4 9 2" xfId="4489" xr:uid="{4F9C11D9-F98C-450A-8380-83C345341204}"/>
    <cellStyle name="40% - Énfasis4 9 2 2" xfId="5457" xr:uid="{6F00BE4F-F6D5-461C-9364-794A13430DCF}"/>
    <cellStyle name="40% - Énfasis4 9 2 2 2" xfId="8324" xr:uid="{5892EC38-ACEA-4AE8-85F5-44FB688D2EC9}"/>
    <cellStyle name="40% - Énfasis4 9 2 2 2 2" xfId="22700" xr:uid="{4D938899-2EEA-4FD7-AADD-6A651BF25509}"/>
    <cellStyle name="40% - Énfasis4 9 2 2 2 3" xfId="28557" xr:uid="{99A4E9BE-AA0B-4F40-AC43-C8CC2A31F421}"/>
    <cellStyle name="40% - Énfasis4 9 2 2 2 4" xfId="34439" xr:uid="{7AC03245-73C6-46FC-B30B-69148B02E7A5}"/>
    <cellStyle name="40% - Énfasis4 9 2 2 2 5" xfId="40303" xr:uid="{4B189AA1-6BF8-4BAB-98CA-E1699F44198C}"/>
    <cellStyle name="40% - Énfasis4 9 2 2 3" xfId="19920" xr:uid="{D925E50F-F686-49A0-BF44-ADD784F84B2E}"/>
    <cellStyle name="40% - Énfasis4 9 2 2 4" xfId="25708" xr:uid="{0F1487F1-0707-439E-A08C-6101C105A3C2}"/>
    <cellStyle name="40% - Énfasis4 9 2 2 5" xfId="31582" xr:uid="{32226109-8D17-4128-86D4-7FFE2AA67AEF}"/>
    <cellStyle name="40% - Énfasis4 9 2 2 6" xfId="37453" xr:uid="{398A8315-6AF0-4CDE-B420-A8C9C0C189CD}"/>
    <cellStyle name="40% - Énfasis4 9 2 3" xfId="7352" xr:uid="{AC631447-275C-499A-B368-4566ADB740EE}"/>
    <cellStyle name="40% - Énfasis4 9 2 3 2" xfId="21755" xr:uid="{2BC2B081-BC93-4A91-A138-F19CDFA25175}"/>
    <cellStyle name="40% - Énfasis4 9 2 3 3" xfId="27586" xr:uid="{66E25FB3-167D-437E-BC6F-478E6A0F2D8C}"/>
    <cellStyle name="40% - Énfasis4 9 2 3 4" xfId="33468" xr:uid="{9EAA9BCC-74E6-4655-8658-D40545ABAD58}"/>
    <cellStyle name="40% - Énfasis4 9 2 3 5" xfId="39332" xr:uid="{9D60D762-0AF0-4F5D-86F3-082722C27746}"/>
    <cellStyle name="40% - Énfasis4 9 2 4" xfId="18993" xr:uid="{15A81CD3-363D-4B4F-A24A-1192C3B05636}"/>
    <cellStyle name="40% - Énfasis4 9 2 5" xfId="24737" xr:uid="{EC424041-254E-4254-9ABD-6BCF6722F72A}"/>
    <cellStyle name="40% - Énfasis4 9 2 6" xfId="30614" xr:uid="{13B89018-452D-4EA0-A46E-CA730B10004F}"/>
    <cellStyle name="40% - Énfasis4 9 2 7" xfId="36496" xr:uid="{37BED864-8050-474D-BEAF-1DCBC1C621D9}"/>
    <cellStyle name="40% - Énfasis4 9 3" xfId="4972" xr:uid="{175CBDF8-7698-4FDF-9E61-92ADB8B2FE22}"/>
    <cellStyle name="40% - Énfasis4 9 3 2" xfId="7839" xr:uid="{1F53170C-636A-41D7-8FCF-DAEAF8937CA1}"/>
    <cellStyle name="40% - Énfasis4 9 3 2 2" xfId="22225" xr:uid="{FFD9BB7B-A11E-4521-A7C3-52787FFA14A2}"/>
    <cellStyle name="40% - Énfasis4 9 3 2 3" xfId="28072" xr:uid="{F5A434BB-B8B0-4B9A-8376-4E2F9AD4FBBB}"/>
    <cellStyle name="40% - Énfasis4 9 3 2 4" xfId="33954" xr:uid="{B674F143-40C1-477E-806D-B4F7BD793A14}"/>
    <cellStyle name="40% - Énfasis4 9 3 2 5" xfId="39818" xr:uid="{A7938180-202F-4ECE-8982-E61E8B53C199}"/>
    <cellStyle name="40% - Énfasis4 9 3 3" xfId="19453" xr:uid="{07B97A34-8496-44C3-9B6B-E904BD5F4C15}"/>
    <cellStyle name="40% - Énfasis4 9 3 4" xfId="25223" xr:uid="{1724E2CF-2630-4D77-8EB4-9BFB162E02C0}"/>
    <cellStyle name="40% - Énfasis4 9 3 5" xfId="31097" xr:uid="{7144C283-F75E-4E8E-85D5-E7EDCE7B21BE}"/>
    <cellStyle name="40% - Énfasis4 9 3 6" xfId="36976" xr:uid="{71B715CB-1698-407C-AA3B-ED5A7A8DC9CF}"/>
    <cellStyle name="40% - Énfasis4 9 4" xfId="6868" xr:uid="{BF55933C-1165-40CF-AEC5-483D2B8CC347}"/>
    <cellStyle name="40% - Énfasis4 9 4 2" xfId="21290" xr:uid="{B522A695-C1C3-4E0A-8C57-9A31949E794A}"/>
    <cellStyle name="40% - Énfasis4 9 4 3" xfId="27106" xr:uid="{CF6444B6-11E3-464C-A4FD-672EA84E0BB0}"/>
    <cellStyle name="40% - Énfasis4 9 4 4" xfId="32983" xr:uid="{4CDA6294-6A76-4185-B0C3-E48220F3A9D5}"/>
    <cellStyle name="40% - Énfasis4 9 4 5" xfId="38847" xr:uid="{FFAF38BB-37C7-49CE-B5D4-0CA260F5D82A}"/>
    <cellStyle name="40% - Énfasis4 9 5" xfId="18544" xr:uid="{ABB3F825-9C4F-413B-AB1B-483CDEDF994F}"/>
    <cellStyle name="40% - Énfasis4 9 6" xfId="24254" xr:uid="{39634544-CE4B-45BF-8553-D1974A9B4248}"/>
    <cellStyle name="40% - Énfasis4 9 7" xfId="30132" xr:uid="{8D11E419-1D5F-4E3E-AC9B-11F26F747082}"/>
    <cellStyle name="40% - Énfasis4 9 8" xfId="36011" xr:uid="{21CCBD25-AEEA-433C-99FF-12E775C61A87}"/>
    <cellStyle name="40% - Énfasis5" xfId="36" builtinId="47" customBuiltin="1"/>
    <cellStyle name="40% - Énfasis5 10" xfId="4213" xr:uid="{9FC9DD61-44FD-4014-A4BC-044FF1F55F71}"/>
    <cellStyle name="40% - Énfasis5 10 2" xfId="4691" xr:uid="{8DFEC868-FF08-4DF4-ADF6-26C9F77B8473}"/>
    <cellStyle name="40% - Énfasis5 10 2 2" xfId="5659" xr:uid="{50C23770-090C-4BB8-9B45-54BC5A75DF6F}"/>
    <cellStyle name="40% - Énfasis5 10 2 2 2" xfId="8527" xr:uid="{712D677A-22BE-494C-A904-BFD0DB415505}"/>
    <cellStyle name="40% - Énfasis5 10 2 2 2 2" xfId="22901" xr:uid="{C391697A-4614-46C5-B6DD-35BCB839B785}"/>
    <cellStyle name="40% - Énfasis5 10 2 2 2 3" xfId="28760" xr:uid="{B4436B4F-54D0-44F7-9537-6A04E247D680}"/>
    <cellStyle name="40% - Énfasis5 10 2 2 2 4" xfId="34642" xr:uid="{1434CE86-DC75-4680-A7A3-52115CD37DEC}"/>
    <cellStyle name="40% - Énfasis5 10 2 2 2 5" xfId="40506" xr:uid="{A3A06FDC-C374-4A64-8129-68E95F505ECB}"/>
    <cellStyle name="40% - Énfasis5 10 2 2 3" xfId="20118" xr:uid="{61617DEC-BDF5-487B-ABB8-50C171AF048A}"/>
    <cellStyle name="40% - Énfasis5 10 2 2 4" xfId="25910" xr:uid="{EF35F826-E484-44A1-AABB-AEDB7EB166E9}"/>
    <cellStyle name="40% - Énfasis5 10 2 2 5" xfId="31785" xr:uid="{30F0EA8F-3622-4474-8284-EC196289CBB8}"/>
    <cellStyle name="40% - Énfasis5 10 2 2 6" xfId="37654" xr:uid="{0F0E620C-AB48-4ABD-9EA4-851D4C47838A}"/>
    <cellStyle name="40% - Énfasis5 10 2 3" xfId="7555" xr:uid="{AA25CD3D-85E6-4AAE-83F6-70873D79C134}"/>
    <cellStyle name="40% - Énfasis5 10 2 3 2" xfId="21953" xr:uid="{7EFCF4F8-2ED0-4800-AF64-7F49CD635948}"/>
    <cellStyle name="40% - Énfasis5 10 2 3 3" xfId="27789" xr:uid="{2B6805A5-1135-454C-83A5-E6BD7D8884BA}"/>
    <cellStyle name="40% - Énfasis5 10 2 3 4" xfId="33671" xr:uid="{35C0C867-B0A4-4D61-BE4A-942A6260C2F9}"/>
    <cellStyle name="40% - Énfasis5 10 2 3 5" xfId="39535" xr:uid="{97FD0AE2-99ED-4C2A-B53E-698283E34EB9}"/>
    <cellStyle name="40% - Énfasis5 10 2 4" xfId="19184" xr:uid="{63409A42-2247-463E-9662-3EBBD3B24DAB}"/>
    <cellStyle name="40% - Énfasis5 10 2 5" xfId="24940" xr:uid="{673B842C-3686-482F-B244-83C57FF96AA3}"/>
    <cellStyle name="40% - Énfasis5 10 2 6" xfId="30815" xr:uid="{15A77EAC-2A2E-4C00-B354-C1D37128107E}"/>
    <cellStyle name="40% - Énfasis5 10 2 7" xfId="36697" xr:uid="{5E909BBD-88B1-4574-880C-491CB9B3CD73}"/>
    <cellStyle name="40% - Énfasis5 10 3" xfId="5175" xr:uid="{250A878B-321B-4BBD-85F5-5521B0AB283C}"/>
    <cellStyle name="40% - Énfasis5 10 3 2" xfId="8042" xr:uid="{3550F0C8-F100-42A8-993A-1FF1471C54D6}"/>
    <cellStyle name="40% - Énfasis5 10 3 2 2" xfId="22425" xr:uid="{478947E0-2751-4BD8-9841-5ACC884FEBF6}"/>
    <cellStyle name="40% - Énfasis5 10 3 2 3" xfId="28275" xr:uid="{BA1D4201-1A09-4B5D-B067-517B3FA9682E}"/>
    <cellStyle name="40% - Énfasis5 10 3 2 4" xfId="34157" xr:uid="{B47D36EA-5180-4F93-9855-9089D58CCF24}"/>
    <cellStyle name="40% - Énfasis5 10 3 2 5" xfId="40021" xr:uid="{B351083B-A7C6-45DC-AE2D-CC213652526A}"/>
    <cellStyle name="40% - Énfasis5 10 3 3" xfId="19648" xr:uid="{B2F8F985-EE0D-4404-BAFD-575A7394422B}"/>
    <cellStyle name="40% - Énfasis5 10 3 4" xfId="25426" xr:uid="{B68842FD-66AE-4077-A232-152902C4A223}"/>
    <cellStyle name="40% - Énfasis5 10 3 5" xfId="31300" xr:uid="{6ADE3D73-95A8-495C-ABC4-413145AEDEFE}"/>
    <cellStyle name="40% - Énfasis5 10 3 6" xfId="37177" xr:uid="{9FF0FCDC-C2C4-4384-A05D-B4631ED44170}"/>
    <cellStyle name="40% - Énfasis5 10 4" xfId="7070" xr:uid="{3EC3FFEB-F8D7-4BF3-8CBD-0C5EFE2A08CE}"/>
    <cellStyle name="40% - Énfasis5 10 4 2" xfId="21485" xr:uid="{BC036A72-E874-4877-8595-4277F9ADF32C}"/>
    <cellStyle name="40% - Énfasis5 10 4 3" xfId="27307" xr:uid="{76C7D843-4D09-4D39-96C4-F0D70E33092E}"/>
    <cellStyle name="40% - Énfasis5 10 4 4" xfId="33186" xr:uid="{444EB596-D1F4-4C8D-9219-B7EE260A6F57}"/>
    <cellStyle name="40% - Énfasis5 10 4 5" xfId="39050" xr:uid="{9364EAF7-DD1A-4020-A1C7-8EFDE36C0F7F}"/>
    <cellStyle name="40% - Énfasis5 10 5" xfId="18741" xr:uid="{E9D91602-814B-41D5-AE2F-A8C932A0F578}"/>
    <cellStyle name="40% - Énfasis5 10 6" xfId="24457" xr:uid="{795F7204-01B0-4CB5-969A-2312F586209D}"/>
    <cellStyle name="40% - Énfasis5 10 7" xfId="30333" xr:uid="{CEFA6EA7-B706-4252-82A8-F42ED98B5620}"/>
    <cellStyle name="40% - Énfasis5 10 8" xfId="36214" xr:uid="{372583DD-5699-4EFE-AF9A-A3B6AF180D96}"/>
    <cellStyle name="40% - Énfasis5 11" xfId="4249" xr:uid="{36A1F4BF-11CD-4BA0-9A86-A582405CA14F}"/>
    <cellStyle name="40% - Énfasis5 11 2" xfId="4728" xr:uid="{04C4C3F7-2F9F-42D7-89B2-C1969A722A86}"/>
    <cellStyle name="40% - Énfasis5 11 2 2" xfId="5696" xr:uid="{25B57145-C8CB-4BFF-910E-A15679A6280C}"/>
    <cellStyle name="40% - Énfasis5 11 2 2 2" xfId="8564" xr:uid="{D5EC304A-947E-4167-9CD1-A0AD29056A80}"/>
    <cellStyle name="40% - Énfasis5 11 2 2 2 2" xfId="22936" xr:uid="{F293D6C9-55C2-4585-A8B1-B286C2E06F98}"/>
    <cellStyle name="40% - Énfasis5 11 2 2 2 3" xfId="28797" xr:uid="{76B04F83-2C35-4AD3-A989-17882E61C481}"/>
    <cellStyle name="40% - Énfasis5 11 2 2 2 4" xfId="34679" xr:uid="{55ABACF0-291E-40F8-AD86-34B2369FC6E4}"/>
    <cellStyle name="40% - Énfasis5 11 2 2 2 5" xfId="40543" xr:uid="{C0471C5F-CC67-4F10-A731-00930B6C1CB8}"/>
    <cellStyle name="40% - Énfasis5 11 2 2 3" xfId="20153" xr:uid="{F91B66EC-A5DA-4112-BAC8-34F0B734F890}"/>
    <cellStyle name="40% - Énfasis5 11 2 2 4" xfId="25947" xr:uid="{7186F12C-4F8B-4D98-A311-FF35761828FA}"/>
    <cellStyle name="40% - Énfasis5 11 2 2 5" xfId="31822" xr:uid="{609C53FF-74D1-4C2E-91C2-73287542F888}"/>
    <cellStyle name="40% - Énfasis5 11 2 2 6" xfId="37689" xr:uid="{82AEBF53-C1CA-41A3-8DD6-E2751DB2C642}"/>
    <cellStyle name="40% - Énfasis5 11 2 3" xfId="7592" xr:uid="{219769B7-5FC9-4D52-B561-1ED3FB292248}"/>
    <cellStyle name="40% - Énfasis5 11 2 3 2" xfId="21986" xr:uid="{05583728-61EC-4868-B11E-0DB8826FCD08}"/>
    <cellStyle name="40% - Énfasis5 11 2 3 3" xfId="27826" xr:uid="{1C3DD8CD-38A9-43AD-BFC9-9BC3558388FB}"/>
    <cellStyle name="40% - Énfasis5 11 2 3 4" xfId="33708" xr:uid="{AC5F7F59-2587-472E-A1CA-C69DDA079F22}"/>
    <cellStyle name="40% - Énfasis5 11 2 3 5" xfId="39572" xr:uid="{BD234EBF-1C2C-4F8B-A455-4C9BCC181ACF}"/>
    <cellStyle name="40% - Énfasis5 11 2 4" xfId="19218" xr:uid="{DD124394-7A71-4876-9FDA-B561DA1DF5C0}"/>
    <cellStyle name="40% - Énfasis5 11 2 5" xfId="24977" xr:uid="{BA82E97C-7026-440A-BDA6-E8CE93DEE77E}"/>
    <cellStyle name="40% - Énfasis5 11 2 6" xfId="30851" xr:uid="{63D648A7-CE42-4F61-87E2-988676511732}"/>
    <cellStyle name="40% - Énfasis5 11 2 7" xfId="36732" xr:uid="{3DB60094-316A-4421-B657-B702CD606D69}"/>
    <cellStyle name="40% - Énfasis5 11 3" xfId="5212" xr:uid="{43924663-FBEE-466D-B9F8-C5231A00D63D}"/>
    <cellStyle name="40% - Énfasis5 11 3 2" xfId="8079" xr:uid="{E3855D57-B5C0-402B-9694-C29D51A9118F}"/>
    <cellStyle name="40% - Énfasis5 11 3 2 2" xfId="22457" xr:uid="{AE6244B7-914A-4F6A-B039-CA99529B18D3}"/>
    <cellStyle name="40% - Énfasis5 11 3 2 3" xfId="28312" xr:uid="{3193747C-4882-48F8-8FDA-B463858DC8AE}"/>
    <cellStyle name="40% - Énfasis5 11 3 2 4" xfId="34194" xr:uid="{A197FD96-BBAD-4099-8369-45D7D5394E3C}"/>
    <cellStyle name="40% - Énfasis5 11 3 2 5" xfId="40058" xr:uid="{BD5844FA-BD26-4286-A34A-6C795CDB5298}"/>
    <cellStyle name="40% - Énfasis5 11 3 3" xfId="19683" xr:uid="{EE237A7A-7CE0-4DDE-99FB-5A0EEFDC52C3}"/>
    <cellStyle name="40% - Énfasis5 11 3 4" xfId="25463" xr:uid="{F8967549-73F7-4406-A306-5BBA0B5B820A}"/>
    <cellStyle name="40% - Énfasis5 11 3 5" xfId="31337" xr:uid="{90C64DA8-5199-435F-B7E7-4A650717C1CD}"/>
    <cellStyle name="40% - Énfasis5 11 3 6" xfId="37210" xr:uid="{9B8F630B-F309-4624-98A8-090E6D68B63D}"/>
    <cellStyle name="40% - Énfasis5 11 4" xfId="7107" xr:uid="{264FADB6-0132-4F0E-BF98-0CA7E88978FF}"/>
    <cellStyle name="40% - Énfasis5 11 4 2" xfId="21519" xr:uid="{C918EBF3-7E96-4979-95D0-DD7D8626513A}"/>
    <cellStyle name="40% - Énfasis5 11 4 3" xfId="27342" xr:uid="{EB682EB1-A5D3-4580-A667-78AD183E7C71}"/>
    <cellStyle name="40% - Énfasis5 11 4 4" xfId="33223" xr:uid="{FFA1D5F3-4432-4C70-901F-454780BA31C0}"/>
    <cellStyle name="40% - Énfasis5 11 4 5" xfId="39087" xr:uid="{3AB9B3A6-658F-4BD5-991D-0AB5D8551A24}"/>
    <cellStyle name="40% - Énfasis5 11 5" xfId="18770" xr:uid="{5B7C8F47-E144-4447-A330-D9644BEFE158}"/>
    <cellStyle name="40% - Énfasis5 11 6" xfId="24492" xr:uid="{A43B4A57-0AB1-412F-A4CF-455D7449393D}"/>
    <cellStyle name="40% - Énfasis5 11 7" xfId="30370" xr:uid="{8B502B89-BC2D-4D5C-A71F-DEB762384655}"/>
    <cellStyle name="40% - Énfasis5 11 8" xfId="36251" xr:uid="{DA0F3227-A419-46E6-9EE5-74BCEEB27CEF}"/>
    <cellStyle name="40% - Énfasis5 12" xfId="4298" xr:uid="{9001CA7C-2FD5-4367-8C98-DDA7A359777D}"/>
    <cellStyle name="40% - Énfasis5 12 2" xfId="5264" xr:uid="{0103B300-A3C2-401B-A6B1-3C56D6845A92}"/>
    <cellStyle name="40% - Énfasis5 12 2 2" xfId="8131" xr:uid="{079CBE51-7DB9-4896-A987-5BE7EFB70D11}"/>
    <cellStyle name="40% - Énfasis5 12 2 2 2" xfId="22508" xr:uid="{0B12519C-B62E-4078-B509-36DDD7D90913}"/>
    <cellStyle name="40% - Énfasis5 12 2 2 3" xfId="28364" xr:uid="{6855DAE9-FA29-4F8F-96CA-64E07330ECE3}"/>
    <cellStyle name="40% - Énfasis5 12 2 2 4" xfId="34246" xr:uid="{8E60FD51-BBBE-4091-8E5D-3F38D0C32A59}"/>
    <cellStyle name="40% - Énfasis5 12 2 2 5" xfId="40110" xr:uid="{C9764493-FC04-4DBF-B7B2-4F49501BDC11}"/>
    <cellStyle name="40% - Énfasis5 12 2 3" xfId="19734" xr:uid="{67AB0D1A-4F31-4A31-BB57-D9184A689B8A}"/>
    <cellStyle name="40% - Énfasis5 12 2 4" xfId="25515" xr:uid="{45515ECC-17FF-4ABA-9C85-F4F7CF7E02FA}"/>
    <cellStyle name="40% - Énfasis5 12 2 5" xfId="31389" xr:uid="{90A9395D-158E-4111-A013-7EB82EABD556}"/>
    <cellStyle name="40% - Énfasis5 12 2 6" xfId="37261" xr:uid="{16DCE587-0D18-4683-93DD-BD8F99E380F5}"/>
    <cellStyle name="40% - Énfasis5 12 3" xfId="7159" xr:uid="{8A9ED823-ABF3-4457-942A-11AE37B9603A}"/>
    <cellStyle name="40% - Énfasis5 12 3 2" xfId="21570" xr:uid="{A737C806-5200-4A9F-BE05-40A5ABFA40FC}"/>
    <cellStyle name="40% - Énfasis5 12 3 3" xfId="27393" xr:uid="{D2B5D9F0-65FC-4A04-AF9F-0A32DFF94084}"/>
    <cellStyle name="40% - Énfasis5 12 3 4" xfId="33275" xr:uid="{FBEB19A7-DFE1-4313-A981-CC26EB7ECA76}"/>
    <cellStyle name="40% - Énfasis5 12 3 5" xfId="39139" xr:uid="{A97D42A1-87E9-4D3E-8456-B6339648F4C4}"/>
    <cellStyle name="40% - Énfasis5 12 4" xfId="18806" xr:uid="{34501B4A-C699-4C34-BA2E-5721E921771E}"/>
    <cellStyle name="40% - Énfasis5 12 5" xfId="24544" xr:uid="{A6E05066-FC62-411D-B6C4-F46E5F3D25A7}"/>
    <cellStyle name="40% - Énfasis5 12 6" xfId="30423" xr:uid="{CC2F582C-4991-4875-81E7-09011EB9667A}"/>
    <cellStyle name="40% - Énfasis5 12 7" xfId="36304" xr:uid="{ABCB8AFC-322D-4349-AFA0-670743502CB9}"/>
    <cellStyle name="40% - Énfasis5 13" xfId="4783" xr:uid="{BA69D1FD-C8F0-44D1-B077-1C858EC32EEF}"/>
    <cellStyle name="40% - Énfasis5 13 2" xfId="7646" xr:uid="{6551B361-2450-4E37-A785-FBE965356EB3}"/>
    <cellStyle name="40% - Énfasis5 13 2 2" xfId="22039" xr:uid="{5FDE150E-B302-42F1-B189-DE328B24C7A0}"/>
    <cellStyle name="40% - Énfasis5 13 2 3" xfId="27880" xr:uid="{AA6BBB01-523E-4A3E-8716-13FC3F39EA2B}"/>
    <cellStyle name="40% - Énfasis5 13 2 4" xfId="33762" xr:uid="{80935C0E-9D5F-4E9F-9D76-40037B04637D}"/>
    <cellStyle name="40% - Énfasis5 13 2 5" xfId="39626" xr:uid="{AF2D129E-CBC8-4575-9A0C-E92592D988E1}"/>
    <cellStyle name="40% - Énfasis5 13 3" xfId="19265" xr:uid="{4DA87CAB-1692-47BB-B80D-3BA38E5FCA25}"/>
    <cellStyle name="40% - Énfasis5 13 4" xfId="25031" xr:uid="{B92F76CE-6B0B-4E8F-9C85-7DCB7FF6DDD4}"/>
    <cellStyle name="40% - Énfasis5 13 5" xfId="30905" xr:uid="{3260DC81-23AC-4E15-BEF2-D66A21FBEDB9}"/>
    <cellStyle name="40% - Énfasis5 13 6" xfId="36785" xr:uid="{4389AC78-93A5-4A95-BBF3-7493FA1D0617}"/>
    <cellStyle name="40% - Énfasis5 14" xfId="5749" xr:uid="{FDDDDDDA-F45A-43D2-A52B-B2B862265525}"/>
    <cellStyle name="40% - Énfasis5 14 2" xfId="8618" xr:uid="{5A77DAAA-0150-49F6-A736-BF32E37BFA82}"/>
    <cellStyle name="40% - Énfasis5 14 2 2" xfId="22989" xr:uid="{2F1BB72C-392C-424B-AA1E-3FA01688150D}"/>
    <cellStyle name="40% - Énfasis5 14 2 3" xfId="28851" xr:uid="{7C9C44C9-6785-4AA1-A4FA-F7EFDD64E942}"/>
    <cellStyle name="40% - Énfasis5 14 2 4" xfId="34733" xr:uid="{2D37C3F4-BDBA-4278-82AC-EC8C21EA0C76}"/>
    <cellStyle name="40% - Énfasis5 14 2 5" xfId="40597" xr:uid="{3814ACA9-55B1-4063-B09E-434C8F309364}"/>
    <cellStyle name="40% - Énfasis5 14 3" xfId="20207" xr:uid="{3A5B96CE-1BAE-452F-AAFF-85AA8A4C194F}"/>
    <cellStyle name="40% - Énfasis5 14 4" xfId="26001" xr:uid="{F94301A6-8EB5-4FBF-8E33-E5D095D05DDE}"/>
    <cellStyle name="40% - Énfasis5 14 5" xfId="31876" xr:uid="{28596EED-6FDF-42DF-A8A9-8CBAB6D4F7F3}"/>
    <cellStyle name="40% - Énfasis5 14 6" xfId="37742" xr:uid="{3A1C09FD-DCBD-4878-BD5E-0EF9E32CA22C}"/>
    <cellStyle name="40% - Énfasis5 15" xfId="5769" xr:uid="{C48373D1-5D6F-4EA6-8372-BF263C3F9F44}"/>
    <cellStyle name="40% - Énfasis5 15 2" xfId="8638" xr:uid="{43994BF2-20CD-40EA-B662-0624F19AA391}"/>
    <cellStyle name="40% - Énfasis5 15 2 2" xfId="23009" xr:uid="{D23B9708-1CAF-409F-93FF-ABAD98649A47}"/>
    <cellStyle name="40% - Énfasis5 15 2 3" xfId="28871" xr:uid="{1F10C63A-18D4-4EA4-9946-5ECA4D2C1F59}"/>
    <cellStyle name="40% - Énfasis5 15 2 4" xfId="34753" xr:uid="{E3243C01-B43D-4CFE-B043-6785402A64CD}"/>
    <cellStyle name="40% - Énfasis5 15 2 5" xfId="40617" xr:uid="{1FA62650-808E-46BA-AD87-29D45884689C}"/>
    <cellStyle name="40% - Énfasis5 15 3" xfId="20226" xr:uid="{B8AD2360-CDE8-4F3B-ADDF-26B4BB6FF0AB}"/>
    <cellStyle name="40% - Énfasis5 15 4" xfId="26021" xr:uid="{0E6B34E2-944E-440B-9745-207269EE462F}"/>
    <cellStyle name="40% - Énfasis5 15 5" xfId="31896" xr:uid="{88A55FC4-C137-4DD5-B30F-42C33524CF8B}"/>
    <cellStyle name="40% - Énfasis5 15 6" xfId="37762" xr:uid="{906F6036-8F51-49C4-B0D4-5DB906282C23}"/>
    <cellStyle name="40% - Énfasis5 16" xfId="5789" xr:uid="{DD1F28A8-1EDE-4F1E-AC01-CFA8B86D07EF}"/>
    <cellStyle name="40% - Énfasis5 16 2" xfId="8658" xr:uid="{57939F9E-F9FB-47D9-BE88-CC8EF1CBB56D}"/>
    <cellStyle name="40% - Énfasis5 16 2 2" xfId="23029" xr:uid="{5E270975-393C-42C9-8125-4D9725AB3B89}"/>
    <cellStyle name="40% - Énfasis5 16 2 3" xfId="28891" xr:uid="{2D2505A7-1E37-4AC2-95FB-093C8A3AEFB5}"/>
    <cellStyle name="40% - Énfasis5 16 2 4" xfId="34773" xr:uid="{6373D567-AD76-40D2-A91C-1DB0F79E2D38}"/>
    <cellStyle name="40% - Énfasis5 16 2 5" xfId="40637" xr:uid="{5F4E763A-42E4-41E9-B219-A329E3FA539F}"/>
    <cellStyle name="40% - Énfasis5 16 3" xfId="20244" xr:uid="{71168975-CA16-42FD-B24D-97A08ED848B0}"/>
    <cellStyle name="40% - Énfasis5 16 4" xfId="26041" xr:uid="{83C6A681-73F7-42F5-974E-3913D1D168D4}"/>
    <cellStyle name="40% - Énfasis5 16 5" xfId="31916" xr:uid="{5AFE1691-0BC7-43AC-BC57-A12673461945}"/>
    <cellStyle name="40% - Énfasis5 16 6" xfId="37782" xr:uid="{4F61E6CC-1105-4892-9C8C-D14BF128ECE4}"/>
    <cellStyle name="40% - Énfasis5 17" xfId="5988" xr:uid="{4FB71C9A-4CE1-42EF-9394-2DA69FEE0B2B}"/>
    <cellStyle name="40% - Énfasis5 17 2" xfId="8857" xr:uid="{4F161F8D-F43C-4073-8EF5-2F0C2C61D857}"/>
    <cellStyle name="40% - Énfasis5 17 2 2" xfId="23221" xr:uid="{D953C417-EABA-4BE7-ABEB-E3FA4E06214B}"/>
    <cellStyle name="40% - Énfasis5 17 2 3" xfId="29088" xr:uid="{A894031D-73EA-4413-A2A9-212527D24699}"/>
    <cellStyle name="40% - Énfasis5 17 2 4" xfId="34970" xr:uid="{EBBD8C4A-DF2E-47CE-B4AB-3F3E8BE35362}"/>
    <cellStyle name="40% - Énfasis5 17 2 5" xfId="40834" xr:uid="{D730E826-25F2-4234-94C9-744EF73B6E94}"/>
    <cellStyle name="40% - Énfasis5 17 3" xfId="20436" xr:uid="{3C1B7C4C-C6E6-4687-9AE8-EAE9555B7952}"/>
    <cellStyle name="40% - Énfasis5 17 4" xfId="26238" xr:uid="{49624F4C-73AD-4615-8F85-244D2F37347D}"/>
    <cellStyle name="40% - Énfasis5 17 5" xfId="32113" xr:uid="{6D525CD2-BAA5-4390-BB9B-68D3C1ACF2A0}"/>
    <cellStyle name="40% - Énfasis5 17 6" xfId="37978" xr:uid="{39931D84-3AF1-4D53-8D5B-DFBF92091A8A}"/>
    <cellStyle name="40% - Énfasis5 18" xfId="6008" xr:uid="{11A90260-710C-4ACC-BB3D-554377DF52FC}"/>
    <cellStyle name="40% - Énfasis5 18 2" xfId="8877" xr:uid="{6DFB0DBB-B1BF-4292-9131-42CDA403D484}"/>
    <cellStyle name="40% - Énfasis5 18 2 2" xfId="23241" xr:uid="{AB02B3D1-F7D9-4402-9EBF-D15FCC32F339}"/>
    <cellStyle name="40% - Énfasis5 18 2 3" xfId="29108" xr:uid="{AC2CF3C7-E8F0-4E8C-9FB8-A83665EB7FEF}"/>
    <cellStyle name="40% - Énfasis5 18 2 4" xfId="34990" xr:uid="{6BB70F8E-941C-4030-BD92-5183601FEB26}"/>
    <cellStyle name="40% - Énfasis5 18 2 5" xfId="40854" xr:uid="{D58CB8C6-B3D7-4BD7-A4EB-146446EB67DC}"/>
    <cellStyle name="40% - Énfasis5 18 3" xfId="20456" xr:uid="{9F57B16B-A2A1-4351-8516-AA2F4D03460F}"/>
    <cellStyle name="40% - Énfasis5 18 4" xfId="26258" xr:uid="{8FFD3BB0-8279-4169-8CA0-2196331EDAB7}"/>
    <cellStyle name="40% - Énfasis5 18 5" xfId="32133" xr:uid="{1FC91ECD-E41D-4363-BD02-77C5514B3101}"/>
    <cellStyle name="40% - Énfasis5 18 6" xfId="37998" xr:uid="{8CA2AA42-CF27-4534-A7A3-5C5E26EBD611}"/>
    <cellStyle name="40% - Énfasis5 19" xfId="6028" xr:uid="{00D1CC1D-7CDF-4193-B461-68AAB4106E5F}"/>
    <cellStyle name="40% - Énfasis5 19 2" xfId="8897" xr:uid="{A13E8B1C-4A02-469E-9F01-6702A28059F7}"/>
    <cellStyle name="40% - Énfasis5 19 2 2" xfId="23261" xr:uid="{C85F2167-7AD4-4ADE-AF1E-D3DD3AC2E95B}"/>
    <cellStyle name="40% - Énfasis5 19 2 3" xfId="29128" xr:uid="{A66FC159-7A20-4B2A-852C-40C42ED22D35}"/>
    <cellStyle name="40% - Énfasis5 19 2 4" xfId="35010" xr:uid="{736F5F7B-0357-4A1B-B958-96FD01AD064D}"/>
    <cellStyle name="40% - Énfasis5 19 2 5" xfId="40874" xr:uid="{9B16AD93-FBEC-4D00-95E8-3D145446EB56}"/>
    <cellStyle name="40% - Énfasis5 19 3" xfId="20476" xr:uid="{52A4A8E1-5B6F-4222-9824-8FB0EEA2CD3E}"/>
    <cellStyle name="40% - Énfasis5 19 4" xfId="26278" xr:uid="{FA959A86-427D-49BA-931B-D047E250F5EE}"/>
    <cellStyle name="40% - Énfasis5 19 5" xfId="32153" xr:uid="{48B9B442-9E09-4758-AE0A-FDE4217B41E0}"/>
    <cellStyle name="40% - Énfasis5 19 6" xfId="38018" xr:uid="{82F8F5CF-0D3C-460C-8EFF-2DAC33E0AD8E}"/>
    <cellStyle name="40% - Énfasis5 2" xfId="3849" xr:uid="{43E0894B-C456-4F67-BE85-70FDD6D52296}"/>
    <cellStyle name="40% - Énfasis5 2 10" xfId="35833" xr:uid="{C20E2D27-A97A-4CBB-B297-3EF510EFBD1E}"/>
    <cellStyle name="40% - Énfasis5 2 2" xfId="4048" xr:uid="{3D7EC9DB-AA05-457E-9643-4E52EB0BB7F1}"/>
    <cellStyle name="40% - Énfasis5 2 2 2" xfId="4522" xr:uid="{0518E8B6-6A06-412E-9D85-A5CA1EEE284B}"/>
    <cellStyle name="40% - Énfasis5 2 2 2 2" xfId="5490" xr:uid="{E2B90BDE-1779-4E93-8C15-996085E96AEF}"/>
    <cellStyle name="40% - Énfasis5 2 2 2 2 2" xfId="8357" xr:uid="{5DE61956-D8DD-4B01-9B74-204AA4FEACCD}"/>
    <cellStyle name="40% - Énfasis5 2 2 2 2 2 2" xfId="22732" xr:uid="{E08ACB96-8A74-4B7D-B749-804BD64279C2}"/>
    <cellStyle name="40% - Énfasis5 2 2 2 2 2 3" xfId="28590" xr:uid="{BEBBE740-7937-48CD-865A-35E22510FBC3}"/>
    <cellStyle name="40% - Énfasis5 2 2 2 2 2 4" xfId="34472" xr:uid="{6A6ABD3F-C3C1-41FC-96E3-1C0A8078A2A7}"/>
    <cellStyle name="40% - Énfasis5 2 2 2 2 2 5" xfId="40336" xr:uid="{0860E83E-4980-41F7-B8EE-3B16224CB530}"/>
    <cellStyle name="40% - Énfasis5 2 2 2 2 3" xfId="19951" xr:uid="{037B5710-D3E2-4F0C-A929-9167D4B74F17}"/>
    <cellStyle name="40% - Énfasis5 2 2 2 2 4" xfId="25741" xr:uid="{3D00EB27-1B16-47C4-9504-56BC72684B6C}"/>
    <cellStyle name="40% - Énfasis5 2 2 2 2 5" xfId="31615" xr:uid="{68DA5BCB-35A0-4702-B7E9-3F5EEA8C2916}"/>
    <cellStyle name="40% - Énfasis5 2 2 2 2 6" xfId="37485" xr:uid="{2A360A26-BEB8-4E38-A1D3-CCA790718AF6}"/>
    <cellStyle name="40% - Énfasis5 2 2 2 3" xfId="7385" xr:uid="{6B5C7F6A-1D40-4A3A-A063-B5256B24F3A7}"/>
    <cellStyle name="40% - Énfasis5 2 2 2 3 2" xfId="21787" xr:uid="{E6314D50-088F-4014-A0A3-32B142BBAF5B}"/>
    <cellStyle name="40% - Énfasis5 2 2 2 3 3" xfId="27619" xr:uid="{0A3BC275-9F49-40EA-B2EB-7E762366DDD9}"/>
    <cellStyle name="40% - Énfasis5 2 2 2 3 4" xfId="33501" xr:uid="{16A80C23-B352-408A-9C9C-CD2A1E712CD1}"/>
    <cellStyle name="40% - Énfasis5 2 2 2 3 5" xfId="39365" xr:uid="{D2722BC9-6F42-4327-A210-CE8DFC1E6661}"/>
    <cellStyle name="40% - Énfasis5 2 2 2 4" xfId="19021" xr:uid="{1105A539-0F15-4899-B45B-5492B9243B26}"/>
    <cellStyle name="40% - Énfasis5 2 2 2 5" xfId="24770" xr:uid="{7B485159-CBBB-4976-B354-C3CA76983FA0}"/>
    <cellStyle name="40% - Énfasis5 2 2 2 6" xfId="30647" xr:uid="{7B6EA817-5093-468D-9483-EB26A5FD810B}"/>
    <cellStyle name="40% - Énfasis5 2 2 2 7" xfId="36528" xr:uid="{2D8A1D28-D091-4894-8D22-802D17949CF0}"/>
    <cellStyle name="40% - Énfasis5 2 2 3" xfId="5005" xr:uid="{F0711DA2-1791-4E54-992A-A444D5B7EB79}"/>
    <cellStyle name="40% - Énfasis5 2 2 3 2" xfId="7872" xr:uid="{FD324BEA-85E3-4615-BB40-095F4FEAADF4}"/>
    <cellStyle name="40% - Énfasis5 2 2 3 2 2" xfId="22257" xr:uid="{442AD473-3047-4019-9466-87EFE77FFF5A}"/>
    <cellStyle name="40% - Énfasis5 2 2 3 2 3" xfId="28105" xr:uid="{E9BEF402-C0ED-4678-9D15-158738E2393C}"/>
    <cellStyle name="40% - Énfasis5 2 2 3 2 4" xfId="33987" xr:uid="{F47B7F4C-C1E6-4F0C-9F7E-73A32943B784}"/>
    <cellStyle name="40% - Énfasis5 2 2 3 2 5" xfId="39851" xr:uid="{FFEBED9C-2F19-4E2F-80E4-4ECE9B6019A9}"/>
    <cellStyle name="40% - Énfasis5 2 2 3 3" xfId="19484" xr:uid="{D99F5762-6B26-4825-8F71-A8E72560724E}"/>
    <cellStyle name="40% - Énfasis5 2 2 3 4" xfId="25256" xr:uid="{41663834-75A4-401F-975D-9AD46E92E782}"/>
    <cellStyle name="40% - Énfasis5 2 2 3 5" xfId="31130" xr:uid="{BB451C5B-027C-4EDB-8CFD-CDA2CD147737}"/>
    <cellStyle name="40% - Énfasis5 2 2 3 6" xfId="37008" xr:uid="{9FDDE505-FC93-4BBC-A7BB-7B1147556C55}"/>
    <cellStyle name="40% - Énfasis5 2 2 4" xfId="6900" xr:uid="{2CF44CD6-8522-4FAD-9784-152A483D1039}"/>
    <cellStyle name="40% - Énfasis5 2 2 4 2" xfId="21321" xr:uid="{1F4F28CF-0B78-4FDF-B99C-3ED42F4BB3C5}"/>
    <cellStyle name="40% - Énfasis5 2 2 4 3" xfId="27138" xr:uid="{6986D696-954E-431E-B12A-8A772B2C1136}"/>
    <cellStyle name="40% - Énfasis5 2 2 4 4" xfId="33016" xr:uid="{824E484B-CFE0-4890-8F74-14C5FBC915D4}"/>
    <cellStyle name="40% - Énfasis5 2 2 4 5" xfId="38880" xr:uid="{50922986-4D08-4594-8C63-B168793AFCD0}"/>
    <cellStyle name="40% - Énfasis5 2 2 5" xfId="18575" xr:uid="{A5698A42-FF17-4439-86E7-9B060D5E8923}"/>
    <cellStyle name="40% - Énfasis5 2 2 6" xfId="24287" xr:uid="{C6AE1A15-E917-4CD5-8A5B-398E5CF3EF9B}"/>
    <cellStyle name="40% - Énfasis5 2 2 7" xfId="30165" xr:uid="{1B2A43DF-8ACB-4D7D-9AE1-8A8A02CFB3DE}"/>
    <cellStyle name="40% - Énfasis5 2 2 8" xfId="36044" xr:uid="{820B29EF-3119-48F9-8377-8A111DAF64C6}"/>
    <cellStyle name="40% - Énfasis5 2 3" xfId="4328" xr:uid="{8713A147-9157-42A0-9030-836CD969988D}"/>
    <cellStyle name="40% - Énfasis5 2 3 2" xfId="5294" xr:uid="{22F9F6E9-7934-4DE0-9DCE-F103AA0754E9}"/>
    <cellStyle name="40% - Énfasis5 2 3 2 2" xfId="8161" xr:uid="{100E37D1-4A85-447A-AF41-7A7453F41FEA}"/>
    <cellStyle name="40% - Énfasis5 2 3 2 2 2" xfId="22537" xr:uid="{B1201D32-F099-478D-96E7-A6B0041F241D}"/>
    <cellStyle name="40% - Énfasis5 2 3 2 2 3" xfId="28394" xr:uid="{A160E4C0-DA5B-40CB-9880-8A729155921A}"/>
    <cellStyle name="40% - Énfasis5 2 3 2 2 4" xfId="34276" xr:uid="{F5D4FC0C-853C-4448-A0F9-83DAA1154E8B}"/>
    <cellStyle name="40% - Énfasis5 2 3 2 2 5" xfId="40140" xr:uid="{4F7DE40E-5A36-4D92-930F-F58182EA1CA8}"/>
    <cellStyle name="40% - Énfasis5 2 3 2 3" xfId="19762" xr:uid="{3D2D0EB8-9768-4D00-A089-29EF0DFEB58C}"/>
    <cellStyle name="40% - Énfasis5 2 3 2 4" xfId="25545" xr:uid="{0CFD66BC-8D16-4B9F-A9E9-CB4DB1F66FFC}"/>
    <cellStyle name="40% - Énfasis5 2 3 2 5" xfId="31419" xr:uid="{9A5D04AD-7A65-4303-A9D9-4BC8952E72E4}"/>
    <cellStyle name="40% - Énfasis5 2 3 2 6" xfId="37290" xr:uid="{6667E516-7852-4988-B76F-9128B83CE589}"/>
    <cellStyle name="40% - Énfasis5 2 3 3" xfId="7189" xr:uid="{4C0CC6E5-7326-48F4-9EBE-4FA0A9C07F54}"/>
    <cellStyle name="40% - Énfasis5 2 3 3 2" xfId="21596" xr:uid="{1858A299-C869-4BC8-92B2-A51FAC17E56B}"/>
    <cellStyle name="40% - Énfasis5 2 3 3 3" xfId="27423" xr:uid="{00EB21FB-CDB2-40FB-8E59-14864E667D03}"/>
    <cellStyle name="40% - Énfasis5 2 3 3 4" xfId="33305" xr:uid="{B1EEA53F-7CA5-4558-BAE3-47D60B927BCA}"/>
    <cellStyle name="40% - Énfasis5 2 3 3 5" xfId="39169" xr:uid="{9C0835C9-2196-46C8-99A5-56AA1469CE15}"/>
    <cellStyle name="40% - Énfasis5 2 3 4" xfId="18833" xr:uid="{860EBCF7-9858-49F7-89A4-C04E66979181}"/>
    <cellStyle name="40% - Énfasis5 2 3 5" xfId="24574" xr:uid="{B6AB0869-19FC-429D-8A1A-77B8B0E45744}"/>
    <cellStyle name="40% - Énfasis5 2 3 6" xfId="30453" xr:uid="{1563A3BC-C0EF-4E06-900C-3F768938DC8D}"/>
    <cellStyle name="40% - Énfasis5 2 3 7" xfId="36333" xr:uid="{576155DB-2AA6-4FF8-BABC-A56DA0377B1F}"/>
    <cellStyle name="40% - Énfasis5 2 4" xfId="4813" xr:uid="{6DB52AFE-99E1-4879-A18F-E03FE5FCAE06}"/>
    <cellStyle name="40% - Énfasis5 2 4 2" xfId="7676" xr:uid="{48153DEB-7C48-4ADE-AFA4-9D98D3765542}"/>
    <cellStyle name="40% - Énfasis5 2 4 2 2" xfId="22067" xr:uid="{DF699C2E-7EE2-471D-8880-CB8CFD9CDFCA}"/>
    <cellStyle name="40% - Énfasis5 2 4 2 3" xfId="27909" xr:uid="{106696A2-B44D-4C30-866F-5065D3CCF076}"/>
    <cellStyle name="40% - Énfasis5 2 4 2 4" xfId="33791" xr:uid="{F62F22A5-FA10-4EDC-ABF3-2068088BC4DA}"/>
    <cellStyle name="40% - Énfasis5 2 4 2 5" xfId="39655" xr:uid="{300AECAC-4F74-4E68-9870-2D34B6627740}"/>
    <cellStyle name="40% - Énfasis5 2 4 3" xfId="19292" xr:uid="{31389C7B-E550-4C59-B6BF-B2B325246E14}"/>
    <cellStyle name="40% - Énfasis5 2 4 4" xfId="25060" xr:uid="{13EC0B3F-51A9-407E-AD56-8B2B12119556}"/>
    <cellStyle name="40% - Énfasis5 2 4 5" xfId="30934" xr:uid="{FF775329-A204-400E-A80E-F2C324CC1ACF}"/>
    <cellStyle name="40% - Énfasis5 2 4 6" xfId="36813" xr:uid="{6D4958EF-E3C5-4962-9A17-81F7E71CDE24}"/>
    <cellStyle name="40% - Énfasis5 2 5" xfId="5819" xr:uid="{15ECAF4C-BC14-4D5E-9363-DD0DADBCFC4D}"/>
    <cellStyle name="40% - Énfasis5 2 5 2" xfId="8688" xr:uid="{C61B8C3B-A0CB-4094-867D-DFB3A425E85F}"/>
    <cellStyle name="40% - Énfasis5 2 5 2 2" xfId="23056" xr:uid="{8553FCC6-D7CA-4FD5-B1D0-05603D22B30E}"/>
    <cellStyle name="40% - Énfasis5 2 5 2 3" xfId="28920" xr:uid="{856665D5-B9E2-48E9-88BA-5D8A63F53B6C}"/>
    <cellStyle name="40% - Énfasis5 2 5 2 4" xfId="34802" xr:uid="{0A172592-4C0B-478D-BD22-D22ACB294318}"/>
    <cellStyle name="40% - Énfasis5 2 5 2 5" xfId="40666" xr:uid="{477C5999-A98E-4C76-B097-CAB1F4A4D678}"/>
    <cellStyle name="40% - Énfasis5 2 5 3" xfId="20271" xr:uid="{0BFDCE3D-8945-4825-85CD-6E8CA6055624}"/>
    <cellStyle name="40% - Énfasis5 2 5 4" xfId="26070" xr:uid="{87851599-D353-422C-9835-C9BD32989EF6}"/>
    <cellStyle name="40% - Énfasis5 2 5 5" xfId="31945" xr:uid="{E442AE31-8E31-4F0A-A0E1-5A3854FAC6F1}"/>
    <cellStyle name="40% - Énfasis5 2 5 6" xfId="37811" xr:uid="{835652D6-DBB1-4D1D-BD7F-4E43111BF0D3}"/>
    <cellStyle name="40% - Énfasis5 2 6" xfId="6705" xr:uid="{9B9FA4F1-C3AC-4229-86FA-2967FEB4475C}"/>
    <cellStyle name="40% - Énfasis5 2 6 2" xfId="21132" xr:uid="{B655430D-DE38-45E9-8136-95B18C89E190}"/>
    <cellStyle name="40% - Énfasis5 2 6 3" xfId="26944" xr:uid="{2A85445D-FCFB-465C-95BD-DDEDB5106338}"/>
    <cellStyle name="40% - Énfasis5 2 6 4" xfId="32820" xr:uid="{E07719D6-EA08-4A60-92AC-1AE78060376E}"/>
    <cellStyle name="40% - Énfasis5 2 6 5" xfId="38684" xr:uid="{1B9BE45F-88A5-4476-B81E-61B8DEA80D00}"/>
    <cellStyle name="40% - Énfasis5 2 7" xfId="18366" xr:uid="{F07E0D03-797A-4BD1-8A2F-FA35EFD61350}"/>
    <cellStyle name="40% - Énfasis5 2 8" xfId="24074" xr:uid="{1D6E0D8A-5856-4769-A192-BEF7B90E08D0}"/>
    <cellStyle name="40% - Énfasis5 2 9" xfId="29952" xr:uid="{45D5F8D3-6BB0-49B4-9C2E-FA97BEA5A190}"/>
    <cellStyle name="40% - Énfasis5 20" xfId="6048" xr:uid="{94A29455-FE89-466C-BF12-97247A39ED10}"/>
    <cellStyle name="40% - Énfasis5 20 2" xfId="8917" xr:uid="{7274C614-8F8B-4B61-8A1C-40F5BD737F42}"/>
    <cellStyle name="40% - Énfasis5 20 2 2" xfId="23281" xr:uid="{EA46EC73-A58A-4D9B-A105-AEAD9E1EA278}"/>
    <cellStyle name="40% - Énfasis5 20 2 3" xfId="29148" xr:uid="{A8C0574E-3B4C-41FE-90C4-E9F0B88BE156}"/>
    <cellStyle name="40% - Énfasis5 20 2 4" xfId="35030" xr:uid="{86709E2B-3125-4FBD-9189-5549EF80AD63}"/>
    <cellStyle name="40% - Énfasis5 20 2 5" xfId="40894" xr:uid="{BFF1A698-51F8-4587-824F-2F2760321EEE}"/>
    <cellStyle name="40% - Énfasis5 20 3" xfId="20496" xr:uid="{9C42C81C-E7B5-4348-8796-FB34D13EBFF1}"/>
    <cellStyle name="40% - Énfasis5 20 4" xfId="26298" xr:uid="{89AEE463-1143-4A67-87AD-ACCC2533E33D}"/>
    <cellStyle name="40% - Énfasis5 20 5" xfId="32173" xr:uid="{B72F29CD-5FCC-4973-9E0B-5C7100A8D52F}"/>
    <cellStyle name="40% - Énfasis5 20 6" xfId="38038" xr:uid="{817B61FF-728E-4BA2-B600-96DD31478779}"/>
    <cellStyle name="40% - Énfasis5 21" xfId="6068" xr:uid="{8A0EC351-D5B5-4A66-A2DB-AC99A5C2A090}"/>
    <cellStyle name="40% - Énfasis5 21 2" xfId="8937" xr:uid="{47BA4F15-EEB3-48EC-930B-F78B80E14C3D}"/>
    <cellStyle name="40% - Énfasis5 21 2 2" xfId="23301" xr:uid="{3D00D430-2C2B-40C8-A702-A3F34C8A3202}"/>
    <cellStyle name="40% - Énfasis5 21 2 3" xfId="29168" xr:uid="{7EB13AF4-766F-40D8-B477-9A30C5AA8694}"/>
    <cellStyle name="40% - Énfasis5 21 2 4" xfId="35050" xr:uid="{503EFF11-ABF8-480A-A0E8-4CEAAAEA76C7}"/>
    <cellStyle name="40% - Énfasis5 21 2 5" xfId="40914" xr:uid="{93215826-19AF-40CC-B8E9-A00D452F78B7}"/>
    <cellStyle name="40% - Énfasis5 21 3" xfId="20516" xr:uid="{23430719-CE81-4BDD-89AF-10B4B86AC786}"/>
    <cellStyle name="40% - Énfasis5 21 4" xfId="26318" xr:uid="{34C4C4BD-661C-41E4-8165-FD5A336690FB}"/>
    <cellStyle name="40% - Énfasis5 21 5" xfId="32193" xr:uid="{BD0F7DFE-7D46-4185-9125-9FE100248EFC}"/>
    <cellStyle name="40% - Énfasis5 21 6" xfId="38058" xr:uid="{48D8E8D2-D78F-4E9C-B618-4363D1E4A73D}"/>
    <cellStyle name="40% - Énfasis5 22" xfId="6088" xr:uid="{54D48357-C4C6-4CB5-AD1B-B58676409474}"/>
    <cellStyle name="40% - Énfasis5 22 2" xfId="8957" xr:uid="{B66BA1F7-4FE6-48DE-895B-8D6CB84DF2D2}"/>
    <cellStyle name="40% - Énfasis5 22 2 2" xfId="23321" xr:uid="{92AE1DC2-6AF7-4989-9ACA-3F5004AE4A95}"/>
    <cellStyle name="40% - Énfasis5 22 2 3" xfId="29188" xr:uid="{4F889D30-C30E-43AA-B89A-86C8570CC8C9}"/>
    <cellStyle name="40% - Énfasis5 22 2 4" xfId="35070" xr:uid="{60BB8FE4-F85D-4157-A9F1-64277A4B8059}"/>
    <cellStyle name="40% - Énfasis5 22 2 5" xfId="40934" xr:uid="{304FA653-02A9-4AFB-9664-5415953E3FDE}"/>
    <cellStyle name="40% - Énfasis5 22 3" xfId="20536" xr:uid="{6B0C9259-5471-4C2C-9095-895D32817277}"/>
    <cellStyle name="40% - Énfasis5 22 4" xfId="26338" xr:uid="{07D93B80-3A87-4F22-B57F-F44C7812B9AE}"/>
    <cellStyle name="40% - Énfasis5 22 5" xfId="32213" xr:uid="{A9995788-C189-47E9-8E56-F2CB654D053C}"/>
    <cellStyle name="40% - Énfasis5 22 6" xfId="38078" xr:uid="{41378328-D592-401B-9B1B-5E789E10F60F}"/>
    <cellStyle name="40% - Énfasis5 23" xfId="6108" xr:uid="{3DC155AF-A3F9-4B4B-A903-4344AAC3D1AD}"/>
    <cellStyle name="40% - Énfasis5 23 2" xfId="8977" xr:uid="{75ACB545-2355-4AF7-B987-00D8C52F04D5}"/>
    <cellStyle name="40% - Énfasis5 23 2 2" xfId="23341" xr:uid="{F95A4D4C-4D8D-41AC-8D22-5E6238ED9AF6}"/>
    <cellStyle name="40% - Énfasis5 23 2 3" xfId="29208" xr:uid="{74F98F5C-AB13-4873-996C-A3FF65564754}"/>
    <cellStyle name="40% - Énfasis5 23 2 4" xfId="35090" xr:uid="{CC51AB9E-E203-43EC-B4C9-6F350EDF74EF}"/>
    <cellStyle name="40% - Énfasis5 23 2 5" xfId="40954" xr:uid="{F6885063-8FF4-44F8-BDFA-D4B5CC71AE94}"/>
    <cellStyle name="40% - Énfasis5 23 3" xfId="20556" xr:uid="{159C7D9E-9B95-4658-872A-33999AF96641}"/>
    <cellStyle name="40% - Énfasis5 23 4" xfId="26358" xr:uid="{C9CC39D2-ACA0-4587-A55C-39B774BDC34A}"/>
    <cellStyle name="40% - Énfasis5 23 5" xfId="32233" xr:uid="{0B4DBC56-D62A-4BB3-ABC1-8922EE473B3B}"/>
    <cellStyle name="40% - Énfasis5 23 6" xfId="38098" xr:uid="{32A6872C-29EE-4B8A-AF24-F61227DEFE7A}"/>
    <cellStyle name="40% - Énfasis5 24" xfId="6128" xr:uid="{066A79D4-C7A2-464B-BF34-0DDCE418DEA5}"/>
    <cellStyle name="40% - Énfasis5 24 2" xfId="8997" xr:uid="{B45F5130-2544-453C-9A1B-8FED96991A98}"/>
    <cellStyle name="40% - Énfasis5 24 2 2" xfId="23361" xr:uid="{6BC36A77-E7DB-464C-970A-BF41745FC227}"/>
    <cellStyle name="40% - Énfasis5 24 2 3" xfId="29228" xr:uid="{347F1E87-E2D5-4345-AECB-494E8E25AD5E}"/>
    <cellStyle name="40% - Énfasis5 24 2 4" xfId="35110" xr:uid="{79A05457-3F7B-492A-92DA-AAB9F1DCBBB4}"/>
    <cellStyle name="40% - Énfasis5 24 2 5" xfId="40974" xr:uid="{4C86FCA2-A782-441D-9AAF-1876934A4E9A}"/>
    <cellStyle name="40% - Énfasis5 24 3" xfId="20576" xr:uid="{E8A07C9C-FE4F-4546-8B82-B787B88A7680}"/>
    <cellStyle name="40% - Énfasis5 24 4" xfId="26378" xr:uid="{EABBD463-BC52-4661-8CD5-756169949DFB}"/>
    <cellStyle name="40% - Énfasis5 24 5" xfId="32253" xr:uid="{CF0C05E9-00F5-480C-BD5D-E77F66F24277}"/>
    <cellStyle name="40% - Énfasis5 24 6" xfId="38118" xr:uid="{92C8F6A8-6799-4986-AEE7-29839442206A}"/>
    <cellStyle name="40% - Énfasis5 25" xfId="6148" xr:uid="{035E87B7-818E-4BFA-94C1-377FEF1D1A0A}"/>
    <cellStyle name="40% - Énfasis5 25 2" xfId="9017" xr:uid="{601C9A66-C0C9-4CCD-B6AA-DB8161D3AB64}"/>
    <cellStyle name="40% - Énfasis5 25 2 2" xfId="23381" xr:uid="{9CC55BF2-93DB-43F0-9564-E86F8EBE9EB6}"/>
    <cellStyle name="40% - Énfasis5 25 2 3" xfId="29248" xr:uid="{93B89048-C555-408E-93AF-77E0EB9D6961}"/>
    <cellStyle name="40% - Énfasis5 25 2 4" xfId="35130" xr:uid="{8A897BA8-CC5F-4CE0-B911-F7CEF51EAC45}"/>
    <cellStyle name="40% - Énfasis5 25 2 5" xfId="40993" xr:uid="{2DC14E10-C2AE-4663-9351-C199ADC20A17}"/>
    <cellStyle name="40% - Énfasis5 25 3" xfId="20596" xr:uid="{172924F8-5F93-41F9-9398-2A6B39F7FB94}"/>
    <cellStyle name="40% - Énfasis5 25 4" xfId="26398" xr:uid="{22282C61-DBB5-4022-85AB-47CD363DF0EB}"/>
    <cellStyle name="40% - Énfasis5 25 5" xfId="32273" xr:uid="{2B765DC3-4C5D-4CFB-B091-843582091B55}"/>
    <cellStyle name="40% - Énfasis5 25 6" xfId="38138" xr:uid="{5045E52A-2119-422D-B205-2ED409118B0F}"/>
    <cellStyle name="40% - Énfasis5 26" xfId="6168" xr:uid="{04BFDA53-4D08-4259-B473-1DC53F3E5F16}"/>
    <cellStyle name="40% - Énfasis5 26 2" xfId="9037" xr:uid="{2AD96BF5-79B9-4D9B-A09D-2BC62D7C7F26}"/>
    <cellStyle name="40% - Énfasis5 26 2 2" xfId="23401" xr:uid="{9B551FFF-A5A0-4888-A537-98DF766C46BB}"/>
    <cellStyle name="40% - Énfasis5 26 2 3" xfId="29268" xr:uid="{9DDD4198-B3F2-4C8D-9731-0EA2C5827D76}"/>
    <cellStyle name="40% - Énfasis5 26 2 4" xfId="35150" xr:uid="{82284056-B9E4-4043-B2EB-0CAE896E995C}"/>
    <cellStyle name="40% - Énfasis5 26 2 5" xfId="41012" xr:uid="{2C40EC6E-6313-438F-A25C-2D3F32E91B2F}"/>
    <cellStyle name="40% - Énfasis5 26 3" xfId="20616" xr:uid="{5B2566BF-15F0-4CF0-953E-CD9A01277C77}"/>
    <cellStyle name="40% - Énfasis5 26 4" xfId="26418" xr:uid="{DA25177A-4174-458C-B70A-96775B9357DC}"/>
    <cellStyle name="40% - Énfasis5 26 5" xfId="32293" xr:uid="{12EE71CD-2CA4-45DA-A921-7F8859EC70C4}"/>
    <cellStyle name="40% - Énfasis5 26 6" xfId="38158" xr:uid="{0E58DF6A-2FE7-4785-9EED-6FEAFF03B654}"/>
    <cellStyle name="40% - Énfasis5 27" xfId="6188" xr:uid="{12E4761F-2262-4DB9-A452-9BC32210BE3F}"/>
    <cellStyle name="40% - Énfasis5 27 2" xfId="9057" xr:uid="{7F3D4793-ED15-4754-85AF-0733052ED50F}"/>
    <cellStyle name="40% - Énfasis5 27 2 2" xfId="23421" xr:uid="{A759D196-3096-40CC-BE7A-85DB8F10183F}"/>
    <cellStyle name="40% - Énfasis5 27 2 3" xfId="29288" xr:uid="{CDD14C59-91F6-4D43-AF17-F6251C684F7D}"/>
    <cellStyle name="40% - Énfasis5 27 2 4" xfId="35170" xr:uid="{B1A986F1-D483-4966-883F-0B6958673908}"/>
    <cellStyle name="40% - Énfasis5 27 2 5" xfId="41032" xr:uid="{2EF63CB2-29C6-4D17-B6C6-FB5727779AD6}"/>
    <cellStyle name="40% - Énfasis5 27 3" xfId="20636" xr:uid="{37FD3C7E-1EB2-4C42-90AB-7C186D2B4847}"/>
    <cellStyle name="40% - Énfasis5 27 4" xfId="26438" xr:uid="{8310B5CE-2A0E-4822-A85D-32CC56BD52F3}"/>
    <cellStyle name="40% - Énfasis5 27 5" xfId="32313" xr:uid="{5B92B833-CADB-45E8-93FB-F7F6DFE1B9E0}"/>
    <cellStyle name="40% - Énfasis5 27 6" xfId="38178" xr:uid="{F65EAE83-5C86-4078-BC13-6F1E919E0622}"/>
    <cellStyle name="40% - Énfasis5 28" xfId="6210" xr:uid="{81017B30-838E-43F1-AC0C-ADC7E5114E35}"/>
    <cellStyle name="40% - Énfasis5 28 2" xfId="9079" xr:uid="{58C3793D-3706-4630-A1EA-B45F041411C2}"/>
    <cellStyle name="40% - Énfasis5 28 2 2" xfId="23443" xr:uid="{C0B381CD-68C7-44C4-9647-53041DF559CD}"/>
    <cellStyle name="40% - Énfasis5 28 2 3" xfId="29310" xr:uid="{8BFEC571-A329-4253-A872-B0A810237DCF}"/>
    <cellStyle name="40% - Énfasis5 28 2 4" xfId="35192" xr:uid="{1C301958-3DEB-473E-BCF5-04D54BD68FCC}"/>
    <cellStyle name="40% - Énfasis5 28 2 5" xfId="41053" xr:uid="{F12DFFD0-C5F2-4359-92AC-F8718DB351F4}"/>
    <cellStyle name="40% - Énfasis5 28 3" xfId="20658" xr:uid="{3BD05855-DC68-4700-9983-B8777C5F13B4}"/>
    <cellStyle name="40% - Énfasis5 28 4" xfId="26460" xr:uid="{6613E3BA-12DC-4EDB-BB12-58E76ECF6E54}"/>
    <cellStyle name="40% - Énfasis5 28 5" xfId="32335" xr:uid="{029C810A-2EB6-411F-84B2-314055A6D583}"/>
    <cellStyle name="40% - Énfasis5 28 6" xfId="38200" xr:uid="{BDEB552D-7A51-4FDB-986E-3D4F9C0976EF}"/>
    <cellStyle name="40% - Énfasis5 29" xfId="6247" xr:uid="{BB19FEBF-5C87-4189-BC9F-BD4322864B28}"/>
    <cellStyle name="40% - Énfasis5 29 2" xfId="9116" xr:uid="{B9929659-AF9D-4CCB-9F51-AC5ED2794625}"/>
    <cellStyle name="40% - Énfasis5 29 2 2" xfId="23480" xr:uid="{A5B3E5EB-813A-425C-A1CA-D5758065CF23}"/>
    <cellStyle name="40% - Énfasis5 29 2 3" xfId="29347" xr:uid="{2E5C8CBC-BD7A-446A-BA46-13D80DFA92B1}"/>
    <cellStyle name="40% - Énfasis5 29 2 4" xfId="35229" xr:uid="{4C1FFCA7-3C05-402F-91EF-5C2E8ADB854A}"/>
    <cellStyle name="40% - Énfasis5 29 2 5" xfId="41089" xr:uid="{730DA4FF-31FF-4550-AEAD-C8B990ADE858}"/>
    <cellStyle name="40% - Énfasis5 29 3" xfId="20688" xr:uid="{3E0104C4-7A7B-46C0-A9F7-C4302A8CAA0E}"/>
    <cellStyle name="40% - Énfasis5 29 4" xfId="26497" xr:uid="{6E7A5B82-4ADE-4581-B388-988DFA6CC3E4}"/>
    <cellStyle name="40% - Énfasis5 29 5" xfId="32372" xr:uid="{2A32C8F8-72D3-4776-BD00-82E9F16ECB16}"/>
    <cellStyle name="40% - Énfasis5 29 6" xfId="38237" xr:uid="{18B84D86-8A15-4A70-B1BE-F366E92EDFCA}"/>
    <cellStyle name="40% - Énfasis5 3" xfId="3870" xr:uid="{27ABFBF3-5439-42B1-B1F5-1E643F6FAB79}"/>
    <cellStyle name="40% - Énfasis5 3 10" xfId="35860" xr:uid="{5D5EF986-D02E-4A07-B400-DA0E3B8ABE18}"/>
    <cellStyle name="40% - Énfasis5 3 2" xfId="4069" xr:uid="{65F8F97E-5C10-44E7-A7CF-9D72C4602C37}"/>
    <cellStyle name="40% - Énfasis5 3 2 2" xfId="4547" xr:uid="{ED9FA8F0-6CE2-4E35-B6C1-A07E036DAA5B}"/>
    <cellStyle name="40% - Énfasis5 3 2 2 2" xfId="5515" xr:uid="{68193589-425B-44B5-9056-2DD6433B695A}"/>
    <cellStyle name="40% - Énfasis5 3 2 2 2 2" xfId="8382" xr:uid="{948429E0-C6D4-4F79-AB6A-A7162293FA3F}"/>
    <cellStyle name="40% - Énfasis5 3 2 2 2 2 2" xfId="22757" xr:uid="{D2CF27B8-3B1D-4C29-9FEF-23C1F6DDA06C}"/>
    <cellStyle name="40% - Énfasis5 3 2 2 2 2 3" xfId="28615" xr:uid="{FE08E31D-08CD-4CF1-863B-44ADB0154F94}"/>
    <cellStyle name="40% - Énfasis5 3 2 2 2 2 4" xfId="34497" xr:uid="{E9962D44-A048-4D96-9352-3C1FA7030C27}"/>
    <cellStyle name="40% - Énfasis5 3 2 2 2 2 5" xfId="40361" xr:uid="{BE7C66F8-0622-4760-857C-C820DC255C53}"/>
    <cellStyle name="40% - Énfasis5 3 2 2 2 3" xfId="19975" xr:uid="{FACFCA45-48F9-4EBC-B351-00362CF579BF}"/>
    <cellStyle name="40% - Énfasis5 3 2 2 2 4" xfId="25766" xr:uid="{51727B26-B090-41C6-99AE-DA8B93586891}"/>
    <cellStyle name="40% - Énfasis5 3 2 2 2 5" xfId="31640" xr:uid="{1A0D451C-3191-4067-918D-0AB5101FB21E}"/>
    <cellStyle name="40% - Énfasis5 3 2 2 2 6" xfId="37510" xr:uid="{9950102A-8BDD-4D7D-BC76-B3D742DF8B9A}"/>
    <cellStyle name="40% - Énfasis5 3 2 2 3" xfId="7410" xr:uid="{6D1EB388-3E58-4806-95DB-F2D6D6493911}"/>
    <cellStyle name="40% - Énfasis5 3 2 2 3 2" xfId="21812" xr:uid="{21561972-5C10-4652-9AA1-D2E4BB1DBFEF}"/>
    <cellStyle name="40% - Énfasis5 3 2 2 3 3" xfId="27644" xr:uid="{95BF0C06-184A-4ECB-BF9C-E74F8DC26108}"/>
    <cellStyle name="40% - Énfasis5 3 2 2 3 4" xfId="33526" xr:uid="{7F602D18-C2DC-49D4-9C79-1E245F88463C}"/>
    <cellStyle name="40% - Énfasis5 3 2 2 3 5" xfId="39390" xr:uid="{8F88F3EF-924C-4101-9D1E-9E4DB1DE7017}"/>
    <cellStyle name="40% - Énfasis5 3 2 2 4" xfId="19043" xr:uid="{C282D2F7-4FE6-401A-A845-2799CE2DA89D}"/>
    <cellStyle name="40% - Énfasis5 3 2 2 5" xfId="24795" xr:uid="{0B9DDEA8-D237-48E9-B06D-8DD9380F99C8}"/>
    <cellStyle name="40% - Énfasis5 3 2 2 6" xfId="30672" xr:uid="{8379F6AB-D259-4EA8-A2A6-E28752357B4A}"/>
    <cellStyle name="40% - Énfasis5 3 2 2 7" xfId="36553" xr:uid="{10ABBAA8-5D4B-4256-A6B7-CA7D826C5EBA}"/>
    <cellStyle name="40% - Énfasis5 3 2 3" xfId="5030" xr:uid="{BDE26D27-1211-4100-8665-AD7F4E233A67}"/>
    <cellStyle name="40% - Énfasis5 3 2 3 2" xfId="7897" xr:uid="{452DA919-D105-4BE9-A713-449B1194486C}"/>
    <cellStyle name="40% - Énfasis5 3 2 3 2 2" xfId="22282" xr:uid="{D2C7AD5C-7B1D-4623-B6C0-8D05E17300D2}"/>
    <cellStyle name="40% - Énfasis5 3 2 3 2 3" xfId="28130" xr:uid="{91E923B2-2FA5-4B6F-9600-89C155841845}"/>
    <cellStyle name="40% - Énfasis5 3 2 3 2 4" xfId="34012" xr:uid="{FDBC33B3-C5E4-4AB6-B548-B72FE8A67A04}"/>
    <cellStyle name="40% - Énfasis5 3 2 3 2 5" xfId="39876" xr:uid="{40363208-F677-49C2-8B4E-B0C2780F8F40}"/>
    <cellStyle name="40% - Énfasis5 3 2 3 3" xfId="19508" xr:uid="{150BAC8C-D999-4DCD-82DA-AD705E7C689D}"/>
    <cellStyle name="40% - Énfasis5 3 2 3 4" xfId="25281" xr:uid="{4CE2C4B1-D3A8-4289-A716-14177C404E20}"/>
    <cellStyle name="40% - Énfasis5 3 2 3 5" xfId="31155" xr:uid="{C2017F5F-7076-4EE7-901B-B979DBCACEDE}"/>
    <cellStyle name="40% - Énfasis5 3 2 3 6" xfId="37033" xr:uid="{6A0B5E29-D287-4975-BE87-A0BFA2566399}"/>
    <cellStyle name="40% - Énfasis5 3 2 4" xfId="6925" xr:uid="{360CBFB4-F76C-40F2-9669-28F1FCB154D2}"/>
    <cellStyle name="40% - Énfasis5 3 2 4 2" xfId="21345" xr:uid="{D38277F4-1C5C-41AC-B29C-ABDE6A0FDC28}"/>
    <cellStyle name="40% - Énfasis5 3 2 4 3" xfId="27163" xr:uid="{CDC4C961-FC0A-457F-9F3E-BD1F7B570CD0}"/>
    <cellStyle name="40% - Énfasis5 3 2 4 4" xfId="33041" xr:uid="{D84F2D09-00ED-4F61-9E40-60B96471B22D}"/>
    <cellStyle name="40% - Énfasis5 3 2 4 5" xfId="38905" xr:uid="{78AA7D66-0EB3-4549-A22A-E3610883D7F4}"/>
    <cellStyle name="40% - Énfasis5 3 2 5" xfId="18600" xr:uid="{B3F27007-74AA-414E-AF6D-AFE4F7A57A37}"/>
    <cellStyle name="40% - Énfasis5 3 2 6" xfId="24312" xr:uid="{473D4B17-9312-46D4-8AA3-78EFC6A5BD8C}"/>
    <cellStyle name="40% - Énfasis5 3 2 7" xfId="30190" xr:uid="{9A98C27B-4591-4A82-9537-E08C474038FE}"/>
    <cellStyle name="40% - Énfasis5 3 2 8" xfId="36069" xr:uid="{DE6B6ED5-FAE9-42E2-8D5F-CDB0EBE8B28D}"/>
    <cellStyle name="40% - Énfasis5 3 3" xfId="4353" xr:uid="{A4E761FD-89E7-4F46-9609-2827F4E39E38}"/>
    <cellStyle name="40% - Énfasis5 3 3 2" xfId="5319" xr:uid="{028C433E-BC74-408D-8201-E932F492C046}"/>
    <cellStyle name="40% - Énfasis5 3 3 2 2" xfId="8186" xr:uid="{D4ADF485-739A-4F98-B1C2-4C321808E154}"/>
    <cellStyle name="40% - Énfasis5 3 3 2 2 2" xfId="22562" xr:uid="{6B0E5F98-062B-4A2B-A0AE-7EF932EC4809}"/>
    <cellStyle name="40% - Énfasis5 3 3 2 2 3" xfId="28419" xr:uid="{C7387753-0B5B-40A3-847F-E1E17810D7A2}"/>
    <cellStyle name="40% - Énfasis5 3 3 2 2 4" xfId="34301" xr:uid="{6FCF7EFD-89A5-443A-9F19-A7632C260CB3}"/>
    <cellStyle name="40% - Énfasis5 3 3 2 2 5" xfId="40165" xr:uid="{CA42F2E7-4DEE-4B94-A363-70D950A798F4}"/>
    <cellStyle name="40% - Énfasis5 3 3 2 3" xfId="19787" xr:uid="{2A39704A-F728-46F6-B421-2EEA33DA67DF}"/>
    <cellStyle name="40% - Énfasis5 3 3 2 4" xfId="25570" xr:uid="{4F891FD6-D41C-488D-A114-22737FC1FA0D}"/>
    <cellStyle name="40% - Énfasis5 3 3 2 5" xfId="31444" xr:uid="{558D2817-0E65-405E-86BE-CB811CD312DC}"/>
    <cellStyle name="40% - Énfasis5 3 3 2 6" xfId="37315" xr:uid="{5C2D5A73-DF0F-4DD9-9CEE-DE19EA64D016}"/>
    <cellStyle name="40% - Énfasis5 3 3 3" xfId="7214" xr:uid="{D5DB87DD-4615-4A06-86E2-91EA8CCF2DE9}"/>
    <cellStyle name="40% - Énfasis5 3 3 3 2" xfId="21621" xr:uid="{938CB1A9-AB50-4446-A9DB-32F7645D22BC}"/>
    <cellStyle name="40% - Énfasis5 3 3 3 3" xfId="27448" xr:uid="{74E507DB-2EEC-4043-B550-25DC6B69AAEF}"/>
    <cellStyle name="40% - Énfasis5 3 3 3 4" xfId="33330" xr:uid="{77EA5FB7-9463-4E90-BC37-C4982E521C33}"/>
    <cellStyle name="40% - Énfasis5 3 3 3 5" xfId="39194" xr:uid="{5E915512-A2F1-4A70-945B-5CBBA8F605B8}"/>
    <cellStyle name="40% - Énfasis5 3 3 4" xfId="18858" xr:uid="{9468C032-F137-4B4E-9D0C-2F5D4D389F86}"/>
    <cellStyle name="40% - Énfasis5 3 3 5" xfId="24599" xr:uid="{14FF2328-F299-4E31-9190-F4C1FA1728D2}"/>
    <cellStyle name="40% - Énfasis5 3 3 6" xfId="30478" xr:uid="{970A2D40-0CA3-4E57-A21C-6DA3EE66AACA}"/>
    <cellStyle name="40% - Énfasis5 3 3 7" xfId="36358" xr:uid="{64D8B555-1F9A-4CDC-808C-6B8CCF94429C}"/>
    <cellStyle name="40% - Énfasis5 3 4" xfId="4835" xr:uid="{01F95B32-953A-49C4-8303-CAFFF84D2B42}"/>
    <cellStyle name="40% - Énfasis5 3 4 2" xfId="7701" xr:uid="{7131CB33-0C63-4DC9-8E2C-20664769BD0A}"/>
    <cellStyle name="40% - Énfasis5 3 4 2 2" xfId="22091" xr:uid="{7A22CEB6-7130-4139-86CD-94FF836199DB}"/>
    <cellStyle name="40% - Énfasis5 3 4 2 3" xfId="27934" xr:uid="{28DEA38A-C4C3-4574-993E-6F2CDFFD8145}"/>
    <cellStyle name="40% - Énfasis5 3 4 2 4" xfId="33816" xr:uid="{2BE712F5-2DA6-47F1-AB13-A62F4CFE0D22}"/>
    <cellStyle name="40% - Énfasis5 3 4 2 5" xfId="39680" xr:uid="{2091146A-FF35-4D25-BC50-3649EE6F5DA1}"/>
    <cellStyle name="40% - Énfasis5 3 4 3" xfId="19317" xr:uid="{2DB36151-C4EB-40B5-89D4-53F29F5C2343}"/>
    <cellStyle name="40% - Énfasis5 3 4 4" xfId="25085" xr:uid="{F6FA7AC2-C283-455C-AAE1-BE5DE82FD099}"/>
    <cellStyle name="40% - Énfasis5 3 4 5" xfId="30959" xr:uid="{4B557299-ABC5-4A24-AE79-E35C776D5A5C}"/>
    <cellStyle name="40% - Énfasis5 3 4 6" xfId="36838" xr:uid="{A9791E13-A1EE-4BC6-B486-CF2D9ABA4570}"/>
    <cellStyle name="40% - Énfasis5 3 5" xfId="5844" xr:uid="{9336FCD6-2FA9-49FB-8AFC-9578B07E607B}"/>
    <cellStyle name="40% - Énfasis5 3 5 2" xfId="8713" xr:uid="{38ADD1BF-19FE-4603-8BAD-654FB228C057}"/>
    <cellStyle name="40% - Énfasis5 3 5 2 2" xfId="23081" xr:uid="{AD604959-5FF2-4F46-A5E8-315E0FBE6E48}"/>
    <cellStyle name="40% - Énfasis5 3 5 2 3" xfId="28945" xr:uid="{B2820BF5-2BAF-4284-8D19-8D09E3FAE189}"/>
    <cellStyle name="40% - Énfasis5 3 5 2 4" xfId="34827" xr:uid="{7531635C-70A8-4357-A4C2-BF70354D658E}"/>
    <cellStyle name="40% - Énfasis5 3 5 2 5" xfId="40691" xr:uid="{CD3445A7-AA9A-46EF-A275-9FEC3661ADD2}"/>
    <cellStyle name="40% - Énfasis5 3 5 3" xfId="20296" xr:uid="{AEE00EC9-1A71-4D3C-BDF1-DA70CABAA4C1}"/>
    <cellStyle name="40% - Énfasis5 3 5 4" xfId="26095" xr:uid="{5F8AC590-BDD1-4939-B409-97B67FA2AB1C}"/>
    <cellStyle name="40% - Énfasis5 3 5 5" xfId="31970" xr:uid="{F0DBA385-2387-4192-91FF-D95ED00B07C1}"/>
    <cellStyle name="40% - Énfasis5 3 5 6" xfId="37836" xr:uid="{4F13A0D9-9F91-42FC-B281-0C53FBECCA03}"/>
    <cellStyle name="40% - Énfasis5 3 6" xfId="6730" xr:uid="{B86F6DB8-34BC-4762-806E-7561D71337A0}"/>
    <cellStyle name="40% - Énfasis5 3 6 2" xfId="21154" xr:uid="{EB6FEF50-16B3-4B32-962B-83F97AD9E591}"/>
    <cellStyle name="40% - Énfasis5 3 6 3" xfId="26969" xr:uid="{81D07255-5781-4893-B048-3F5369941BEB}"/>
    <cellStyle name="40% - Énfasis5 3 6 4" xfId="32845" xr:uid="{234D341C-95A4-4A98-BB94-8AD2091C2C4A}"/>
    <cellStyle name="40% - Énfasis5 3 6 5" xfId="38709" xr:uid="{74BD6990-B4C5-4B51-B05E-2AFC4FE4F819}"/>
    <cellStyle name="40% - Énfasis5 3 7" xfId="18392" xr:uid="{71D19CB8-BD13-4C80-BE52-9370CD7C7B47}"/>
    <cellStyle name="40% - Énfasis5 3 8" xfId="24101" xr:uid="{4D535C55-6988-4F6F-8522-DF84E0218D2D}"/>
    <cellStyle name="40% - Énfasis5 3 9" xfId="29979" xr:uid="{0478B1C0-9981-4347-ABEB-103ACC71E91C}"/>
    <cellStyle name="40% - Énfasis5 30" xfId="6267" xr:uid="{2FE00E62-5029-45F0-8722-9F5AA6ADD08F}"/>
    <cellStyle name="40% - Énfasis5 30 2" xfId="9136" xr:uid="{583833E9-2115-4A02-BFC8-9BFA1965956C}"/>
    <cellStyle name="40% - Énfasis5 30 2 2" xfId="23500" xr:uid="{32830AFD-C159-4CC7-B6B1-B322264496BC}"/>
    <cellStyle name="40% - Énfasis5 30 2 3" xfId="29367" xr:uid="{1A17ED2E-1D8F-4D8C-BFE3-037AB25DB6A7}"/>
    <cellStyle name="40% - Énfasis5 30 2 4" xfId="35249" xr:uid="{C80C6453-1868-4489-926C-FA5091BB2362}"/>
    <cellStyle name="40% - Énfasis5 30 2 5" xfId="41108" xr:uid="{E0EEE10A-38FB-4546-B1E4-BE43B2745F7F}"/>
    <cellStyle name="40% - Énfasis5 30 3" xfId="20708" xr:uid="{5CCEB35F-8D73-4748-B573-055AB81662CC}"/>
    <cellStyle name="40% - Énfasis5 30 4" xfId="26517" xr:uid="{EC276BB3-AC84-4069-8AB5-033F38F389B4}"/>
    <cellStyle name="40% - Énfasis5 30 5" xfId="32392" xr:uid="{D9B70BD1-8D05-4CCB-A408-9C20F3447CD9}"/>
    <cellStyle name="40% - Énfasis5 30 6" xfId="38257" xr:uid="{CDED2603-FDB8-4ADA-8A92-2E86B95890B9}"/>
    <cellStyle name="40% - Énfasis5 31" xfId="6287" xr:uid="{C20A958E-9EA9-42A5-9213-62249832108E}"/>
    <cellStyle name="40% - Énfasis5 31 2" xfId="9156" xr:uid="{DB1F3BDF-BACA-4FCE-92A3-1134F344B242}"/>
    <cellStyle name="40% - Énfasis5 31 2 2" xfId="23520" xr:uid="{780C8BC8-633D-4243-BBD2-3441EE727344}"/>
    <cellStyle name="40% - Énfasis5 31 2 3" xfId="29387" xr:uid="{992A0922-3A54-49D3-9AC8-07DEE7C4C18E}"/>
    <cellStyle name="40% - Énfasis5 31 2 4" xfId="35269" xr:uid="{AE5F51C5-F199-4E26-846C-463F35B75815}"/>
    <cellStyle name="40% - Énfasis5 31 2 5" xfId="41128" xr:uid="{3DFD65BA-2B18-4623-994B-1A0207CD3C88}"/>
    <cellStyle name="40% - Énfasis5 31 3" xfId="20728" xr:uid="{56203E4C-CC12-476F-A87D-81C7604E65EE}"/>
    <cellStyle name="40% - Énfasis5 31 4" xfId="26537" xr:uid="{5A4A522F-ED1A-4DBF-B373-3C03D63C4ED2}"/>
    <cellStyle name="40% - Énfasis5 31 5" xfId="32412" xr:uid="{ABF084C4-3968-41D9-BB2F-132304BDFE87}"/>
    <cellStyle name="40% - Énfasis5 31 6" xfId="38277" xr:uid="{56FD954C-B3EE-4882-A78E-7C602CF2BC68}"/>
    <cellStyle name="40% - Énfasis5 32" xfId="6311" xr:uid="{C96E37A5-6049-4F79-A520-C9CB7745AB76}"/>
    <cellStyle name="40% - Énfasis5 32 2" xfId="9179" xr:uid="{87E2E41B-5BF7-4539-ABC3-5DF180C8A5EB}"/>
    <cellStyle name="40% - Énfasis5 32 2 2" xfId="23543" xr:uid="{DF6E6B75-7036-48C5-928E-55DB4E17408D}"/>
    <cellStyle name="40% - Énfasis5 32 2 3" xfId="29410" xr:uid="{CEA9E15D-7AD7-4138-B451-B0178BD55A8F}"/>
    <cellStyle name="40% - Énfasis5 32 2 4" xfId="35292" xr:uid="{DCBAB6C6-7D08-4049-9ABB-79CBE3C8B15B}"/>
    <cellStyle name="40% - Énfasis5 32 2 5" xfId="41151" xr:uid="{457C3BA5-71E2-462B-87A8-B13A24CE3D88}"/>
    <cellStyle name="40% - Énfasis5 32 3" xfId="20752" xr:uid="{26BFD658-5493-402E-9D97-A0F8A7A59B7C}"/>
    <cellStyle name="40% - Énfasis5 32 4" xfId="26561" xr:uid="{503968AA-2BF8-44B4-BD32-AC801114EFA9}"/>
    <cellStyle name="40% - Énfasis5 32 5" xfId="32436" xr:uid="{69EFD690-3376-4F8D-954E-C26D41E1C8B0}"/>
    <cellStyle name="40% - Énfasis5 32 6" xfId="38301" xr:uid="{F0443A17-294F-4FB2-8035-61F832AE1382}"/>
    <cellStyle name="40% - Énfasis5 33" xfId="6343" xr:uid="{C33CC9BE-1F05-4175-BB4D-BB9E8D848310}"/>
    <cellStyle name="40% - Énfasis5 33 2" xfId="9208" xr:uid="{B3428AB5-AA04-420A-9328-E480E1DEC3EC}"/>
    <cellStyle name="40% - Énfasis5 33 2 2" xfId="23571" xr:uid="{F305A125-9B4C-45E6-B2B5-F612F1C54EBB}"/>
    <cellStyle name="40% - Énfasis5 33 2 3" xfId="29439" xr:uid="{3441C968-267F-48E2-8958-8955294C77D7}"/>
    <cellStyle name="40% - Énfasis5 33 2 4" xfId="35321" xr:uid="{4671B521-C3B4-4C45-9D7F-2F11BFFEE0B9}"/>
    <cellStyle name="40% - Énfasis5 33 2 5" xfId="41180" xr:uid="{1880315A-ACAC-4927-A99F-D7571B56E75D}"/>
    <cellStyle name="40% - Énfasis5 33 3" xfId="20784" xr:uid="{50D996ED-3248-4E14-BA63-9964E4519EEE}"/>
    <cellStyle name="40% - Énfasis5 33 4" xfId="26593" xr:uid="{6C27F4F1-3F5E-4B72-B011-13F3DE54471F}"/>
    <cellStyle name="40% - Énfasis5 33 5" xfId="32468" xr:uid="{A6AF6D03-FBD2-4CCE-AAFC-DB2DBBDA2A4F}"/>
    <cellStyle name="40% - Énfasis5 33 6" xfId="38332" xr:uid="{C0B54142-7D32-4BAB-9963-C8588349A78E}"/>
    <cellStyle name="40% - Énfasis5 34" xfId="6363" xr:uid="{DA2958F5-FE36-4265-80CC-61B42AD439A2}"/>
    <cellStyle name="40% - Énfasis5 34 2" xfId="9228" xr:uid="{02981AA0-07EB-49F2-9886-C9B80638CA0E}"/>
    <cellStyle name="40% - Énfasis5 34 2 2" xfId="23591" xr:uid="{0FA521A5-9D16-47BE-A895-A24DE073BFCC}"/>
    <cellStyle name="40% - Énfasis5 34 2 3" xfId="29459" xr:uid="{67DE9F57-DB1A-4745-9CF6-E71017C66BC8}"/>
    <cellStyle name="40% - Énfasis5 34 2 4" xfId="35341" xr:uid="{C924301A-8BD7-4F04-9FF6-0301FACBB776}"/>
    <cellStyle name="40% - Énfasis5 34 2 5" xfId="41200" xr:uid="{F441BEAB-EF0F-446B-B1D8-1DBED1414CF7}"/>
    <cellStyle name="40% - Énfasis5 34 3" xfId="20804" xr:uid="{8ECEC444-38AB-461E-8F20-82426286F7A5}"/>
    <cellStyle name="40% - Énfasis5 34 4" xfId="26613" xr:uid="{BC3E1241-5151-4A8D-9C90-138F732E3F3E}"/>
    <cellStyle name="40% - Énfasis5 34 5" xfId="32488" xr:uid="{F348155E-7C16-4E70-BAF5-D490763AD9FD}"/>
    <cellStyle name="40% - Énfasis5 34 6" xfId="38352" xr:uid="{7CA9E933-CC79-445D-8FC9-178E9A3E86C3}"/>
    <cellStyle name="40% - Énfasis5 35" xfId="6383" xr:uid="{D6201272-2656-4E70-A49F-D59D30289985}"/>
    <cellStyle name="40% - Énfasis5 35 2" xfId="9248" xr:uid="{BDF1F47B-27F5-4EBF-9225-0B5D7BB7DE18}"/>
    <cellStyle name="40% - Énfasis5 35 2 2" xfId="23611" xr:uid="{4F5F4CA3-9940-43B3-B781-5D06EAFAF040}"/>
    <cellStyle name="40% - Énfasis5 35 2 3" xfId="29479" xr:uid="{AE5AA867-4A96-4EE5-B4D5-87B7AC5DAD93}"/>
    <cellStyle name="40% - Énfasis5 35 2 4" xfId="35361" xr:uid="{B8DACDDC-D47E-49E3-936E-C7460D68C46D}"/>
    <cellStyle name="40% - Énfasis5 35 2 5" xfId="41220" xr:uid="{6E2C3709-E874-4119-8522-1F1E3BD2BCDA}"/>
    <cellStyle name="40% - Énfasis5 35 3" xfId="20824" xr:uid="{22369B18-CAD6-4AF1-B013-F6FAF1FCD024}"/>
    <cellStyle name="40% - Énfasis5 35 4" xfId="26633" xr:uid="{1FBF2E39-9678-46A6-8D86-8977D49071D5}"/>
    <cellStyle name="40% - Énfasis5 35 5" xfId="32508" xr:uid="{459FF01A-7EE7-48BA-9C9E-1E2A513BB0B0}"/>
    <cellStyle name="40% - Énfasis5 35 6" xfId="38372" xr:uid="{3ABDF64D-02CA-4B5E-A57B-6D90B9F36254}"/>
    <cellStyle name="40% - Énfasis5 36" xfId="6404" xr:uid="{001C71A9-E8DA-492C-BAE2-6152DDA9C1A6}"/>
    <cellStyle name="40% - Énfasis5 36 2" xfId="9269" xr:uid="{BB163A37-DA40-431C-A2D7-D78F016D753D}"/>
    <cellStyle name="40% - Énfasis5 36 2 2" xfId="23632" xr:uid="{D7505268-F864-465F-A843-92512B29EDE4}"/>
    <cellStyle name="40% - Énfasis5 36 2 3" xfId="29500" xr:uid="{53A19B13-F11D-40A5-A819-D81C4373459D}"/>
    <cellStyle name="40% - Énfasis5 36 2 4" xfId="35382" xr:uid="{709DC8BE-93C5-4B4C-AD34-5CF19BF18542}"/>
    <cellStyle name="40% - Énfasis5 36 2 5" xfId="41241" xr:uid="{3EBB65BD-E2F8-4C94-B6AC-4BAF5A5DD868}"/>
    <cellStyle name="40% - Énfasis5 36 3" xfId="20845" xr:uid="{947CC1B5-F7A4-41CE-9AA7-0AB1E7024DB4}"/>
    <cellStyle name="40% - Énfasis5 36 4" xfId="26654" xr:uid="{37A07EA6-4C56-4944-A7D0-D6453B05D4D1}"/>
    <cellStyle name="40% - Énfasis5 36 5" xfId="32529" xr:uid="{E5ED160A-0745-4C7A-9A5E-698FEC16A48A}"/>
    <cellStyle name="40% - Énfasis5 36 6" xfId="38393" xr:uid="{84C682EB-8799-47AC-AB7F-744F59133CF9}"/>
    <cellStyle name="40% - Énfasis5 37" xfId="6433" xr:uid="{1CF5EDC3-4CCF-4636-B9A1-DF4D5CEC2226}"/>
    <cellStyle name="40% - Énfasis5 37 2" xfId="9295" xr:uid="{2F0C39D0-EB89-4758-A6DA-EC78F0895923}"/>
    <cellStyle name="40% - Énfasis5 37 2 2" xfId="23658" xr:uid="{AFF74D5B-E3C4-4560-B4FA-5CB5CBACDA53}"/>
    <cellStyle name="40% - Énfasis5 37 2 3" xfId="29526" xr:uid="{9CDAE0D2-03E6-4533-87C7-D8C1F6CE9C7B}"/>
    <cellStyle name="40% - Énfasis5 37 2 4" xfId="35408" xr:uid="{6B3503F6-AC11-4EE7-9777-CB8F2FE42160}"/>
    <cellStyle name="40% - Énfasis5 37 2 5" xfId="41267" xr:uid="{E99C7CE7-31E3-4CF4-9DAD-7329A94440D6}"/>
    <cellStyle name="40% - Énfasis5 37 3" xfId="20874" xr:uid="{73744595-3E13-414C-B396-18AE58FD03EB}"/>
    <cellStyle name="40% - Énfasis5 37 4" xfId="26683" xr:uid="{35A1B34F-E37B-415E-9F4A-4DE6617813BE}"/>
    <cellStyle name="40% - Énfasis5 37 5" xfId="32558" xr:uid="{19688BF9-7782-409C-9CDB-E1621D37C216}"/>
    <cellStyle name="40% - Énfasis5 37 6" xfId="38422" xr:uid="{745123C1-6154-4688-8A85-BAF82962547A}"/>
    <cellStyle name="40% - Énfasis5 38" xfId="6467" xr:uid="{CC738BFE-151D-4C8B-9664-1DFF01717B64}"/>
    <cellStyle name="40% - Énfasis5 38 2" xfId="9327" xr:uid="{BA55B3FC-37FE-4273-BB2F-54F9CEA26EF8}"/>
    <cellStyle name="40% - Énfasis5 38 2 2" xfId="23690" xr:uid="{82524C89-E11E-44C4-BA67-A9E5BD8BEAA4}"/>
    <cellStyle name="40% - Énfasis5 38 2 3" xfId="29558" xr:uid="{CD723536-5168-4D2A-BD5C-C3E6242667A9}"/>
    <cellStyle name="40% - Énfasis5 38 2 4" xfId="35440" xr:uid="{EE14FA79-9539-4A42-A209-3A336F8B30AA}"/>
    <cellStyle name="40% - Énfasis5 38 2 5" xfId="41299" xr:uid="{B9640C6E-1926-4D72-AD74-8D6ADE135542}"/>
    <cellStyle name="40% - Énfasis5 38 3" xfId="20905" xr:uid="{524177E6-2F7A-47C8-9ABF-13156B43D12C}"/>
    <cellStyle name="40% - Énfasis5 38 4" xfId="26716" xr:uid="{5946372E-10BA-44BE-9A6C-53D1D782F69D}"/>
    <cellStyle name="40% - Énfasis5 38 5" xfId="32591" xr:uid="{030F6C1D-09E5-4EB6-800C-7FA15DAEB02C}"/>
    <cellStyle name="40% - Énfasis5 38 6" xfId="38455" xr:uid="{13B43E2B-F59A-4936-9044-913569D8BB62}"/>
    <cellStyle name="40% - Énfasis5 39" xfId="6487" xr:uid="{C43B5ED1-2AC9-4DF7-9C4D-2B6509E7100B}"/>
    <cellStyle name="40% - Énfasis5 39 2" xfId="9347" xr:uid="{76DC57EB-957E-4AD3-B292-E532307F4346}"/>
    <cellStyle name="40% - Énfasis5 39 2 2" xfId="23710" xr:uid="{C858F46D-1DF2-4676-90C5-02C6CA2C72FB}"/>
    <cellStyle name="40% - Énfasis5 39 2 3" xfId="29578" xr:uid="{CC87D050-423A-4899-84E4-B3E1CE9DCF92}"/>
    <cellStyle name="40% - Énfasis5 39 2 4" xfId="35460" xr:uid="{6160B2B0-614B-4B95-B3DB-488E4547EB4E}"/>
    <cellStyle name="40% - Énfasis5 39 2 5" xfId="41319" xr:uid="{195E9F46-566F-4466-9E26-8E5F96381430}"/>
    <cellStyle name="40% - Énfasis5 39 3" xfId="20925" xr:uid="{0D85CF3E-1242-49F5-B7BD-DF0419BF3306}"/>
    <cellStyle name="40% - Énfasis5 39 4" xfId="26736" xr:uid="{925A97BE-DE6C-4749-AC56-1915E8847A9F}"/>
    <cellStyle name="40% - Énfasis5 39 5" xfId="32611" xr:uid="{5030E42C-A36F-4A4A-AA3C-DC9D7A996B59}"/>
    <cellStyle name="40% - Énfasis5 39 6" xfId="38475" xr:uid="{53190954-4E71-43D4-AC45-5A54D1E8C74C}"/>
    <cellStyle name="40% - Énfasis5 4" xfId="3897" xr:uid="{D3562A1A-6519-4287-B40B-33BA698C89AA}"/>
    <cellStyle name="40% - Énfasis5 4 10" xfId="35889" xr:uid="{D6A20831-0785-4983-8842-CF0239B144DC}"/>
    <cellStyle name="40% - Énfasis5 4 2" xfId="4094" xr:uid="{7501438C-5483-41E4-B875-7C6E41561123}"/>
    <cellStyle name="40% - Énfasis5 4 2 2" xfId="4572" xr:uid="{D8E6A8C7-AC47-4CC3-9041-4CAE7E6243A0}"/>
    <cellStyle name="40% - Énfasis5 4 2 2 2" xfId="5540" xr:uid="{241A9061-980D-4833-9F5C-6769305A2F5A}"/>
    <cellStyle name="40% - Énfasis5 4 2 2 2 2" xfId="8407" xr:uid="{A8A7AD29-05B3-4DBB-BE06-B5DFD4503E5C}"/>
    <cellStyle name="40% - Énfasis5 4 2 2 2 2 2" xfId="22782" xr:uid="{AF62D671-F0E2-48D3-B1E5-D99004EC3108}"/>
    <cellStyle name="40% - Énfasis5 4 2 2 2 2 3" xfId="28640" xr:uid="{866E04A0-BED9-472F-AE24-5E488AA50E42}"/>
    <cellStyle name="40% - Énfasis5 4 2 2 2 2 4" xfId="34522" xr:uid="{FDE46162-B893-40F8-B817-C7A30C2BAFF2}"/>
    <cellStyle name="40% - Énfasis5 4 2 2 2 2 5" xfId="40386" xr:uid="{7A7E1F7F-A20A-4F06-B8DC-B11C8609AD9A}"/>
    <cellStyle name="40% - Énfasis5 4 2 2 2 3" xfId="20000" xr:uid="{1B1D9936-8AFC-4A73-85C5-F8DCC2D66F07}"/>
    <cellStyle name="40% - Énfasis5 4 2 2 2 4" xfId="25791" xr:uid="{645173A8-0509-4E2F-AAAB-10B04F99827C}"/>
    <cellStyle name="40% - Énfasis5 4 2 2 2 5" xfId="31665" xr:uid="{8BEB6CD4-335B-4AD1-8E5D-BDCC904493B5}"/>
    <cellStyle name="40% - Énfasis5 4 2 2 2 6" xfId="37535" xr:uid="{DE5B62B3-8582-455A-9C88-1866504A5DB4}"/>
    <cellStyle name="40% - Énfasis5 4 2 2 3" xfId="7435" xr:uid="{1A982686-BB0C-449E-AB5C-55E4E64FFC2C}"/>
    <cellStyle name="40% - Énfasis5 4 2 2 3 2" xfId="21837" xr:uid="{1D5257BE-E268-46AE-88BB-BDD3F7034353}"/>
    <cellStyle name="40% - Énfasis5 4 2 2 3 3" xfId="27669" xr:uid="{1FC50490-F1F6-46DA-AA6A-7476E675A9D2}"/>
    <cellStyle name="40% - Énfasis5 4 2 2 3 4" xfId="33551" xr:uid="{018CCF42-FAEC-405D-982E-2A0DD9307171}"/>
    <cellStyle name="40% - Énfasis5 4 2 2 3 5" xfId="39415" xr:uid="{AF0853D7-51EA-4214-840F-7319509C708A}"/>
    <cellStyle name="40% - Énfasis5 4 2 2 4" xfId="19068" xr:uid="{3BAF7CE3-22C0-4F64-AEFB-36FA73A428E4}"/>
    <cellStyle name="40% - Énfasis5 4 2 2 5" xfId="24820" xr:uid="{513C7130-7EFD-4E4E-9A09-95AA8A45C9F0}"/>
    <cellStyle name="40% - Énfasis5 4 2 2 6" xfId="30697" xr:uid="{0F7A9737-A60F-4581-BD8B-1E6A3535B5BF}"/>
    <cellStyle name="40% - Énfasis5 4 2 2 7" xfId="36578" xr:uid="{590AD57A-6C17-435A-99FD-4ED395B0DCE3}"/>
    <cellStyle name="40% - Énfasis5 4 2 3" xfId="5055" xr:uid="{CD1A51F5-BEE1-4D81-B43A-40C0E66B2300}"/>
    <cellStyle name="40% - Énfasis5 4 2 3 2" xfId="7922" xr:uid="{C1CC52A2-B792-43D2-AAF9-43982C5262F7}"/>
    <cellStyle name="40% - Énfasis5 4 2 3 2 2" xfId="22307" xr:uid="{BDDD19D3-7C1F-48D5-BD90-EA26FF029F0C}"/>
    <cellStyle name="40% - Énfasis5 4 2 3 2 3" xfId="28155" xr:uid="{82A0090D-EBD3-4260-9C67-DAFFC17DE3A9}"/>
    <cellStyle name="40% - Énfasis5 4 2 3 2 4" xfId="34037" xr:uid="{6EB6D683-1A6D-4C7C-900A-EC366B9FEC54}"/>
    <cellStyle name="40% - Énfasis5 4 2 3 2 5" xfId="39901" xr:uid="{B9D53C40-5978-46DD-8E5E-C1B4BE73EA74}"/>
    <cellStyle name="40% - Énfasis5 4 2 3 3" xfId="19532" xr:uid="{998D2ED8-477F-45D6-B45C-79A41B888643}"/>
    <cellStyle name="40% - Énfasis5 4 2 3 4" xfId="25306" xr:uid="{F3028EF4-7495-4659-BCFE-80D62206F769}"/>
    <cellStyle name="40% - Énfasis5 4 2 3 5" xfId="31180" xr:uid="{3506ED3D-2ADD-4402-B4B3-19F00B484DF4}"/>
    <cellStyle name="40% - Énfasis5 4 2 3 6" xfId="37058" xr:uid="{7F2534FC-F19B-418D-91FB-B19698CB6590}"/>
    <cellStyle name="40% - Énfasis5 4 2 4" xfId="6950" xr:uid="{4182349B-E73B-426B-ADD5-EBD6F4CD15FE}"/>
    <cellStyle name="40% - Énfasis5 4 2 4 2" xfId="21370" xr:uid="{44FD94C2-52FE-4815-81F3-C349FE0F09D4}"/>
    <cellStyle name="40% - Énfasis5 4 2 4 3" xfId="27188" xr:uid="{DDACF7AF-C0A7-41B2-BFB9-2CB61EF1E344}"/>
    <cellStyle name="40% - Énfasis5 4 2 4 4" xfId="33066" xr:uid="{F306A0D9-0657-4D7F-A9C5-682A91781F02}"/>
    <cellStyle name="40% - Énfasis5 4 2 4 5" xfId="38930" xr:uid="{70AD2667-FD8F-4092-AB38-4BCD3B28B7C4}"/>
    <cellStyle name="40% - Énfasis5 4 2 5" xfId="18624" xr:uid="{9338F153-3869-43AC-AB25-027C5F5B9701}"/>
    <cellStyle name="40% - Énfasis5 4 2 6" xfId="24337" xr:uid="{51719B1C-3CAF-4776-9A61-F2B3BC5C6F99}"/>
    <cellStyle name="40% - Énfasis5 4 2 7" xfId="30215" xr:uid="{2C3B0A18-2AA6-4B05-AD3E-0FBDC6A407B1}"/>
    <cellStyle name="40% - Énfasis5 4 2 8" xfId="36094" xr:uid="{444D844C-5FFD-41E0-91EF-CBFF274EC8EA}"/>
    <cellStyle name="40% - Énfasis5 4 3" xfId="4378" xr:uid="{3A8B1847-F3B0-4372-887C-ED2AC96E41BE}"/>
    <cellStyle name="40% - Énfasis5 4 3 2" xfId="5344" xr:uid="{4CD853B8-9B2C-47BF-AE15-79C174A8E471}"/>
    <cellStyle name="40% - Énfasis5 4 3 2 2" xfId="8211" xr:uid="{42D4C3BA-77FC-4418-82F4-54B3CB6F1FB7}"/>
    <cellStyle name="40% - Énfasis5 4 3 2 2 2" xfId="22587" xr:uid="{261ABFE2-25D2-458F-84CE-C45AAC11C63B}"/>
    <cellStyle name="40% - Énfasis5 4 3 2 2 3" xfId="28444" xr:uid="{306FA628-2F61-4416-9570-6EC605133CF3}"/>
    <cellStyle name="40% - Énfasis5 4 3 2 2 4" xfId="34326" xr:uid="{FD55A1AA-2585-4354-8C7C-242E0DAFB8B9}"/>
    <cellStyle name="40% - Énfasis5 4 3 2 2 5" xfId="40190" xr:uid="{F2FC9A2D-0975-4F41-8CC6-F690A7B8E438}"/>
    <cellStyle name="40% - Énfasis5 4 3 2 3" xfId="19811" xr:uid="{B64E53FA-46DE-463F-A143-7A427E13345D}"/>
    <cellStyle name="40% - Énfasis5 4 3 2 4" xfId="25595" xr:uid="{B6501027-A564-409F-8748-5AD517C87D01}"/>
    <cellStyle name="40% - Énfasis5 4 3 2 5" xfId="31469" xr:uid="{5BBD4836-84A4-4036-A3A6-46F49B41EA96}"/>
    <cellStyle name="40% - Énfasis5 4 3 2 6" xfId="37340" xr:uid="{62CF3CEB-B070-42F4-819F-CF4CAFA00F83}"/>
    <cellStyle name="40% - Énfasis5 4 3 3" xfId="7239" xr:uid="{513B448E-C6A5-4714-B24E-44509F174372}"/>
    <cellStyle name="40% - Énfasis5 4 3 3 2" xfId="21646" xr:uid="{53579E28-6084-4D4F-A7AA-54DFFF5DA395}"/>
    <cellStyle name="40% - Énfasis5 4 3 3 3" xfId="27473" xr:uid="{E27583C7-2B94-43A8-8EF5-34F41819FA48}"/>
    <cellStyle name="40% - Énfasis5 4 3 3 4" xfId="33355" xr:uid="{F4466DB7-E7AC-4E5D-B01F-0AA903B6799D}"/>
    <cellStyle name="40% - Énfasis5 4 3 3 5" xfId="39219" xr:uid="{4E42F390-F60B-40DF-9E87-D8ECDFBB360F}"/>
    <cellStyle name="40% - Énfasis5 4 3 4" xfId="18881" xr:uid="{FDF374DB-865F-4676-8619-E5FB0E0511F1}"/>
    <cellStyle name="40% - Énfasis5 4 3 5" xfId="24624" xr:uid="{0FD5CC82-6168-4CAB-A366-8208352554A3}"/>
    <cellStyle name="40% - Énfasis5 4 3 6" xfId="30503" xr:uid="{BFB7678D-187C-4373-93D8-61E502E59FDD}"/>
    <cellStyle name="40% - Énfasis5 4 3 7" xfId="36383" xr:uid="{E7217D98-83A2-4CF5-8BD7-074EF818E685}"/>
    <cellStyle name="40% - Énfasis5 4 4" xfId="4860" xr:uid="{AE4EC38D-E8FF-4EBE-A8C1-24DA51DAC919}"/>
    <cellStyle name="40% - Énfasis5 4 4 2" xfId="7726" xr:uid="{9DD1CF2C-4040-4BC1-843E-B2CD74989242}"/>
    <cellStyle name="40% - Énfasis5 4 4 2 2" xfId="22116" xr:uid="{CB3B3D80-6E66-4937-AA03-FD3354884A94}"/>
    <cellStyle name="40% - Énfasis5 4 4 2 3" xfId="27959" xr:uid="{9B2235A1-0858-4D70-9446-C9C4F2DEDAB3}"/>
    <cellStyle name="40% - Énfasis5 4 4 2 4" xfId="33841" xr:uid="{1FE762FB-C47B-4F87-9DA0-AD270F6DADA3}"/>
    <cellStyle name="40% - Énfasis5 4 4 2 5" xfId="39705" xr:uid="{B7B994DC-7235-493D-B99A-7B279D5B107A}"/>
    <cellStyle name="40% - Énfasis5 4 4 3" xfId="19342" xr:uid="{13A66E09-054E-47E3-838E-DA4AC0EC28ED}"/>
    <cellStyle name="40% - Énfasis5 4 4 4" xfId="25110" xr:uid="{7DB17A4E-4604-4507-9D9B-8085BFBFCF02}"/>
    <cellStyle name="40% - Énfasis5 4 4 5" xfId="30984" xr:uid="{7245F81D-75F2-437A-9DBD-347F5BBBC7EC}"/>
    <cellStyle name="40% - Énfasis5 4 4 6" xfId="36863" xr:uid="{21B4EA0F-C66F-42C5-B956-3DFC257B675B}"/>
    <cellStyle name="40% - Énfasis5 4 5" xfId="5869" xr:uid="{F45B30B4-FCA6-4251-9E5E-CA322F73A507}"/>
    <cellStyle name="40% - Énfasis5 4 5 2" xfId="8738" xr:uid="{6B922BB5-6072-40B7-A315-F5E6CE0402AF}"/>
    <cellStyle name="40% - Énfasis5 4 5 2 2" xfId="23106" xr:uid="{DA8DC664-4AED-4C7D-8A72-93E1508E89EA}"/>
    <cellStyle name="40% - Énfasis5 4 5 2 3" xfId="28970" xr:uid="{9BFBADB6-D018-45CC-A6E2-BBE3510B3A99}"/>
    <cellStyle name="40% - Énfasis5 4 5 2 4" xfId="34852" xr:uid="{DD3AE7C1-0A90-49C9-9077-9F58A1D71F14}"/>
    <cellStyle name="40% - Énfasis5 4 5 2 5" xfId="40716" xr:uid="{3B4D4EF5-B264-4C98-A4FC-9BAA0C99CB25}"/>
    <cellStyle name="40% - Énfasis5 4 5 3" xfId="20321" xr:uid="{A2E1F449-2AB6-42C8-81A4-017C51761305}"/>
    <cellStyle name="40% - Énfasis5 4 5 4" xfId="26120" xr:uid="{6BC91F9C-FE42-4C03-9F8B-C6118D99367E}"/>
    <cellStyle name="40% - Énfasis5 4 5 5" xfId="31995" xr:uid="{F5659A80-B015-459D-B2A7-2DA753BB0C37}"/>
    <cellStyle name="40% - Énfasis5 4 5 6" xfId="37861" xr:uid="{5AC7DD5F-7052-44AD-AF0B-1BE64C05A068}"/>
    <cellStyle name="40% - Énfasis5 4 6" xfId="6755" xr:uid="{1B6B595E-F7E8-454E-A2F7-FBFAE883E859}"/>
    <cellStyle name="40% - Énfasis5 4 6 2" xfId="21179" xr:uid="{6DD4F8D2-0A66-4F72-AD67-33D9D4E50C20}"/>
    <cellStyle name="40% - Énfasis5 4 6 3" xfId="26994" xr:uid="{E00BEF6E-B544-4BA2-98CC-1E0E3C3681AF}"/>
    <cellStyle name="40% - Énfasis5 4 6 4" xfId="32870" xr:uid="{5A39FED5-211B-4703-B257-68CC8121917D}"/>
    <cellStyle name="40% - Énfasis5 4 6 5" xfId="38734" xr:uid="{DF417269-F83E-4C3C-8FDF-D7E119793F89}"/>
    <cellStyle name="40% - Énfasis5 4 7" xfId="18421" xr:uid="{32F6D09B-664B-4410-B1D3-DC6F9E51955B}"/>
    <cellStyle name="40% - Énfasis5 4 8" xfId="24130" xr:uid="{EC4B7BA7-F911-4FA0-AE11-653A30A9738A}"/>
    <cellStyle name="40% - Énfasis5 4 9" xfId="30008" xr:uid="{E9E66D07-1F08-4B31-97E6-FBCEF789D4B7}"/>
    <cellStyle name="40% - Énfasis5 40" xfId="6507" xr:uid="{68FF01E5-A94F-488B-90D2-94E53599F991}"/>
    <cellStyle name="40% - Énfasis5 40 2" xfId="9367" xr:uid="{337D8692-225D-47C6-BCD0-442AECFE2217}"/>
    <cellStyle name="40% - Énfasis5 40 2 2" xfId="23730" xr:uid="{FEC96F5B-7DCB-461F-823A-F82D2597D7EB}"/>
    <cellStyle name="40% - Énfasis5 40 2 3" xfId="29598" xr:uid="{9F78526E-F78E-4A60-9B60-FC6062711636}"/>
    <cellStyle name="40% - Énfasis5 40 2 4" xfId="35480" xr:uid="{2D95DE15-2B99-4DC0-A45C-44F813AE4EFE}"/>
    <cellStyle name="40% - Énfasis5 40 2 5" xfId="41339" xr:uid="{AA050BE6-E6EF-44E7-AC7D-E09DE7AC4C7D}"/>
    <cellStyle name="40% - Énfasis5 40 3" xfId="20945" xr:uid="{9DD6F3D6-365F-4B72-9ACB-9E3216AD658C}"/>
    <cellStyle name="40% - Énfasis5 40 4" xfId="26756" xr:uid="{DCD557C7-7F63-4110-9A9C-58DC83FADF7E}"/>
    <cellStyle name="40% - Énfasis5 40 5" xfId="32631" xr:uid="{D6CED26F-A3F1-478A-80BE-3705D54F2AA1}"/>
    <cellStyle name="40% - Énfasis5 40 6" xfId="38495" xr:uid="{D33BFDD1-3F70-4395-9BB7-81698C065275}"/>
    <cellStyle name="40% - Énfasis5 41" xfId="6527" xr:uid="{0A7A6A44-4EA3-49B7-A95D-80052C03024A}"/>
    <cellStyle name="40% - Énfasis5 41 2" xfId="9387" xr:uid="{E97257BA-B19F-4B26-BF81-C3B18BE57CC0}"/>
    <cellStyle name="40% - Énfasis5 41 2 2" xfId="23750" xr:uid="{FAB77880-E706-45C6-9672-9BA6730959A0}"/>
    <cellStyle name="40% - Énfasis5 41 2 3" xfId="29618" xr:uid="{3AB6DEC4-112B-4D12-8783-1AC958589885}"/>
    <cellStyle name="40% - Énfasis5 41 2 4" xfId="35500" xr:uid="{C44AA1E3-B121-476D-97A7-0FD069C6713E}"/>
    <cellStyle name="40% - Énfasis5 41 2 5" xfId="41359" xr:uid="{6FC56467-2947-4EC7-865E-258EE2504273}"/>
    <cellStyle name="40% - Énfasis5 41 3" xfId="20965" xr:uid="{47E1A77B-ADFB-4BF6-B5E1-085BE6B08B3A}"/>
    <cellStyle name="40% - Énfasis5 41 4" xfId="26776" xr:uid="{7A220846-A233-45B1-A4FD-7CEB742C5117}"/>
    <cellStyle name="40% - Énfasis5 41 5" xfId="32651" xr:uid="{DC3B4D00-C7E5-4F0E-9F9C-849B9025D029}"/>
    <cellStyle name="40% - Énfasis5 41 6" xfId="38515" xr:uid="{921A959F-43BF-4908-9D92-D2E14CDE88CE}"/>
    <cellStyle name="40% - Énfasis5 42" xfId="6547" xr:uid="{8B3A6378-9F3B-4A91-AAAF-C143C2CBF8C9}"/>
    <cellStyle name="40% - Énfasis5 42 2" xfId="9407" xr:uid="{8C4DCB69-A4A2-4B41-A3C4-0BC4B718F679}"/>
    <cellStyle name="40% - Énfasis5 42 2 2" xfId="23770" xr:uid="{E7A82BAB-AEF7-42A1-A30A-13D870E2CA2E}"/>
    <cellStyle name="40% - Énfasis5 42 2 3" xfId="29638" xr:uid="{A9594DA9-D932-4B1C-8A62-F559D2EE2B53}"/>
    <cellStyle name="40% - Énfasis5 42 2 4" xfId="35520" xr:uid="{72FF85A9-BCDE-4F21-930D-81242252EA86}"/>
    <cellStyle name="40% - Énfasis5 42 2 5" xfId="41379" xr:uid="{8542A71B-BB06-45CA-BB41-306867F58EF2}"/>
    <cellStyle name="40% - Énfasis5 42 3" xfId="20985" xr:uid="{1F9ABAB8-3655-473B-9171-018428611DC1}"/>
    <cellStyle name="40% - Énfasis5 42 4" xfId="26796" xr:uid="{18523B16-0710-4520-BB56-800CFB7D8553}"/>
    <cellStyle name="40% - Énfasis5 42 5" xfId="32671" xr:uid="{3E544ECF-737D-49DD-B3DD-1CB9569895D8}"/>
    <cellStyle name="40% - Énfasis5 42 6" xfId="38535" xr:uid="{E5F3878E-57B5-4C58-928A-66526A408DF6}"/>
    <cellStyle name="40% - Énfasis5 43" xfId="6568" xr:uid="{7F2C9F17-A6B0-4AE8-BA3E-7679A6AE25FB}"/>
    <cellStyle name="40% - Énfasis5 43 2" xfId="9429" xr:uid="{400A9B05-223A-4016-9966-0B28DE04E1D8}"/>
    <cellStyle name="40% - Énfasis5 43 2 2" xfId="23792" xr:uid="{580E2C06-BC75-4267-BF77-17D0A4084E69}"/>
    <cellStyle name="40% - Énfasis5 43 2 3" xfId="29660" xr:uid="{24872EEC-AD6B-4623-9059-678492EE1F20}"/>
    <cellStyle name="40% - Énfasis5 43 2 4" xfId="35542" xr:uid="{C7513DCF-C8D9-459C-873B-4E3D920E00DC}"/>
    <cellStyle name="40% - Énfasis5 43 2 5" xfId="41401" xr:uid="{5FC8D372-3128-4D35-825B-7E8436F506CF}"/>
    <cellStyle name="40% - Énfasis5 43 3" xfId="21007" xr:uid="{F27F9E38-184A-42FB-9B38-ACB3D8917D0C}"/>
    <cellStyle name="40% - Énfasis5 43 4" xfId="26818" xr:uid="{41F0D27C-083E-47E3-A78D-9A1B58094D0A}"/>
    <cellStyle name="40% - Énfasis5 43 5" xfId="32693" xr:uid="{BC5C1F34-E7FB-4979-8795-4CF49119D9F5}"/>
    <cellStyle name="40% - Énfasis5 43 6" xfId="38557" xr:uid="{36832282-D7DE-4977-B0B0-C3D410BCAC88}"/>
    <cellStyle name="40% - Énfasis5 44" xfId="6598" xr:uid="{6BAED044-C5CC-4C0D-8A33-E863777E683C}"/>
    <cellStyle name="40% - Énfasis5 44 2" xfId="9458" xr:uid="{412D0922-AFB4-4A2D-80AC-0AB6BDDD105C}"/>
    <cellStyle name="40% - Énfasis5 44 2 2" xfId="23820" xr:uid="{986B5785-0F4E-4A86-A29E-FCE5407A2D32}"/>
    <cellStyle name="40% - Énfasis5 44 2 3" xfId="29689" xr:uid="{5B79452B-CDCD-48B0-8EE9-8A3761531120}"/>
    <cellStyle name="40% - Énfasis5 44 2 4" xfId="35571" xr:uid="{0CAD1ECF-0DC1-4D25-B5AA-7BE7EB07CB33}"/>
    <cellStyle name="40% - Énfasis5 44 2 5" xfId="41430" xr:uid="{D3C5E453-B26B-4141-A626-B12162E88510}"/>
    <cellStyle name="40% - Énfasis5 44 3" xfId="21036" xr:uid="{D2945239-DBA8-4DD0-AB85-5BD9FDF1B01C}"/>
    <cellStyle name="40% - Énfasis5 44 4" xfId="26847" xr:uid="{651DBB3B-3D5C-4D69-8D9F-F9AA61EDAF89}"/>
    <cellStyle name="40% - Énfasis5 44 5" xfId="32722" xr:uid="{E7976594-9572-4E63-97AD-934636D3F156}"/>
    <cellStyle name="40% - Énfasis5 44 6" xfId="38586" xr:uid="{30AF38CA-3096-4512-B1AB-1904AF631DEF}"/>
    <cellStyle name="40% - Énfasis5 45" xfId="6623" xr:uid="{403A0011-FBA2-447C-BC5B-559476364BA6}"/>
    <cellStyle name="40% - Énfasis5 45 2" xfId="9483" xr:uid="{0AEA6E82-34A0-4564-BE50-71FEB5014DFD}"/>
    <cellStyle name="40% - Énfasis5 45 2 2" xfId="23845" xr:uid="{FC34034D-AD9E-4E31-8ED5-048F942A325D}"/>
    <cellStyle name="40% - Énfasis5 45 2 3" xfId="29714" xr:uid="{1A6D3B17-42C6-41E9-99E2-40587D9EDD11}"/>
    <cellStyle name="40% - Énfasis5 45 2 4" xfId="35596" xr:uid="{1D1CAAB5-35E6-46D8-AABC-26CE303388F5}"/>
    <cellStyle name="40% - Énfasis5 45 2 5" xfId="41455" xr:uid="{C3F289A7-44B6-495B-A4CC-2E26111E7668}"/>
    <cellStyle name="40% - Énfasis5 45 3" xfId="21060" xr:uid="{EE4DC41C-D087-4631-B7BA-B258EE5053B7}"/>
    <cellStyle name="40% - Énfasis5 45 4" xfId="26872" xr:uid="{B8F8DBE3-CFD5-450B-AC46-5B57812D9839}"/>
    <cellStyle name="40% - Énfasis5 45 5" xfId="32747" xr:uid="{5A713366-014C-4AC6-BC50-97AC35D6FEB8}"/>
    <cellStyle name="40% - Énfasis5 45 6" xfId="38611" xr:uid="{52B4DDAB-65FF-4584-8BE8-DFDFE8EB1387}"/>
    <cellStyle name="40% - Énfasis5 46" xfId="6645" xr:uid="{102CD14B-7B39-4F6C-BDA8-4F4AE9D67850}"/>
    <cellStyle name="40% - Énfasis5 46 2" xfId="21082" xr:uid="{FE53AE04-78DF-4A02-8771-FF8564ADD335}"/>
    <cellStyle name="40% - Énfasis5 46 3" xfId="26894" xr:uid="{E2388620-F88F-4DB3-8C04-C5B8A770AF89}"/>
    <cellStyle name="40% - Énfasis5 46 4" xfId="32769" xr:uid="{74238415-23E9-4719-81C7-8BD6D6FFFCF6}"/>
    <cellStyle name="40% - Énfasis5 46 5" xfId="38633" xr:uid="{E3F2E8CA-5C25-4B39-9EC9-AB05A0FFD586}"/>
    <cellStyle name="40% - Énfasis5 47" xfId="6675" xr:uid="{17FC1827-FB8C-43F0-9072-6D2D501D67D4}"/>
    <cellStyle name="40% - Énfasis5 47 2" xfId="21104" xr:uid="{966787D1-5561-437C-8E74-9E59C9CD1D65}"/>
    <cellStyle name="40% - Énfasis5 47 3" xfId="26916" xr:uid="{252E55A1-9900-4BCA-9994-93032B7C914A}"/>
    <cellStyle name="40% - Énfasis5 47 4" xfId="32791" xr:uid="{A5E75441-0C3E-41C2-9845-E95EF2257DAE}"/>
    <cellStyle name="40% - Énfasis5 47 5" xfId="38655" xr:uid="{C1806D03-8383-4D7C-9234-B6537E0B42A8}"/>
    <cellStyle name="40% - Énfasis5 48" xfId="9498" xr:uid="{A2AC22F8-667B-45B5-A37E-37B554CBE13C}"/>
    <cellStyle name="40% - Énfasis5 48 2" xfId="23860" xr:uid="{3A360B64-1A47-480F-932D-D507E98F16BF}"/>
    <cellStyle name="40% - Énfasis5 48 3" xfId="29729" xr:uid="{D81B5209-E0CF-47F4-9703-65DD5BEF0ADA}"/>
    <cellStyle name="40% - Énfasis5 48 4" xfId="35611" xr:uid="{C3FB38CC-1781-4DD6-BC64-DCD883224826}"/>
    <cellStyle name="40% - Énfasis5 48 5" xfId="41470" xr:uid="{743F6264-A508-4C33-A885-AF21F7FE8BB8}"/>
    <cellStyle name="40% - Énfasis5 49" xfId="9524" xr:uid="{828884C4-A71C-4176-8CA2-BDAC6C967345}"/>
    <cellStyle name="40% - Énfasis5 49 2" xfId="23885" xr:uid="{421E4DA1-128A-4733-BF12-471A31ED05DB}"/>
    <cellStyle name="40% - Énfasis5 49 3" xfId="29755" xr:uid="{48104BCD-248B-453A-8B3B-0306E00378EC}"/>
    <cellStyle name="40% - Énfasis5 49 4" xfId="35637" xr:uid="{580D4A7A-1C5A-4ABB-BF9A-7DC2E0604959}"/>
    <cellStyle name="40% - Énfasis5 49 5" xfId="41496" xr:uid="{5EC65536-347A-4F9B-9EA3-A984EE2F0328}"/>
    <cellStyle name="40% - Énfasis5 5" xfId="3923" xr:uid="{6186C476-A462-4052-BE41-17736FFAC10A}"/>
    <cellStyle name="40% - Énfasis5 5 10" xfId="35915" xr:uid="{4A8C30F7-D499-43D3-A3ED-8E92249DC375}"/>
    <cellStyle name="40% - Énfasis5 5 2" xfId="4117" xr:uid="{BC82CC51-4F10-45B1-A895-B4A4258DB5AE}"/>
    <cellStyle name="40% - Énfasis5 5 2 2" xfId="4595" xr:uid="{AE989EC2-A77E-4B15-8391-621B95001A7A}"/>
    <cellStyle name="40% - Énfasis5 5 2 2 2" xfId="5563" xr:uid="{1B3AA908-573B-4F2E-A385-7C3189D195E6}"/>
    <cellStyle name="40% - Énfasis5 5 2 2 2 2" xfId="8430" xr:uid="{CC66894C-0718-49EE-8CB7-12CFD66F89B2}"/>
    <cellStyle name="40% - Énfasis5 5 2 2 2 2 2" xfId="22805" xr:uid="{ED5EE252-4DE4-46E4-BE81-C32B6FDCA409}"/>
    <cellStyle name="40% - Énfasis5 5 2 2 2 2 3" xfId="28663" xr:uid="{1DDFD518-D71C-408B-8EC6-3120CA0D7C70}"/>
    <cellStyle name="40% - Énfasis5 5 2 2 2 2 4" xfId="34545" xr:uid="{6AB8299A-3810-4BD1-B9C2-9E4E33241E55}"/>
    <cellStyle name="40% - Énfasis5 5 2 2 2 2 5" xfId="40409" xr:uid="{4DDD1B50-785A-4CAB-8871-9ED364FE8069}"/>
    <cellStyle name="40% - Énfasis5 5 2 2 2 3" xfId="20023" xr:uid="{F3E3AFED-6439-4127-B7F9-1B64EA6FC7DC}"/>
    <cellStyle name="40% - Énfasis5 5 2 2 2 4" xfId="25814" xr:uid="{B3F84524-9554-4096-9960-A9C154660F6A}"/>
    <cellStyle name="40% - Énfasis5 5 2 2 2 5" xfId="31688" xr:uid="{2B382B91-A9CB-4A41-A5EB-EA7A8F2C703A}"/>
    <cellStyle name="40% - Énfasis5 5 2 2 2 6" xfId="37558" xr:uid="{B599CA40-6468-43E1-B11A-F0C572077554}"/>
    <cellStyle name="40% - Énfasis5 5 2 2 3" xfId="7458" xr:uid="{752FAEB8-C71A-4E98-8DBB-F84ACFCFEE4B}"/>
    <cellStyle name="40% - Énfasis5 5 2 2 3 2" xfId="21860" xr:uid="{9D2EB81E-8F26-4883-B3F4-AE6574D48185}"/>
    <cellStyle name="40% - Énfasis5 5 2 2 3 3" xfId="27692" xr:uid="{3439F43E-9366-4261-9EF9-02567D5F3C95}"/>
    <cellStyle name="40% - Énfasis5 5 2 2 3 4" xfId="33574" xr:uid="{5F29E547-AA2C-46BB-9951-E3B883EF0EBB}"/>
    <cellStyle name="40% - Énfasis5 5 2 2 3 5" xfId="39438" xr:uid="{AE8DD1B5-FC55-43D1-85FF-E6EBB5A5CCDC}"/>
    <cellStyle name="40% - Énfasis5 5 2 2 4" xfId="19090" xr:uid="{09821AF6-882A-4AEF-8999-A3D9CAA4AA1D}"/>
    <cellStyle name="40% - Énfasis5 5 2 2 5" xfId="24843" xr:uid="{22B6FE31-7DC0-47C9-BC07-D202265B8C4B}"/>
    <cellStyle name="40% - Énfasis5 5 2 2 6" xfId="30720" xr:uid="{87A043FB-8709-4E49-BD32-1C98C2D89C11}"/>
    <cellStyle name="40% - Énfasis5 5 2 2 7" xfId="36601" xr:uid="{5A866D23-CDBE-41FA-8874-4BFD35819911}"/>
    <cellStyle name="40% - Énfasis5 5 2 3" xfId="5078" xr:uid="{EDDBB91E-4C48-49DD-A4CA-22F8298A7CE4}"/>
    <cellStyle name="40% - Énfasis5 5 2 3 2" xfId="7945" xr:uid="{C6C187C6-D008-4CD2-AD2E-C6A6E959584D}"/>
    <cellStyle name="40% - Énfasis5 5 2 3 2 2" xfId="22330" xr:uid="{3585A4A6-8455-4A83-B8AB-3F85CAC746D6}"/>
    <cellStyle name="40% - Énfasis5 5 2 3 2 3" xfId="28178" xr:uid="{1970AD47-FCF5-4262-909A-8E5094FD34B7}"/>
    <cellStyle name="40% - Énfasis5 5 2 3 2 4" xfId="34060" xr:uid="{5C272747-BE4A-4876-A087-1ABD6E4183B2}"/>
    <cellStyle name="40% - Énfasis5 5 2 3 2 5" xfId="39924" xr:uid="{796EFDD7-827A-4F14-9955-4EF45BFD1FCF}"/>
    <cellStyle name="40% - Énfasis5 5 2 3 3" xfId="19555" xr:uid="{16D6480D-0639-42DE-AF96-41BE39FC72F6}"/>
    <cellStyle name="40% - Énfasis5 5 2 3 4" xfId="25329" xr:uid="{72F42EAC-8EB9-481F-AB14-22871FDBE678}"/>
    <cellStyle name="40% - Énfasis5 5 2 3 5" xfId="31203" xr:uid="{830A7907-2BD0-4C50-862F-C3E7214DD5F4}"/>
    <cellStyle name="40% - Énfasis5 5 2 3 6" xfId="37081" xr:uid="{63825401-AB7B-46CC-8357-EEDEFB12B451}"/>
    <cellStyle name="40% - Énfasis5 5 2 4" xfId="6973" xr:uid="{1CD44971-8428-4461-B370-FCDFAD016BF9}"/>
    <cellStyle name="40% - Énfasis5 5 2 4 2" xfId="21392" xr:uid="{1D0D75A5-1160-4052-9EED-6874011004CF}"/>
    <cellStyle name="40% - Énfasis5 5 2 4 3" xfId="27211" xr:uid="{BDEBDD52-086B-49B0-BBD1-D9BC39B4A999}"/>
    <cellStyle name="40% - Énfasis5 5 2 4 4" xfId="33089" xr:uid="{0EE0C277-0C62-4302-A098-E83A27B03D67}"/>
    <cellStyle name="40% - Énfasis5 5 2 4 5" xfId="38953" xr:uid="{127B073A-6499-430B-858D-FCBE61AE139F}"/>
    <cellStyle name="40% - Énfasis5 5 2 5" xfId="18646" xr:uid="{476BBF2C-E34B-4443-B84D-4A51C0192D89}"/>
    <cellStyle name="40% - Énfasis5 5 2 6" xfId="24360" xr:uid="{FAB3BB39-37FE-49C4-A1A5-4670CE563C35}"/>
    <cellStyle name="40% - Énfasis5 5 2 7" xfId="30238" xr:uid="{0C4FE3D0-E918-442D-8141-500A4BE6665A}"/>
    <cellStyle name="40% - Énfasis5 5 2 8" xfId="36117" xr:uid="{D803D53C-F225-4A5E-A4A7-F40429FCF3F6}"/>
    <cellStyle name="40% - Énfasis5 5 3" xfId="4401" xr:uid="{F71637BD-D75B-40AD-8726-F82B22163621}"/>
    <cellStyle name="40% - Énfasis5 5 3 2" xfId="5367" xr:uid="{5AB32647-BF0C-4E15-A68B-657C73763B09}"/>
    <cellStyle name="40% - Énfasis5 5 3 2 2" xfId="8234" xr:uid="{E82DF427-4B5F-4888-BAE7-ECEA72070E18}"/>
    <cellStyle name="40% - Énfasis5 5 3 2 2 2" xfId="22610" xr:uid="{FE8EAC07-AF8E-49AE-908A-6DEC3A75867F}"/>
    <cellStyle name="40% - Énfasis5 5 3 2 2 3" xfId="28467" xr:uid="{E2B5D31E-B54B-429A-9A17-A07BDE645E05}"/>
    <cellStyle name="40% - Énfasis5 5 3 2 2 4" xfId="34349" xr:uid="{EF567976-B7B7-42C2-8F22-1C12DDD734C9}"/>
    <cellStyle name="40% - Énfasis5 5 3 2 2 5" xfId="40213" xr:uid="{6985C237-5920-4497-86F8-62BACD7ADE7A}"/>
    <cellStyle name="40% - Énfasis5 5 3 2 3" xfId="19834" xr:uid="{ED7A6F9C-04AF-4740-ADF5-5F474C740989}"/>
    <cellStyle name="40% - Énfasis5 5 3 2 4" xfId="25618" xr:uid="{29112378-BC09-4E04-ACD3-4A6641CC84A7}"/>
    <cellStyle name="40% - Énfasis5 5 3 2 5" xfId="31492" xr:uid="{13FA0B15-96C1-4700-BD6F-D03E4F573E36}"/>
    <cellStyle name="40% - Énfasis5 5 3 2 6" xfId="37363" xr:uid="{054EC951-7577-4623-8ABD-0C8ED4336DA9}"/>
    <cellStyle name="40% - Énfasis5 5 3 3" xfId="7262" xr:uid="{E74AD2E2-82E5-4F48-9B3E-3D91B9438069}"/>
    <cellStyle name="40% - Énfasis5 5 3 3 2" xfId="21669" xr:uid="{0AF4BA5A-B720-4921-9404-594841D0B4CF}"/>
    <cellStyle name="40% - Énfasis5 5 3 3 3" xfId="27496" xr:uid="{BE75082C-7EC5-4E7F-84D5-1440A2138E40}"/>
    <cellStyle name="40% - Énfasis5 5 3 3 4" xfId="33378" xr:uid="{766593E6-E8A3-4D94-9900-EFF92B34913C}"/>
    <cellStyle name="40% - Énfasis5 5 3 3 5" xfId="39242" xr:uid="{55077093-7810-4E2E-9C55-A2979053542A}"/>
    <cellStyle name="40% - Énfasis5 5 3 4" xfId="18903" xr:uid="{D25F7C9C-ABBB-47C9-B507-A2D31101AF1F}"/>
    <cellStyle name="40% - Énfasis5 5 3 5" xfId="24647" xr:uid="{78202D79-E652-481A-8640-501D91D329DD}"/>
    <cellStyle name="40% - Énfasis5 5 3 6" xfId="30526" xr:uid="{465DABAC-359B-4832-B9EF-9D1A575CE411}"/>
    <cellStyle name="40% - Énfasis5 5 3 7" xfId="36406" xr:uid="{766CA22A-6CE3-4627-B990-D9717483EFB4}"/>
    <cellStyle name="40% - Énfasis5 5 4" xfId="4882" xr:uid="{67497006-F159-451D-AEDC-BCF871CA814B}"/>
    <cellStyle name="40% - Énfasis5 5 4 2" xfId="7749" xr:uid="{4D7D9D65-0F87-4727-BD5B-BC4453E35B4E}"/>
    <cellStyle name="40% - Énfasis5 5 4 2 2" xfId="22139" xr:uid="{7CBD109B-E698-4CD3-9BCD-CC30B18DA3EB}"/>
    <cellStyle name="40% - Énfasis5 5 4 2 3" xfId="27982" xr:uid="{865C7CB1-BBCC-4CC3-A7B3-8155DAF3A3A8}"/>
    <cellStyle name="40% - Énfasis5 5 4 2 4" xfId="33864" xr:uid="{7B038288-1A31-4620-9941-1FC8230180A9}"/>
    <cellStyle name="40% - Énfasis5 5 4 2 5" xfId="39728" xr:uid="{2DE5E139-ADB5-4382-9BFE-BB5F51B64FC2}"/>
    <cellStyle name="40% - Énfasis5 5 4 3" xfId="19365" xr:uid="{456A0253-99CA-4AF2-86A6-3BE4B17CB9E3}"/>
    <cellStyle name="40% - Énfasis5 5 4 4" xfId="25133" xr:uid="{A24E8C05-C7AD-406F-B847-347CF6E7B1EF}"/>
    <cellStyle name="40% - Énfasis5 5 4 5" xfId="31007" xr:uid="{32C05313-EE7E-4226-A9C2-B9027918D91F}"/>
    <cellStyle name="40% - Énfasis5 5 4 6" xfId="36886" xr:uid="{F9C33E44-5D28-41A3-A722-B952695DE24E}"/>
    <cellStyle name="40% - Énfasis5 5 5" xfId="5892" xr:uid="{0DC3C4D5-6FA4-490E-99C3-47D7FF99D4AA}"/>
    <cellStyle name="40% - Énfasis5 5 5 2" xfId="8761" xr:uid="{4E19669A-AE67-4CB6-8E47-0ACC31B5FC2F}"/>
    <cellStyle name="40% - Énfasis5 5 5 2 2" xfId="23129" xr:uid="{32507B30-3D55-4394-A20D-80848E1B99D7}"/>
    <cellStyle name="40% - Énfasis5 5 5 2 3" xfId="28993" xr:uid="{AC0DF0B4-0531-441E-85F1-71B4405A98C1}"/>
    <cellStyle name="40% - Énfasis5 5 5 2 4" xfId="34875" xr:uid="{F2810D5A-78A9-44B2-8D63-4DD328FE545D}"/>
    <cellStyle name="40% - Énfasis5 5 5 2 5" xfId="40739" xr:uid="{28D42B2B-2ACD-40D8-B4CA-96CD6CFA0595}"/>
    <cellStyle name="40% - Énfasis5 5 5 3" xfId="20343" xr:uid="{A529E7A8-C170-494B-9CFF-16E42ECB0432}"/>
    <cellStyle name="40% - Énfasis5 5 5 4" xfId="26143" xr:uid="{B6277238-789F-4A42-8806-AB414EB967BC}"/>
    <cellStyle name="40% - Énfasis5 5 5 5" xfId="32018" xr:uid="{E057008F-DEEF-4DF5-8466-E787CF2964AD}"/>
    <cellStyle name="40% - Énfasis5 5 5 6" xfId="37884" xr:uid="{2E6C4D22-4553-4310-AEAC-CADEE36EDB35}"/>
    <cellStyle name="40% - Énfasis5 5 6" xfId="6778" xr:uid="{9AD6BF71-E206-488D-AC8F-099598541BF8}"/>
    <cellStyle name="40% - Énfasis5 5 6 2" xfId="21202" xr:uid="{E6C327F7-9F9F-48D8-A0BC-0A8DE7A48A34}"/>
    <cellStyle name="40% - Énfasis5 5 6 3" xfId="27017" xr:uid="{BC59491A-3859-4A4E-B8E3-2C4DA9A554ED}"/>
    <cellStyle name="40% - Énfasis5 5 6 4" xfId="32893" xr:uid="{19C88A13-EB9C-4F12-9F87-D615203DFB1A}"/>
    <cellStyle name="40% - Énfasis5 5 6 5" xfId="38757" xr:uid="{00000D0F-9F11-4DB3-A5DE-71145DC549B3}"/>
    <cellStyle name="40% - Énfasis5 5 7" xfId="18448" xr:uid="{B73D2B0F-2770-468F-8148-84FD85947B1C}"/>
    <cellStyle name="40% - Énfasis5 5 8" xfId="24156" xr:uid="{481F84DA-6E44-4DAF-A867-D2D8224A3AE8}"/>
    <cellStyle name="40% - Énfasis5 5 9" xfId="30034" xr:uid="{ABBDD143-9CD6-421E-ADCD-27843BBC113A}"/>
    <cellStyle name="40% - Énfasis5 50" xfId="9543" xr:uid="{57A531F6-8458-46D9-800B-E51B0E0E7A9F}"/>
    <cellStyle name="40% - Énfasis5 50 2" xfId="23905" xr:uid="{105B9597-E8F2-4987-9BA7-F898BF075D6B}"/>
    <cellStyle name="40% - Énfasis5 50 3" xfId="29775" xr:uid="{EAF936D7-9277-472D-B83D-C790C8DD6B7B}"/>
    <cellStyle name="40% - Énfasis5 50 4" xfId="35657" xr:uid="{6BFDBEA8-1385-45A6-9350-7A7F36E39708}"/>
    <cellStyle name="40% - Énfasis5 50 5" xfId="41516" xr:uid="{0CD3739D-74C7-4829-97E0-C23FCFD28024}"/>
    <cellStyle name="40% - Énfasis5 51" xfId="9569" xr:uid="{D7BE52DF-0D92-4085-9D71-619618FBBBAB}"/>
    <cellStyle name="40% - Énfasis5 51 2" xfId="23931" xr:uid="{1C6DE683-9390-407A-8BEC-C10ADFE03BCD}"/>
    <cellStyle name="40% - Énfasis5 51 3" xfId="29801" xr:uid="{9CE0EECE-5FA4-4EC2-83A2-5007C6DA955C}"/>
    <cellStyle name="40% - Énfasis5 51 4" xfId="35683" xr:uid="{96946467-2965-4553-995E-381F8155A364}"/>
    <cellStyle name="40% - Énfasis5 51 5" xfId="41542" xr:uid="{ABAEE353-9205-48E4-91A8-E01108C18128}"/>
    <cellStyle name="40% - Énfasis5 52" xfId="15771" xr:uid="{699682FC-FFF3-45EF-9580-C104735A19D1}"/>
    <cellStyle name="40% - Énfasis5 52 2" xfId="23991" xr:uid="{15F736EB-279D-42C6-BC90-12CCE8A00B60}"/>
    <cellStyle name="40% - Énfasis5 52 3" xfId="29863" xr:uid="{23764243-95E0-4E42-AAD0-AA3A382DA9A0}"/>
    <cellStyle name="40% - Énfasis5 52 4" xfId="35745" xr:uid="{B504A544-C4BC-41B4-8999-A9F5B5E811C3}"/>
    <cellStyle name="40% - Énfasis5 52 5" xfId="41604" xr:uid="{52B31EB4-5F80-49E0-8B19-D00834A47F32}"/>
    <cellStyle name="40% - Énfasis5 53" xfId="15796" xr:uid="{3BA39887-59A0-432B-9F19-21B16C6B1F5D}"/>
    <cellStyle name="40% - Énfasis5 53 2" xfId="24013" xr:uid="{2A499A1A-1BFA-4599-A5D8-0856EFDF1FCA}"/>
    <cellStyle name="40% - Énfasis5 53 3" xfId="29888" xr:uid="{B80E9935-16DC-4BC2-913F-84DBD5D2B3F8}"/>
    <cellStyle name="40% - Énfasis5 53 4" xfId="35769" xr:uid="{DA2674E3-12BF-47E0-B467-73AFC3E7D536}"/>
    <cellStyle name="40% - Énfasis5 53 5" xfId="41629" xr:uid="{C197118B-7127-4E57-AE1F-7F5B8728B884}"/>
    <cellStyle name="40% - Énfasis5 54" xfId="15830" xr:uid="{3CEC3EE3-A40C-447C-8213-F49CB0F0CB20}"/>
    <cellStyle name="40% - Énfasis5 55" xfId="18305" xr:uid="{3507E6BE-7C95-46E2-9513-973FA777045F}"/>
    <cellStyle name="40% - Énfasis5 56" xfId="18328" xr:uid="{C980B2B9-BA23-4FDD-9533-AABB21C5E0C8}"/>
    <cellStyle name="40% - Énfasis5 57" xfId="24040" xr:uid="{7AC0D01C-914B-41E8-A421-44DEA31F89EC}"/>
    <cellStyle name="40% - Énfasis5 58" xfId="29918" xr:uid="{BEFCD471-0A18-4619-9695-29979533D774}"/>
    <cellStyle name="40% - Énfasis5 59" xfId="35799" xr:uid="{A192F8FB-E2B4-47B7-89C4-BEA46842DAB6}"/>
    <cellStyle name="40% - Énfasis5 6" xfId="3947" xr:uid="{392E2669-442D-4FFC-A1AD-323DFE1E429B}"/>
    <cellStyle name="40% - Énfasis5 6 10" xfId="35938" xr:uid="{B5BD6EAF-4786-4405-B1E2-A41ABC0DBC17}"/>
    <cellStyle name="40% - Énfasis5 6 2" xfId="4139" xr:uid="{54D28434-7B9B-4FAB-8FA0-336A8177D813}"/>
    <cellStyle name="40% - Énfasis5 6 2 2" xfId="4617" xr:uid="{435C3519-48E4-495F-BEA4-A3610B880298}"/>
    <cellStyle name="40% - Énfasis5 6 2 2 2" xfId="5585" xr:uid="{19AA4F49-A1C6-4AB5-80E7-5B007F174C57}"/>
    <cellStyle name="40% - Énfasis5 6 2 2 2 2" xfId="8452" xr:uid="{603B5AF5-6B4E-48AB-B0A6-AFCA0FC0BAC5}"/>
    <cellStyle name="40% - Énfasis5 6 2 2 2 2 2" xfId="22827" xr:uid="{B9BDD7E1-C398-4E57-9997-093E702D02EA}"/>
    <cellStyle name="40% - Énfasis5 6 2 2 2 2 3" xfId="28685" xr:uid="{04602D0C-8984-4B79-B1AE-FB4013BA2820}"/>
    <cellStyle name="40% - Énfasis5 6 2 2 2 2 4" xfId="34567" xr:uid="{B0485FFA-BFF0-4C29-9437-1456FDC8CA22}"/>
    <cellStyle name="40% - Énfasis5 6 2 2 2 2 5" xfId="40431" xr:uid="{63790A2B-E20D-4702-BC4E-D8CADFF9AB4E}"/>
    <cellStyle name="40% - Énfasis5 6 2 2 2 3" xfId="20045" xr:uid="{B5D87F38-2929-4069-99F1-43B3AEEA80FC}"/>
    <cellStyle name="40% - Énfasis5 6 2 2 2 4" xfId="25836" xr:uid="{2BA369E0-FF95-4E9B-882F-425F00158EA1}"/>
    <cellStyle name="40% - Énfasis5 6 2 2 2 5" xfId="31710" xr:uid="{C4C67591-4146-43EE-BDAE-2C86F533F4A4}"/>
    <cellStyle name="40% - Énfasis5 6 2 2 2 6" xfId="37580" xr:uid="{EFCA65EA-9BFF-4F99-B349-12C04C6AC804}"/>
    <cellStyle name="40% - Énfasis5 6 2 2 3" xfId="7480" xr:uid="{D07D4283-A658-40C5-B299-8E9C1CF78805}"/>
    <cellStyle name="40% - Énfasis5 6 2 2 3 2" xfId="21882" xr:uid="{29E11642-A5FB-434A-9268-BF54DCFF38C3}"/>
    <cellStyle name="40% - Énfasis5 6 2 2 3 3" xfId="27714" xr:uid="{1E4BF3F8-AA87-4B9F-B072-D492980964C0}"/>
    <cellStyle name="40% - Énfasis5 6 2 2 3 4" xfId="33596" xr:uid="{AEF9D056-8D08-4C50-A7F0-CBBB7AE2467F}"/>
    <cellStyle name="40% - Énfasis5 6 2 2 3 5" xfId="39460" xr:uid="{B9D2018B-B3B1-4CAC-B280-9975B805DA25}"/>
    <cellStyle name="40% - Énfasis5 6 2 2 4" xfId="19112" xr:uid="{E4E417D4-077D-4A69-B45A-77A200F5D807}"/>
    <cellStyle name="40% - Énfasis5 6 2 2 5" xfId="24865" xr:uid="{049FB760-30E7-40C2-9952-FD0151FD8D20}"/>
    <cellStyle name="40% - Énfasis5 6 2 2 6" xfId="30742" xr:uid="{A77CB918-08C7-4D2F-92AF-8BCB17BE3854}"/>
    <cellStyle name="40% - Énfasis5 6 2 2 7" xfId="36623" xr:uid="{1B475165-8C7A-47DE-ACF6-89FB2939017C}"/>
    <cellStyle name="40% - Énfasis5 6 2 3" xfId="5100" xr:uid="{A3A4F1B9-D677-4F2B-A385-92E901AE2397}"/>
    <cellStyle name="40% - Énfasis5 6 2 3 2" xfId="7967" xr:uid="{04BDBEEE-8212-47A7-8735-2806E6CD0043}"/>
    <cellStyle name="40% - Énfasis5 6 2 3 2 2" xfId="22352" xr:uid="{1352841D-BAD3-42AC-ABEE-299153BC2E50}"/>
    <cellStyle name="40% - Énfasis5 6 2 3 2 3" xfId="28200" xr:uid="{5C359F6C-B0AF-4809-AD88-F7D19E8DBBB8}"/>
    <cellStyle name="40% - Énfasis5 6 2 3 2 4" xfId="34082" xr:uid="{6E0F73B0-4C87-4B0B-8797-B9A8D893B0BC}"/>
    <cellStyle name="40% - Énfasis5 6 2 3 2 5" xfId="39946" xr:uid="{B6B4E031-0110-4D7F-9A1B-E1F54F7FD092}"/>
    <cellStyle name="40% - Énfasis5 6 2 3 3" xfId="19577" xr:uid="{B3FFE8DE-183D-43A7-9167-9F566632CEDE}"/>
    <cellStyle name="40% - Énfasis5 6 2 3 4" xfId="25351" xr:uid="{4FE4EA40-B559-4F9A-B94D-4394F898C0BD}"/>
    <cellStyle name="40% - Énfasis5 6 2 3 5" xfId="31225" xr:uid="{14012222-8547-4DCC-88D3-4FD58626C1BC}"/>
    <cellStyle name="40% - Énfasis5 6 2 3 6" xfId="37103" xr:uid="{7A1CD785-04C5-4312-B94E-1942C259877D}"/>
    <cellStyle name="40% - Énfasis5 6 2 4" xfId="6995" xr:uid="{C1E0E334-D9F8-4616-B82A-E7A83D479B85}"/>
    <cellStyle name="40% - Énfasis5 6 2 4 2" xfId="21414" xr:uid="{59D55E1D-5821-42D6-A662-B1A56DCDBBA8}"/>
    <cellStyle name="40% - Énfasis5 6 2 4 3" xfId="27233" xr:uid="{01531422-EFFA-48C4-B03D-0671101A21D2}"/>
    <cellStyle name="40% - Énfasis5 6 2 4 4" xfId="33111" xr:uid="{18930ED4-3106-4918-A151-C4C3C6B7594C}"/>
    <cellStyle name="40% - Énfasis5 6 2 4 5" xfId="38975" xr:uid="{CCDB6E83-F161-4798-BE45-8A4614D15AEB}"/>
    <cellStyle name="40% - Énfasis5 6 2 5" xfId="18668" xr:uid="{A94047DF-983D-4F43-9597-8505BABC115F}"/>
    <cellStyle name="40% - Énfasis5 6 2 6" xfId="24382" xr:uid="{C310D884-1FE9-4960-8C57-E89E0B954A9C}"/>
    <cellStyle name="40% - Énfasis5 6 2 7" xfId="30260" xr:uid="{8C843254-A917-40D7-807D-F1D746A58423}"/>
    <cellStyle name="40% - Énfasis5 6 2 8" xfId="36139" xr:uid="{5BF91359-0328-4A77-9121-7B4325AFB838}"/>
    <cellStyle name="40% - Énfasis5 6 3" xfId="4423" xr:uid="{993B1370-15C0-4A8E-A975-959D7B3196DD}"/>
    <cellStyle name="40% - Énfasis5 6 3 2" xfId="5389" xr:uid="{5F91E59C-C4DA-411C-8392-884BBAC4B3B0}"/>
    <cellStyle name="40% - Énfasis5 6 3 2 2" xfId="8256" xr:uid="{A7A9E8E0-4C26-4680-B3DC-623B9D88FB0C}"/>
    <cellStyle name="40% - Énfasis5 6 3 2 2 2" xfId="22632" xr:uid="{408E5F14-D7D9-4A6C-9AD1-3FBA9C45DC4A}"/>
    <cellStyle name="40% - Énfasis5 6 3 2 2 3" xfId="28489" xr:uid="{AFE3C4C1-B0ED-46C7-A57A-B488D4BDB6E3}"/>
    <cellStyle name="40% - Énfasis5 6 3 2 2 4" xfId="34371" xr:uid="{3A978AE7-2FD2-4D57-B030-5F244A3BAA5C}"/>
    <cellStyle name="40% - Énfasis5 6 3 2 2 5" xfId="40235" xr:uid="{1ACF3EB1-492E-4D61-9F3A-044CB8FA47FF}"/>
    <cellStyle name="40% - Énfasis5 6 3 2 3" xfId="19856" xr:uid="{4F786C44-2489-462F-9A02-BB5BC7E0538C}"/>
    <cellStyle name="40% - Énfasis5 6 3 2 4" xfId="25640" xr:uid="{BB4F8E67-793E-4AE1-BF4E-0B7D2E8C0B42}"/>
    <cellStyle name="40% - Énfasis5 6 3 2 5" xfId="31514" xr:uid="{A4684C00-7EDD-466E-8D7E-7CA12DC6536A}"/>
    <cellStyle name="40% - Énfasis5 6 3 2 6" xfId="37385" xr:uid="{DD8732C1-C103-46A8-8678-D183747EB6F3}"/>
    <cellStyle name="40% - Énfasis5 6 3 3" xfId="7284" xr:uid="{28954BC5-1D95-4D00-ADB0-BAD7E91D29FA}"/>
    <cellStyle name="40% - Énfasis5 6 3 3 2" xfId="21691" xr:uid="{F64A9C63-854C-4F67-BFF4-A24754D32675}"/>
    <cellStyle name="40% - Énfasis5 6 3 3 3" xfId="27518" xr:uid="{6B3B7C50-B348-4DD4-A899-EC460D9BD716}"/>
    <cellStyle name="40% - Énfasis5 6 3 3 4" xfId="33400" xr:uid="{C3246FDC-CE12-49F0-8532-549340EB41D0}"/>
    <cellStyle name="40% - Énfasis5 6 3 3 5" xfId="39264" xr:uid="{238DFFC6-2891-48AF-AA5A-E261FA9D48CB}"/>
    <cellStyle name="40% - Énfasis5 6 3 4" xfId="18925" xr:uid="{4778108D-0BA8-432F-B77C-321A6A689418}"/>
    <cellStyle name="40% - Énfasis5 6 3 5" xfId="24669" xr:uid="{D492372E-18FA-4622-81FF-B04C7AC7F417}"/>
    <cellStyle name="40% - Énfasis5 6 3 6" xfId="30548" xr:uid="{E68B2EB5-4ACF-4EC8-80CC-3EA70135494F}"/>
    <cellStyle name="40% - Énfasis5 6 3 7" xfId="36428" xr:uid="{1E5DD4D8-0C50-4C10-865E-523CEAAF6684}"/>
    <cellStyle name="40% - Énfasis5 6 4" xfId="4904" xr:uid="{35BF648A-6F70-4DDB-880B-712D69E9DD37}"/>
    <cellStyle name="40% - Énfasis5 6 4 2" xfId="7771" xr:uid="{74D97D3D-0413-45C3-B62E-39EBD3F29591}"/>
    <cellStyle name="40% - Énfasis5 6 4 2 2" xfId="22161" xr:uid="{E2BAB7EC-D54B-4047-8363-6504F45071E3}"/>
    <cellStyle name="40% - Énfasis5 6 4 2 3" xfId="28004" xr:uid="{575A5424-E48C-42A4-8DE9-ABA124CC09E8}"/>
    <cellStyle name="40% - Énfasis5 6 4 2 4" xfId="33886" xr:uid="{DA069270-AB9E-4A25-9901-90B840A71CEC}"/>
    <cellStyle name="40% - Énfasis5 6 4 2 5" xfId="39750" xr:uid="{DCFB3802-B5A4-47A8-BA92-F2C9699780F5}"/>
    <cellStyle name="40% - Énfasis5 6 4 3" xfId="19387" xr:uid="{3B2928EE-BCC5-4247-AAFA-FAA02C3F307D}"/>
    <cellStyle name="40% - Énfasis5 6 4 4" xfId="25155" xr:uid="{FC6C9C54-4563-4801-AAB5-5D7710333C28}"/>
    <cellStyle name="40% - Énfasis5 6 4 5" xfId="31029" xr:uid="{9E465FD9-CE33-4EBE-9C4A-055E164DFDA4}"/>
    <cellStyle name="40% - Énfasis5 6 4 6" xfId="36908" xr:uid="{A8C09049-0FAA-4DC9-8261-F06CD993A090}"/>
    <cellStyle name="40% - Énfasis5 6 5" xfId="5914" xr:uid="{BFE7D1DC-3A7C-4BDD-A011-60D924F62203}"/>
    <cellStyle name="40% - Énfasis5 6 5 2" xfId="8783" xr:uid="{17302501-83BD-40B4-9669-23CA0BAA8E4A}"/>
    <cellStyle name="40% - Énfasis5 6 5 2 2" xfId="23151" xr:uid="{9A9C60CB-2064-4871-B940-FB8744B45AC4}"/>
    <cellStyle name="40% - Énfasis5 6 5 2 3" xfId="29015" xr:uid="{F86EDD46-11DC-4001-800E-05A0E387C39B}"/>
    <cellStyle name="40% - Énfasis5 6 5 2 4" xfId="34897" xr:uid="{2277C81E-AF97-49DB-8155-C33BADB4A076}"/>
    <cellStyle name="40% - Énfasis5 6 5 2 5" xfId="40761" xr:uid="{C33D11D4-35C3-45E1-9944-539F62E9BB1E}"/>
    <cellStyle name="40% - Énfasis5 6 5 3" xfId="20365" xr:uid="{23BF0448-F7EE-49D9-B73E-49E0C57C9C8E}"/>
    <cellStyle name="40% - Énfasis5 6 5 4" xfId="26165" xr:uid="{F6A654C4-5FDC-4628-B862-C1C9BEAA1D46}"/>
    <cellStyle name="40% - Énfasis5 6 5 5" xfId="32040" xr:uid="{3175A02C-7BC8-4E37-AD62-A424333A6E11}"/>
    <cellStyle name="40% - Énfasis5 6 5 6" xfId="37906" xr:uid="{5E8BBEA4-0B59-4A9B-8CC1-E0F17C47967D}"/>
    <cellStyle name="40% - Énfasis5 6 6" xfId="6800" xr:uid="{1DD6D93A-2E2F-45A8-A371-BD0901C4296F}"/>
    <cellStyle name="40% - Énfasis5 6 6 2" xfId="21224" xr:uid="{96889287-9A20-4926-85D4-D7055FE10383}"/>
    <cellStyle name="40% - Énfasis5 6 6 3" xfId="27039" xr:uid="{68214130-CB47-4506-8D7E-50A826BCD632}"/>
    <cellStyle name="40% - Énfasis5 6 6 4" xfId="32915" xr:uid="{328E32BE-2C50-47D6-99FD-BB3A17A768FF}"/>
    <cellStyle name="40% - Énfasis5 6 6 5" xfId="38779" xr:uid="{AC12457A-FAEC-472D-A287-48FD57B0D5BD}"/>
    <cellStyle name="40% - Énfasis5 6 7" xfId="18471" xr:uid="{507718C0-72FC-4D9E-9138-888760ABE130}"/>
    <cellStyle name="40% - Énfasis5 6 8" xfId="24179" xr:uid="{C451E219-99C2-435A-A9BC-AE9763B85542}"/>
    <cellStyle name="40% - Énfasis5 6 9" xfId="30057" xr:uid="{BA2F1A0D-2691-4526-AA88-28D820CA0F6B}"/>
    <cellStyle name="40% - Énfasis5 7" xfId="3971" xr:uid="{6F16E4A7-FF60-451A-86B5-F92F3FA19B83}"/>
    <cellStyle name="40% - Énfasis5 7 10" xfId="35963" xr:uid="{0FF8A953-2ED5-438B-A588-622CC23FE411}"/>
    <cellStyle name="40% - Énfasis5 7 2" xfId="4163" xr:uid="{E2EFE69A-3ECF-45AE-8FBE-ED2C2E669025}"/>
    <cellStyle name="40% - Énfasis5 7 2 2" xfId="4641" xr:uid="{6AEF00DF-6E04-497F-83D6-B2C31172524C}"/>
    <cellStyle name="40% - Énfasis5 7 2 2 2" xfId="5609" xr:uid="{84ECE3B5-1458-4EF1-BF1E-DE716476E198}"/>
    <cellStyle name="40% - Énfasis5 7 2 2 2 2" xfId="8476" xr:uid="{85DEB927-879A-4545-9E3F-6B7B27E50F10}"/>
    <cellStyle name="40% - Énfasis5 7 2 2 2 2 2" xfId="22851" xr:uid="{5D70F72B-CDF7-4AE2-AE63-502B13A99FA4}"/>
    <cellStyle name="40% - Énfasis5 7 2 2 2 2 3" xfId="28709" xr:uid="{9949CAC5-F2B3-4C31-8290-A8A1D0A005E5}"/>
    <cellStyle name="40% - Énfasis5 7 2 2 2 2 4" xfId="34591" xr:uid="{DF296BE8-5A0B-45E0-9D95-B4F7416FE87D}"/>
    <cellStyle name="40% - Énfasis5 7 2 2 2 2 5" xfId="40455" xr:uid="{31C6DA2E-AEAE-4F2B-BEB1-5C7D355010CD}"/>
    <cellStyle name="40% - Énfasis5 7 2 2 2 3" xfId="20068" xr:uid="{FB6CEE1B-CC71-42C9-B6F0-6CFE07B64D4D}"/>
    <cellStyle name="40% - Énfasis5 7 2 2 2 4" xfId="25860" xr:uid="{11AD62F1-A045-4CF0-9964-663C2E104431}"/>
    <cellStyle name="40% - Énfasis5 7 2 2 2 5" xfId="31734" xr:uid="{2CB37947-A5A6-4422-88C0-4442CA533307}"/>
    <cellStyle name="40% - Énfasis5 7 2 2 2 6" xfId="37604" xr:uid="{6A2C1327-7539-4E47-B990-FEEA5F98498D}"/>
    <cellStyle name="40% - Énfasis5 7 2 2 3" xfId="7504" xr:uid="{28A94D56-96C0-4CC1-A89B-73C417A79E18}"/>
    <cellStyle name="40% - Énfasis5 7 2 2 3 2" xfId="21905" xr:uid="{A81CCE86-7FA8-4E61-987D-5613588599C4}"/>
    <cellStyle name="40% - Énfasis5 7 2 2 3 3" xfId="27738" xr:uid="{06A2767C-DA10-48FF-AC6C-AB9D3C11B3DA}"/>
    <cellStyle name="40% - Énfasis5 7 2 2 3 4" xfId="33620" xr:uid="{A4444369-E645-4C4A-AB4D-643DD3C7788C}"/>
    <cellStyle name="40% - Énfasis5 7 2 2 3 5" xfId="39484" xr:uid="{31EAF6BD-9AB7-428D-8A33-BE64F59972F6}"/>
    <cellStyle name="40% - Énfasis5 7 2 2 4" xfId="19135" xr:uid="{C7857C01-6E0F-46DA-BD96-FA604717CCD0}"/>
    <cellStyle name="40% - Énfasis5 7 2 2 5" xfId="24889" xr:uid="{6FE6F38D-920E-43AB-8AF4-A9AD733FDAED}"/>
    <cellStyle name="40% - Énfasis5 7 2 2 6" xfId="30765" xr:uid="{C4210129-11C6-49D7-ADDF-B22415AA232C}"/>
    <cellStyle name="40% - Énfasis5 7 2 2 7" xfId="36647" xr:uid="{60D193B1-45A6-4D1D-976B-061101E9D53A}"/>
    <cellStyle name="40% - Énfasis5 7 2 3" xfId="5124" xr:uid="{4408EDDE-8299-447D-A14D-8476A189AB12}"/>
    <cellStyle name="40% - Énfasis5 7 2 3 2" xfId="7991" xr:uid="{D7338024-D33A-4FE2-8F72-9996A6774CF2}"/>
    <cellStyle name="40% - Énfasis5 7 2 3 2 2" xfId="22376" xr:uid="{2B1B840C-1C4A-4C99-B021-8363998125E9}"/>
    <cellStyle name="40% - Énfasis5 7 2 3 2 3" xfId="28224" xr:uid="{8450082B-F7C9-4270-AAAD-8737C32CD51F}"/>
    <cellStyle name="40% - Énfasis5 7 2 3 2 4" xfId="34106" xr:uid="{622D6D2B-A42F-4475-9645-5E978EFE4F30}"/>
    <cellStyle name="40% - Énfasis5 7 2 3 2 5" xfId="39970" xr:uid="{821BA2D9-95CD-4CCB-B9CB-405F5EBD1C49}"/>
    <cellStyle name="40% - Énfasis5 7 2 3 3" xfId="19599" xr:uid="{791E9F77-7DE6-4FB7-ABCB-94145DF37C5E}"/>
    <cellStyle name="40% - Énfasis5 7 2 3 4" xfId="25375" xr:uid="{7402F082-35B0-4AD7-9F63-9BFB8F40D29C}"/>
    <cellStyle name="40% - Énfasis5 7 2 3 5" xfId="31249" xr:uid="{2C67D429-B6B5-4118-85CF-CE963691F703}"/>
    <cellStyle name="40% - Énfasis5 7 2 3 6" xfId="37127" xr:uid="{BD0C9041-276D-4219-87B3-FD9C09CCBE80}"/>
    <cellStyle name="40% - Énfasis5 7 2 4" xfId="7019" xr:uid="{D2D72CE3-FAF8-47A3-9947-7705D49F43BE}"/>
    <cellStyle name="40% - Énfasis5 7 2 4 2" xfId="21436" xr:uid="{C9B120EE-AA78-405B-B9E1-15E034EB6E48}"/>
    <cellStyle name="40% - Énfasis5 7 2 4 3" xfId="27257" xr:uid="{6F0BC6C8-CC87-4D03-ACE7-E7B6489E1B18}"/>
    <cellStyle name="40% - Énfasis5 7 2 4 4" xfId="33135" xr:uid="{1589531B-A39B-4E58-9EF2-636A5791BA9B}"/>
    <cellStyle name="40% - Énfasis5 7 2 4 5" xfId="38999" xr:uid="{C5BDBDAB-4AEB-4580-AAE9-9A855AA7BDAE}"/>
    <cellStyle name="40% - Énfasis5 7 2 5" xfId="18691" xr:uid="{68305F96-3267-4B6F-B957-861203F38EDB}"/>
    <cellStyle name="40% - Énfasis5 7 2 6" xfId="24406" xr:uid="{EBB74C86-A48C-407A-B9FD-3D1DED15E9F8}"/>
    <cellStyle name="40% - Énfasis5 7 2 7" xfId="30283" xr:uid="{0D83F119-7758-4F01-B173-39EB638B8626}"/>
    <cellStyle name="40% - Énfasis5 7 2 8" xfId="36163" xr:uid="{A1BA36AB-2094-44A5-9ACD-E9E3D59C9858}"/>
    <cellStyle name="40% - Énfasis5 7 3" xfId="4446" xr:uid="{87F7E7F9-62FC-454C-BF54-75C3989C110E}"/>
    <cellStyle name="40% - Énfasis5 7 3 2" xfId="5413" xr:uid="{2F281D74-3B15-4BC8-B3AE-D9F4D1F47F4A}"/>
    <cellStyle name="40% - Énfasis5 7 3 2 2" xfId="8280" xr:uid="{1D3DC642-0918-4B98-A794-AB2E75F89DC1}"/>
    <cellStyle name="40% - Énfasis5 7 3 2 2 2" xfId="22656" xr:uid="{4F037C31-D2AD-44ED-97BD-50845BE7AA9A}"/>
    <cellStyle name="40% - Énfasis5 7 3 2 2 3" xfId="28513" xr:uid="{FCA0B9DF-B9B0-4CD2-879D-D26763727B1A}"/>
    <cellStyle name="40% - Énfasis5 7 3 2 2 4" xfId="34395" xr:uid="{0F4282F0-EA38-4E05-9CDF-47F36F4DF832}"/>
    <cellStyle name="40% - Énfasis5 7 3 2 2 5" xfId="40259" xr:uid="{0AD0C9E7-1FA8-491F-9AE2-508E971F268E}"/>
    <cellStyle name="40% - Énfasis5 7 3 2 3" xfId="19878" xr:uid="{AA8DC112-0092-47F4-9180-E6C4275DCEE1}"/>
    <cellStyle name="40% - Énfasis5 7 3 2 4" xfId="25664" xr:uid="{5BF7D370-1C43-4CCC-8F63-C542DB76E58D}"/>
    <cellStyle name="40% - Énfasis5 7 3 2 5" xfId="31538" xr:uid="{D78E6B63-C5CE-4390-83E1-0BB00B4245EA}"/>
    <cellStyle name="40% - Énfasis5 7 3 2 6" xfId="37409" xr:uid="{B95C6FC2-C9FF-4633-95C4-2041778AB22B}"/>
    <cellStyle name="40% - Énfasis5 7 3 3" xfId="7308" xr:uid="{9F3B97BE-C2B9-49AE-A0AC-377392BA473D}"/>
    <cellStyle name="40% - Énfasis5 7 3 3 2" xfId="21713" xr:uid="{C05CD42E-5FBB-48F8-8F42-981DD3F20266}"/>
    <cellStyle name="40% - Énfasis5 7 3 3 3" xfId="27542" xr:uid="{3CD4904E-7617-4F39-AA25-131082D3A2CF}"/>
    <cellStyle name="40% - Énfasis5 7 3 3 4" xfId="33424" xr:uid="{C7D62A8D-7B7A-46E8-8B23-D4D1276DB100}"/>
    <cellStyle name="40% - Énfasis5 7 3 3 5" xfId="39288" xr:uid="{E7916C2F-5862-4297-BBBD-7DFD08FE4BF6}"/>
    <cellStyle name="40% - Énfasis5 7 3 4" xfId="18949" xr:uid="{E82E3D6A-743E-4429-B6DF-B7D90309431A}"/>
    <cellStyle name="40% - Énfasis5 7 3 5" xfId="24693" xr:uid="{F12E0AA1-00EB-42BD-9CC3-D3543BA19897}"/>
    <cellStyle name="40% - Énfasis5 7 3 6" xfId="30571" xr:uid="{D6B4A48C-B14F-4BB6-B907-9ABB33148EDA}"/>
    <cellStyle name="40% - Énfasis5 7 3 7" xfId="36452" xr:uid="{D194FEEE-5C52-4146-8749-405C2D8E61CC}"/>
    <cellStyle name="40% - Énfasis5 7 4" xfId="4928" xr:uid="{4FA25E1F-CF45-4F90-BC96-156122676280}"/>
    <cellStyle name="40% - Énfasis5 7 4 2" xfId="7795" xr:uid="{6B8653C5-B054-415F-A398-C361619F44AB}"/>
    <cellStyle name="40% - Énfasis5 7 4 2 2" xfId="22183" xr:uid="{06EC9F90-1A93-431A-A3FF-5434A3DF9FBE}"/>
    <cellStyle name="40% - Énfasis5 7 4 2 3" xfId="28028" xr:uid="{D27E98B3-AC49-480D-B4BD-53EC6E9751D9}"/>
    <cellStyle name="40% - Énfasis5 7 4 2 4" xfId="33910" xr:uid="{198D84D3-8BDD-4387-A395-D7A662C3A518}"/>
    <cellStyle name="40% - Énfasis5 7 4 2 5" xfId="39774" xr:uid="{7029A7A6-996F-4B87-9E97-B731401B2EDB}"/>
    <cellStyle name="40% - Énfasis5 7 4 3" xfId="19410" xr:uid="{0AD6355B-E86A-4C84-8DA9-196A9DCF8E67}"/>
    <cellStyle name="40% - Énfasis5 7 4 4" xfId="25179" xr:uid="{F2A19232-905F-4AD1-B127-A42EDF4D57AD}"/>
    <cellStyle name="40% - Énfasis5 7 4 5" xfId="31053" xr:uid="{544730BF-8326-4E57-A162-D2BAACC07E70}"/>
    <cellStyle name="40% - Énfasis5 7 4 6" xfId="36932" xr:uid="{F6FBE202-0029-45CE-B545-64D11CAC4F39}"/>
    <cellStyle name="40% - Énfasis5 7 5" xfId="5938" xr:uid="{792BA6FD-6C4C-40DD-AE5B-7FD2F5D35664}"/>
    <cellStyle name="40% - Énfasis5 7 5 2" xfId="8807" xr:uid="{5B178C1E-B8D7-4A5F-91E9-E1395E157BBE}"/>
    <cellStyle name="40% - Énfasis5 7 5 2 2" xfId="23174" xr:uid="{577EF800-E20F-4F39-9918-6087FC87E18F}"/>
    <cellStyle name="40% - Énfasis5 7 5 2 3" xfId="29039" xr:uid="{1058D25E-65D7-4016-ABD1-3978C83004C6}"/>
    <cellStyle name="40% - Énfasis5 7 5 2 4" xfId="34921" xr:uid="{76DA0B46-55E3-4F8D-92E2-6D480068A9A3}"/>
    <cellStyle name="40% - Énfasis5 7 5 2 5" xfId="40785" xr:uid="{ED472D2B-DA1B-4426-98C0-5A167FD591FD}"/>
    <cellStyle name="40% - Énfasis5 7 5 3" xfId="20388" xr:uid="{271F4186-47AF-4AA2-9FB3-3541F91CD66C}"/>
    <cellStyle name="40% - Énfasis5 7 5 4" xfId="26189" xr:uid="{C99D2233-5E0E-47F9-AC27-29CCA2F524AD}"/>
    <cellStyle name="40% - Énfasis5 7 5 5" xfId="32064" xr:uid="{7F33140F-6817-4CD4-8A92-A04AC262CC92}"/>
    <cellStyle name="40% - Énfasis5 7 5 6" xfId="37930" xr:uid="{DA2F297F-6739-4F5B-8AC9-C7BB74788666}"/>
    <cellStyle name="40% - Énfasis5 7 6" xfId="6824" xr:uid="{2F5CE764-BE3D-4C05-B67B-6AAFB7FA038A}"/>
    <cellStyle name="40% - Énfasis5 7 6 2" xfId="21247" xr:uid="{A0B532A2-3F39-4BD9-89AF-6F5520BC4FB6}"/>
    <cellStyle name="40% - Énfasis5 7 6 3" xfId="27063" xr:uid="{1ECD51CC-87E8-4C1A-BFEB-4CD30A32803B}"/>
    <cellStyle name="40% - Énfasis5 7 6 4" xfId="32939" xr:uid="{07F84CFC-F4C8-480C-9F54-9B726568C2C8}"/>
    <cellStyle name="40% - Énfasis5 7 6 5" xfId="38803" xr:uid="{4D5A7623-F1F2-4A76-897F-0B01551711B2}"/>
    <cellStyle name="40% - Énfasis5 7 7" xfId="18497" xr:uid="{38F1F788-D574-45FC-8C76-D010E94AD64C}"/>
    <cellStyle name="40% - Énfasis5 7 8" xfId="24205" xr:uid="{902866CC-4489-497C-8945-45E308932EBC}"/>
    <cellStyle name="40% - Énfasis5 7 9" xfId="30083" xr:uid="{0C579229-50C1-4167-B777-504772C096F5}"/>
    <cellStyle name="40% - Énfasis5 8" xfId="3997" xr:uid="{1668B5E7-AA21-423A-8E26-01F684BA8E0E}"/>
    <cellStyle name="40% - Énfasis5 8 10" xfId="35991" xr:uid="{238A8A30-8C6E-4159-85F0-53318DDD5B90}"/>
    <cellStyle name="40% - Énfasis5 8 2" xfId="4189" xr:uid="{614018C7-5DCE-47C7-AA24-1318C0713A36}"/>
    <cellStyle name="40% - Énfasis5 8 2 2" xfId="4667" xr:uid="{B52F6283-50D3-444A-910E-B4F691F86420}"/>
    <cellStyle name="40% - Énfasis5 8 2 2 2" xfId="5635" xr:uid="{2F1D65F3-FA15-47EE-873A-801279F8EB74}"/>
    <cellStyle name="40% - Énfasis5 8 2 2 2 2" xfId="8502" xr:uid="{A96816EE-BA51-459A-86B8-4E56DFD051D9}"/>
    <cellStyle name="40% - Énfasis5 8 2 2 2 2 2" xfId="22876" xr:uid="{B6E94928-7023-4EAC-87EB-400B83705083}"/>
    <cellStyle name="40% - Énfasis5 8 2 2 2 2 3" xfId="28735" xr:uid="{465FF6DC-32C4-47B9-9D2C-C4FDE8EE9C4F}"/>
    <cellStyle name="40% - Énfasis5 8 2 2 2 2 4" xfId="34617" xr:uid="{BB945EAA-2DB7-4AD3-AFA7-7273D04C42BE}"/>
    <cellStyle name="40% - Énfasis5 8 2 2 2 2 5" xfId="40481" xr:uid="{07A0C64E-62A9-45AE-9DBC-B284D2ED6861}"/>
    <cellStyle name="40% - Énfasis5 8 2 2 2 3" xfId="20094" xr:uid="{EE28CB18-DDE7-4253-83B0-9C075FC0FA15}"/>
    <cellStyle name="40% - Énfasis5 8 2 2 2 4" xfId="25886" xr:uid="{8A717125-CF16-466E-8E9E-A391784F3F91}"/>
    <cellStyle name="40% - Énfasis5 8 2 2 2 5" xfId="31760" xr:uid="{8549DA06-1D46-4D1E-B43D-F3216A7EC84A}"/>
    <cellStyle name="40% - Énfasis5 8 2 2 2 6" xfId="37629" xr:uid="{8B028439-57BD-4CA0-8370-C33C571AD877}"/>
    <cellStyle name="40% - Énfasis5 8 2 2 3" xfId="7530" xr:uid="{8FAC9984-063C-4660-BC66-FDE94FEF27B0}"/>
    <cellStyle name="40% - Énfasis5 8 2 2 3 2" xfId="21930" xr:uid="{AE99D0F5-6B92-415D-8E9C-09C3BDEBC402}"/>
    <cellStyle name="40% - Énfasis5 8 2 2 3 3" xfId="27764" xr:uid="{75F8E699-3FD8-4CAC-8BA1-9374EB4AB825}"/>
    <cellStyle name="40% - Énfasis5 8 2 2 3 4" xfId="33646" xr:uid="{C358D213-4107-49B7-A2D7-48620BC698B5}"/>
    <cellStyle name="40% - Énfasis5 8 2 2 3 5" xfId="39510" xr:uid="{0CAA69FA-57B0-4675-BCCC-778F4B6E6CE2}"/>
    <cellStyle name="40% - Énfasis5 8 2 2 4" xfId="19159" xr:uid="{91C43A67-1AC7-40CD-B0E9-402069AC06BC}"/>
    <cellStyle name="40% - Énfasis5 8 2 2 5" xfId="24915" xr:uid="{E56BFC8B-81C5-451F-B592-F65EF2CF2642}"/>
    <cellStyle name="40% - Énfasis5 8 2 2 6" xfId="30791" xr:uid="{7EED8B09-71B0-443E-9970-F294FB14F233}"/>
    <cellStyle name="40% - Énfasis5 8 2 2 7" xfId="36672" xr:uid="{C9FC4CF4-FA5E-49D8-B509-E6080C43E5DE}"/>
    <cellStyle name="40% - Énfasis5 8 2 3" xfId="5150" xr:uid="{F3F616B1-5DE8-4694-B789-3A28219EBC0F}"/>
    <cellStyle name="40% - Énfasis5 8 2 3 2" xfId="8017" xr:uid="{13189CB4-5F18-44BB-B15E-3E9DB65D4A1E}"/>
    <cellStyle name="40% - Énfasis5 8 2 3 2 2" xfId="22401" xr:uid="{338FE0F7-5798-4EFD-9E52-864EF4961621}"/>
    <cellStyle name="40% - Énfasis5 8 2 3 2 3" xfId="28250" xr:uid="{CACC1BD2-6589-4E19-B171-E0B40015CEC7}"/>
    <cellStyle name="40% - Énfasis5 8 2 3 2 4" xfId="34132" xr:uid="{42DABD86-8D6B-494F-AF60-EFB6A850A64A}"/>
    <cellStyle name="40% - Énfasis5 8 2 3 2 5" xfId="39996" xr:uid="{EF3B0CBD-06FC-40DC-B3C9-41BDFFBC2CD3}"/>
    <cellStyle name="40% - Énfasis5 8 2 3 3" xfId="19624" xr:uid="{BB61DE03-CC23-4B87-9449-9B32752C0676}"/>
    <cellStyle name="40% - Énfasis5 8 2 3 4" xfId="25401" xr:uid="{823F865E-FE52-4401-9649-1231DB146311}"/>
    <cellStyle name="40% - Énfasis5 8 2 3 5" xfId="31275" xr:uid="{6377F893-8EBC-44E5-A055-23746DA58EA9}"/>
    <cellStyle name="40% - Énfasis5 8 2 3 6" xfId="37152" xr:uid="{0AEA435A-502A-4E94-90B6-E77AFC866151}"/>
    <cellStyle name="40% - Énfasis5 8 2 4" xfId="7045" xr:uid="{09D6171D-A670-436F-8750-A6F9D1719F08}"/>
    <cellStyle name="40% - Énfasis5 8 2 4 2" xfId="21461" xr:uid="{96CE7DEB-5369-47DD-AAE6-EA2E94F47FD3}"/>
    <cellStyle name="40% - Énfasis5 8 2 4 3" xfId="27282" xr:uid="{A31539C7-1842-418D-830C-041AE22F1ABF}"/>
    <cellStyle name="40% - Énfasis5 8 2 4 4" xfId="33161" xr:uid="{238A520F-5C81-44B1-A44A-9DAF777F49B1}"/>
    <cellStyle name="40% - Énfasis5 8 2 4 5" xfId="39025" xr:uid="{A69A3E3E-03DA-4D53-8C48-E3A7C9A18426}"/>
    <cellStyle name="40% - Énfasis5 8 2 5" xfId="18716" xr:uid="{FA53A65C-45F6-48B2-B9A7-6FC907520395}"/>
    <cellStyle name="40% - Énfasis5 8 2 6" xfId="24432" xr:uid="{2073D2A1-A99E-4DB6-A6B1-696167970463}"/>
    <cellStyle name="40% - Énfasis5 8 2 7" xfId="30309" xr:uid="{6A7B60D7-8534-4480-8FF3-F3E09543E583}"/>
    <cellStyle name="40% - Énfasis5 8 2 8" xfId="36189" xr:uid="{39996675-EEEB-458F-BF40-26633405CA91}"/>
    <cellStyle name="40% - Énfasis5 8 3" xfId="4471" xr:uid="{20E3A59B-716F-48A8-9DA7-950744B98747}"/>
    <cellStyle name="40% - Énfasis5 8 3 2" xfId="5439" xr:uid="{0D2B2C50-F202-4B97-8CE3-7859E7EC9C34}"/>
    <cellStyle name="40% - Énfasis5 8 3 2 2" xfId="8306" xr:uid="{E351860E-5DE7-49E2-A976-E9AB089D9908}"/>
    <cellStyle name="40% - Énfasis5 8 3 2 2 2" xfId="22682" xr:uid="{D3891CDF-F5DA-463D-A24A-2BF0917B783E}"/>
    <cellStyle name="40% - Énfasis5 8 3 2 2 3" xfId="28539" xr:uid="{82CAB77E-29A3-461E-A015-1D8776015B33}"/>
    <cellStyle name="40% - Énfasis5 8 3 2 2 4" xfId="34421" xr:uid="{1D7E2213-DA90-4D4C-AECE-09BDACE8637E}"/>
    <cellStyle name="40% - Énfasis5 8 3 2 2 5" xfId="40285" xr:uid="{7F952933-E6FC-4F6E-88C5-775D79D19C35}"/>
    <cellStyle name="40% - Énfasis5 8 3 2 3" xfId="19903" xr:uid="{DC08704D-2EAA-46E2-9BB6-AA23EF62AC46}"/>
    <cellStyle name="40% - Énfasis5 8 3 2 4" xfId="25690" xr:uid="{D5A94219-7995-4969-AF48-80FA33F2287C}"/>
    <cellStyle name="40% - Énfasis5 8 3 2 5" xfId="31564" xr:uid="{6F3EF2A8-BA4A-47DA-A967-1F51C35FE953}"/>
    <cellStyle name="40% - Énfasis5 8 3 2 6" xfId="37435" xr:uid="{34A2631D-0F66-4680-8327-36C1B34BC8C1}"/>
    <cellStyle name="40% - Énfasis5 8 3 3" xfId="7334" xr:uid="{D7C49401-C07D-441A-BD48-0C0AA8586769}"/>
    <cellStyle name="40% - Énfasis5 8 3 3 2" xfId="21738" xr:uid="{CD743A21-EB27-440A-A740-FE6647719852}"/>
    <cellStyle name="40% - Énfasis5 8 3 3 3" xfId="27568" xr:uid="{C63E3C61-C68C-4032-AC4C-CBB0DC0FD7E7}"/>
    <cellStyle name="40% - Énfasis5 8 3 3 4" xfId="33450" xr:uid="{0A9DC610-C000-43F4-9D29-901E622D2429}"/>
    <cellStyle name="40% - Énfasis5 8 3 3 5" xfId="39314" xr:uid="{04F6DF56-D27E-47BF-9752-F3130B22CAC7}"/>
    <cellStyle name="40% - Énfasis5 8 3 4" xfId="18975" xr:uid="{8D3E5928-DD10-418B-ABB8-3BA94536E14B}"/>
    <cellStyle name="40% - Énfasis5 8 3 5" xfId="24719" xr:uid="{C90FC8F6-71CF-4FFE-A5B6-C5C7A9C13130}"/>
    <cellStyle name="40% - Énfasis5 8 3 6" xfId="30597" xr:uid="{952E3585-1EDB-427B-A3E9-09D10E31897A}"/>
    <cellStyle name="40% - Énfasis5 8 3 7" xfId="36478" xr:uid="{82164FA4-2FC4-40C0-A941-B6D4F2ABF46C}"/>
    <cellStyle name="40% - Énfasis5 8 4" xfId="4954" xr:uid="{5F39B0AD-22EC-4BD2-87D3-E7B7FD603E0C}"/>
    <cellStyle name="40% - Énfasis5 8 4 2" xfId="7821" xr:uid="{D72CE162-6946-4BD6-B9FB-36796A3D58C3}"/>
    <cellStyle name="40% - Énfasis5 8 4 2 2" xfId="22208" xr:uid="{A50641A1-E685-47BF-80B4-79C4A4CBE62D}"/>
    <cellStyle name="40% - Énfasis5 8 4 2 3" xfId="28054" xr:uid="{BE5256FE-449B-4436-9301-CB515B5AB3D6}"/>
    <cellStyle name="40% - Énfasis5 8 4 2 4" xfId="33936" xr:uid="{224205AF-88E2-459A-ABC0-CD8501E21A01}"/>
    <cellStyle name="40% - Énfasis5 8 4 2 5" xfId="39800" xr:uid="{63FEB21A-BCF0-4F3C-80D9-5504ED1E7F9F}"/>
    <cellStyle name="40% - Énfasis5 8 4 3" xfId="19436" xr:uid="{A89756B2-670D-4A84-81E1-0672A458FF3B}"/>
    <cellStyle name="40% - Énfasis5 8 4 4" xfId="25205" xr:uid="{FEEE828C-1ADE-4957-A547-CD9D4F9E9444}"/>
    <cellStyle name="40% - Énfasis5 8 4 5" xfId="31079" xr:uid="{B315DFF6-A6F9-4032-9217-D5D65498478C}"/>
    <cellStyle name="40% - Énfasis5 8 4 6" xfId="36958" xr:uid="{B54C783A-A62B-4C87-ACA5-56A1ABB7B6D1}"/>
    <cellStyle name="40% - Énfasis5 8 5" xfId="5964" xr:uid="{744B244C-7664-4C31-91A9-2F368A7144F7}"/>
    <cellStyle name="40% - Énfasis5 8 5 2" xfId="8833" xr:uid="{11D2B2D9-7EF8-4516-8CDA-56DB9D60C77F}"/>
    <cellStyle name="40% - Énfasis5 8 5 2 2" xfId="23198" xr:uid="{BC9EFB52-311B-4C01-9559-A4EFCD650223}"/>
    <cellStyle name="40% - Énfasis5 8 5 2 3" xfId="29065" xr:uid="{DB47A82E-BC96-442C-A6EE-1FFD7ABFDF3D}"/>
    <cellStyle name="40% - Énfasis5 8 5 2 4" xfId="34947" xr:uid="{26E970A1-8C8A-46CD-8AA8-E221DF120130}"/>
    <cellStyle name="40% - Énfasis5 8 5 2 5" xfId="40811" xr:uid="{8BDA8D44-2478-4CD8-8BDE-94D63CA0662E}"/>
    <cellStyle name="40% - Énfasis5 8 5 3" xfId="20414" xr:uid="{BA8CCE47-EA87-402A-8F07-26EF8852D8E1}"/>
    <cellStyle name="40% - Énfasis5 8 5 4" xfId="26215" xr:uid="{F4C586D1-6DB9-47D9-9699-CC3EE3CA7D91}"/>
    <cellStyle name="40% - Énfasis5 8 5 5" xfId="32090" xr:uid="{31481B7D-DEE2-41FD-9DE9-E02D81CFBCC0}"/>
    <cellStyle name="40% - Énfasis5 8 5 6" xfId="37955" xr:uid="{0CA80B8F-6328-45F7-BDB1-DF082E36A795}"/>
    <cellStyle name="40% - Énfasis5 8 6" xfId="6850" xr:uid="{16A29D5A-6BC1-495C-9C77-25AC477B44F0}"/>
    <cellStyle name="40% - Énfasis5 8 6 2" xfId="21273" xr:uid="{33A68BDF-87E2-482B-BA9F-BE93C6A1EE10}"/>
    <cellStyle name="40% - Énfasis5 8 6 3" xfId="27088" xr:uid="{3CA22641-1FEF-4D97-8FBF-772E7E932DDF}"/>
    <cellStyle name="40% - Énfasis5 8 6 4" xfId="32965" xr:uid="{023802B9-7B87-4454-AD54-8443230CA724}"/>
    <cellStyle name="40% - Énfasis5 8 6 5" xfId="38829" xr:uid="{E692AD72-007D-4180-BCE1-E957D470020C}"/>
    <cellStyle name="40% - Énfasis5 8 7" xfId="18524" xr:uid="{A896D3BC-000A-4B56-8BAC-47E3FC60025C}"/>
    <cellStyle name="40% - Énfasis5 8 8" xfId="24233" xr:uid="{51D8FB8C-56E9-4E8E-B41A-14F1FC260ECF}"/>
    <cellStyle name="40% - Énfasis5 8 9" xfId="30111" xr:uid="{F306A64C-88FA-4728-977F-BAD3D688D151}"/>
    <cellStyle name="40% - Énfasis5 9" xfId="4021" xr:uid="{292A8149-B4C0-404F-9C2A-5FDF4DE6493B}"/>
    <cellStyle name="40% - Énfasis5 9 2" xfId="4492" xr:uid="{C5A9E374-EE02-42B2-BDB7-B64DF1EA8CDA}"/>
    <cellStyle name="40% - Énfasis5 9 2 2" xfId="5460" xr:uid="{EBB88FC8-1B2E-440B-9174-51AEBE187D08}"/>
    <cellStyle name="40% - Énfasis5 9 2 2 2" xfId="8327" xr:uid="{94F60843-2F09-4F77-BA09-5A53C9286B87}"/>
    <cellStyle name="40% - Énfasis5 9 2 2 2 2" xfId="22703" xr:uid="{860A5F43-03F5-4D54-AE82-33E6B87F3A69}"/>
    <cellStyle name="40% - Énfasis5 9 2 2 2 3" xfId="28560" xr:uid="{9BFFC70D-43C4-4F7A-BEC4-A5185EFEA8A4}"/>
    <cellStyle name="40% - Énfasis5 9 2 2 2 4" xfId="34442" xr:uid="{FFAE95F6-3579-4977-A2BB-5ED764C6F18E}"/>
    <cellStyle name="40% - Énfasis5 9 2 2 2 5" xfId="40306" xr:uid="{8386D601-2C7D-4C5F-8662-E0384F160133}"/>
    <cellStyle name="40% - Énfasis5 9 2 2 3" xfId="19923" xr:uid="{16D55F7F-E28B-4768-AC12-FF32A3DDC816}"/>
    <cellStyle name="40% - Énfasis5 9 2 2 4" xfId="25711" xr:uid="{4C28D72C-AE16-47B7-AF28-0564307F5A35}"/>
    <cellStyle name="40% - Énfasis5 9 2 2 5" xfId="31585" xr:uid="{28857F8B-5540-43F0-9935-B99A9DA70FD5}"/>
    <cellStyle name="40% - Énfasis5 9 2 2 6" xfId="37456" xr:uid="{DFDC6796-C5C7-492A-BD3F-9F73E0C342D2}"/>
    <cellStyle name="40% - Énfasis5 9 2 3" xfId="7355" xr:uid="{3D40B0F3-276F-4E6D-832D-7A1199726E23}"/>
    <cellStyle name="40% - Énfasis5 9 2 3 2" xfId="21758" xr:uid="{63D099B5-B4F4-45FB-9BC1-8951F2F38342}"/>
    <cellStyle name="40% - Énfasis5 9 2 3 3" xfId="27589" xr:uid="{CFA111AF-E00B-4FBD-9956-72EF8F8EAC50}"/>
    <cellStyle name="40% - Énfasis5 9 2 3 4" xfId="33471" xr:uid="{7D6263F0-1CC2-4E6C-AE00-20A7354C06BC}"/>
    <cellStyle name="40% - Énfasis5 9 2 3 5" xfId="39335" xr:uid="{B956A76B-D7A4-4F7B-8B80-2428146309C8}"/>
    <cellStyle name="40% - Énfasis5 9 2 4" xfId="18996" xr:uid="{D7A769CF-C02D-4E20-A867-79B8CF321AF8}"/>
    <cellStyle name="40% - Énfasis5 9 2 5" xfId="24740" xr:uid="{967117EE-2518-417A-B4AD-24E73483AB25}"/>
    <cellStyle name="40% - Énfasis5 9 2 6" xfId="30617" xr:uid="{B840DCC2-E3B3-4747-ADB5-72BE9CAE9A6D}"/>
    <cellStyle name="40% - Énfasis5 9 2 7" xfId="36499" xr:uid="{82A93D8E-C436-4D95-840D-C8AD6BA7D29B}"/>
    <cellStyle name="40% - Énfasis5 9 3" xfId="4975" xr:uid="{AAC1D606-5165-44DF-B1D6-F25427E69064}"/>
    <cellStyle name="40% - Énfasis5 9 3 2" xfId="7842" xr:uid="{D6BED3DD-48E7-4A12-9A4C-3BBF095881F3}"/>
    <cellStyle name="40% - Énfasis5 9 3 2 2" xfId="22228" xr:uid="{AE7A594C-05ED-4BB6-989A-F75DE7108E56}"/>
    <cellStyle name="40% - Énfasis5 9 3 2 3" xfId="28075" xr:uid="{F36B3D20-AC0C-4AAC-8A4E-FDD4441F4221}"/>
    <cellStyle name="40% - Énfasis5 9 3 2 4" xfId="33957" xr:uid="{A03DC94F-C713-4CB1-9E5E-F174D7061DFD}"/>
    <cellStyle name="40% - Énfasis5 9 3 2 5" xfId="39821" xr:uid="{649A51C8-2B82-47AE-AA23-566D1C56C404}"/>
    <cellStyle name="40% - Énfasis5 9 3 3" xfId="19456" xr:uid="{6150140B-030C-4A6C-A76B-DB73FB117C75}"/>
    <cellStyle name="40% - Énfasis5 9 3 4" xfId="25226" xr:uid="{E78489A0-98E6-4B06-B04B-298681B3CDBF}"/>
    <cellStyle name="40% - Énfasis5 9 3 5" xfId="31100" xr:uid="{C1A22CF6-352F-4A51-939A-3FBCB12F0650}"/>
    <cellStyle name="40% - Énfasis5 9 3 6" xfId="36979" xr:uid="{3A4D84C3-D2F5-4384-832D-A696B4BD7F73}"/>
    <cellStyle name="40% - Énfasis5 9 4" xfId="6871" xr:uid="{6D261096-0876-43EB-9EC7-9AEA5FF47215}"/>
    <cellStyle name="40% - Énfasis5 9 4 2" xfId="21293" xr:uid="{FFC7EBB2-4E3C-461E-99E7-3BC55D11D4F0}"/>
    <cellStyle name="40% - Énfasis5 9 4 3" xfId="27109" xr:uid="{D38019FD-B3BC-4AE4-AA32-255FBA4A4CDC}"/>
    <cellStyle name="40% - Énfasis5 9 4 4" xfId="32986" xr:uid="{E7894445-FCDD-4FC0-9BCB-6BC1D251727E}"/>
    <cellStyle name="40% - Énfasis5 9 4 5" xfId="38850" xr:uid="{84612599-1AAD-40AF-B7D5-B6531EE20FC4}"/>
    <cellStyle name="40% - Énfasis5 9 5" xfId="18547" xr:uid="{E917B73A-EB3A-44BA-89CE-4DB7BD5B0E7E}"/>
    <cellStyle name="40% - Énfasis5 9 6" xfId="24257" xr:uid="{03C6E981-7266-4FAA-A55F-C28AE6A8AB4E}"/>
    <cellStyle name="40% - Énfasis5 9 7" xfId="30135" xr:uid="{F9395E7E-0581-42C5-B6C3-6A38AF4C45D2}"/>
    <cellStyle name="40% - Énfasis5 9 8" xfId="36014" xr:uid="{DF68C210-D32D-492A-A240-9AE4D913C933}"/>
    <cellStyle name="40% - Énfasis6" xfId="40" builtinId="51" customBuiltin="1"/>
    <cellStyle name="40% - Énfasis6 10" xfId="4216" xr:uid="{6A3B03FC-242D-498B-9C44-A2C281FF93C5}"/>
    <cellStyle name="40% - Énfasis6 10 2" xfId="4694" xr:uid="{4A207B0F-97DE-4D8A-B412-BC7A689B75E5}"/>
    <cellStyle name="40% - Énfasis6 10 2 2" xfId="5662" xr:uid="{9EFB30A9-BD93-483D-BF00-CA92CC6EC2E4}"/>
    <cellStyle name="40% - Énfasis6 10 2 2 2" xfId="8530" xr:uid="{A54EF019-1A6F-4D08-ABB7-F0B14E4D4E56}"/>
    <cellStyle name="40% - Énfasis6 10 2 2 2 2" xfId="22904" xr:uid="{8D093D20-CCA6-4A91-940D-FB7CE06ED723}"/>
    <cellStyle name="40% - Énfasis6 10 2 2 2 3" xfId="28763" xr:uid="{DAA412FE-22C0-4DB1-9A06-A1D3BDD04C64}"/>
    <cellStyle name="40% - Énfasis6 10 2 2 2 4" xfId="34645" xr:uid="{66ACE02A-7D4D-4457-B0DC-5016A19C479B}"/>
    <cellStyle name="40% - Énfasis6 10 2 2 2 5" xfId="40509" xr:uid="{596FC3A7-5A35-41D1-BBD0-697CB446658A}"/>
    <cellStyle name="40% - Énfasis6 10 2 2 3" xfId="20121" xr:uid="{191B4AE8-084D-453D-8485-736A2C230FF1}"/>
    <cellStyle name="40% - Énfasis6 10 2 2 4" xfId="25913" xr:uid="{8C831723-A436-4E96-8C4C-F8CFF729040C}"/>
    <cellStyle name="40% - Énfasis6 10 2 2 5" xfId="31788" xr:uid="{1AFD8432-865A-4AD0-A0EA-2D333A1548BB}"/>
    <cellStyle name="40% - Énfasis6 10 2 2 6" xfId="37657" xr:uid="{025C971F-2D8D-48D7-BE2F-ACDCBC452E2C}"/>
    <cellStyle name="40% - Énfasis6 10 2 3" xfId="7558" xr:uid="{3094CFBE-2549-41F2-B78F-98EA274670C6}"/>
    <cellStyle name="40% - Énfasis6 10 2 3 2" xfId="21956" xr:uid="{8FD9E5A4-D7EB-4C7A-AA22-3EDD51D0B163}"/>
    <cellStyle name="40% - Énfasis6 10 2 3 3" xfId="27792" xr:uid="{53456097-7F19-4795-A80C-7480E8BBCB1C}"/>
    <cellStyle name="40% - Énfasis6 10 2 3 4" xfId="33674" xr:uid="{39399AD9-0F26-4B75-A0FF-7F5B8F3C5DDB}"/>
    <cellStyle name="40% - Énfasis6 10 2 3 5" xfId="39538" xr:uid="{4599ADC0-9FBF-4C20-A4BE-F099062DBD55}"/>
    <cellStyle name="40% - Énfasis6 10 2 4" xfId="19187" xr:uid="{559A9E5D-25F8-4956-B5E9-8FA560024235}"/>
    <cellStyle name="40% - Énfasis6 10 2 5" xfId="24943" xr:uid="{0532A1A1-8B4B-490E-8E76-C64210221036}"/>
    <cellStyle name="40% - Énfasis6 10 2 6" xfId="30818" xr:uid="{EAB0205F-11B5-456B-AE10-C940DBFFC693}"/>
    <cellStyle name="40% - Énfasis6 10 2 7" xfId="36700" xr:uid="{B11CC2D1-A873-4F66-8C2A-3FB3D029BD39}"/>
    <cellStyle name="40% - Énfasis6 10 3" xfId="5178" xr:uid="{D178A315-7610-4D53-A276-3E9BF91E18CA}"/>
    <cellStyle name="40% - Énfasis6 10 3 2" xfId="8045" xr:uid="{7E111AFA-EE50-4C43-B4C1-58B1A7C9F335}"/>
    <cellStyle name="40% - Énfasis6 10 3 2 2" xfId="22428" xr:uid="{5767C38C-8C35-4DB3-AE5D-A5EE58C48BEF}"/>
    <cellStyle name="40% - Énfasis6 10 3 2 3" xfId="28278" xr:uid="{90CEF4C9-45C0-4DF0-A7CD-1E6389D4BCF7}"/>
    <cellStyle name="40% - Énfasis6 10 3 2 4" xfId="34160" xr:uid="{86FBE663-B5B8-478F-A005-ACA2A6C5E91C}"/>
    <cellStyle name="40% - Énfasis6 10 3 2 5" xfId="40024" xr:uid="{ADEA832E-A7AB-4B7F-8EF2-89EBED3A0793}"/>
    <cellStyle name="40% - Énfasis6 10 3 3" xfId="19651" xr:uid="{D37B7ADB-963E-4589-9BCE-3606D221C857}"/>
    <cellStyle name="40% - Énfasis6 10 3 4" xfId="25429" xr:uid="{ABB40FBA-1930-48E7-A828-79BF9D004994}"/>
    <cellStyle name="40% - Énfasis6 10 3 5" xfId="31303" xr:uid="{E3CAEB97-54AA-498C-8622-37EDED31DD3A}"/>
    <cellStyle name="40% - Énfasis6 10 3 6" xfId="37180" xr:uid="{97B11594-4AED-4A71-881A-DD28C56DA2EC}"/>
    <cellStyle name="40% - Énfasis6 10 4" xfId="7073" xr:uid="{D4489690-0003-4251-9D8A-7888D8452DF2}"/>
    <cellStyle name="40% - Énfasis6 10 4 2" xfId="21488" xr:uid="{F51B3737-37B6-45B5-8C2E-39C710CF03AC}"/>
    <cellStyle name="40% - Énfasis6 10 4 3" xfId="27310" xr:uid="{E3D12253-9CC0-4AE1-AC32-12666F5D63B1}"/>
    <cellStyle name="40% - Énfasis6 10 4 4" xfId="33189" xr:uid="{9B0AF269-61C1-4B32-B931-C98609583208}"/>
    <cellStyle name="40% - Énfasis6 10 4 5" xfId="39053" xr:uid="{2BB4AE98-F694-4E8A-8A1C-F6AEFD1C8FD3}"/>
    <cellStyle name="40% - Énfasis6 10 5" xfId="18744" xr:uid="{6DEE756F-76B1-4059-BC8B-0E7C9A5E215D}"/>
    <cellStyle name="40% - Énfasis6 10 6" xfId="24460" xr:uid="{70C0A122-C6BA-49E4-B1A6-9F82362EC2E7}"/>
    <cellStyle name="40% - Énfasis6 10 7" xfId="30336" xr:uid="{7DEA9B42-B414-4AA5-9D53-86934DCF1EC2}"/>
    <cellStyle name="40% - Énfasis6 10 8" xfId="36217" xr:uid="{FCCCBB59-FDEF-4A9B-A12E-B96563059FBA}"/>
    <cellStyle name="40% - Énfasis6 11" xfId="4252" xr:uid="{8568555A-1A2F-4D27-9258-9CEE874D29A0}"/>
    <cellStyle name="40% - Énfasis6 11 2" xfId="4731" xr:uid="{5F0FDFFF-A6B3-41C8-88DC-0F11719AD7DB}"/>
    <cellStyle name="40% - Énfasis6 11 2 2" xfId="5699" xr:uid="{A68AE5C0-06D9-4855-8950-25FA147B9A8F}"/>
    <cellStyle name="40% - Énfasis6 11 2 2 2" xfId="8567" xr:uid="{080C9971-7154-4B21-AE02-A8E07CF05632}"/>
    <cellStyle name="40% - Énfasis6 11 2 2 2 2" xfId="22939" xr:uid="{34E36C83-AAE0-4B28-99A2-3BDC938CB53F}"/>
    <cellStyle name="40% - Énfasis6 11 2 2 2 3" xfId="28800" xr:uid="{0C2AFC5F-0210-4F42-AE25-E9E1D36B4323}"/>
    <cellStyle name="40% - Énfasis6 11 2 2 2 4" xfId="34682" xr:uid="{4BB9600C-40ED-46A3-AB77-1604829A27E9}"/>
    <cellStyle name="40% - Énfasis6 11 2 2 2 5" xfId="40546" xr:uid="{8F7D7167-4DB3-4C4E-9DD5-CE8163E59FF7}"/>
    <cellStyle name="40% - Énfasis6 11 2 2 3" xfId="20156" xr:uid="{FFEB5703-DC23-438F-B6B7-6DCE2D57FB3B}"/>
    <cellStyle name="40% - Énfasis6 11 2 2 4" xfId="25950" xr:uid="{717AE39E-F35E-4EDE-B06D-1D262BFFB9DF}"/>
    <cellStyle name="40% - Énfasis6 11 2 2 5" xfId="31825" xr:uid="{6D84F32A-F206-4D65-8517-DEBE3BA8DC1F}"/>
    <cellStyle name="40% - Énfasis6 11 2 2 6" xfId="37692" xr:uid="{F6EBE689-5B3F-4DC8-8AF5-7D088586F143}"/>
    <cellStyle name="40% - Énfasis6 11 2 3" xfId="7595" xr:uid="{A2BDAC8F-50EE-45E3-8BDE-9F3C1D62469D}"/>
    <cellStyle name="40% - Énfasis6 11 2 3 2" xfId="21989" xr:uid="{B6558C3B-12D7-4E5F-A95A-3CF68501961D}"/>
    <cellStyle name="40% - Énfasis6 11 2 3 3" xfId="27829" xr:uid="{11C7DB71-3472-452C-BBE4-DDF87E9529AB}"/>
    <cellStyle name="40% - Énfasis6 11 2 3 4" xfId="33711" xr:uid="{E9C6240E-5BDC-486A-935A-B9C848490DFA}"/>
    <cellStyle name="40% - Énfasis6 11 2 3 5" xfId="39575" xr:uid="{DA1232BF-BE40-40F8-BBB4-AA1858E2CD34}"/>
    <cellStyle name="40% - Énfasis6 11 2 4" xfId="19221" xr:uid="{F30C0E70-11D2-4D75-8125-DED909D80A11}"/>
    <cellStyle name="40% - Énfasis6 11 2 5" xfId="24980" xr:uid="{CC018F06-9E33-431F-BCED-E9CB78BC17ED}"/>
    <cellStyle name="40% - Énfasis6 11 2 6" xfId="30854" xr:uid="{FBC5E6B0-3220-4A27-A26B-2E2FE5118B78}"/>
    <cellStyle name="40% - Énfasis6 11 2 7" xfId="36735" xr:uid="{8026C38A-37CA-4CE3-ABDD-156D5510AF0D}"/>
    <cellStyle name="40% - Énfasis6 11 3" xfId="5215" xr:uid="{F9D9C8BD-B728-420A-AE13-9F614C2F106D}"/>
    <cellStyle name="40% - Énfasis6 11 3 2" xfId="8082" xr:uid="{9E4EFA82-0BE9-4461-8DA7-EE2677DA83AE}"/>
    <cellStyle name="40% - Énfasis6 11 3 2 2" xfId="22460" xr:uid="{7C3C6990-ED81-41A3-9DE7-C21D6ABA3CC3}"/>
    <cellStyle name="40% - Énfasis6 11 3 2 3" xfId="28315" xr:uid="{B2CFB0B8-9F88-4052-B1ED-E9F5A5E7057B}"/>
    <cellStyle name="40% - Énfasis6 11 3 2 4" xfId="34197" xr:uid="{0C3823C0-7124-4BBD-BABE-4270AC0072DB}"/>
    <cellStyle name="40% - Énfasis6 11 3 2 5" xfId="40061" xr:uid="{DAC2DCC8-7B9A-4DB1-BE40-52222D9BEAF0}"/>
    <cellStyle name="40% - Énfasis6 11 3 3" xfId="19686" xr:uid="{1F7841DD-B48F-4401-8B48-99371C5A0376}"/>
    <cellStyle name="40% - Énfasis6 11 3 4" xfId="25466" xr:uid="{FA2213A5-535C-4690-91DC-14DECBA2691D}"/>
    <cellStyle name="40% - Énfasis6 11 3 5" xfId="31340" xr:uid="{0839756D-85F6-4198-B46F-3BD32118071B}"/>
    <cellStyle name="40% - Énfasis6 11 3 6" xfId="37213" xr:uid="{8A7B5B71-5FEB-4C56-9237-656E65D98F13}"/>
    <cellStyle name="40% - Énfasis6 11 4" xfId="7110" xr:uid="{969D33E5-C0A8-4F25-91E9-A141693411F9}"/>
    <cellStyle name="40% - Énfasis6 11 4 2" xfId="21522" xr:uid="{2BBB068E-366C-4476-A94D-75C910207436}"/>
    <cellStyle name="40% - Énfasis6 11 4 3" xfId="27345" xr:uid="{D982E6F1-D4E0-477C-B3F7-58CCD63C343F}"/>
    <cellStyle name="40% - Énfasis6 11 4 4" xfId="33226" xr:uid="{25A80C17-C453-4B47-B82C-764B02F1DF39}"/>
    <cellStyle name="40% - Énfasis6 11 4 5" xfId="39090" xr:uid="{4921CC89-C367-4CDA-9B62-907817B36C0E}"/>
    <cellStyle name="40% - Énfasis6 11 5" xfId="18773" xr:uid="{717469D0-FBC8-4CFF-8A6C-AC745AA76F05}"/>
    <cellStyle name="40% - Énfasis6 11 6" xfId="24495" xr:uid="{33EE034F-7886-478F-8667-C4EF45F2EA67}"/>
    <cellStyle name="40% - Énfasis6 11 7" xfId="30373" xr:uid="{E74B0D5D-03A4-49F4-BF8F-380DAD2106AE}"/>
    <cellStyle name="40% - Énfasis6 11 8" xfId="36254" xr:uid="{A4C12386-228C-4279-A98F-310346CCECF6}"/>
    <cellStyle name="40% - Énfasis6 12" xfId="4301" xr:uid="{4A3642B8-9C4A-4086-8DE4-0BC5C0F2B086}"/>
    <cellStyle name="40% - Énfasis6 12 2" xfId="5267" xr:uid="{E0FF9FE0-B777-4815-9285-5597195844F0}"/>
    <cellStyle name="40% - Énfasis6 12 2 2" xfId="8134" xr:uid="{0E26D82A-F7CC-4FA8-884D-59A7A473F9FB}"/>
    <cellStyle name="40% - Énfasis6 12 2 2 2" xfId="22511" xr:uid="{09FCB1EE-43B6-4482-9E6C-3CC59224CE85}"/>
    <cellStyle name="40% - Énfasis6 12 2 2 3" xfId="28367" xr:uid="{9BB1DE44-5EE4-4113-A28D-C90EED3F290A}"/>
    <cellStyle name="40% - Énfasis6 12 2 2 4" xfId="34249" xr:uid="{7C1AC66F-1155-4A79-BD21-D04D3779B51C}"/>
    <cellStyle name="40% - Énfasis6 12 2 2 5" xfId="40113" xr:uid="{441752FB-E1EF-40BD-93B7-128C56659D69}"/>
    <cellStyle name="40% - Énfasis6 12 2 3" xfId="19737" xr:uid="{25077653-B9B4-4B5E-885D-87F15D584118}"/>
    <cellStyle name="40% - Énfasis6 12 2 4" xfId="25518" xr:uid="{280B0652-D3E4-4B1D-9AAD-4158DADF633F}"/>
    <cellStyle name="40% - Énfasis6 12 2 5" xfId="31392" xr:uid="{E4B9970E-2F27-4CB2-9F86-E4EB6895E863}"/>
    <cellStyle name="40% - Énfasis6 12 2 6" xfId="37264" xr:uid="{649E688E-259E-4D6C-AA27-7B8D1FD50A59}"/>
    <cellStyle name="40% - Énfasis6 12 3" xfId="7162" xr:uid="{0F46D543-1C84-4806-AB18-4C0CED62AA95}"/>
    <cellStyle name="40% - Énfasis6 12 3 2" xfId="21573" xr:uid="{A2D60C8A-E96B-4380-A4FA-BB402A62AD39}"/>
    <cellStyle name="40% - Énfasis6 12 3 3" xfId="27396" xr:uid="{8BE8F881-9933-468E-9B0D-A8E5235EFD23}"/>
    <cellStyle name="40% - Énfasis6 12 3 4" xfId="33278" xr:uid="{76FA7AF7-CB75-48A1-8E08-9AE56691EC48}"/>
    <cellStyle name="40% - Énfasis6 12 3 5" xfId="39142" xr:uid="{213155CD-40A4-40CA-8DEC-F7935C946322}"/>
    <cellStyle name="40% - Énfasis6 12 4" xfId="18809" xr:uid="{73F8FECB-F1A3-4C07-955C-7424C445F2D4}"/>
    <cellStyle name="40% - Énfasis6 12 5" xfId="24547" xr:uid="{C01AEF61-0FED-47C6-A98B-2552A0267F4E}"/>
    <cellStyle name="40% - Énfasis6 12 6" xfId="30426" xr:uid="{B2DCEEAC-19BC-4CC8-A609-24B02DDA04FE}"/>
    <cellStyle name="40% - Énfasis6 12 7" xfId="36307" xr:uid="{C558B09A-A828-4E23-A7FC-28AD409F006F}"/>
    <cellStyle name="40% - Énfasis6 13" xfId="4786" xr:uid="{6E8173E6-F7D4-4012-88F3-AB126C25CA8C}"/>
    <cellStyle name="40% - Énfasis6 13 2" xfId="7649" xr:uid="{8DEFDF3B-8B3A-4E5D-BCF9-60A84B8A7932}"/>
    <cellStyle name="40% - Énfasis6 13 2 2" xfId="22042" xr:uid="{DAFAD609-4FC1-477B-BCD0-C642FE98CD11}"/>
    <cellStyle name="40% - Énfasis6 13 2 3" xfId="27883" xr:uid="{AEE86EFE-6632-41EE-93BF-07FAC014C12D}"/>
    <cellStyle name="40% - Énfasis6 13 2 4" xfId="33765" xr:uid="{4FEE17D2-3961-4FC7-8FDA-6915E564F231}"/>
    <cellStyle name="40% - Énfasis6 13 2 5" xfId="39629" xr:uid="{0EE55104-9ED4-466F-B03F-01694F1D9F65}"/>
    <cellStyle name="40% - Énfasis6 13 3" xfId="19268" xr:uid="{2F8181E4-9E85-48B5-BBFF-DC475F6E50E2}"/>
    <cellStyle name="40% - Énfasis6 13 4" xfId="25034" xr:uid="{8884165A-D1B9-4407-BB89-DF3AAF2A1161}"/>
    <cellStyle name="40% - Énfasis6 13 5" xfId="30908" xr:uid="{4EA8A052-8A06-44F4-8F7B-2708DCA32EC6}"/>
    <cellStyle name="40% - Énfasis6 13 6" xfId="36788" xr:uid="{5B0261ED-19C7-422D-8552-FE658585EA18}"/>
    <cellStyle name="40% - Énfasis6 14" xfId="5752" xr:uid="{EFED2439-3600-41F0-88DB-D2AB6A78DA26}"/>
    <cellStyle name="40% - Énfasis6 14 2" xfId="8621" xr:uid="{14F667E7-494A-4898-951A-E6CAF667DCD9}"/>
    <cellStyle name="40% - Énfasis6 14 2 2" xfId="22992" xr:uid="{5D77C7C5-AF33-4C78-B2F5-07CCD5E3137E}"/>
    <cellStyle name="40% - Énfasis6 14 2 3" xfId="28854" xr:uid="{36DF54F0-816D-4E93-B1B7-0CC5061D093E}"/>
    <cellStyle name="40% - Énfasis6 14 2 4" xfId="34736" xr:uid="{778B8402-A489-44E0-8AC9-6489E311220D}"/>
    <cellStyle name="40% - Énfasis6 14 2 5" xfId="40600" xr:uid="{FDF7672E-1182-4E16-9795-426263562BA4}"/>
    <cellStyle name="40% - Énfasis6 14 3" xfId="20210" xr:uid="{9DC31E37-3025-4BC9-8C4B-E634036A5A3C}"/>
    <cellStyle name="40% - Énfasis6 14 4" xfId="26004" xr:uid="{5FC1C836-B018-42A5-B335-5825B283E659}"/>
    <cellStyle name="40% - Énfasis6 14 5" xfId="31879" xr:uid="{A316C42B-FB85-4684-9102-CB3478709F79}"/>
    <cellStyle name="40% - Énfasis6 14 6" xfId="37745" xr:uid="{F3B9EDB2-DA8C-44E0-BF8B-B4BC172A0B78}"/>
    <cellStyle name="40% - Énfasis6 15" xfId="5772" xr:uid="{B151A54A-9171-4277-9C05-0092250337C2}"/>
    <cellStyle name="40% - Énfasis6 15 2" xfId="8641" xr:uid="{B897A4B2-7CF8-479B-B6D8-9324B7731B9F}"/>
    <cellStyle name="40% - Énfasis6 15 2 2" xfId="23012" xr:uid="{4108088E-794D-42AB-8498-D7887D6AD865}"/>
    <cellStyle name="40% - Énfasis6 15 2 3" xfId="28874" xr:uid="{EAA5C485-E0B9-43A8-8D4A-B6229FAA11AE}"/>
    <cellStyle name="40% - Énfasis6 15 2 4" xfId="34756" xr:uid="{A757962D-C8B4-4D09-ACCC-394CDA9758BA}"/>
    <cellStyle name="40% - Énfasis6 15 2 5" xfId="40620" xr:uid="{CFA5D66E-475C-4AD4-B9C8-4EC27A8B46B3}"/>
    <cellStyle name="40% - Énfasis6 15 3" xfId="20229" xr:uid="{F0326EC2-CB44-4F79-A4BA-F6B50642911E}"/>
    <cellStyle name="40% - Énfasis6 15 4" xfId="26024" xr:uid="{543A9F49-EF78-4356-94F0-1929B857987F}"/>
    <cellStyle name="40% - Énfasis6 15 5" xfId="31899" xr:uid="{34482DF1-66C1-47E4-842C-EDCC9FC873E2}"/>
    <cellStyle name="40% - Énfasis6 15 6" xfId="37765" xr:uid="{C19AA9C8-20E5-4CFB-84BE-01CBA8287BF4}"/>
    <cellStyle name="40% - Énfasis6 16" xfId="5792" xr:uid="{64065562-E60D-43A4-9FF2-465EE61E735C}"/>
    <cellStyle name="40% - Énfasis6 16 2" xfId="8661" xr:uid="{9193D352-6D95-4784-AB8B-4DCECD94DEFE}"/>
    <cellStyle name="40% - Énfasis6 16 2 2" xfId="23032" xr:uid="{A811AA9C-AFFB-49E6-8C86-869B14843CE6}"/>
    <cellStyle name="40% - Énfasis6 16 2 3" xfId="28894" xr:uid="{1DA2745A-4D7A-44AB-BBF6-A21BB334F45B}"/>
    <cellStyle name="40% - Énfasis6 16 2 4" xfId="34776" xr:uid="{01D7A766-540C-44FF-8C70-FDAB54E5203A}"/>
    <cellStyle name="40% - Énfasis6 16 2 5" xfId="40640" xr:uid="{89651400-D879-4353-900A-0F0D7C20FB59}"/>
    <cellStyle name="40% - Énfasis6 16 3" xfId="20247" xr:uid="{1CBD1A31-517B-4C1C-9F7C-EFB4EB74A0D7}"/>
    <cellStyle name="40% - Énfasis6 16 4" xfId="26044" xr:uid="{9F6E7566-419F-48A5-BBEE-FFCECC5BEBFC}"/>
    <cellStyle name="40% - Énfasis6 16 5" xfId="31919" xr:uid="{D9E4B14D-793A-4F98-B5CF-FEDE7A078042}"/>
    <cellStyle name="40% - Énfasis6 16 6" xfId="37785" xr:uid="{573F9482-8788-4D32-B3A8-0868D4E1EAC0}"/>
    <cellStyle name="40% - Énfasis6 17" xfId="5991" xr:uid="{5771E210-9AE5-4021-8CF7-E9E4D3A7860F}"/>
    <cellStyle name="40% - Énfasis6 17 2" xfId="8860" xr:uid="{F9DA0DF8-21D7-4F20-91D0-95A3842D19C4}"/>
    <cellStyle name="40% - Énfasis6 17 2 2" xfId="23224" xr:uid="{95302D0B-4430-4F55-8147-CE13A9853353}"/>
    <cellStyle name="40% - Énfasis6 17 2 3" xfId="29091" xr:uid="{E46D8EEA-98FF-49DD-8788-AD44C98195A4}"/>
    <cellStyle name="40% - Énfasis6 17 2 4" xfId="34973" xr:uid="{04FFFB04-D4BC-43B9-96EB-B55E321F57B3}"/>
    <cellStyle name="40% - Énfasis6 17 2 5" xfId="40837" xr:uid="{D6CC2762-0F58-4666-A7BC-713D70B1ED12}"/>
    <cellStyle name="40% - Énfasis6 17 3" xfId="20439" xr:uid="{A968E865-43A0-488B-ADE8-D51F8098B801}"/>
    <cellStyle name="40% - Énfasis6 17 4" xfId="26241" xr:uid="{55D39722-D872-4F4C-8C25-71A4970274B0}"/>
    <cellStyle name="40% - Énfasis6 17 5" xfId="32116" xr:uid="{5395CF60-9793-4873-8460-5F192A667456}"/>
    <cellStyle name="40% - Énfasis6 17 6" xfId="37981" xr:uid="{5EC5EBBB-4257-42F1-B90B-8FF7B80C6AB0}"/>
    <cellStyle name="40% - Énfasis6 18" xfId="6011" xr:uid="{834A0271-D220-49A2-BA91-A8F61BBE99A2}"/>
    <cellStyle name="40% - Énfasis6 18 2" xfId="8880" xr:uid="{42387CA3-785F-460A-91AD-6DF702C9AEA0}"/>
    <cellStyle name="40% - Énfasis6 18 2 2" xfId="23244" xr:uid="{242DA834-5BD9-451B-8976-510E05DAF0E6}"/>
    <cellStyle name="40% - Énfasis6 18 2 3" xfId="29111" xr:uid="{58A73651-B02A-44A0-9709-66275790BEEA}"/>
    <cellStyle name="40% - Énfasis6 18 2 4" xfId="34993" xr:uid="{2FE5739B-BDB1-43F4-9AEF-E26E8A888270}"/>
    <cellStyle name="40% - Énfasis6 18 2 5" xfId="40857" xr:uid="{9BAAC70B-1909-443D-B79B-CCE14BC291EF}"/>
    <cellStyle name="40% - Énfasis6 18 3" xfId="20459" xr:uid="{116EF98A-7956-4FAE-8902-B7C450BA14B0}"/>
    <cellStyle name="40% - Énfasis6 18 4" xfId="26261" xr:uid="{4CE2F67C-0B4B-4F90-AD31-2F7772205675}"/>
    <cellStyle name="40% - Énfasis6 18 5" xfId="32136" xr:uid="{6CDCD05B-D416-4419-B41F-CEB3B754A291}"/>
    <cellStyle name="40% - Énfasis6 18 6" xfId="38001" xr:uid="{F93C1B50-BBC8-4308-866D-FA3D9A83D2FD}"/>
    <cellStyle name="40% - Énfasis6 19" xfId="6031" xr:uid="{60DBA322-4EEF-4A75-BC04-8E1AE185D83F}"/>
    <cellStyle name="40% - Énfasis6 19 2" xfId="8900" xr:uid="{EEF33BDB-FFEF-4B2B-B60E-151BEFCC779B}"/>
    <cellStyle name="40% - Énfasis6 19 2 2" xfId="23264" xr:uid="{AF09F5D1-02FD-46AB-B456-4DCB83BB9934}"/>
    <cellStyle name="40% - Énfasis6 19 2 3" xfId="29131" xr:uid="{DB47BA6C-4636-4F8F-820F-6B0B5924B4EA}"/>
    <cellStyle name="40% - Énfasis6 19 2 4" xfId="35013" xr:uid="{A0D2627B-2439-46BD-BCDE-C3991309EB9E}"/>
    <cellStyle name="40% - Énfasis6 19 2 5" xfId="40877" xr:uid="{9DCEE4DA-1EA3-4A65-A91C-7FF14C312625}"/>
    <cellStyle name="40% - Énfasis6 19 3" xfId="20479" xr:uid="{89ED34C1-568C-4773-B233-AFF23D0557B3}"/>
    <cellStyle name="40% - Énfasis6 19 4" xfId="26281" xr:uid="{53CDDA07-6E27-4467-8910-18FB4648EF48}"/>
    <cellStyle name="40% - Énfasis6 19 5" xfId="32156" xr:uid="{811437A7-7F2D-492F-98C4-E3EEAD825805}"/>
    <cellStyle name="40% - Énfasis6 19 6" xfId="38021" xr:uid="{F74F0D69-CB9C-4E15-9B67-BEAB1EBCE600}"/>
    <cellStyle name="40% - Énfasis6 2" xfId="3851" xr:uid="{6C9447F6-00FF-45B0-A253-A73C0689B2BB}"/>
    <cellStyle name="40% - Énfasis6 2 10" xfId="35836" xr:uid="{7DA76354-5892-4E78-A614-3C67EF71B266}"/>
    <cellStyle name="40% - Énfasis6 2 2" xfId="4051" xr:uid="{637BAF12-21E6-462C-A9CE-12009267FDE6}"/>
    <cellStyle name="40% - Énfasis6 2 2 2" xfId="4525" xr:uid="{807ABAA6-9184-40C0-98DA-9C0CC1A235CE}"/>
    <cellStyle name="40% - Énfasis6 2 2 2 2" xfId="5493" xr:uid="{7F75B183-6CB8-46DA-92F8-51D6505333FE}"/>
    <cellStyle name="40% - Énfasis6 2 2 2 2 2" xfId="8360" xr:uid="{5F19D60A-88DF-42C5-9740-92C5655BEFBD}"/>
    <cellStyle name="40% - Énfasis6 2 2 2 2 2 2" xfId="22735" xr:uid="{71B0126F-DBDF-4FBA-8110-B4D5038DC82D}"/>
    <cellStyle name="40% - Énfasis6 2 2 2 2 2 3" xfId="28593" xr:uid="{184484CC-1F0E-4CE4-A4A9-D1BC3AE3FB34}"/>
    <cellStyle name="40% - Énfasis6 2 2 2 2 2 4" xfId="34475" xr:uid="{4B5CDD84-5AE8-4C82-8A60-DE63C17EA413}"/>
    <cellStyle name="40% - Énfasis6 2 2 2 2 2 5" xfId="40339" xr:uid="{B340780E-70A2-4274-9A63-165ACDE6CD38}"/>
    <cellStyle name="40% - Énfasis6 2 2 2 2 3" xfId="19954" xr:uid="{AF7503B4-42CB-4EB7-B392-EC3229E43303}"/>
    <cellStyle name="40% - Énfasis6 2 2 2 2 4" xfId="25744" xr:uid="{49296D57-A84A-4D6A-A556-EE8016362D75}"/>
    <cellStyle name="40% - Énfasis6 2 2 2 2 5" xfId="31618" xr:uid="{305D9B20-34A7-46FD-95D4-6D6EF2B599FD}"/>
    <cellStyle name="40% - Énfasis6 2 2 2 2 6" xfId="37488" xr:uid="{4C689A87-B473-4281-9CE6-5BC68D25FA26}"/>
    <cellStyle name="40% - Énfasis6 2 2 2 3" xfId="7388" xr:uid="{B68ECE17-0494-49E2-A4E4-61CE71E511EE}"/>
    <cellStyle name="40% - Énfasis6 2 2 2 3 2" xfId="21790" xr:uid="{E2E0148C-A4DC-46D4-B78F-E9C0F9CCC849}"/>
    <cellStyle name="40% - Énfasis6 2 2 2 3 3" xfId="27622" xr:uid="{C786A986-9B75-4EF5-B902-A6396F35252E}"/>
    <cellStyle name="40% - Énfasis6 2 2 2 3 4" xfId="33504" xr:uid="{3067ACD8-6C7F-4901-993B-42E42BE92F69}"/>
    <cellStyle name="40% - Énfasis6 2 2 2 3 5" xfId="39368" xr:uid="{66CDFB52-862B-4162-B477-24F4C454C493}"/>
    <cellStyle name="40% - Énfasis6 2 2 2 4" xfId="19024" xr:uid="{7ADD5EFB-B3C1-45F2-90FA-8AB288796377}"/>
    <cellStyle name="40% - Énfasis6 2 2 2 5" xfId="24773" xr:uid="{90739677-FE6F-4F97-B978-2139CAC06CC0}"/>
    <cellStyle name="40% - Énfasis6 2 2 2 6" xfId="30650" xr:uid="{222B5D89-52B5-4AD7-A045-D94CD4B7B9DA}"/>
    <cellStyle name="40% - Énfasis6 2 2 2 7" xfId="36531" xr:uid="{1EF84790-CD13-4D05-8333-AA8BAE70E6FA}"/>
    <cellStyle name="40% - Énfasis6 2 2 3" xfId="5008" xr:uid="{6414976D-1069-4D2D-A32B-6C447D8983B4}"/>
    <cellStyle name="40% - Énfasis6 2 2 3 2" xfId="7875" xr:uid="{8685534E-7688-44CE-B6AE-CEB55E0B218D}"/>
    <cellStyle name="40% - Énfasis6 2 2 3 2 2" xfId="22260" xr:uid="{6BD61837-0162-46C1-8291-5D5C23BAFFDF}"/>
    <cellStyle name="40% - Énfasis6 2 2 3 2 3" xfId="28108" xr:uid="{544620A0-C1AE-4037-91BC-1B4B3CEFB61D}"/>
    <cellStyle name="40% - Énfasis6 2 2 3 2 4" xfId="33990" xr:uid="{6B805EF9-BF29-4030-B2A5-5F50338E123D}"/>
    <cellStyle name="40% - Énfasis6 2 2 3 2 5" xfId="39854" xr:uid="{BCA083B0-06BB-43EB-97BA-157E8029FB72}"/>
    <cellStyle name="40% - Énfasis6 2 2 3 3" xfId="19487" xr:uid="{D995889D-4236-4749-ADE4-5C90B607459C}"/>
    <cellStyle name="40% - Énfasis6 2 2 3 4" xfId="25259" xr:uid="{C7E1E249-8876-4B3F-B79D-D44C5046FFDF}"/>
    <cellStyle name="40% - Énfasis6 2 2 3 5" xfId="31133" xr:uid="{38A82842-AA00-460D-8ADD-700F5FCD82A6}"/>
    <cellStyle name="40% - Énfasis6 2 2 3 6" xfId="37011" xr:uid="{0A1978E7-0AFC-4EC3-8638-FA8A95E3A1E1}"/>
    <cellStyle name="40% - Énfasis6 2 2 4" xfId="6903" xr:uid="{06D76F7F-9A0E-466E-95B3-E4E0FCF31F04}"/>
    <cellStyle name="40% - Énfasis6 2 2 4 2" xfId="21324" xr:uid="{A20ABCC3-D9C1-434A-B829-C2BE86B697CF}"/>
    <cellStyle name="40% - Énfasis6 2 2 4 3" xfId="27141" xr:uid="{7644DF25-555A-4806-BE1C-FF6438EF073F}"/>
    <cellStyle name="40% - Énfasis6 2 2 4 4" xfId="33019" xr:uid="{04175FD3-1A25-4F85-BD79-257163427EFB}"/>
    <cellStyle name="40% - Énfasis6 2 2 4 5" xfId="38883" xr:uid="{45F297BC-FEE7-4844-930E-F9741622BEE2}"/>
    <cellStyle name="40% - Énfasis6 2 2 5" xfId="18578" xr:uid="{3384E528-DFC3-482B-BA5C-54A50787A903}"/>
    <cellStyle name="40% - Énfasis6 2 2 6" xfId="24290" xr:uid="{44BADD14-B505-4F69-9FB6-9187AA382DC5}"/>
    <cellStyle name="40% - Énfasis6 2 2 7" xfId="30168" xr:uid="{3F9886C8-0F8F-4345-909E-2DE1ECEA080F}"/>
    <cellStyle name="40% - Énfasis6 2 2 8" xfId="36047" xr:uid="{BCEE77B8-4487-44FF-9EA1-84956FC11DD0}"/>
    <cellStyle name="40% - Énfasis6 2 3" xfId="4331" xr:uid="{F6115A0A-7346-4050-A782-3DC2F2ED4CCD}"/>
    <cellStyle name="40% - Énfasis6 2 3 2" xfId="5297" xr:uid="{A44C10E5-D090-4F84-8B90-198DE62FD4CB}"/>
    <cellStyle name="40% - Énfasis6 2 3 2 2" xfId="8164" xr:uid="{400BF249-25D0-47A9-95A4-BB09F057F76B}"/>
    <cellStyle name="40% - Énfasis6 2 3 2 2 2" xfId="22540" xr:uid="{D270909A-3A45-47A4-90C9-EA3E14C73F6E}"/>
    <cellStyle name="40% - Énfasis6 2 3 2 2 3" xfId="28397" xr:uid="{052CE8C8-B174-4A7A-B259-A16C3E1A3D70}"/>
    <cellStyle name="40% - Énfasis6 2 3 2 2 4" xfId="34279" xr:uid="{6418DC5C-B41B-4250-9ADE-0B61535AEFFB}"/>
    <cellStyle name="40% - Énfasis6 2 3 2 2 5" xfId="40143" xr:uid="{2B3648E2-6175-4A61-BB92-645BBAEFBE29}"/>
    <cellStyle name="40% - Énfasis6 2 3 2 3" xfId="19765" xr:uid="{492976F4-4A9C-40E3-AEE1-E16D17C03B4B}"/>
    <cellStyle name="40% - Énfasis6 2 3 2 4" xfId="25548" xr:uid="{B4CD1C3D-D321-435F-95E4-372FBA6A66F2}"/>
    <cellStyle name="40% - Énfasis6 2 3 2 5" xfId="31422" xr:uid="{513E526E-6C40-4639-B236-D0557CF9B7E0}"/>
    <cellStyle name="40% - Énfasis6 2 3 2 6" xfId="37293" xr:uid="{9620E2F5-39A2-449B-9209-68E5C5DD565B}"/>
    <cellStyle name="40% - Énfasis6 2 3 3" xfId="7192" xr:uid="{53E2B30D-F4D8-4D48-8E2D-86290B3A619E}"/>
    <cellStyle name="40% - Énfasis6 2 3 3 2" xfId="21599" xr:uid="{814C7FED-F0E9-4405-9E93-AF94091682B8}"/>
    <cellStyle name="40% - Énfasis6 2 3 3 3" xfId="27426" xr:uid="{B133F5EE-6240-4A72-A0EF-6F978FEA8D53}"/>
    <cellStyle name="40% - Énfasis6 2 3 3 4" xfId="33308" xr:uid="{2B845E5B-7A3E-4FE4-9080-343F08B6CC19}"/>
    <cellStyle name="40% - Énfasis6 2 3 3 5" xfId="39172" xr:uid="{F66BD603-2A0B-44FA-8B8C-FA5ADE9E4543}"/>
    <cellStyle name="40% - Énfasis6 2 3 4" xfId="18836" xr:uid="{4661B6BC-8142-420D-9ECF-845F634E7911}"/>
    <cellStyle name="40% - Énfasis6 2 3 5" xfId="24577" xr:uid="{D5D63DDB-2C31-4915-8611-3CC7EF774BD2}"/>
    <cellStyle name="40% - Énfasis6 2 3 6" xfId="30456" xr:uid="{8B8D3338-FE42-4CA4-8578-BEE2FC93AEFF}"/>
    <cellStyle name="40% - Énfasis6 2 3 7" xfId="36336" xr:uid="{8EC9F715-C3EE-4428-8DDA-181D566268EC}"/>
    <cellStyle name="40% - Énfasis6 2 4" xfId="4816" xr:uid="{D8E24C9D-FCF9-42AD-9091-F4A4C6D0AD3A}"/>
    <cellStyle name="40% - Énfasis6 2 4 2" xfId="7679" xr:uid="{FCD68932-B76D-4A0C-BF37-AB047E4B4A94}"/>
    <cellStyle name="40% - Énfasis6 2 4 2 2" xfId="22070" xr:uid="{B05A9C7F-094C-467F-9C26-7F152BE6B6C2}"/>
    <cellStyle name="40% - Énfasis6 2 4 2 3" xfId="27912" xr:uid="{6B9C01CA-A4F9-45FA-8A24-508D3E00ADBC}"/>
    <cellStyle name="40% - Énfasis6 2 4 2 4" xfId="33794" xr:uid="{5F15F92A-A17E-4641-A4D9-C65A712FF601}"/>
    <cellStyle name="40% - Énfasis6 2 4 2 5" xfId="39658" xr:uid="{DB967992-AB0E-4517-B1CC-A19121BBD4A7}"/>
    <cellStyle name="40% - Énfasis6 2 4 3" xfId="19295" xr:uid="{B1ABCFFD-FBE4-4BC3-BB48-91F6C7807672}"/>
    <cellStyle name="40% - Énfasis6 2 4 4" xfId="25063" xr:uid="{156949E3-5F00-4816-8299-8E5B7B9A797B}"/>
    <cellStyle name="40% - Énfasis6 2 4 5" xfId="30937" xr:uid="{5A2CE334-5C33-4824-AD7F-4D0873219511}"/>
    <cellStyle name="40% - Énfasis6 2 4 6" xfId="36816" xr:uid="{7A0E9575-EB6C-476A-AF3C-7A42D494CC45}"/>
    <cellStyle name="40% - Énfasis6 2 5" xfId="5822" xr:uid="{65507FB4-4993-4C69-8046-C29C42732722}"/>
    <cellStyle name="40% - Énfasis6 2 5 2" xfId="8691" xr:uid="{ABB5AA2D-3B71-4575-9458-F2E92C7080CE}"/>
    <cellStyle name="40% - Énfasis6 2 5 2 2" xfId="23059" xr:uid="{50BE83D4-BD97-4C01-BAC9-27316A14E062}"/>
    <cellStyle name="40% - Énfasis6 2 5 2 3" xfId="28923" xr:uid="{B5C86C8D-022A-40AB-B904-596F83BAB162}"/>
    <cellStyle name="40% - Énfasis6 2 5 2 4" xfId="34805" xr:uid="{D1BD6ED0-A1FC-431B-995F-2D5FBD2AC6A9}"/>
    <cellStyle name="40% - Énfasis6 2 5 2 5" xfId="40669" xr:uid="{95D82139-9DC5-4A6E-B338-6DEC93C572F1}"/>
    <cellStyle name="40% - Énfasis6 2 5 3" xfId="20274" xr:uid="{0F08AB4B-187E-4E94-8D2B-3B6093EB605D}"/>
    <cellStyle name="40% - Énfasis6 2 5 4" xfId="26073" xr:uid="{8636F78B-86D5-4D22-880C-759727BA5959}"/>
    <cellStyle name="40% - Énfasis6 2 5 5" xfId="31948" xr:uid="{5A8CAB52-2D4A-46DB-A4A2-D7C30E1EA21E}"/>
    <cellStyle name="40% - Énfasis6 2 5 6" xfId="37814" xr:uid="{E29634BA-19CF-4FD4-A66A-64CEA59A6BD8}"/>
    <cellStyle name="40% - Énfasis6 2 6" xfId="6708" xr:uid="{0CCBD36C-9A2E-43A4-B7FC-24B42BC6BC58}"/>
    <cellStyle name="40% - Énfasis6 2 6 2" xfId="21135" xr:uid="{C21499E4-682F-4988-8247-6008C95B4DEB}"/>
    <cellStyle name="40% - Énfasis6 2 6 3" xfId="26947" xr:uid="{6241DA56-D4A4-4413-9BD6-604A5BD1CB71}"/>
    <cellStyle name="40% - Énfasis6 2 6 4" xfId="32823" xr:uid="{E98078D8-8D7A-47C2-898C-66779430517C}"/>
    <cellStyle name="40% - Énfasis6 2 6 5" xfId="38687" xr:uid="{BDF99C44-C2EA-4DB4-BC65-40C3B07620ED}"/>
    <cellStyle name="40% - Énfasis6 2 7" xfId="18369" xr:uid="{6E10ED65-773A-4670-937E-7D7E9ED1D9D7}"/>
    <cellStyle name="40% - Énfasis6 2 8" xfId="24077" xr:uid="{586829BB-B0B6-439F-81C9-8DAD2E3D62F5}"/>
    <cellStyle name="40% - Énfasis6 2 9" xfId="29955" xr:uid="{CA3948BB-8CD0-4676-9171-20600DDCC46B}"/>
    <cellStyle name="40% - Énfasis6 20" xfId="6051" xr:uid="{AC9CE72D-BEEC-40D3-9F28-C0560E4BD4A2}"/>
    <cellStyle name="40% - Énfasis6 20 2" xfId="8920" xr:uid="{EA6A5116-9EA7-4F58-B807-15CA33AD73CF}"/>
    <cellStyle name="40% - Énfasis6 20 2 2" xfId="23284" xr:uid="{1EAA1D4D-4F8C-4D96-8717-2F44D61013F2}"/>
    <cellStyle name="40% - Énfasis6 20 2 3" xfId="29151" xr:uid="{FE90184A-6624-419D-9196-9E7688154B05}"/>
    <cellStyle name="40% - Énfasis6 20 2 4" xfId="35033" xr:uid="{EC46AAB2-85FF-4048-A16C-053014CB62B1}"/>
    <cellStyle name="40% - Énfasis6 20 2 5" xfId="40897" xr:uid="{FF03723F-E0A6-429B-8B03-4796D84E5EEF}"/>
    <cellStyle name="40% - Énfasis6 20 3" xfId="20499" xr:uid="{B5622902-09F9-4C82-A0E9-65622A553E48}"/>
    <cellStyle name="40% - Énfasis6 20 4" xfId="26301" xr:uid="{DC24DB34-814B-4ABF-B1DF-75FB112B628F}"/>
    <cellStyle name="40% - Énfasis6 20 5" xfId="32176" xr:uid="{53EE126C-B0A9-4477-BBB5-7BA533998BA0}"/>
    <cellStyle name="40% - Énfasis6 20 6" xfId="38041" xr:uid="{4595072A-9EE7-4923-8411-40A0386AF800}"/>
    <cellStyle name="40% - Énfasis6 21" xfId="6071" xr:uid="{33250558-F54B-41C4-8A24-EF818F82F7E4}"/>
    <cellStyle name="40% - Énfasis6 21 2" xfId="8940" xr:uid="{E7FD3DCC-FEB0-4605-8883-750AE6D60F4B}"/>
    <cellStyle name="40% - Énfasis6 21 2 2" xfId="23304" xr:uid="{46CE220F-094F-4C2C-9FE4-AF152D3FBF8F}"/>
    <cellStyle name="40% - Énfasis6 21 2 3" xfId="29171" xr:uid="{BD23640F-BE2F-4C4F-8376-45C10818EC47}"/>
    <cellStyle name="40% - Énfasis6 21 2 4" xfId="35053" xr:uid="{2A036CD6-7A73-43F2-984F-5E93F3D1B4B6}"/>
    <cellStyle name="40% - Énfasis6 21 2 5" xfId="40917" xr:uid="{C9E4AEE9-584E-4BC2-BE2D-5E77FEF816AE}"/>
    <cellStyle name="40% - Énfasis6 21 3" xfId="20519" xr:uid="{30D72727-DA46-4FD7-9BA6-57E67DAD1F5C}"/>
    <cellStyle name="40% - Énfasis6 21 4" xfId="26321" xr:uid="{2BAF5AB2-E5B0-43D7-863D-D30173509D07}"/>
    <cellStyle name="40% - Énfasis6 21 5" xfId="32196" xr:uid="{B7F917F0-BC66-4B3E-9284-80EBCF38C9B9}"/>
    <cellStyle name="40% - Énfasis6 21 6" xfId="38061" xr:uid="{2D4B603B-3209-416F-8937-C9F913FB97D0}"/>
    <cellStyle name="40% - Énfasis6 22" xfId="6091" xr:uid="{AC4B1365-C0C3-494D-AEC7-C6326926C4F8}"/>
    <cellStyle name="40% - Énfasis6 22 2" xfId="8960" xr:uid="{021C8300-D124-4795-8C1E-F35A6BFCED92}"/>
    <cellStyle name="40% - Énfasis6 22 2 2" xfId="23324" xr:uid="{0DC1A354-7415-4E45-A8C6-E28A77EABDD0}"/>
    <cellStyle name="40% - Énfasis6 22 2 3" xfId="29191" xr:uid="{80556586-B99C-4A2D-9560-3BD61EBC793C}"/>
    <cellStyle name="40% - Énfasis6 22 2 4" xfId="35073" xr:uid="{49D4C16E-B15F-496B-BF66-63902A7C3262}"/>
    <cellStyle name="40% - Énfasis6 22 2 5" xfId="40937" xr:uid="{3F325229-9739-4AB9-937F-D849840F8B3E}"/>
    <cellStyle name="40% - Énfasis6 22 3" xfId="20539" xr:uid="{067FC54B-3445-4FE4-BB75-1102A11EE49B}"/>
    <cellStyle name="40% - Énfasis6 22 4" xfId="26341" xr:uid="{AAEDA2EF-907D-4B4C-8723-44C24639DEBE}"/>
    <cellStyle name="40% - Énfasis6 22 5" xfId="32216" xr:uid="{00A42078-2A0C-4D1F-885A-1BE78C87A864}"/>
    <cellStyle name="40% - Énfasis6 22 6" xfId="38081" xr:uid="{1F6ABA4A-AD69-4823-BFEF-9DE440CF39AD}"/>
    <cellStyle name="40% - Énfasis6 23" xfId="6111" xr:uid="{8B487A99-E444-4176-B3FB-11F549D382B3}"/>
    <cellStyle name="40% - Énfasis6 23 2" xfId="8980" xr:uid="{3D63D1C9-6C42-4131-A985-9F245E0D8DDC}"/>
    <cellStyle name="40% - Énfasis6 23 2 2" xfId="23344" xr:uid="{D9C76051-B461-4CF2-8405-CD5B620A6FAA}"/>
    <cellStyle name="40% - Énfasis6 23 2 3" xfId="29211" xr:uid="{7F5052C3-6AE5-4C07-B925-B0DDDED89800}"/>
    <cellStyle name="40% - Énfasis6 23 2 4" xfId="35093" xr:uid="{191DE4AB-C0D7-437B-BDC0-82D169F4C41A}"/>
    <cellStyle name="40% - Énfasis6 23 2 5" xfId="40957" xr:uid="{5A65615C-D086-4366-B6BE-3A3F2524070C}"/>
    <cellStyle name="40% - Énfasis6 23 3" xfId="20559" xr:uid="{F19DCA11-1F98-4281-A270-43E5180112EE}"/>
    <cellStyle name="40% - Énfasis6 23 4" xfId="26361" xr:uid="{5414D12C-4C42-4BF8-9BFB-1EF06D0345D8}"/>
    <cellStyle name="40% - Énfasis6 23 5" xfId="32236" xr:uid="{954DCFA6-9BD9-4C53-8BE3-9A5985CA5460}"/>
    <cellStyle name="40% - Énfasis6 23 6" xfId="38101" xr:uid="{21C2E7B6-0756-490D-85D2-2A323F2BE2BC}"/>
    <cellStyle name="40% - Énfasis6 24" xfId="6131" xr:uid="{8DB5DAD0-BA3F-445C-9D5E-D3C775414A2F}"/>
    <cellStyle name="40% - Énfasis6 24 2" xfId="9000" xr:uid="{7CACDAF7-4453-4628-B7A5-BC0973809DDD}"/>
    <cellStyle name="40% - Énfasis6 24 2 2" xfId="23364" xr:uid="{4E6CE4B0-C801-41B6-A682-5C5292779AED}"/>
    <cellStyle name="40% - Énfasis6 24 2 3" xfId="29231" xr:uid="{4C2F9528-C977-4900-B46D-C4A02837C68D}"/>
    <cellStyle name="40% - Énfasis6 24 2 4" xfId="35113" xr:uid="{ADF6A1E8-0C65-4E03-A0E6-621D5635CAA0}"/>
    <cellStyle name="40% - Énfasis6 24 2 5" xfId="40977" xr:uid="{00081B97-BF1E-4036-90FF-7550D97A26F8}"/>
    <cellStyle name="40% - Énfasis6 24 3" xfId="20579" xr:uid="{85E43B26-BAA4-47F8-AD4E-2FB57961112D}"/>
    <cellStyle name="40% - Énfasis6 24 4" xfId="26381" xr:uid="{C6FD3B12-EAF9-43FF-B304-9191BA8EC670}"/>
    <cellStyle name="40% - Énfasis6 24 5" xfId="32256" xr:uid="{1935DCCA-3F3D-4CC7-9DE7-8081C74E8EBF}"/>
    <cellStyle name="40% - Énfasis6 24 6" xfId="38121" xr:uid="{088534F4-0C46-4621-A9E1-2DC9E83CFB9E}"/>
    <cellStyle name="40% - Énfasis6 25" xfId="6151" xr:uid="{FA570663-0C6A-4D00-B2E4-DBC871E3035E}"/>
    <cellStyle name="40% - Énfasis6 25 2" xfId="9020" xr:uid="{E01D35E8-C2FA-44B7-AFEE-77D557A72560}"/>
    <cellStyle name="40% - Énfasis6 25 2 2" xfId="23384" xr:uid="{FB566DB8-E15B-4F7A-8B26-E6C2559652EF}"/>
    <cellStyle name="40% - Énfasis6 25 2 3" xfId="29251" xr:uid="{33AA51B4-8938-449F-8CDE-4E79411FEC83}"/>
    <cellStyle name="40% - Énfasis6 25 2 4" xfId="35133" xr:uid="{2FE370B8-D20C-444F-B7CB-BF83EE3CC0A3}"/>
    <cellStyle name="40% - Énfasis6 25 2 5" xfId="40996" xr:uid="{7628C5DF-CC9C-4FA1-8351-B88CD54C2388}"/>
    <cellStyle name="40% - Énfasis6 25 3" xfId="20599" xr:uid="{32B2CAA2-4429-48B4-A2D6-824C8235CB1A}"/>
    <cellStyle name="40% - Énfasis6 25 4" xfId="26401" xr:uid="{042601D1-6719-4B45-9213-5D8AC60ECB9C}"/>
    <cellStyle name="40% - Énfasis6 25 5" xfId="32276" xr:uid="{DEE1BBC5-9B96-4E97-9E91-DDB9EE62A12D}"/>
    <cellStyle name="40% - Énfasis6 25 6" xfId="38141" xr:uid="{502733EB-E353-4620-9F19-3E0A2829D218}"/>
    <cellStyle name="40% - Énfasis6 26" xfId="6171" xr:uid="{A6366DD8-E834-48E2-840C-B8B6855146B9}"/>
    <cellStyle name="40% - Énfasis6 26 2" xfId="9040" xr:uid="{E5CEA761-9D5B-4952-9735-F98F55B68BB0}"/>
    <cellStyle name="40% - Énfasis6 26 2 2" xfId="23404" xr:uid="{C5A8A7F0-69A9-4173-A9D3-AF7AC909D9CF}"/>
    <cellStyle name="40% - Énfasis6 26 2 3" xfId="29271" xr:uid="{5C85DF5C-90A3-40C9-98B0-AE0B64653833}"/>
    <cellStyle name="40% - Énfasis6 26 2 4" xfId="35153" xr:uid="{B231EA68-AB43-4DFB-B6D5-D644211BB4E5}"/>
    <cellStyle name="40% - Énfasis6 26 2 5" xfId="41015" xr:uid="{CB1C635A-8FDB-427B-B126-CE224A82D060}"/>
    <cellStyle name="40% - Énfasis6 26 3" xfId="20619" xr:uid="{4AACD9DE-D3CF-41A2-B61F-7DCE4AF3E731}"/>
    <cellStyle name="40% - Énfasis6 26 4" xfId="26421" xr:uid="{D558671D-3DD2-402F-A6C9-4FFBCC2C3841}"/>
    <cellStyle name="40% - Énfasis6 26 5" xfId="32296" xr:uid="{FC0146A7-213D-4C0D-A108-BD2AD1D7C41F}"/>
    <cellStyle name="40% - Énfasis6 26 6" xfId="38161" xr:uid="{F1FC93C3-8556-4CAF-A941-4A8136F41707}"/>
    <cellStyle name="40% - Énfasis6 27" xfId="6191" xr:uid="{EC38068C-AFB7-42AB-862D-30BB5D8AFC37}"/>
    <cellStyle name="40% - Énfasis6 27 2" xfId="9060" xr:uid="{C029AF18-0F7B-4D6C-89AA-A79EB12D4C51}"/>
    <cellStyle name="40% - Énfasis6 27 2 2" xfId="23424" xr:uid="{0081FCC6-2041-4743-B56E-78D776888487}"/>
    <cellStyle name="40% - Énfasis6 27 2 3" xfId="29291" xr:uid="{7D9909F3-B512-4413-A127-5468B1F6D909}"/>
    <cellStyle name="40% - Énfasis6 27 2 4" xfId="35173" xr:uid="{F53CA6FD-D7BC-409B-9821-2108AAB0EA7D}"/>
    <cellStyle name="40% - Énfasis6 27 2 5" xfId="41035" xr:uid="{AB20BA4E-9993-45EF-9E6D-B8B192DA5136}"/>
    <cellStyle name="40% - Énfasis6 27 3" xfId="20639" xr:uid="{6828D185-47D7-4B81-9C6F-D93FBE95B032}"/>
    <cellStyle name="40% - Énfasis6 27 4" xfId="26441" xr:uid="{3513D4E2-63CB-44E1-A58E-8AED0B967C40}"/>
    <cellStyle name="40% - Énfasis6 27 5" xfId="32316" xr:uid="{250EA2AF-C9AE-4BE3-B01E-57895805A2DA}"/>
    <cellStyle name="40% - Énfasis6 27 6" xfId="38181" xr:uid="{91276FCB-D6D0-48E0-B8D7-5584F5521FA2}"/>
    <cellStyle name="40% - Énfasis6 28" xfId="6213" xr:uid="{C3FC7316-F8A8-4751-9F6E-959F0E8F9344}"/>
    <cellStyle name="40% - Énfasis6 28 2" xfId="9082" xr:uid="{E3DCC00C-7550-4AAA-AC72-1493E4BFB0F3}"/>
    <cellStyle name="40% - Énfasis6 28 2 2" xfId="23446" xr:uid="{C87758A5-7382-4954-9BEF-95C79BDF34AF}"/>
    <cellStyle name="40% - Énfasis6 28 2 3" xfId="29313" xr:uid="{E975FFA9-B875-4EF5-A84A-B66B946E2882}"/>
    <cellStyle name="40% - Énfasis6 28 2 4" xfId="35195" xr:uid="{6A23C06E-B7B4-4B06-A8AA-73EC3D5AB923}"/>
    <cellStyle name="40% - Énfasis6 28 2 5" xfId="41056" xr:uid="{EDB8884C-789D-4097-9501-AAD52E710231}"/>
    <cellStyle name="40% - Énfasis6 28 3" xfId="20661" xr:uid="{2F4392DD-FA6B-4EBC-8C76-D5FB37ECFDC5}"/>
    <cellStyle name="40% - Énfasis6 28 4" xfId="26463" xr:uid="{90B7EEBE-5F89-483B-AB5B-B46AE8D8CA00}"/>
    <cellStyle name="40% - Énfasis6 28 5" xfId="32338" xr:uid="{A64774CB-BB8C-4DC1-A073-ECF735929645}"/>
    <cellStyle name="40% - Énfasis6 28 6" xfId="38203" xr:uid="{47D69818-DAC2-4CCB-931E-2F667C1A50CA}"/>
    <cellStyle name="40% - Énfasis6 29" xfId="6250" xr:uid="{06278736-F3A5-43FD-97E1-F1E44E4BA762}"/>
    <cellStyle name="40% - Énfasis6 29 2" xfId="9119" xr:uid="{0CB32234-00B3-4006-A0CF-BD6B23EE5885}"/>
    <cellStyle name="40% - Énfasis6 29 2 2" xfId="23483" xr:uid="{CC319043-4C5D-4D23-B2C7-D103414116B3}"/>
    <cellStyle name="40% - Énfasis6 29 2 3" xfId="29350" xr:uid="{57AF71A9-24D5-4E84-9F88-238ADA04044F}"/>
    <cellStyle name="40% - Énfasis6 29 2 4" xfId="35232" xr:uid="{E5406623-3E60-49D6-B44D-1675F5C8E712}"/>
    <cellStyle name="40% - Énfasis6 29 2 5" xfId="41092" xr:uid="{AEE4B1DC-706D-469A-83B7-14962E648C4D}"/>
    <cellStyle name="40% - Énfasis6 29 3" xfId="20691" xr:uid="{E12949CA-1F3B-41B6-BB99-76E4A5065E79}"/>
    <cellStyle name="40% - Énfasis6 29 4" xfId="26500" xr:uid="{ECD71794-5D8D-49E9-8A1C-4662ED3EA592}"/>
    <cellStyle name="40% - Énfasis6 29 5" xfId="32375" xr:uid="{CC956E5E-432A-477C-88A8-548529DA082E}"/>
    <cellStyle name="40% - Énfasis6 29 6" xfId="38240" xr:uid="{260E758B-1C28-48D0-AF72-25D96CF33F82}"/>
    <cellStyle name="40% - Énfasis6 3" xfId="3873" xr:uid="{BFEEE1C5-9BC2-4834-A8C7-7BEEE75E4D3E}"/>
    <cellStyle name="40% - Énfasis6 3 10" xfId="35863" xr:uid="{AC80AC09-BF41-4497-8346-FAA9C6804717}"/>
    <cellStyle name="40% - Énfasis6 3 2" xfId="4072" xr:uid="{B147095C-D268-481C-BE2E-DC99D7123660}"/>
    <cellStyle name="40% - Énfasis6 3 2 2" xfId="4550" xr:uid="{E247B8DA-B967-4C02-AE7D-4CFAED4338B1}"/>
    <cellStyle name="40% - Énfasis6 3 2 2 2" xfId="5518" xr:uid="{D18A4C29-96B1-4ED9-AC1A-A34586494D86}"/>
    <cellStyle name="40% - Énfasis6 3 2 2 2 2" xfId="8385" xr:uid="{3E881A1B-B618-4251-948A-F3BE91E08AB4}"/>
    <cellStyle name="40% - Énfasis6 3 2 2 2 2 2" xfId="22760" xr:uid="{5BB5FEAA-26BA-47B6-8438-167DAAF73598}"/>
    <cellStyle name="40% - Énfasis6 3 2 2 2 2 3" xfId="28618" xr:uid="{CD22E357-FC79-470C-98A7-0372708BF056}"/>
    <cellStyle name="40% - Énfasis6 3 2 2 2 2 4" xfId="34500" xr:uid="{2266A3C6-4C6A-46AF-BC47-10F222F8528D}"/>
    <cellStyle name="40% - Énfasis6 3 2 2 2 2 5" xfId="40364" xr:uid="{1C6992B7-635A-4987-9366-3364E9DA240E}"/>
    <cellStyle name="40% - Énfasis6 3 2 2 2 3" xfId="19978" xr:uid="{58CB0FA6-C181-4813-B8EB-9E20B3FD8F47}"/>
    <cellStyle name="40% - Énfasis6 3 2 2 2 4" xfId="25769" xr:uid="{A9647C01-6966-4238-860C-80212C11F03E}"/>
    <cellStyle name="40% - Énfasis6 3 2 2 2 5" xfId="31643" xr:uid="{E606BB64-C355-4138-A435-DB18A5425B86}"/>
    <cellStyle name="40% - Énfasis6 3 2 2 2 6" xfId="37513" xr:uid="{715AC202-0462-48A8-B5A7-11AA82958DF3}"/>
    <cellStyle name="40% - Énfasis6 3 2 2 3" xfId="7413" xr:uid="{2E0A3B4F-4E6B-4916-BD81-9B351C6BF3F3}"/>
    <cellStyle name="40% - Énfasis6 3 2 2 3 2" xfId="21815" xr:uid="{FE335556-B247-42E2-B1A8-8A29866375E0}"/>
    <cellStyle name="40% - Énfasis6 3 2 2 3 3" xfId="27647" xr:uid="{99C95CA9-9C6C-4B1E-AD73-DC4305712724}"/>
    <cellStyle name="40% - Énfasis6 3 2 2 3 4" xfId="33529" xr:uid="{907DDF0D-0174-4E26-B197-1D8993C09195}"/>
    <cellStyle name="40% - Énfasis6 3 2 2 3 5" xfId="39393" xr:uid="{1C5CDD10-2455-4CD5-9736-BE080DA9A9D7}"/>
    <cellStyle name="40% - Énfasis6 3 2 2 4" xfId="19046" xr:uid="{7CF68CF0-C607-4E00-A4E1-E091EDB87D88}"/>
    <cellStyle name="40% - Énfasis6 3 2 2 5" xfId="24798" xr:uid="{C8A0FA88-03C4-4FA2-B51D-5F28E0EA0F21}"/>
    <cellStyle name="40% - Énfasis6 3 2 2 6" xfId="30675" xr:uid="{5775452B-3B1C-4A69-87EB-41A04EAFE864}"/>
    <cellStyle name="40% - Énfasis6 3 2 2 7" xfId="36556" xr:uid="{ED2E6FDF-22AB-42FA-B733-390D756A0F8C}"/>
    <cellStyle name="40% - Énfasis6 3 2 3" xfId="5033" xr:uid="{3D010762-3D76-4A86-B60D-6DB72469E500}"/>
    <cellStyle name="40% - Énfasis6 3 2 3 2" xfId="7900" xr:uid="{CAEBC898-4247-4027-ADA6-489A35875DA7}"/>
    <cellStyle name="40% - Énfasis6 3 2 3 2 2" xfId="22285" xr:uid="{E7A2BAB2-96C7-4142-8F56-46DD082AAEEE}"/>
    <cellStyle name="40% - Énfasis6 3 2 3 2 3" xfId="28133" xr:uid="{91A9D797-43AD-474D-882A-8C916C51050B}"/>
    <cellStyle name="40% - Énfasis6 3 2 3 2 4" xfId="34015" xr:uid="{87C98A0E-D701-44DC-9A36-A0AB161CE636}"/>
    <cellStyle name="40% - Énfasis6 3 2 3 2 5" xfId="39879" xr:uid="{77C20442-1C25-457C-B98B-A6BD0724B80B}"/>
    <cellStyle name="40% - Énfasis6 3 2 3 3" xfId="19511" xr:uid="{FE100481-718D-44AD-9D75-73D4EDF6D7CD}"/>
    <cellStyle name="40% - Énfasis6 3 2 3 4" xfId="25284" xr:uid="{18D01603-950A-49BE-8C80-85D395D34F1F}"/>
    <cellStyle name="40% - Énfasis6 3 2 3 5" xfId="31158" xr:uid="{E2DB9570-5343-4EF7-8450-05E6F770EEB0}"/>
    <cellStyle name="40% - Énfasis6 3 2 3 6" xfId="37036" xr:uid="{9F629FF6-B8E3-45FC-990A-907BD3F01EAF}"/>
    <cellStyle name="40% - Énfasis6 3 2 4" xfId="6928" xr:uid="{8408CBD8-7842-4377-8BB8-60E0B058880D}"/>
    <cellStyle name="40% - Énfasis6 3 2 4 2" xfId="21348" xr:uid="{03F5498D-A917-45C1-9E5B-59669CCC4D97}"/>
    <cellStyle name="40% - Énfasis6 3 2 4 3" xfId="27166" xr:uid="{C920E3A6-D0C1-4353-80D7-574D748D168C}"/>
    <cellStyle name="40% - Énfasis6 3 2 4 4" xfId="33044" xr:uid="{F9A14E63-25E4-4447-B6CA-9FDB95785220}"/>
    <cellStyle name="40% - Énfasis6 3 2 4 5" xfId="38908" xr:uid="{5DEBED62-418B-4BE6-A3F3-E629830B402B}"/>
    <cellStyle name="40% - Énfasis6 3 2 5" xfId="18603" xr:uid="{974E3138-C3D1-460F-8DBC-180EFA13139E}"/>
    <cellStyle name="40% - Énfasis6 3 2 6" xfId="24315" xr:uid="{96422849-60AB-4FAB-ADB4-23A3D49087FB}"/>
    <cellStyle name="40% - Énfasis6 3 2 7" xfId="30193" xr:uid="{9061F7F5-BC21-446B-8CB6-D3D1C4E55973}"/>
    <cellStyle name="40% - Énfasis6 3 2 8" xfId="36072" xr:uid="{931A43BE-56E4-4130-86C5-D73A425C4346}"/>
    <cellStyle name="40% - Énfasis6 3 3" xfId="4356" xr:uid="{11479168-73DE-48B6-A755-84A590E5DE66}"/>
    <cellStyle name="40% - Énfasis6 3 3 2" xfId="5322" xr:uid="{54EB640D-360C-4CD1-943D-01CF34C425E6}"/>
    <cellStyle name="40% - Énfasis6 3 3 2 2" xfId="8189" xr:uid="{F888526C-7C0C-4762-A5F7-84902BD2B46B}"/>
    <cellStyle name="40% - Énfasis6 3 3 2 2 2" xfId="22565" xr:uid="{5C04F46A-4907-4B85-A316-759E18EE2247}"/>
    <cellStyle name="40% - Énfasis6 3 3 2 2 3" xfId="28422" xr:uid="{687AD152-B3F1-45D9-B7CC-019976973921}"/>
    <cellStyle name="40% - Énfasis6 3 3 2 2 4" xfId="34304" xr:uid="{CE5393EA-399A-46DD-9BA7-1EF6798ECDF6}"/>
    <cellStyle name="40% - Énfasis6 3 3 2 2 5" xfId="40168" xr:uid="{30F79842-29A3-4FD1-ACE5-06F70C12751F}"/>
    <cellStyle name="40% - Énfasis6 3 3 2 3" xfId="19790" xr:uid="{0087E8A8-660D-41F7-9BB6-D442A06B7186}"/>
    <cellStyle name="40% - Énfasis6 3 3 2 4" xfId="25573" xr:uid="{69CF93A4-9327-40E7-9AC5-399B496DB1DC}"/>
    <cellStyle name="40% - Énfasis6 3 3 2 5" xfId="31447" xr:uid="{360201EC-A06D-4D21-B843-F4AAF92151F9}"/>
    <cellStyle name="40% - Énfasis6 3 3 2 6" xfId="37318" xr:uid="{3ABDB9D0-12F0-438C-A8C4-7104EEC4721B}"/>
    <cellStyle name="40% - Énfasis6 3 3 3" xfId="7217" xr:uid="{85242D6D-F4A3-44FA-B7FC-188CB5417991}"/>
    <cellStyle name="40% - Énfasis6 3 3 3 2" xfId="21624" xr:uid="{678F3461-9A22-4CE6-8195-98C9169B0D58}"/>
    <cellStyle name="40% - Énfasis6 3 3 3 3" xfId="27451" xr:uid="{CBCE1FB8-E67A-4BE4-81BA-05501584A533}"/>
    <cellStyle name="40% - Énfasis6 3 3 3 4" xfId="33333" xr:uid="{8FDEE307-1B06-4D7D-97B5-8E6308613123}"/>
    <cellStyle name="40% - Énfasis6 3 3 3 5" xfId="39197" xr:uid="{DBB8301C-46F7-4016-AF3B-FD4F293F31A5}"/>
    <cellStyle name="40% - Énfasis6 3 3 4" xfId="18861" xr:uid="{A7C9031E-812E-496D-A51E-F67F23F72A7E}"/>
    <cellStyle name="40% - Énfasis6 3 3 5" xfId="24602" xr:uid="{0270D4C5-E450-4DBA-AB0B-A490B8553BB8}"/>
    <cellStyle name="40% - Énfasis6 3 3 6" xfId="30481" xr:uid="{26A22C9B-9A2C-46AF-8CCD-6438DC0B0BC1}"/>
    <cellStyle name="40% - Énfasis6 3 3 7" xfId="36361" xr:uid="{A758E956-5C16-4BE5-A411-FF173F392451}"/>
    <cellStyle name="40% - Énfasis6 3 4" xfId="4838" xr:uid="{41E8370F-05CE-42C7-94AB-3367ED620705}"/>
    <cellStyle name="40% - Énfasis6 3 4 2" xfId="7704" xr:uid="{50377624-2BB4-453F-8293-930D850FC7B0}"/>
    <cellStyle name="40% - Énfasis6 3 4 2 2" xfId="22094" xr:uid="{A76BE0D6-23F9-4555-89EA-5A2AC5B4E15C}"/>
    <cellStyle name="40% - Énfasis6 3 4 2 3" xfId="27937" xr:uid="{75EC9345-AEF4-4C86-9FC8-11666EE5D084}"/>
    <cellStyle name="40% - Énfasis6 3 4 2 4" xfId="33819" xr:uid="{5EB7655C-BD67-4325-BEE7-30AF943174FF}"/>
    <cellStyle name="40% - Énfasis6 3 4 2 5" xfId="39683" xr:uid="{B4C33758-52CB-4189-B244-F0B0DF282343}"/>
    <cellStyle name="40% - Énfasis6 3 4 3" xfId="19320" xr:uid="{0F958A8A-2FFB-47C6-9ADB-9C3AABD2BC89}"/>
    <cellStyle name="40% - Énfasis6 3 4 4" xfId="25088" xr:uid="{269A07E2-DFEF-41BA-B726-9525A79EF503}"/>
    <cellStyle name="40% - Énfasis6 3 4 5" xfId="30962" xr:uid="{6091AE41-2E56-4D69-B966-E6583A0C3D59}"/>
    <cellStyle name="40% - Énfasis6 3 4 6" xfId="36841" xr:uid="{8FDA4108-760D-449A-8581-D21B28F827EB}"/>
    <cellStyle name="40% - Énfasis6 3 5" xfId="5847" xr:uid="{E904F8B6-2B19-4E89-9977-C1A832C69A75}"/>
    <cellStyle name="40% - Énfasis6 3 5 2" xfId="8716" xr:uid="{7CDAFB74-875A-4962-813B-0393D6B6AD37}"/>
    <cellStyle name="40% - Énfasis6 3 5 2 2" xfId="23084" xr:uid="{D2781A60-FD5C-46AD-A878-938B29C74DC8}"/>
    <cellStyle name="40% - Énfasis6 3 5 2 3" xfId="28948" xr:uid="{350866D7-CECB-480D-A57D-43064DDCAB74}"/>
    <cellStyle name="40% - Énfasis6 3 5 2 4" xfId="34830" xr:uid="{12923F70-8E9C-4D24-B8A4-26D1B432BC11}"/>
    <cellStyle name="40% - Énfasis6 3 5 2 5" xfId="40694" xr:uid="{8C83F328-E5E8-453D-BBA4-1CFF67DE073B}"/>
    <cellStyle name="40% - Énfasis6 3 5 3" xfId="20299" xr:uid="{4455AF1D-5C58-4AA7-ADE3-6F5D25DF99B2}"/>
    <cellStyle name="40% - Énfasis6 3 5 4" xfId="26098" xr:uid="{EE795A54-700F-4CB0-8EC0-B0490B829C70}"/>
    <cellStyle name="40% - Énfasis6 3 5 5" xfId="31973" xr:uid="{EB54CE0B-A060-4D51-9F38-AEBA6D17BA6E}"/>
    <cellStyle name="40% - Énfasis6 3 5 6" xfId="37839" xr:uid="{8176C901-3DA4-452A-B158-CCFA6DB67352}"/>
    <cellStyle name="40% - Énfasis6 3 6" xfId="6733" xr:uid="{2A5C67FD-75A9-4DF9-8614-1A097254178D}"/>
    <cellStyle name="40% - Énfasis6 3 6 2" xfId="21157" xr:uid="{5B198D6F-F294-41C4-B68E-E42C68CFDB66}"/>
    <cellStyle name="40% - Énfasis6 3 6 3" xfId="26972" xr:uid="{C2693F43-D0CE-4EF7-9600-37C6C8554104}"/>
    <cellStyle name="40% - Énfasis6 3 6 4" xfId="32848" xr:uid="{0655735E-B4E8-40B1-98F8-731362B4057D}"/>
    <cellStyle name="40% - Énfasis6 3 6 5" xfId="38712" xr:uid="{9C18CECF-F33D-42D5-9796-452138438ED2}"/>
    <cellStyle name="40% - Énfasis6 3 7" xfId="18395" xr:uid="{62D8AD1A-9E39-4ED7-A5AB-917EE64DD542}"/>
    <cellStyle name="40% - Énfasis6 3 8" xfId="24104" xr:uid="{565BEF47-0AD1-4FF6-84E6-46737735A6B8}"/>
    <cellStyle name="40% - Énfasis6 3 9" xfId="29982" xr:uid="{CE4B5662-CF57-4211-9C96-09145B82F9D2}"/>
    <cellStyle name="40% - Énfasis6 30" xfId="6270" xr:uid="{1FCFEE03-E3A5-4460-9470-F114E4408578}"/>
    <cellStyle name="40% - Énfasis6 30 2" xfId="9139" xr:uid="{28C7EB4E-543E-49A0-838C-264794100C4E}"/>
    <cellStyle name="40% - Énfasis6 30 2 2" xfId="23503" xr:uid="{19FDF6DA-A221-40A8-8DF9-17B8AF31112A}"/>
    <cellStyle name="40% - Énfasis6 30 2 3" xfId="29370" xr:uid="{BE4250A1-927D-4EA9-AC3A-97823658F16E}"/>
    <cellStyle name="40% - Énfasis6 30 2 4" xfId="35252" xr:uid="{C8CA765E-F016-423E-9D89-72B5A925D84D}"/>
    <cellStyle name="40% - Énfasis6 30 2 5" xfId="41111" xr:uid="{A5925B31-FC51-4E10-BFB0-BD1657756B27}"/>
    <cellStyle name="40% - Énfasis6 30 3" xfId="20711" xr:uid="{6F4FF603-25D2-4457-A67D-6B5E14FFCBB3}"/>
    <cellStyle name="40% - Énfasis6 30 4" xfId="26520" xr:uid="{F82C5C01-08AF-49B2-AE33-B95C0AD79475}"/>
    <cellStyle name="40% - Énfasis6 30 5" xfId="32395" xr:uid="{CBF35808-C037-419B-B1A9-50EED2568709}"/>
    <cellStyle name="40% - Énfasis6 30 6" xfId="38260" xr:uid="{38BA6EE8-1704-4204-8758-9C8107397CA3}"/>
    <cellStyle name="40% - Énfasis6 31" xfId="6290" xr:uid="{5125480F-5C51-4481-A1FF-FFCC778EA361}"/>
    <cellStyle name="40% - Énfasis6 31 2" xfId="9159" xr:uid="{6A9380C2-E4E5-4219-93E9-09F0DC3A1C7C}"/>
    <cellStyle name="40% - Énfasis6 31 2 2" xfId="23523" xr:uid="{BC578BAE-00C5-4DB3-BF14-41C4A2A1D4CD}"/>
    <cellStyle name="40% - Énfasis6 31 2 3" xfId="29390" xr:uid="{7565A6AA-6BB3-4C7B-8E64-DC627CAEF970}"/>
    <cellStyle name="40% - Énfasis6 31 2 4" xfId="35272" xr:uid="{874D3DE5-BA97-417F-96DA-CA04B8065B2D}"/>
    <cellStyle name="40% - Énfasis6 31 2 5" xfId="41131" xr:uid="{E52CFC9B-31A2-4F9D-BBC9-61DB45272EFA}"/>
    <cellStyle name="40% - Énfasis6 31 3" xfId="20731" xr:uid="{5CB3689B-7478-4C85-9F8D-3A50FE09BE14}"/>
    <cellStyle name="40% - Énfasis6 31 4" xfId="26540" xr:uid="{E57043E5-5A16-4BD4-8B71-FF267CA0CD4E}"/>
    <cellStyle name="40% - Énfasis6 31 5" xfId="32415" xr:uid="{3B69BAB4-6456-4D6A-BFB1-69263369DFEE}"/>
    <cellStyle name="40% - Énfasis6 31 6" xfId="38280" xr:uid="{17FB4E26-58AD-4800-BEB5-BFEC2F07196D}"/>
    <cellStyle name="40% - Énfasis6 32" xfId="6314" xr:uid="{259C80ED-8D85-401A-9646-651175C7E4AD}"/>
    <cellStyle name="40% - Énfasis6 32 2" xfId="9182" xr:uid="{3CA4CF2E-5478-4EDD-88C9-DFE53B9DF047}"/>
    <cellStyle name="40% - Énfasis6 32 2 2" xfId="23546" xr:uid="{0AEBF4FF-670E-49DC-87AA-115DC8A96E64}"/>
    <cellStyle name="40% - Énfasis6 32 2 3" xfId="29413" xr:uid="{D5CE5C1B-D17C-4F92-9CB9-E54A7F02C3FD}"/>
    <cellStyle name="40% - Énfasis6 32 2 4" xfId="35295" xr:uid="{25831EBF-C2D6-4495-AEE8-B0CCFAB78601}"/>
    <cellStyle name="40% - Énfasis6 32 2 5" xfId="41154" xr:uid="{15D0C164-F938-42DE-9173-858CB5417625}"/>
    <cellStyle name="40% - Énfasis6 32 3" xfId="20755" xr:uid="{EB61E2AD-3DB5-4100-AC59-3AB7C77561E6}"/>
    <cellStyle name="40% - Énfasis6 32 4" xfId="26564" xr:uid="{D9A3F8C7-C318-4944-AED2-97200216BA15}"/>
    <cellStyle name="40% - Énfasis6 32 5" xfId="32439" xr:uid="{25DBF28B-23E3-4769-B209-D207B26CBA35}"/>
    <cellStyle name="40% - Énfasis6 32 6" xfId="38304" xr:uid="{403310D0-5ECA-4471-8678-3C30C7A247FE}"/>
    <cellStyle name="40% - Énfasis6 33" xfId="6346" xr:uid="{255FE893-D7A2-48FF-9497-1C220C7BF9B6}"/>
    <cellStyle name="40% - Énfasis6 33 2" xfId="9211" xr:uid="{429EDB78-4D1B-4E5A-8F69-6F57924B1D92}"/>
    <cellStyle name="40% - Énfasis6 33 2 2" xfId="23574" xr:uid="{DCA4444A-484C-4FDD-AF20-F166DF99F5C1}"/>
    <cellStyle name="40% - Énfasis6 33 2 3" xfId="29442" xr:uid="{3F3DA6D4-39F2-4F1C-96A6-48B815CDAF54}"/>
    <cellStyle name="40% - Énfasis6 33 2 4" xfId="35324" xr:uid="{F1DCEDFE-4560-41B7-B8B0-02B809174769}"/>
    <cellStyle name="40% - Énfasis6 33 2 5" xfId="41183" xr:uid="{21F2F064-750A-4C7E-B53C-81A26A61D071}"/>
    <cellStyle name="40% - Énfasis6 33 3" xfId="20787" xr:uid="{F022720D-439B-4432-AC81-F7F540A9D3C3}"/>
    <cellStyle name="40% - Énfasis6 33 4" xfId="26596" xr:uid="{54282BDE-F199-4A3C-B9CE-4317073CCE6F}"/>
    <cellStyle name="40% - Énfasis6 33 5" xfId="32471" xr:uid="{D3A369A6-86D2-4F20-A2A5-8AA1E7D32666}"/>
    <cellStyle name="40% - Énfasis6 33 6" xfId="38335" xr:uid="{1302932D-697B-4EE8-B3A0-0CC075957B19}"/>
    <cellStyle name="40% - Énfasis6 34" xfId="6366" xr:uid="{ECC940D0-8C48-4A15-AE3E-61996740B800}"/>
    <cellStyle name="40% - Énfasis6 34 2" xfId="9231" xr:uid="{546916CA-27A3-4427-A8E3-80FD2D9BC3F7}"/>
    <cellStyle name="40% - Énfasis6 34 2 2" xfId="23594" xr:uid="{CDB7E0C1-91A8-4846-BE5C-A8B9D7A94100}"/>
    <cellStyle name="40% - Énfasis6 34 2 3" xfId="29462" xr:uid="{56C7AB71-214A-4848-B22E-F9862325E4DD}"/>
    <cellStyle name="40% - Énfasis6 34 2 4" xfId="35344" xr:uid="{E2E0C498-4544-408F-9ADD-DE6B997F30EC}"/>
    <cellStyle name="40% - Énfasis6 34 2 5" xfId="41203" xr:uid="{FFEE59E5-BC98-4AB9-9BA2-C30987E00CD6}"/>
    <cellStyle name="40% - Énfasis6 34 3" xfId="20807" xr:uid="{63E110C7-7D58-4585-B792-BD6A5FAB8E8A}"/>
    <cellStyle name="40% - Énfasis6 34 4" xfId="26616" xr:uid="{935AC9A3-B358-48BE-82B3-6DA8611DA59B}"/>
    <cellStyle name="40% - Énfasis6 34 5" xfId="32491" xr:uid="{FBB07300-F59C-410E-840D-3812A7C84395}"/>
    <cellStyle name="40% - Énfasis6 34 6" xfId="38355" xr:uid="{6DB67E31-6928-4594-AFAC-19B7A98B1CA9}"/>
    <cellStyle name="40% - Énfasis6 35" xfId="6386" xr:uid="{E7D08EB2-41A0-44CD-B845-58D070C5F502}"/>
    <cellStyle name="40% - Énfasis6 35 2" xfId="9251" xr:uid="{9562807E-7243-4B0A-A5F4-AD5B4E55A8AF}"/>
    <cellStyle name="40% - Énfasis6 35 2 2" xfId="23614" xr:uid="{5B597055-2440-44B9-9E5B-FD1E49CDA189}"/>
    <cellStyle name="40% - Énfasis6 35 2 3" xfId="29482" xr:uid="{F8742E22-815B-43EB-A4D4-D0EEE9F75470}"/>
    <cellStyle name="40% - Énfasis6 35 2 4" xfId="35364" xr:uid="{7B7D5CDB-460F-4E28-A5CD-A74AD5C933C5}"/>
    <cellStyle name="40% - Énfasis6 35 2 5" xfId="41223" xr:uid="{73864A6D-5457-4000-89EB-66AF638C139F}"/>
    <cellStyle name="40% - Énfasis6 35 3" xfId="20827" xr:uid="{F92CD5A0-6161-481A-A679-9F6AFBC77620}"/>
    <cellStyle name="40% - Énfasis6 35 4" xfId="26636" xr:uid="{6B589D5D-6E7A-4F94-892C-20E3646C1841}"/>
    <cellStyle name="40% - Énfasis6 35 5" xfId="32511" xr:uid="{746D3173-698B-4359-9404-A41492A6689A}"/>
    <cellStyle name="40% - Énfasis6 35 6" xfId="38375" xr:uid="{87A90363-C7F9-4C7F-AD73-99AE23CDA5A3}"/>
    <cellStyle name="40% - Énfasis6 36" xfId="6407" xr:uid="{078F5E61-E726-420C-8AC1-6615B949FFFC}"/>
    <cellStyle name="40% - Énfasis6 36 2" xfId="9272" xr:uid="{752A8D01-EFB9-456E-9D7F-78AF1999DB61}"/>
    <cellStyle name="40% - Énfasis6 36 2 2" xfId="23635" xr:uid="{118FA427-46B8-4A01-A886-D976A06B3035}"/>
    <cellStyle name="40% - Énfasis6 36 2 3" xfId="29503" xr:uid="{10EAF189-B7A1-4EAB-A425-08B9C8F7EC34}"/>
    <cellStyle name="40% - Énfasis6 36 2 4" xfId="35385" xr:uid="{595755E9-3B6B-44EE-96BD-3EF4B5EAA68F}"/>
    <cellStyle name="40% - Énfasis6 36 2 5" xfId="41244" xr:uid="{A6EDEE24-4510-433B-9902-2FF5CD91BC98}"/>
    <cellStyle name="40% - Énfasis6 36 3" xfId="20848" xr:uid="{FF558E0C-6D9B-40C5-A915-FAB5DF6FBC59}"/>
    <cellStyle name="40% - Énfasis6 36 4" xfId="26657" xr:uid="{219210B8-0A82-41B6-8A76-C6A4EA4697DE}"/>
    <cellStyle name="40% - Énfasis6 36 5" xfId="32532" xr:uid="{E3FFBF78-36D4-48D9-8733-6058CB5748A3}"/>
    <cellStyle name="40% - Énfasis6 36 6" xfId="38396" xr:uid="{C6DDEFAC-1175-4409-99D7-3D23E886E70E}"/>
    <cellStyle name="40% - Énfasis6 37" xfId="6436" xr:uid="{53D8E860-508F-469E-A223-77A176210D76}"/>
    <cellStyle name="40% - Énfasis6 37 2" xfId="9298" xr:uid="{B8317835-5813-4D1D-AC23-E14A4251F2F4}"/>
    <cellStyle name="40% - Énfasis6 37 2 2" xfId="23661" xr:uid="{A0CDB3B1-B8A3-4B60-8E60-A2F0CE6DCA4F}"/>
    <cellStyle name="40% - Énfasis6 37 2 3" xfId="29529" xr:uid="{C6DAA40F-2449-4D71-9E6E-C4AEA468B1A2}"/>
    <cellStyle name="40% - Énfasis6 37 2 4" xfId="35411" xr:uid="{3A2E5E09-9D23-436E-BB12-63019D3CF382}"/>
    <cellStyle name="40% - Énfasis6 37 2 5" xfId="41270" xr:uid="{A364B238-937C-43B6-971A-42CC800EB233}"/>
    <cellStyle name="40% - Énfasis6 37 3" xfId="20877" xr:uid="{91420B22-6A77-4EA1-9DDD-6928231D0171}"/>
    <cellStyle name="40% - Énfasis6 37 4" xfId="26686" xr:uid="{D61163EE-FFAF-4CE5-BB5C-429BA2249EF0}"/>
    <cellStyle name="40% - Énfasis6 37 5" xfId="32561" xr:uid="{D28F3142-26D9-46AE-9248-2E0218E314CE}"/>
    <cellStyle name="40% - Énfasis6 37 6" xfId="38425" xr:uid="{F5401C8D-BE32-4B1C-97AD-2A06C38BDD42}"/>
    <cellStyle name="40% - Énfasis6 38" xfId="6470" xr:uid="{241BCA65-2986-4EA6-AD50-87B9C8392B6F}"/>
    <cellStyle name="40% - Énfasis6 38 2" xfId="9330" xr:uid="{08EBF3DF-4886-4363-8D6E-572186118BD9}"/>
    <cellStyle name="40% - Énfasis6 38 2 2" xfId="23693" xr:uid="{0AC947E5-D479-4F30-912A-16348B558E95}"/>
    <cellStyle name="40% - Énfasis6 38 2 3" xfId="29561" xr:uid="{1E62F184-63AD-4C0B-959E-3B0664674CDF}"/>
    <cellStyle name="40% - Énfasis6 38 2 4" xfId="35443" xr:uid="{C6C862FA-DF31-4510-A276-0C7BEB853EF3}"/>
    <cellStyle name="40% - Énfasis6 38 2 5" xfId="41302" xr:uid="{75FA9CAB-9946-481A-AF42-126D79EC9267}"/>
    <cellStyle name="40% - Énfasis6 38 3" xfId="20908" xr:uid="{899158DD-1CB2-4F60-94BE-C5C1C94399AF}"/>
    <cellStyle name="40% - Énfasis6 38 4" xfId="26719" xr:uid="{15BB6E7C-3EA1-4D85-8402-2423A72C5591}"/>
    <cellStyle name="40% - Énfasis6 38 5" xfId="32594" xr:uid="{2187213C-F92E-4121-BB86-C838544DA5C9}"/>
    <cellStyle name="40% - Énfasis6 38 6" xfId="38458" xr:uid="{3309707D-575F-4D62-BA06-DF3C30FFF31B}"/>
    <cellStyle name="40% - Énfasis6 39" xfId="6490" xr:uid="{900C5B96-3CEB-417E-AD78-89F0D660A5C9}"/>
    <cellStyle name="40% - Énfasis6 39 2" xfId="9350" xr:uid="{78D32BEF-1C1C-40EA-96DB-EC66E93B53A6}"/>
    <cellStyle name="40% - Énfasis6 39 2 2" xfId="23713" xr:uid="{B1F1036A-45BF-4815-BFCD-79A19731BF4F}"/>
    <cellStyle name="40% - Énfasis6 39 2 3" xfId="29581" xr:uid="{2AAFDC90-20CB-4C5C-899D-A80BDF3C6BA7}"/>
    <cellStyle name="40% - Énfasis6 39 2 4" xfId="35463" xr:uid="{C3F74227-AB8B-445A-9B19-1A4307B47944}"/>
    <cellStyle name="40% - Énfasis6 39 2 5" xfId="41322" xr:uid="{D799106D-C7ED-4FCF-905D-D991908F76F9}"/>
    <cellStyle name="40% - Énfasis6 39 3" xfId="20928" xr:uid="{3B033410-B781-44D5-8895-C5C47559AD08}"/>
    <cellStyle name="40% - Énfasis6 39 4" xfId="26739" xr:uid="{BBD3A559-CE8D-41E3-900D-EA526BE63F43}"/>
    <cellStyle name="40% - Énfasis6 39 5" xfId="32614" xr:uid="{51644122-8CF2-4E32-8047-C6566797F3C2}"/>
    <cellStyle name="40% - Énfasis6 39 6" xfId="38478" xr:uid="{E6B5F3CC-69FF-43F8-BFEE-F05261C5647E}"/>
    <cellStyle name="40% - Énfasis6 4" xfId="3900" xr:uid="{FDD74BDF-7B39-49D0-B5B7-F62EBB5C8601}"/>
    <cellStyle name="40% - Énfasis6 4 10" xfId="35892" xr:uid="{6A42221F-F0A9-4EF0-8CA4-11AFE39CB01B}"/>
    <cellStyle name="40% - Énfasis6 4 2" xfId="4097" xr:uid="{2A690341-CE26-4811-BA93-F3D504270459}"/>
    <cellStyle name="40% - Énfasis6 4 2 2" xfId="4575" xr:uid="{CD661DA1-87B7-4A9E-AF2C-810C2D4E97BA}"/>
    <cellStyle name="40% - Énfasis6 4 2 2 2" xfId="5543" xr:uid="{53F0FB92-DA72-40A4-9CC3-73776C03014A}"/>
    <cellStyle name="40% - Énfasis6 4 2 2 2 2" xfId="8410" xr:uid="{31F61B54-62FD-4ACD-98E4-218DEFB5C389}"/>
    <cellStyle name="40% - Énfasis6 4 2 2 2 2 2" xfId="22785" xr:uid="{075E9E93-4BB4-439A-A78C-F7824132AB3B}"/>
    <cellStyle name="40% - Énfasis6 4 2 2 2 2 3" xfId="28643" xr:uid="{56CD4CD2-D246-4871-B64C-6E6F8A547374}"/>
    <cellStyle name="40% - Énfasis6 4 2 2 2 2 4" xfId="34525" xr:uid="{AE6A6B37-A03C-40CE-BFF3-B90164EE6D9F}"/>
    <cellStyle name="40% - Énfasis6 4 2 2 2 2 5" xfId="40389" xr:uid="{8212D3D2-A014-4028-95DF-7B50681088DC}"/>
    <cellStyle name="40% - Énfasis6 4 2 2 2 3" xfId="20003" xr:uid="{1629E378-7C4B-48E6-8257-6BA8214663BA}"/>
    <cellStyle name="40% - Énfasis6 4 2 2 2 4" xfId="25794" xr:uid="{4E400F63-5701-40D5-A11D-01C7E192F8DD}"/>
    <cellStyle name="40% - Énfasis6 4 2 2 2 5" xfId="31668" xr:uid="{F6E54E33-0065-4A36-9D4D-AD86FD9388F2}"/>
    <cellStyle name="40% - Énfasis6 4 2 2 2 6" xfId="37538" xr:uid="{2E8BA937-A616-4A19-B885-115DF0993793}"/>
    <cellStyle name="40% - Énfasis6 4 2 2 3" xfId="7438" xr:uid="{B00B78ED-2A73-4916-A4B1-E8ED1F9A6AD1}"/>
    <cellStyle name="40% - Énfasis6 4 2 2 3 2" xfId="21840" xr:uid="{658789E8-C084-42F6-B3B9-AFC7E88D9218}"/>
    <cellStyle name="40% - Énfasis6 4 2 2 3 3" xfId="27672" xr:uid="{7D252FB4-38B9-43CB-886B-2159A5FAFC13}"/>
    <cellStyle name="40% - Énfasis6 4 2 2 3 4" xfId="33554" xr:uid="{B62A39C6-17B1-4525-8FD4-36691AF92341}"/>
    <cellStyle name="40% - Énfasis6 4 2 2 3 5" xfId="39418" xr:uid="{41EB5B08-9D93-4C3C-9EBF-F592EC429E3B}"/>
    <cellStyle name="40% - Énfasis6 4 2 2 4" xfId="19071" xr:uid="{90937433-E759-44CE-85DA-AEA0745DA321}"/>
    <cellStyle name="40% - Énfasis6 4 2 2 5" xfId="24823" xr:uid="{48495CDA-40D7-4903-8697-16C27AD043DE}"/>
    <cellStyle name="40% - Énfasis6 4 2 2 6" xfId="30700" xr:uid="{63566C6C-6E58-42EA-B5D2-BD38D4B2C51F}"/>
    <cellStyle name="40% - Énfasis6 4 2 2 7" xfId="36581" xr:uid="{FF6B5010-8E03-4598-A7D9-1FDC8844F237}"/>
    <cellStyle name="40% - Énfasis6 4 2 3" xfId="5058" xr:uid="{3B41DAD1-6EE5-4272-85C9-172DFCEAEC7A}"/>
    <cellStyle name="40% - Énfasis6 4 2 3 2" xfId="7925" xr:uid="{0DFE2640-250E-4A60-AA93-E44E26509DE6}"/>
    <cellStyle name="40% - Énfasis6 4 2 3 2 2" xfId="22310" xr:uid="{C2774C33-BFFA-49FE-9FFE-36E1334FE857}"/>
    <cellStyle name="40% - Énfasis6 4 2 3 2 3" xfId="28158" xr:uid="{657A65E7-7D3F-45C8-A05C-F202CD1253E8}"/>
    <cellStyle name="40% - Énfasis6 4 2 3 2 4" xfId="34040" xr:uid="{EF42D3AF-7DD1-41A4-BFAE-F9D36AEECC6C}"/>
    <cellStyle name="40% - Énfasis6 4 2 3 2 5" xfId="39904" xr:uid="{19F93919-2A40-4D2F-84EE-78F44A25C3AB}"/>
    <cellStyle name="40% - Énfasis6 4 2 3 3" xfId="19535" xr:uid="{73481AF8-2D51-40B9-838C-E3048C3CF1C2}"/>
    <cellStyle name="40% - Énfasis6 4 2 3 4" xfId="25309" xr:uid="{333A3E41-3695-47C8-B203-6E2DF4FCEDFF}"/>
    <cellStyle name="40% - Énfasis6 4 2 3 5" xfId="31183" xr:uid="{ECD3FA14-751B-4ECB-822E-C504FE9C767C}"/>
    <cellStyle name="40% - Énfasis6 4 2 3 6" xfId="37061" xr:uid="{4CFBDE51-2297-43D6-8861-B48C430D518A}"/>
    <cellStyle name="40% - Énfasis6 4 2 4" xfId="6953" xr:uid="{0011FCE6-89C7-447F-B90C-0C8699C8DD0F}"/>
    <cellStyle name="40% - Énfasis6 4 2 4 2" xfId="21373" xr:uid="{70185F4B-DC8E-4CE3-830E-428351E65E10}"/>
    <cellStyle name="40% - Énfasis6 4 2 4 3" xfId="27191" xr:uid="{4C04C128-F255-4180-90FA-54E1DC999AAC}"/>
    <cellStyle name="40% - Énfasis6 4 2 4 4" xfId="33069" xr:uid="{9E38670E-054E-4F7F-ABD5-3042C877A5E6}"/>
    <cellStyle name="40% - Énfasis6 4 2 4 5" xfId="38933" xr:uid="{FDBAF8C1-DFD5-483C-9ABB-4DC5EFC7C4CA}"/>
    <cellStyle name="40% - Énfasis6 4 2 5" xfId="18627" xr:uid="{F0DD8BA8-E651-4B2D-9E39-974C738276EA}"/>
    <cellStyle name="40% - Énfasis6 4 2 6" xfId="24340" xr:uid="{DBA24F45-E76F-41F2-8B12-AD23A2F2BA94}"/>
    <cellStyle name="40% - Énfasis6 4 2 7" xfId="30218" xr:uid="{4829C37F-AB82-4321-8BFC-E8745FBA93ED}"/>
    <cellStyle name="40% - Énfasis6 4 2 8" xfId="36097" xr:uid="{6DDF9EA2-CBFE-443A-BB92-65C597E23FE7}"/>
    <cellStyle name="40% - Énfasis6 4 3" xfId="4381" xr:uid="{A697E316-EB67-4BEA-9646-31D971BCFD43}"/>
    <cellStyle name="40% - Énfasis6 4 3 2" xfId="5347" xr:uid="{547B942F-99EF-41CD-B580-1F028DF7F792}"/>
    <cellStyle name="40% - Énfasis6 4 3 2 2" xfId="8214" xr:uid="{7F421FB5-3F31-4577-952A-1C9081C737DB}"/>
    <cellStyle name="40% - Énfasis6 4 3 2 2 2" xfId="22590" xr:uid="{B652E134-8A16-471A-8BDF-14DA9933984D}"/>
    <cellStyle name="40% - Énfasis6 4 3 2 2 3" xfId="28447" xr:uid="{4A8F77E9-D06A-41B0-A64F-633406B6C3EB}"/>
    <cellStyle name="40% - Énfasis6 4 3 2 2 4" xfId="34329" xr:uid="{9FB62991-B7F7-4D97-8CF0-53ACD46E5F71}"/>
    <cellStyle name="40% - Énfasis6 4 3 2 2 5" xfId="40193" xr:uid="{3D63B207-DDF5-46FD-BC49-200500CC30BA}"/>
    <cellStyle name="40% - Énfasis6 4 3 2 3" xfId="19814" xr:uid="{8E280E2C-1673-47A8-B7B4-EB3C15D5788D}"/>
    <cellStyle name="40% - Énfasis6 4 3 2 4" xfId="25598" xr:uid="{8BB8B008-4E58-4AF3-BCE4-6E1F6836A060}"/>
    <cellStyle name="40% - Énfasis6 4 3 2 5" xfId="31472" xr:uid="{E97D6FA9-3C28-4E6C-9C00-BCE77AA89B81}"/>
    <cellStyle name="40% - Énfasis6 4 3 2 6" xfId="37343" xr:uid="{BCA55EB0-33E8-45D6-8188-BEFDA5618670}"/>
    <cellStyle name="40% - Énfasis6 4 3 3" xfId="7242" xr:uid="{E5BDCEE9-65F8-47D3-A3B1-D76FF9DD87D4}"/>
    <cellStyle name="40% - Énfasis6 4 3 3 2" xfId="21649" xr:uid="{B8E1C613-9D34-48E3-95B4-E62BDC5C4585}"/>
    <cellStyle name="40% - Énfasis6 4 3 3 3" xfId="27476" xr:uid="{6A8513DA-D700-4A00-B412-82E3D9745C9A}"/>
    <cellStyle name="40% - Énfasis6 4 3 3 4" xfId="33358" xr:uid="{A72CD29F-DCB5-4A83-A427-B6326F2678AB}"/>
    <cellStyle name="40% - Énfasis6 4 3 3 5" xfId="39222" xr:uid="{644B9104-DAD0-42CB-80AF-2BB2A320E0E7}"/>
    <cellStyle name="40% - Énfasis6 4 3 4" xfId="18884" xr:uid="{6CA785DA-2DE6-4B9D-AC35-A7CB887BA70D}"/>
    <cellStyle name="40% - Énfasis6 4 3 5" xfId="24627" xr:uid="{A1DFFD36-56D0-428F-8E6A-2CDD89617FEC}"/>
    <cellStyle name="40% - Énfasis6 4 3 6" xfId="30506" xr:uid="{9418F8EC-97DE-4EEB-9E9B-57551376B665}"/>
    <cellStyle name="40% - Énfasis6 4 3 7" xfId="36386" xr:uid="{E90E70D9-5C7E-45FB-AECC-74CD8598B596}"/>
    <cellStyle name="40% - Énfasis6 4 4" xfId="4863" xr:uid="{747D5179-9F4F-4C65-9F6D-9F829F9F02EC}"/>
    <cellStyle name="40% - Énfasis6 4 4 2" xfId="7729" xr:uid="{E4297D72-01D7-415B-AE71-C89846D817C0}"/>
    <cellStyle name="40% - Énfasis6 4 4 2 2" xfId="22119" xr:uid="{68628A76-2ED8-4761-9C88-C4F90000C09D}"/>
    <cellStyle name="40% - Énfasis6 4 4 2 3" xfId="27962" xr:uid="{10FFAB37-0924-42C3-AC89-D08A3E6792EC}"/>
    <cellStyle name="40% - Énfasis6 4 4 2 4" xfId="33844" xr:uid="{EA91B595-68A8-4F39-8CB2-B711E2928CCA}"/>
    <cellStyle name="40% - Énfasis6 4 4 2 5" xfId="39708" xr:uid="{BE3E451B-2233-45AB-920C-8AF1FF26DBBD}"/>
    <cellStyle name="40% - Énfasis6 4 4 3" xfId="19345" xr:uid="{A7F7DF70-1E5D-4468-BE30-7E564060BE95}"/>
    <cellStyle name="40% - Énfasis6 4 4 4" xfId="25113" xr:uid="{4858A620-2ABC-4768-A708-C797D1F90944}"/>
    <cellStyle name="40% - Énfasis6 4 4 5" xfId="30987" xr:uid="{E600327F-0E26-41E0-8E48-F2278EA82ADF}"/>
    <cellStyle name="40% - Énfasis6 4 4 6" xfId="36866" xr:uid="{69C8A9C4-B8FF-45AC-85B5-666A9548F98B}"/>
    <cellStyle name="40% - Énfasis6 4 5" xfId="5872" xr:uid="{346F67E4-7CA5-4796-B724-C66385D86060}"/>
    <cellStyle name="40% - Énfasis6 4 5 2" xfId="8741" xr:uid="{A524B52D-0041-4849-8C26-410BC16973ED}"/>
    <cellStyle name="40% - Énfasis6 4 5 2 2" xfId="23109" xr:uid="{F2BA2B55-0696-4150-A908-3D37DA8139A6}"/>
    <cellStyle name="40% - Énfasis6 4 5 2 3" xfId="28973" xr:uid="{BA440CD2-9D9C-40CD-A527-D0B0F6029C66}"/>
    <cellStyle name="40% - Énfasis6 4 5 2 4" xfId="34855" xr:uid="{2ED7EA87-C6D0-46BE-A386-D9734969094A}"/>
    <cellStyle name="40% - Énfasis6 4 5 2 5" xfId="40719" xr:uid="{E1139D7F-D2BC-4CF0-BA5F-8EC24B68F7D9}"/>
    <cellStyle name="40% - Énfasis6 4 5 3" xfId="20324" xr:uid="{6052FE05-3A2D-4BAF-92E7-6B24CBAF8D85}"/>
    <cellStyle name="40% - Énfasis6 4 5 4" xfId="26123" xr:uid="{55F7E34C-616B-4059-B6AF-4B42976C8761}"/>
    <cellStyle name="40% - Énfasis6 4 5 5" xfId="31998" xr:uid="{00079FCF-EE64-4950-867E-F8D48CBB8341}"/>
    <cellStyle name="40% - Énfasis6 4 5 6" xfId="37864" xr:uid="{C04883AB-03C7-48F7-8C4B-7956DF4AF359}"/>
    <cellStyle name="40% - Énfasis6 4 6" xfId="6758" xr:uid="{FBEFF5DE-B59F-43DF-9F68-7DB59D35B4BA}"/>
    <cellStyle name="40% - Énfasis6 4 6 2" xfId="21182" xr:uid="{48718124-5D1C-4BB5-B084-72BCDF17C14A}"/>
    <cellStyle name="40% - Énfasis6 4 6 3" xfId="26997" xr:uid="{8AEF77F9-16A5-4E1E-A670-5E46D71E194A}"/>
    <cellStyle name="40% - Énfasis6 4 6 4" xfId="32873" xr:uid="{B04ECBCE-0D60-41C9-ACAD-76D7CB39BB1B}"/>
    <cellStyle name="40% - Énfasis6 4 6 5" xfId="38737" xr:uid="{4B1BBE9F-D58B-431C-AEFA-FB47A9F040C9}"/>
    <cellStyle name="40% - Énfasis6 4 7" xfId="18424" xr:uid="{BC98BECB-6472-47A9-ADC9-1CAD7A38214C}"/>
    <cellStyle name="40% - Énfasis6 4 8" xfId="24133" xr:uid="{5AF97ACD-2697-4B31-A00B-70AF5EAE7217}"/>
    <cellStyle name="40% - Énfasis6 4 9" xfId="30011" xr:uid="{AE610213-166D-4E6D-B1BE-1BB70DA95873}"/>
    <cellStyle name="40% - Énfasis6 40" xfId="6510" xr:uid="{E6D19CBE-FA59-44C4-8F96-CE558BA3C510}"/>
    <cellStyle name="40% - Énfasis6 40 2" xfId="9370" xr:uid="{A14B5D92-A221-4DAA-A09B-68DDC0427D2C}"/>
    <cellStyle name="40% - Énfasis6 40 2 2" xfId="23733" xr:uid="{EBD0C7B5-3EF0-43E9-AF65-4FB24E01099E}"/>
    <cellStyle name="40% - Énfasis6 40 2 3" xfId="29601" xr:uid="{526A59E6-6B90-44F0-88AF-70FB29A88A99}"/>
    <cellStyle name="40% - Énfasis6 40 2 4" xfId="35483" xr:uid="{1D514F40-B97F-4A4A-9BE5-3E37B20EA263}"/>
    <cellStyle name="40% - Énfasis6 40 2 5" xfId="41342" xr:uid="{9683057F-3296-4CBC-B3F9-F5A4123F1216}"/>
    <cellStyle name="40% - Énfasis6 40 3" xfId="20948" xr:uid="{3903853C-E446-4966-BC94-6CDB519D7D0C}"/>
    <cellStyle name="40% - Énfasis6 40 4" xfId="26759" xr:uid="{B217B6BC-8D72-4B9D-9494-7B7AF4EB476C}"/>
    <cellStyle name="40% - Énfasis6 40 5" xfId="32634" xr:uid="{7E07FAEE-4443-47F0-AD39-0746ECF9E5BB}"/>
    <cellStyle name="40% - Énfasis6 40 6" xfId="38498" xr:uid="{F241E308-507A-4A10-93B7-5A75B8EDA475}"/>
    <cellStyle name="40% - Énfasis6 41" xfId="6530" xr:uid="{357F6BD0-CB07-45E8-AE07-CA35DD529321}"/>
    <cellStyle name="40% - Énfasis6 41 2" xfId="9390" xr:uid="{1F1D2937-9249-488E-BEBF-CAC4E8CED464}"/>
    <cellStyle name="40% - Énfasis6 41 2 2" xfId="23753" xr:uid="{9EAC9B26-810D-4B26-908B-5CCBFC469930}"/>
    <cellStyle name="40% - Énfasis6 41 2 3" xfId="29621" xr:uid="{B99F6BDA-7DCD-4A84-B3F8-DB9389BE5E93}"/>
    <cellStyle name="40% - Énfasis6 41 2 4" xfId="35503" xr:uid="{5F425387-12EB-4D4E-BF0C-D88EE59D2762}"/>
    <cellStyle name="40% - Énfasis6 41 2 5" xfId="41362" xr:uid="{94774338-3F99-4602-B46A-56A9DA7A344D}"/>
    <cellStyle name="40% - Énfasis6 41 3" xfId="20968" xr:uid="{FF93086E-2CCE-4CA4-BBF2-3626B254F64B}"/>
    <cellStyle name="40% - Énfasis6 41 4" xfId="26779" xr:uid="{E5079336-2DE0-421C-AD69-BC4C69F56354}"/>
    <cellStyle name="40% - Énfasis6 41 5" xfId="32654" xr:uid="{86797DC2-7991-4DC8-9F8F-49EB7D4D57A3}"/>
    <cellStyle name="40% - Énfasis6 41 6" xfId="38518" xr:uid="{BDE04560-A0F4-4FB1-B8FC-13A888A84EDF}"/>
    <cellStyle name="40% - Énfasis6 42" xfId="6550" xr:uid="{93FF24C2-CFA5-4BDA-BE15-C2A375318B48}"/>
    <cellStyle name="40% - Énfasis6 42 2" xfId="9410" xr:uid="{8C9EBAEB-D291-417F-BF53-55F0AD8D15BF}"/>
    <cellStyle name="40% - Énfasis6 42 2 2" xfId="23773" xr:uid="{220B0770-16EA-4B1A-92C6-AC4963B728DC}"/>
    <cellStyle name="40% - Énfasis6 42 2 3" xfId="29641" xr:uid="{41E6215B-1DD3-42F6-AC01-94E064B90408}"/>
    <cellStyle name="40% - Énfasis6 42 2 4" xfId="35523" xr:uid="{5A852FCB-BCFC-42E8-B0B8-175A000D7974}"/>
    <cellStyle name="40% - Énfasis6 42 2 5" xfId="41382" xr:uid="{F80C0EAB-0E3F-427A-8842-DCAA56846205}"/>
    <cellStyle name="40% - Énfasis6 42 3" xfId="20988" xr:uid="{ED4D1B77-2D12-49A6-A1C5-9985989B47E8}"/>
    <cellStyle name="40% - Énfasis6 42 4" xfId="26799" xr:uid="{9617371B-ABB8-4221-AF8B-1478FDF3F0B3}"/>
    <cellStyle name="40% - Énfasis6 42 5" xfId="32674" xr:uid="{5D4BA916-A8B7-4D68-9388-5D7AF95F3E85}"/>
    <cellStyle name="40% - Énfasis6 42 6" xfId="38538" xr:uid="{4A40B214-6B57-4FB0-99F0-11B89F26689D}"/>
    <cellStyle name="40% - Énfasis6 43" xfId="6571" xr:uid="{3BFC4DBB-F5FB-4F89-B619-5E5B6686C13A}"/>
    <cellStyle name="40% - Énfasis6 43 2" xfId="9432" xr:uid="{D9D61AB8-F0F6-474D-8035-16D031F98A38}"/>
    <cellStyle name="40% - Énfasis6 43 2 2" xfId="23795" xr:uid="{0BCE8979-9818-4CD8-8AD4-BEC24B169B5D}"/>
    <cellStyle name="40% - Énfasis6 43 2 3" xfId="29663" xr:uid="{57DD1EE0-4CB1-438F-A957-0BE4AB475D75}"/>
    <cellStyle name="40% - Énfasis6 43 2 4" xfId="35545" xr:uid="{2E03F3A1-35EA-47D4-9E52-AD6CE8769D0B}"/>
    <cellStyle name="40% - Énfasis6 43 2 5" xfId="41404" xr:uid="{5007CBDF-55D0-4925-A8D2-121BE5521527}"/>
    <cellStyle name="40% - Énfasis6 43 3" xfId="21010" xr:uid="{C115D4BD-7A97-4CAE-BBCA-2B0FE8E12D29}"/>
    <cellStyle name="40% - Énfasis6 43 4" xfId="26821" xr:uid="{04581302-206F-4DD8-BC86-9ABF851751DC}"/>
    <cellStyle name="40% - Énfasis6 43 5" xfId="32696" xr:uid="{A782A7D8-9FED-4135-A300-4FA968981F37}"/>
    <cellStyle name="40% - Énfasis6 43 6" xfId="38560" xr:uid="{C13CEA79-C883-40C9-9331-6040C639078D}"/>
    <cellStyle name="40% - Énfasis6 44" xfId="6601" xr:uid="{FBB76829-E712-4D8B-B516-66041361620E}"/>
    <cellStyle name="40% - Énfasis6 44 2" xfId="9461" xr:uid="{7A17F141-32F6-4DB6-81A9-3F71C82DB224}"/>
    <cellStyle name="40% - Énfasis6 44 2 2" xfId="23823" xr:uid="{181E3692-FFDA-4F32-8D89-251187E78039}"/>
    <cellStyle name="40% - Énfasis6 44 2 3" xfId="29692" xr:uid="{A3840740-F9DC-4EB2-A55D-63B77D3ED325}"/>
    <cellStyle name="40% - Énfasis6 44 2 4" xfId="35574" xr:uid="{DBF9592F-3265-4FE6-A7DE-3FC49D751E1A}"/>
    <cellStyle name="40% - Énfasis6 44 2 5" xfId="41433" xr:uid="{2F6A0C05-42FE-4AF9-AA89-3B977F7AD772}"/>
    <cellStyle name="40% - Énfasis6 44 3" xfId="21039" xr:uid="{FC9816D1-2E84-4939-86F3-F73837B2D1B5}"/>
    <cellStyle name="40% - Énfasis6 44 4" xfId="26850" xr:uid="{31527B3A-CAAD-4235-B31F-5428569B63A1}"/>
    <cellStyle name="40% - Énfasis6 44 5" xfId="32725" xr:uid="{F2132158-2328-4018-B8C3-C9ABFAEB32D7}"/>
    <cellStyle name="40% - Énfasis6 44 6" xfId="38589" xr:uid="{3C75337E-0E13-4354-876F-8625540FB1C3}"/>
    <cellStyle name="40% - Énfasis6 45" xfId="6626" xr:uid="{A927D951-8AC8-4278-B11D-AF1CF3DAD8E5}"/>
    <cellStyle name="40% - Énfasis6 45 2" xfId="9486" xr:uid="{573A3906-7418-49C8-88CD-4AD1FCF80BCB}"/>
    <cellStyle name="40% - Énfasis6 45 2 2" xfId="23848" xr:uid="{42D3029C-3F51-47D8-86AA-27AB27110F4E}"/>
    <cellStyle name="40% - Énfasis6 45 2 3" xfId="29717" xr:uid="{DF36AB44-F356-4D49-98EA-ED6B36F1CF6A}"/>
    <cellStyle name="40% - Énfasis6 45 2 4" xfId="35599" xr:uid="{C41B0C6C-3D8D-4C6D-A451-00F5CF328BD0}"/>
    <cellStyle name="40% - Énfasis6 45 2 5" xfId="41458" xr:uid="{02E37453-3E56-439C-A6D4-3E19CBC5F9A9}"/>
    <cellStyle name="40% - Énfasis6 45 3" xfId="21063" xr:uid="{4B3AC323-4F9C-4C35-88A7-81D0B48914E6}"/>
    <cellStyle name="40% - Énfasis6 45 4" xfId="26875" xr:uid="{8121E428-17CA-4405-8399-7F1F01740946}"/>
    <cellStyle name="40% - Énfasis6 45 5" xfId="32750" xr:uid="{43B8E500-83F2-4EDF-BAE2-A65E9767B28B}"/>
    <cellStyle name="40% - Énfasis6 45 6" xfId="38614" xr:uid="{75EE09BB-0F28-4B7D-A502-3A1E27D3B555}"/>
    <cellStyle name="40% - Énfasis6 46" xfId="6648" xr:uid="{DB103C6A-3418-4E8B-80F6-013E9275C923}"/>
    <cellStyle name="40% - Énfasis6 46 2" xfId="21085" xr:uid="{D34D6504-4302-4972-9519-8D6D2E012A50}"/>
    <cellStyle name="40% - Énfasis6 46 3" xfId="26897" xr:uid="{0D2FC181-523D-42CA-AACA-A7BAA1E668DD}"/>
    <cellStyle name="40% - Énfasis6 46 4" xfId="32772" xr:uid="{48E31D25-29E5-47ED-9A90-38727F04DCC7}"/>
    <cellStyle name="40% - Énfasis6 46 5" xfId="38636" xr:uid="{A74282AD-1ABF-49D4-ABCB-A8316A020D71}"/>
    <cellStyle name="40% - Énfasis6 47" xfId="6678" xr:uid="{5589E84D-CC52-4619-A3D4-05D196B320C3}"/>
    <cellStyle name="40% - Énfasis6 47 2" xfId="21107" xr:uid="{F513987D-2A0E-492B-A033-D4B14B0B0950}"/>
    <cellStyle name="40% - Énfasis6 47 3" xfId="26919" xr:uid="{7CEC1D23-74ED-4A4B-B463-600FB63B589A}"/>
    <cellStyle name="40% - Énfasis6 47 4" xfId="32794" xr:uid="{B1724318-9E14-4083-863D-BD4D21A2D3E6}"/>
    <cellStyle name="40% - Énfasis6 47 5" xfId="38658" xr:uid="{369CF0F5-2132-4228-BBA6-FACF44A69608}"/>
    <cellStyle name="40% - Énfasis6 48" xfId="9499" xr:uid="{5F9C0C7B-849D-4B4A-99CE-DE56AAFE7978}"/>
    <cellStyle name="40% - Énfasis6 48 2" xfId="23861" xr:uid="{450ED928-5B86-4B87-B6A5-A81EC347248B}"/>
    <cellStyle name="40% - Énfasis6 48 3" xfId="29730" xr:uid="{EA51143E-2FDE-4D0D-92F6-99199942FA77}"/>
    <cellStyle name="40% - Énfasis6 48 4" xfId="35612" xr:uid="{19A48C20-9E70-4D0B-BCD1-D12CDBE600E2}"/>
    <cellStyle name="40% - Énfasis6 48 5" xfId="41471" xr:uid="{68DF68DB-ABB6-411E-A2B5-8307D2906416}"/>
    <cellStyle name="40% - Énfasis6 49" xfId="9527" xr:uid="{EF4AA52C-6EA5-48F1-B834-99D6EF69B2F1}"/>
    <cellStyle name="40% - Énfasis6 49 2" xfId="23888" xr:uid="{AFB901B6-BE45-4544-9DF8-0A349B474AF3}"/>
    <cellStyle name="40% - Énfasis6 49 3" xfId="29758" xr:uid="{7ADE0F78-DFF7-4A69-9B46-B2FDCBC3D1AA}"/>
    <cellStyle name="40% - Énfasis6 49 4" xfId="35640" xr:uid="{AB0BCBEC-B120-49C8-AAEA-F8EF2665C7F9}"/>
    <cellStyle name="40% - Énfasis6 49 5" xfId="41499" xr:uid="{64211776-4FCC-4E8D-AFFA-89A1E899553B}"/>
    <cellStyle name="40% - Énfasis6 5" xfId="3926" xr:uid="{9D0E7CA7-6CD3-434B-8783-9D31445F7E8F}"/>
    <cellStyle name="40% - Énfasis6 5 10" xfId="35918" xr:uid="{254FA044-7037-4E12-B4DF-A02F7B6E0984}"/>
    <cellStyle name="40% - Énfasis6 5 2" xfId="4120" xr:uid="{4F0410B3-3824-4E6B-A03D-35233A8E2988}"/>
    <cellStyle name="40% - Énfasis6 5 2 2" xfId="4598" xr:uid="{9D4CBED1-D12F-4EFD-8188-1C801CF3712B}"/>
    <cellStyle name="40% - Énfasis6 5 2 2 2" xfId="5566" xr:uid="{02E56711-D4A5-47FA-810A-8999D0217C10}"/>
    <cellStyle name="40% - Énfasis6 5 2 2 2 2" xfId="8433" xr:uid="{0305D479-39F2-4008-904F-2B701DD08FAB}"/>
    <cellStyle name="40% - Énfasis6 5 2 2 2 2 2" xfId="22808" xr:uid="{105B28BB-FF51-491A-A676-FACF5EF1C783}"/>
    <cellStyle name="40% - Énfasis6 5 2 2 2 2 3" xfId="28666" xr:uid="{21A6B597-27DB-49C9-B2F7-B616CDFC27BA}"/>
    <cellStyle name="40% - Énfasis6 5 2 2 2 2 4" xfId="34548" xr:uid="{7F72DF9D-C12B-40F6-AAB7-C6476AA0745E}"/>
    <cellStyle name="40% - Énfasis6 5 2 2 2 2 5" xfId="40412" xr:uid="{880BB20C-75BE-4027-9A86-EAB00E4E6531}"/>
    <cellStyle name="40% - Énfasis6 5 2 2 2 3" xfId="20026" xr:uid="{CF1C124F-A146-4716-A20A-3AD392607A33}"/>
    <cellStyle name="40% - Énfasis6 5 2 2 2 4" xfId="25817" xr:uid="{F732AB5E-7A64-4C30-BDB7-3176F01A6B94}"/>
    <cellStyle name="40% - Énfasis6 5 2 2 2 5" xfId="31691" xr:uid="{A4980856-17A2-4E86-B5F9-FB3B47B15BED}"/>
    <cellStyle name="40% - Énfasis6 5 2 2 2 6" xfId="37561" xr:uid="{B4C32758-4686-4519-8B38-F17BD086A356}"/>
    <cellStyle name="40% - Énfasis6 5 2 2 3" xfId="7461" xr:uid="{652F884E-7F4D-4B3A-A65C-671B345C0FE6}"/>
    <cellStyle name="40% - Énfasis6 5 2 2 3 2" xfId="21863" xr:uid="{17FB55D6-4975-4816-8DF7-C385FBAC1C26}"/>
    <cellStyle name="40% - Énfasis6 5 2 2 3 3" xfId="27695" xr:uid="{8CD10668-188A-4E40-B696-FE4194DB4DA1}"/>
    <cellStyle name="40% - Énfasis6 5 2 2 3 4" xfId="33577" xr:uid="{3A585894-CB23-491F-9B8D-A2192917F1C5}"/>
    <cellStyle name="40% - Énfasis6 5 2 2 3 5" xfId="39441" xr:uid="{75F581F4-A7E6-4838-A23A-9AEE48ABCFCB}"/>
    <cellStyle name="40% - Énfasis6 5 2 2 4" xfId="19093" xr:uid="{02D38559-8A2A-4E80-B930-40ED93F0F8A4}"/>
    <cellStyle name="40% - Énfasis6 5 2 2 5" xfId="24846" xr:uid="{2ED1EE13-4561-4860-BD31-FDA3D35FA31D}"/>
    <cellStyle name="40% - Énfasis6 5 2 2 6" xfId="30723" xr:uid="{FC119A07-21B0-488A-8226-7A25B959032E}"/>
    <cellStyle name="40% - Énfasis6 5 2 2 7" xfId="36604" xr:uid="{843D98F1-61F0-4010-8153-B6F2BE601463}"/>
    <cellStyle name="40% - Énfasis6 5 2 3" xfId="5081" xr:uid="{89E96F37-3FBB-4EA7-84CC-7447C21326D7}"/>
    <cellStyle name="40% - Énfasis6 5 2 3 2" xfId="7948" xr:uid="{BEB4FCE4-1C02-4A27-B865-435D9627015D}"/>
    <cellStyle name="40% - Énfasis6 5 2 3 2 2" xfId="22333" xr:uid="{B5AE2261-45EC-4691-955B-E758CC0444BB}"/>
    <cellStyle name="40% - Énfasis6 5 2 3 2 3" xfId="28181" xr:uid="{7A6F072E-4352-4345-97B0-48BE0A234F11}"/>
    <cellStyle name="40% - Énfasis6 5 2 3 2 4" xfId="34063" xr:uid="{4FA59CF3-B5EE-4FEE-9795-314A79F91F2F}"/>
    <cellStyle name="40% - Énfasis6 5 2 3 2 5" xfId="39927" xr:uid="{31143BA5-0F38-415E-9173-57F0FDFA2043}"/>
    <cellStyle name="40% - Énfasis6 5 2 3 3" xfId="19558" xr:uid="{7076F614-C866-4566-AC4F-08D2D9482F2D}"/>
    <cellStyle name="40% - Énfasis6 5 2 3 4" xfId="25332" xr:uid="{CFCBD8B6-F5AE-4A1D-94B2-06646DAC2FD4}"/>
    <cellStyle name="40% - Énfasis6 5 2 3 5" xfId="31206" xr:uid="{25495959-F4FE-474D-BAD8-4BD6211F54A7}"/>
    <cellStyle name="40% - Énfasis6 5 2 3 6" xfId="37084" xr:uid="{0E057233-561A-4C70-854E-19A4734C018B}"/>
    <cellStyle name="40% - Énfasis6 5 2 4" xfId="6976" xr:uid="{3EFF6095-7463-439A-B22B-C3911B11FEA4}"/>
    <cellStyle name="40% - Énfasis6 5 2 4 2" xfId="21395" xr:uid="{F51C5024-272B-4BD3-82AD-3C64E2B786C4}"/>
    <cellStyle name="40% - Énfasis6 5 2 4 3" xfId="27214" xr:uid="{6E29D0C3-9C08-4D59-9BA5-6E022EFC8E7F}"/>
    <cellStyle name="40% - Énfasis6 5 2 4 4" xfId="33092" xr:uid="{53C1D4A2-A88E-4D0F-82F5-923943D0B23A}"/>
    <cellStyle name="40% - Énfasis6 5 2 4 5" xfId="38956" xr:uid="{13FFD6F1-69EB-4D71-ADC9-289BAD859C49}"/>
    <cellStyle name="40% - Énfasis6 5 2 5" xfId="18649" xr:uid="{27E928E5-6220-4985-9B4F-AC5485069C84}"/>
    <cellStyle name="40% - Énfasis6 5 2 6" xfId="24363" xr:uid="{D9D20176-6287-4E4E-8867-D461BF2E0A62}"/>
    <cellStyle name="40% - Énfasis6 5 2 7" xfId="30241" xr:uid="{A23DCF6B-0F18-49D8-8D48-6A028C1810FD}"/>
    <cellStyle name="40% - Énfasis6 5 2 8" xfId="36120" xr:uid="{5B47BE85-74B3-450B-94ED-EFB14EAED4C1}"/>
    <cellStyle name="40% - Énfasis6 5 3" xfId="4404" xr:uid="{FC1F3B0D-4071-4531-8424-D03D47C00136}"/>
    <cellStyle name="40% - Énfasis6 5 3 2" xfId="5370" xr:uid="{C8A888AD-D323-496D-8C23-4B59B8E63677}"/>
    <cellStyle name="40% - Énfasis6 5 3 2 2" xfId="8237" xr:uid="{35670CDA-FC47-4BDE-B34F-658898D55495}"/>
    <cellStyle name="40% - Énfasis6 5 3 2 2 2" xfId="22613" xr:uid="{A11C64CA-118C-4369-9F9A-DFF2DA08D422}"/>
    <cellStyle name="40% - Énfasis6 5 3 2 2 3" xfId="28470" xr:uid="{E7C017ED-A1EE-4C4A-8B95-813CAAD699CC}"/>
    <cellStyle name="40% - Énfasis6 5 3 2 2 4" xfId="34352" xr:uid="{4AA1BBC1-D6DC-4EED-81E3-6DDBB3801F76}"/>
    <cellStyle name="40% - Énfasis6 5 3 2 2 5" xfId="40216" xr:uid="{B19DCC8F-5A77-4824-87CB-4C4E04CEEEC5}"/>
    <cellStyle name="40% - Énfasis6 5 3 2 3" xfId="19837" xr:uid="{0C6278CD-B10A-49BE-AE6D-A4F912BB2FD1}"/>
    <cellStyle name="40% - Énfasis6 5 3 2 4" xfId="25621" xr:uid="{375EAACE-BBAD-4ECD-8AAC-FF0789F501D0}"/>
    <cellStyle name="40% - Énfasis6 5 3 2 5" xfId="31495" xr:uid="{F6A1FDDC-ED29-4A41-B281-06A0DF40D069}"/>
    <cellStyle name="40% - Énfasis6 5 3 2 6" xfId="37366" xr:uid="{748B9670-59C5-4334-BE86-B963D25D15BD}"/>
    <cellStyle name="40% - Énfasis6 5 3 3" xfId="7265" xr:uid="{19F3A415-2F3F-43AF-B2C3-54770175682C}"/>
    <cellStyle name="40% - Énfasis6 5 3 3 2" xfId="21672" xr:uid="{9B8B689B-F381-4171-A910-CE4916D6B49B}"/>
    <cellStyle name="40% - Énfasis6 5 3 3 3" xfId="27499" xr:uid="{54B3BDE4-1532-4147-884F-CE0C21189673}"/>
    <cellStyle name="40% - Énfasis6 5 3 3 4" xfId="33381" xr:uid="{0B5CA09B-2569-41AC-9F3B-625A291408D4}"/>
    <cellStyle name="40% - Énfasis6 5 3 3 5" xfId="39245" xr:uid="{7DCA5AA6-0E5A-4F08-876D-5781E16F94D3}"/>
    <cellStyle name="40% - Énfasis6 5 3 4" xfId="18906" xr:uid="{50A9C221-7FAC-45DF-8F24-115669024CFD}"/>
    <cellStyle name="40% - Énfasis6 5 3 5" xfId="24650" xr:uid="{BF973B84-813A-4204-86D8-8A783C47C5BA}"/>
    <cellStyle name="40% - Énfasis6 5 3 6" xfId="30529" xr:uid="{95748588-6188-47B9-916B-58AE8B36E6DB}"/>
    <cellStyle name="40% - Énfasis6 5 3 7" xfId="36409" xr:uid="{C6D32DFA-150F-48EC-BB52-933EDD2B1DE6}"/>
    <cellStyle name="40% - Énfasis6 5 4" xfId="4885" xr:uid="{A0AF01AE-A991-4107-9441-5B848259307B}"/>
    <cellStyle name="40% - Énfasis6 5 4 2" xfId="7752" xr:uid="{6BECB920-916B-4988-AC3F-2789BC960697}"/>
    <cellStyle name="40% - Énfasis6 5 4 2 2" xfId="22142" xr:uid="{55E54D18-E197-4734-9186-7C9676B3F13C}"/>
    <cellStyle name="40% - Énfasis6 5 4 2 3" xfId="27985" xr:uid="{E4FEBF0F-E27E-4673-8237-09D3E098EDE0}"/>
    <cellStyle name="40% - Énfasis6 5 4 2 4" xfId="33867" xr:uid="{4A44E63F-CDDB-4E58-B496-AAD83CB10B0C}"/>
    <cellStyle name="40% - Énfasis6 5 4 2 5" xfId="39731" xr:uid="{F81898E2-A86B-4842-9E2B-01B3D51B62B1}"/>
    <cellStyle name="40% - Énfasis6 5 4 3" xfId="19368" xr:uid="{CF0D9A2C-6628-4360-A3F9-3CFE00B722F9}"/>
    <cellStyle name="40% - Énfasis6 5 4 4" xfId="25136" xr:uid="{ECC71A9F-CAF3-40AF-B35A-1F6165BDFD3D}"/>
    <cellStyle name="40% - Énfasis6 5 4 5" xfId="31010" xr:uid="{7AB9F901-D21C-4A99-B710-A8FB9BB8E8F6}"/>
    <cellStyle name="40% - Énfasis6 5 4 6" xfId="36889" xr:uid="{2E1DB516-7E7B-4558-A7A9-02B9283D6126}"/>
    <cellStyle name="40% - Énfasis6 5 5" xfId="5895" xr:uid="{8B20920F-D6A2-4FC6-8CC5-8C1577E33D0E}"/>
    <cellStyle name="40% - Énfasis6 5 5 2" xfId="8764" xr:uid="{5EE2856B-77EB-4FDF-8949-73E3A065B838}"/>
    <cellStyle name="40% - Énfasis6 5 5 2 2" xfId="23132" xr:uid="{43F17D2C-CE03-4445-A6CA-4E0E0252DE36}"/>
    <cellStyle name="40% - Énfasis6 5 5 2 3" xfId="28996" xr:uid="{C592306D-12F5-45DE-B7DB-ADB43FA1DEB1}"/>
    <cellStyle name="40% - Énfasis6 5 5 2 4" xfId="34878" xr:uid="{E0265AB5-203B-486A-9220-C43095F1607A}"/>
    <cellStyle name="40% - Énfasis6 5 5 2 5" xfId="40742" xr:uid="{67D3583E-A7FF-437E-BB43-3A7B01B8D787}"/>
    <cellStyle name="40% - Énfasis6 5 5 3" xfId="20346" xr:uid="{24F1D865-AFE7-4AF1-8040-5724D5491242}"/>
    <cellStyle name="40% - Énfasis6 5 5 4" xfId="26146" xr:uid="{B7454B45-5753-4969-AA23-607E2EFC22CF}"/>
    <cellStyle name="40% - Énfasis6 5 5 5" xfId="32021" xr:uid="{78FDEC65-33E1-4C6B-B17F-1C8CB218E2F0}"/>
    <cellStyle name="40% - Énfasis6 5 5 6" xfId="37887" xr:uid="{5575A1B7-49C5-4C8E-ACB8-EC049DFDECE9}"/>
    <cellStyle name="40% - Énfasis6 5 6" xfId="6781" xr:uid="{1AB6AB3D-9909-4E16-A16C-64EBBFCBF180}"/>
    <cellStyle name="40% - Énfasis6 5 6 2" xfId="21205" xr:uid="{07EC0068-A8E4-49A8-811D-CD7E014244FC}"/>
    <cellStyle name="40% - Énfasis6 5 6 3" xfId="27020" xr:uid="{38255DF8-7E21-4D83-A388-9686F894CE25}"/>
    <cellStyle name="40% - Énfasis6 5 6 4" xfId="32896" xr:uid="{CC9F6936-2973-49EC-AD43-1470D35517F1}"/>
    <cellStyle name="40% - Énfasis6 5 6 5" xfId="38760" xr:uid="{129AFFB2-1809-46DE-9E26-AC4F98548814}"/>
    <cellStyle name="40% - Énfasis6 5 7" xfId="18451" xr:uid="{F5EDE03A-9539-4BBB-BF8E-8A41EDF51875}"/>
    <cellStyle name="40% - Énfasis6 5 8" xfId="24159" xr:uid="{D9B1A64F-7CA4-4DE1-B295-AA7747EEE309}"/>
    <cellStyle name="40% - Énfasis6 5 9" xfId="30037" xr:uid="{6030E0DB-5438-47AD-9437-C7969F32C4D8}"/>
    <cellStyle name="40% - Énfasis6 50" xfId="9546" xr:uid="{41268DE6-FD3B-4D2A-B03D-4486A85227EF}"/>
    <cellStyle name="40% - Énfasis6 50 2" xfId="23908" xr:uid="{A0C228D8-04B9-4CCF-9A9A-2D09AB3CE095}"/>
    <cellStyle name="40% - Énfasis6 50 3" xfId="29778" xr:uid="{A3B5987C-6BBC-4249-9411-3E4A164BE3C1}"/>
    <cellStyle name="40% - Énfasis6 50 4" xfId="35660" xr:uid="{077A43B3-0AD0-4ABC-AC50-41E6E8F72EF3}"/>
    <cellStyle name="40% - Énfasis6 50 5" xfId="41519" xr:uid="{95E94642-8099-4615-9097-00A939648322}"/>
    <cellStyle name="40% - Énfasis6 51" xfId="9573" xr:uid="{C053BD0B-A744-499E-A50D-8A236B78DC89}"/>
    <cellStyle name="40% - Énfasis6 51 2" xfId="23935" xr:uid="{8B28F483-2E26-46BB-B0C2-12E7B299125C}"/>
    <cellStyle name="40% - Énfasis6 51 3" xfId="29805" xr:uid="{2F09B71F-1EF8-4C53-9CE4-5D35A0529652}"/>
    <cellStyle name="40% - Énfasis6 51 4" xfId="35687" xr:uid="{04C50891-DF3F-4985-A005-B8E93FD476CA}"/>
    <cellStyle name="40% - Énfasis6 51 5" xfId="41546" xr:uid="{84D215B8-D50F-402F-AB1D-47947E27AEAF}"/>
    <cellStyle name="40% - Énfasis6 52" xfId="15774" xr:uid="{6F78BAB5-C489-456A-949B-21300E7B596B}"/>
    <cellStyle name="40% - Énfasis6 52 2" xfId="23994" xr:uid="{AD782B7F-1C48-40CC-971E-CFB6116D3FDA}"/>
    <cellStyle name="40% - Énfasis6 52 3" xfId="29866" xr:uid="{7A5E30B8-B041-42B9-B392-1CC856ACD929}"/>
    <cellStyle name="40% - Énfasis6 52 4" xfId="35748" xr:uid="{088A5EF5-B5D7-42BE-ACE8-AD7497CEDAA5}"/>
    <cellStyle name="40% - Énfasis6 52 5" xfId="41607" xr:uid="{E2F80E64-971C-4CA4-84EE-A0A70EA2CEAD}"/>
    <cellStyle name="40% - Énfasis6 53" xfId="15799" xr:uid="{1CCF7981-0F8D-4855-81A5-5179D5AD7051}"/>
    <cellStyle name="40% - Énfasis6 53 2" xfId="24016" xr:uid="{0F588852-67A8-47EA-96F1-45568749D9C4}"/>
    <cellStyle name="40% - Énfasis6 53 3" xfId="29891" xr:uid="{E36E4C2D-7ACE-449F-B346-EDD790C6885B}"/>
    <cellStyle name="40% - Énfasis6 53 4" xfId="35772" xr:uid="{FB183B6C-3417-45DC-A459-2BA517DAE4CA}"/>
    <cellStyle name="40% - Énfasis6 53 5" xfId="41632" xr:uid="{29376AA5-9A6A-4078-A4B8-8DBCA3A44CD4}"/>
    <cellStyle name="40% - Énfasis6 54" xfId="15833" xr:uid="{4DA04A92-4A49-4BD5-AA04-8A17C189E8AE}"/>
    <cellStyle name="40% - Énfasis6 55" xfId="18308" xr:uid="{F6362B40-0652-4F65-BF94-25E6EAB2D4FF}"/>
    <cellStyle name="40% - Énfasis6 56" xfId="18331" xr:uid="{18F2BB97-A8F7-45AC-9878-D3A74815BE0E}"/>
    <cellStyle name="40% - Énfasis6 57" xfId="24043" xr:uid="{4D10C0E6-3045-43A8-80FD-CC6E27510FB0}"/>
    <cellStyle name="40% - Énfasis6 58" xfId="29921" xr:uid="{C8D165E7-8042-470C-B02F-B80ABB155C6B}"/>
    <cellStyle name="40% - Énfasis6 59" xfId="35802" xr:uid="{452E1210-8A46-4ACA-B857-97E20C82D080}"/>
    <cellStyle name="40% - Énfasis6 6" xfId="3950" xr:uid="{3ECC13F0-41E4-4A85-95AB-D91C38A9DCFD}"/>
    <cellStyle name="40% - Énfasis6 6 10" xfId="35941" xr:uid="{5961463F-CDD3-49B5-9EF5-604A980AAB5A}"/>
    <cellStyle name="40% - Énfasis6 6 2" xfId="4142" xr:uid="{C71DF068-DB10-4F86-A416-C3F81E05B68E}"/>
    <cellStyle name="40% - Énfasis6 6 2 2" xfId="4620" xr:uid="{DB530291-549B-4BCC-AC93-D2A0D84377B9}"/>
    <cellStyle name="40% - Énfasis6 6 2 2 2" xfId="5588" xr:uid="{9581B1DB-1DF8-4735-8E05-0CD551997CEC}"/>
    <cellStyle name="40% - Énfasis6 6 2 2 2 2" xfId="8455" xr:uid="{C93B80FA-2F67-4F9C-A2EF-B30612DFBCBB}"/>
    <cellStyle name="40% - Énfasis6 6 2 2 2 2 2" xfId="22830" xr:uid="{C6FDC366-9FC7-4E7A-AD00-4B8201CB5204}"/>
    <cellStyle name="40% - Énfasis6 6 2 2 2 2 3" xfId="28688" xr:uid="{FDAB15E8-FC49-4893-9694-21CE00B3CC03}"/>
    <cellStyle name="40% - Énfasis6 6 2 2 2 2 4" xfId="34570" xr:uid="{13AE216D-930F-49BC-8594-C92CF2F7B03B}"/>
    <cellStyle name="40% - Énfasis6 6 2 2 2 2 5" xfId="40434" xr:uid="{DFDEC678-DEBC-4341-AF83-9D943CBD0909}"/>
    <cellStyle name="40% - Énfasis6 6 2 2 2 3" xfId="20048" xr:uid="{8A1CD5EF-7D9D-4374-BF0A-6AA8534F01C9}"/>
    <cellStyle name="40% - Énfasis6 6 2 2 2 4" xfId="25839" xr:uid="{97216A5F-CC8A-485A-A969-489618739220}"/>
    <cellStyle name="40% - Énfasis6 6 2 2 2 5" xfId="31713" xr:uid="{231635C2-FA3D-4054-8AA1-1FC7C6824D77}"/>
    <cellStyle name="40% - Énfasis6 6 2 2 2 6" xfId="37583" xr:uid="{0AD9B990-A38A-4A93-A1F8-8285BF359E29}"/>
    <cellStyle name="40% - Énfasis6 6 2 2 3" xfId="7483" xr:uid="{74E79724-C76C-4CFF-A0E3-57D6EE810550}"/>
    <cellStyle name="40% - Énfasis6 6 2 2 3 2" xfId="21885" xr:uid="{1DB0C0BD-E140-4F6B-B4E7-21A03E206327}"/>
    <cellStyle name="40% - Énfasis6 6 2 2 3 3" xfId="27717" xr:uid="{60B6B8AA-9ED6-49A8-B0F4-AE03EBE01B79}"/>
    <cellStyle name="40% - Énfasis6 6 2 2 3 4" xfId="33599" xr:uid="{69961F83-2681-4135-B661-BA7BB20FA134}"/>
    <cellStyle name="40% - Énfasis6 6 2 2 3 5" xfId="39463" xr:uid="{025FD30C-9826-4586-948A-2FEF04F002B1}"/>
    <cellStyle name="40% - Énfasis6 6 2 2 4" xfId="19115" xr:uid="{FF676609-DC45-4D98-AC28-552317BE60B7}"/>
    <cellStyle name="40% - Énfasis6 6 2 2 5" xfId="24868" xr:uid="{92BFD515-CDD0-4720-8906-C1E3BC9A264A}"/>
    <cellStyle name="40% - Énfasis6 6 2 2 6" xfId="30745" xr:uid="{92A0C815-FC2B-4E9B-9784-0956F2D07BF2}"/>
    <cellStyle name="40% - Énfasis6 6 2 2 7" xfId="36626" xr:uid="{636EE3F4-FB00-4889-961A-B49592428506}"/>
    <cellStyle name="40% - Énfasis6 6 2 3" xfId="5103" xr:uid="{368DB8E5-4B00-4FC2-9DCD-8CE7A6923946}"/>
    <cellStyle name="40% - Énfasis6 6 2 3 2" xfId="7970" xr:uid="{784AE4F8-3A8C-4EF8-A3AE-21D5DFF6CA6A}"/>
    <cellStyle name="40% - Énfasis6 6 2 3 2 2" xfId="22355" xr:uid="{27C3A5BA-D16C-47FD-85DD-0B24ACF68DCD}"/>
    <cellStyle name="40% - Énfasis6 6 2 3 2 3" xfId="28203" xr:uid="{16548CB9-CF13-46DF-A062-C99E9623386F}"/>
    <cellStyle name="40% - Énfasis6 6 2 3 2 4" xfId="34085" xr:uid="{0C93618F-1140-4105-8D5C-C9069FAAF04D}"/>
    <cellStyle name="40% - Énfasis6 6 2 3 2 5" xfId="39949" xr:uid="{ACA17EAB-1038-4237-888A-055FCD4C1F8C}"/>
    <cellStyle name="40% - Énfasis6 6 2 3 3" xfId="19580" xr:uid="{C96601F8-D464-4329-8F0A-4E1C87583A77}"/>
    <cellStyle name="40% - Énfasis6 6 2 3 4" xfId="25354" xr:uid="{3FD36CED-12D4-4AED-9061-9047E1014451}"/>
    <cellStyle name="40% - Énfasis6 6 2 3 5" xfId="31228" xr:uid="{06B08243-715D-4E0B-98C9-34545FD4F8E7}"/>
    <cellStyle name="40% - Énfasis6 6 2 3 6" xfId="37106" xr:uid="{98A8052F-885F-4002-A657-0CCE968FF497}"/>
    <cellStyle name="40% - Énfasis6 6 2 4" xfId="6998" xr:uid="{144D927E-306F-4501-B8C8-9BF043A69384}"/>
    <cellStyle name="40% - Énfasis6 6 2 4 2" xfId="21417" xr:uid="{5BDC1B99-1C7A-44B0-B620-8C297E952024}"/>
    <cellStyle name="40% - Énfasis6 6 2 4 3" xfId="27236" xr:uid="{E5807F46-6289-4074-80E5-BE8AF84ACC2E}"/>
    <cellStyle name="40% - Énfasis6 6 2 4 4" xfId="33114" xr:uid="{9F4DB11E-F96C-4A7A-8244-AF9A21EE4308}"/>
    <cellStyle name="40% - Énfasis6 6 2 4 5" xfId="38978" xr:uid="{C8BEDDE6-2B5D-4F86-899D-5CF123865E21}"/>
    <cellStyle name="40% - Énfasis6 6 2 5" xfId="18671" xr:uid="{51ACC727-8987-4FA5-AF3E-DD01368D71D5}"/>
    <cellStyle name="40% - Énfasis6 6 2 6" xfId="24385" xr:uid="{1020FF35-5E5A-4E98-BC52-6DEE92DAD420}"/>
    <cellStyle name="40% - Énfasis6 6 2 7" xfId="30263" xr:uid="{8631B2DA-61AA-4D15-920A-58AFF96A6086}"/>
    <cellStyle name="40% - Énfasis6 6 2 8" xfId="36142" xr:uid="{D857B530-6364-4C40-8C67-E7928A67AEEA}"/>
    <cellStyle name="40% - Énfasis6 6 3" xfId="4426" xr:uid="{85B7B888-EA57-42F7-915B-EAEB53945C5E}"/>
    <cellStyle name="40% - Énfasis6 6 3 2" xfId="5392" xr:uid="{942D152E-4725-48AF-921C-FFD29FE93BF2}"/>
    <cellStyle name="40% - Énfasis6 6 3 2 2" xfId="8259" xr:uid="{D891F407-A790-4D49-BC30-F17078CB3342}"/>
    <cellStyle name="40% - Énfasis6 6 3 2 2 2" xfId="22635" xr:uid="{CB99EC21-BC1D-43DB-9B9A-10F2414C8D42}"/>
    <cellStyle name="40% - Énfasis6 6 3 2 2 3" xfId="28492" xr:uid="{DAB41CE4-AA87-4F82-BBEE-8AE574E8B6A3}"/>
    <cellStyle name="40% - Énfasis6 6 3 2 2 4" xfId="34374" xr:uid="{D29BDB0C-5A40-41CF-B1AE-74813AA740C8}"/>
    <cellStyle name="40% - Énfasis6 6 3 2 2 5" xfId="40238" xr:uid="{AD3DF5A6-94C6-4617-91AC-7489BCBAE00E}"/>
    <cellStyle name="40% - Énfasis6 6 3 2 3" xfId="19859" xr:uid="{D442384E-CA88-456C-A318-BA6C94241ED3}"/>
    <cellStyle name="40% - Énfasis6 6 3 2 4" xfId="25643" xr:uid="{CE4C6618-148A-4A2C-971B-E088E4B667C8}"/>
    <cellStyle name="40% - Énfasis6 6 3 2 5" xfId="31517" xr:uid="{4765E6AD-4DE4-47D9-91FF-81AA07A2C16A}"/>
    <cellStyle name="40% - Énfasis6 6 3 2 6" xfId="37388" xr:uid="{1644723B-F079-4851-A6BE-A4EBF512F7AF}"/>
    <cellStyle name="40% - Énfasis6 6 3 3" xfId="7287" xr:uid="{C6B47C79-3B86-41DF-9B17-28F6BDCBA478}"/>
    <cellStyle name="40% - Énfasis6 6 3 3 2" xfId="21694" xr:uid="{D6D420BD-B259-444C-ACAF-7213AD5B1FFC}"/>
    <cellStyle name="40% - Énfasis6 6 3 3 3" xfId="27521" xr:uid="{81528BF3-51CD-4A85-A673-DC6FD41D163F}"/>
    <cellStyle name="40% - Énfasis6 6 3 3 4" xfId="33403" xr:uid="{E4C9E29A-55BF-48CE-9E52-A2955F14FBC6}"/>
    <cellStyle name="40% - Énfasis6 6 3 3 5" xfId="39267" xr:uid="{6A361B00-FEFE-48C1-8ED4-ADC7B9C8E46E}"/>
    <cellStyle name="40% - Énfasis6 6 3 4" xfId="18928" xr:uid="{C468197C-7955-480F-BA0B-D9BB447C0FCF}"/>
    <cellStyle name="40% - Énfasis6 6 3 5" xfId="24672" xr:uid="{C9E36C1A-6207-4BC9-AA4D-8E287287A6B9}"/>
    <cellStyle name="40% - Énfasis6 6 3 6" xfId="30551" xr:uid="{E0DF081E-B14F-42D8-8422-CA73778FF7B8}"/>
    <cellStyle name="40% - Énfasis6 6 3 7" xfId="36431" xr:uid="{53B15241-1221-44F1-BC9A-FFC00403EFF3}"/>
    <cellStyle name="40% - Énfasis6 6 4" xfId="4907" xr:uid="{7449DF76-109C-4D82-B0DF-61C54AA7417D}"/>
    <cellStyle name="40% - Énfasis6 6 4 2" xfId="7774" xr:uid="{72B2C634-954B-43E0-8BD2-04CD94C03B5C}"/>
    <cellStyle name="40% - Énfasis6 6 4 2 2" xfId="22164" xr:uid="{99C0D8BE-06D7-4246-AF81-C85E6D8F221B}"/>
    <cellStyle name="40% - Énfasis6 6 4 2 3" xfId="28007" xr:uid="{79F55B83-4E98-48A1-B034-9BA4B2C15414}"/>
    <cellStyle name="40% - Énfasis6 6 4 2 4" xfId="33889" xr:uid="{BF36A7C5-4227-4C18-9D29-FE7181C04D36}"/>
    <cellStyle name="40% - Énfasis6 6 4 2 5" xfId="39753" xr:uid="{40DBA4DD-C6ED-411E-BDCA-FEB086A45B57}"/>
    <cellStyle name="40% - Énfasis6 6 4 3" xfId="19390" xr:uid="{FA7F7DE1-1EFE-4DDF-9346-6BBF416779F8}"/>
    <cellStyle name="40% - Énfasis6 6 4 4" xfId="25158" xr:uid="{C20EBFC0-9F18-438F-BE05-510824C8A18B}"/>
    <cellStyle name="40% - Énfasis6 6 4 5" xfId="31032" xr:uid="{8C963CC8-8ED4-4714-8680-02C6729F289D}"/>
    <cellStyle name="40% - Énfasis6 6 4 6" xfId="36911" xr:uid="{BCFE0654-CA45-49F4-876E-EDB73AC188A2}"/>
    <cellStyle name="40% - Énfasis6 6 5" xfId="5917" xr:uid="{3451D640-6C17-48F2-A543-926EA7D83536}"/>
    <cellStyle name="40% - Énfasis6 6 5 2" xfId="8786" xr:uid="{EFD255F8-B43A-46B8-AA44-8CF0B9FC0618}"/>
    <cellStyle name="40% - Énfasis6 6 5 2 2" xfId="23154" xr:uid="{FABE6F58-A842-4C17-9F9B-F517B0647F87}"/>
    <cellStyle name="40% - Énfasis6 6 5 2 3" xfId="29018" xr:uid="{4A11A583-EC1A-4F26-9FBC-FCD5ACF436DF}"/>
    <cellStyle name="40% - Énfasis6 6 5 2 4" xfId="34900" xr:uid="{A02F4696-EBB8-4795-9F20-B58491577F3D}"/>
    <cellStyle name="40% - Énfasis6 6 5 2 5" xfId="40764" xr:uid="{E9C09EA0-517E-4F8D-9E7B-4CF2AD178031}"/>
    <cellStyle name="40% - Énfasis6 6 5 3" xfId="20368" xr:uid="{D39AC834-E3D3-4E25-AD99-08C665EBACD5}"/>
    <cellStyle name="40% - Énfasis6 6 5 4" xfId="26168" xr:uid="{FDE12A84-1F5B-4C7B-887A-A65CF7378F08}"/>
    <cellStyle name="40% - Énfasis6 6 5 5" xfId="32043" xr:uid="{B5A6AFCB-3CA1-4055-A349-BDDAD8D46586}"/>
    <cellStyle name="40% - Énfasis6 6 5 6" xfId="37909" xr:uid="{A13E6A65-B496-4659-B802-7591248CC710}"/>
    <cellStyle name="40% - Énfasis6 6 6" xfId="6803" xr:uid="{95CF5340-1EBB-4290-A1AA-629415ED3297}"/>
    <cellStyle name="40% - Énfasis6 6 6 2" xfId="21227" xr:uid="{D687C9D7-4DE1-4962-A760-C9A0331CD363}"/>
    <cellStyle name="40% - Énfasis6 6 6 3" xfId="27042" xr:uid="{67686BCB-D2DA-4575-857F-1CCA79EFD2BC}"/>
    <cellStyle name="40% - Énfasis6 6 6 4" xfId="32918" xr:uid="{E504EAB5-0EDA-41CD-895F-BCD776118EB1}"/>
    <cellStyle name="40% - Énfasis6 6 6 5" xfId="38782" xr:uid="{23C61FA6-9F60-44BD-A8CE-18D766289902}"/>
    <cellStyle name="40% - Énfasis6 6 7" xfId="18474" xr:uid="{73E8DD2A-2DB3-4410-9686-8E6109208A93}"/>
    <cellStyle name="40% - Énfasis6 6 8" xfId="24182" xr:uid="{CF940D19-CDBE-4212-9D8E-1424784CC794}"/>
    <cellStyle name="40% - Énfasis6 6 9" xfId="30060" xr:uid="{F367A75B-DB16-43EC-9121-0AC27C949D69}"/>
    <cellStyle name="40% - Énfasis6 7" xfId="3974" xr:uid="{74CA1750-8627-406F-A7C1-BF31BA64CEE4}"/>
    <cellStyle name="40% - Énfasis6 7 10" xfId="35966" xr:uid="{DCDA871F-5C20-4771-88BD-FE5F6E17B3EC}"/>
    <cellStyle name="40% - Énfasis6 7 2" xfId="4166" xr:uid="{F67F8F58-ED14-4585-9381-9F9F5A801464}"/>
    <cellStyle name="40% - Énfasis6 7 2 2" xfId="4644" xr:uid="{F76B494D-35C4-4C04-90B4-6D31DD3332F4}"/>
    <cellStyle name="40% - Énfasis6 7 2 2 2" xfId="5612" xr:uid="{6E554E79-A20A-40CB-BEB5-3BCDE3E0B0E4}"/>
    <cellStyle name="40% - Énfasis6 7 2 2 2 2" xfId="8479" xr:uid="{45BF4191-61C0-4618-BBA3-E504ADFFE123}"/>
    <cellStyle name="40% - Énfasis6 7 2 2 2 2 2" xfId="22854" xr:uid="{4AF831A1-78D4-4C3B-AC76-2E6C49645B1C}"/>
    <cellStyle name="40% - Énfasis6 7 2 2 2 2 3" xfId="28712" xr:uid="{DC77F152-AA4D-4365-9CF9-51D6FB421E91}"/>
    <cellStyle name="40% - Énfasis6 7 2 2 2 2 4" xfId="34594" xr:uid="{7341C655-C1F0-4162-9D63-F5D2D2022A59}"/>
    <cellStyle name="40% - Énfasis6 7 2 2 2 2 5" xfId="40458" xr:uid="{B032430F-8100-4EDE-9D26-23A478DA3C48}"/>
    <cellStyle name="40% - Énfasis6 7 2 2 2 3" xfId="20071" xr:uid="{B538D81F-C74A-49B8-946F-381C722E1347}"/>
    <cellStyle name="40% - Énfasis6 7 2 2 2 4" xfId="25863" xr:uid="{763631F6-BB9C-4875-A57F-07DF79B30381}"/>
    <cellStyle name="40% - Énfasis6 7 2 2 2 5" xfId="31737" xr:uid="{E5409AF1-B282-4928-A836-9A2737375124}"/>
    <cellStyle name="40% - Énfasis6 7 2 2 2 6" xfId="37607" xr:uid="{845B4851-B9EF-4F7D-B705-377E94AE9B4D}"/>
    <cellStyle name="40% - Énfasis6 7 2 2 3" xfId="7507" xr:uid="{FE1ADA1B-6847-4233-8AD0-6F748BE4362D}"/>
    <cellStyle name="40% - Énfasis6 7 2 2 3 2" xfId="21908" xr:uid="{F1B008E4-D101-4A15-BC01-D05FB2EA98B4}"/>
    <cellStyle name="40% - Énfasis6 7 2 2 3 3" xfId="27741" xr:uid="{66B2DB12-DD95-4664-865D-F20CECF863B4}"/>
    <cellStyle name="40% - Énfasis6 7 2 2 3 4" xfId="33623" xr:uid="{1E3BCD57-59EE-4454-814E-780DAD175B72}"/>
    <cellStyle name="40% - Énfasis6 7 2 2 3 5" xfId="39487" xr:uid="{0582C749-7EFF-44E2-BE4C-3FA1801277B6}"/>
    <cellStyle name="40% - Énfasis6 7 2 2 4" xfId="19138" xr:uid="{457A10C3-7A13-4CB8-9DAF-3392845D31FC}"/>
    <cellStyle name="40% - Énfasis6 7 2 2 5" xfId="24892" xr:uid="{DFC63532-3CCD-4211-9A56-CF639F80F97A}"/>
    <cellStyle name="40% - Énfasis6 7 2 2 6" xfId="30768" xr:uid="{EE0BAB92-65C7-46FC-A633-8A167EB92F0C}"/>
    <cellStyle name="40% - Énfasis6 7 2 2 7" xfId="36650" xr:uid="{4EEFC83B-C038-480D-A87B-F08958FBF409}"/>
    <cellStyle name="40% - Énfasis6 7 2 3" xfId="5127" xr:uid="{47E800BD-AB6A-4192-8940-BF5C5CDB67EA}"/>
    <cellStyle name="40% - Énfasis6 7 2 3 2" xfId="7994" xr:uid="{0A9E7F85-A862-4D47-B814-9D42A4A752E8}"/>
    <cellStyle name="40% - Énfasis6 7 2 3 2 2" xfId="22379" xr:uid="{EC8DF98D-693B-4E44-A3FC-EB77344DFE97}"/>
    <cellStyle name="40% - Énfasis6 7 2 3 2 3" xfId="28227" xr:uid="{E4B1AE4D-BF58-4995-A53B-AFD8A62943A5}"/>
    <cellStyle name="40% - Énfasis6 7 2 3 2 4" xfId="34109" xr:uid="{81B3A33F-B113-4955-B7B8-B789C11ABDBA}"/>
    <cellStyle name="40% - Énfasis6 7 2 3 2 5" xfId="39973" xr:uid="{8D30C481-12FC-4A28-BB2D-97811A47FBC8}"/>
    <cellStyle name="40% - Énfasis6 7 2 3 3" xfId="19602" xr:uid="{325D157A-64F0-4AF6-B422-DA854690390D}"/>
    <cellStyle name="40% - Énfasis6 7 2 3 4" xfId="25378" xr:uid="{392D2F45-E00C-459D-8B2A-030309E7FF74}"/>
    <cellStyle name="40% - Énfasis6 7 2 3 5" xfId="31252" xr:uid="{CE14BF68-942A-4517-B43C-5FDF6274EAB6}"/>
    <cellStyle name="40% - Énfasis6 7 2 3 6" xfId="37130" xr:uid="{6D9453AF-D2BD-4F9C-A361-343DB1540D8E}"/>
    <cellStyle name="40% - Énfasis6 7 2 4" xfId="7022" xr:uid="{1DA85301-B9C7-4B69-95B8-AB40FD45BA6C}"/>
    <cellStyle name="40% - Énfasis6 7 2 4 2" xfId="21439" xr:uid="{B216C1FC-C8E8-4CFB-B205-484191821411}"/>
    <cellStyle name="40% - Énfasis6 7 2 4 3" xfId="27260" xr:uid="{9F81400E-FA7F-4EB9-B519-33A4647873FA}"/>
    <cellStyle name="40% - Énfasis6 7 2 4 4" xfId="33138" xr:uid="{2F7E3306-F7B6-46A9-80E5-F4B9BBD38741}"/>
    <cellStyle name="40% - Énfasis6 7 2 4 5" xfId="39002" xr:uid="{7511A8E9-C29C-472E-9C1F-6CAD3618F825}"/>
    <cellStyle name="40% - Énfasis6 7 2 5" xfId="18694" xr:uid="{3AFCC386-4D4E-43AD-A7AA-53688439D67C}"/>
    <cellStyle name="40% - Énfasis6 7 2 6" xfId="24409" xr:uid="{5D6678B4-A043-4EED-9224-D68C5B469EA1}"/>
    <cellStyle name="40% - Énfasis6 7 2 7" xfId="30286" xr:uid="{E728A1AE-48F2-4148-AEBD-4898812027E1}"/>
    <cellStyle name="40% - Énfasis6 7 2 8" xfId="36166" xr:uid="{246284B2-0214-477A-ACBB-D4942B76AAF5}"/>
    <cellStyle name="40% - Énfasis6 7 3" xfId="4449" xr:uid="{13CD9A84-8EC7-494F-9EFA-C4486228697E}"/>
    <cellStyle name="40% - Énfasis6 7 3 2" xfId="5416" xr:uid="{EC934423-55A8-4956-A639-4EA4B83D45E0}"/>
    <cellStyle name="40% - Énfasis6 7 3 2 2" xfId="8283" xr:uid="{FEF45AA1-8C1B-4385-952B-C2EAEFC1A391}"/>
    <cellStyle name="40% - Énfasis6 7 3 2 2 2" xfId="22659" xr:uid="{386AD93B-3A72-419F-992A-47A8CF99B99C}"/>
    <cellStyle name="40% - Énfasis6 7 3 2 2 3" xfId="28516" xr:uid="{38210883-55CA-47F1-AC8E-0ED5257562C2}"/>
    <cellStyle name="40% - Énfasis6 7 3 2 2 4" xfId="34398" xr:uid="{D9C5421D-CD9A-41FE-AD62-CD52D14E4B16}"/>
    <cellStyle name="40% - Énfasis6 7 3 2 2 5" xfId="40262" xr:uid="{ADD47ED4-4168-457E-8725-C4777B6752F7}"/>
    <cellStyle name="40% - Énfasis6 7 3 2 3" xfId="19881" xr:uid="{CC6F4133-E81E-4F6E-803E-4C8E19591A3C}"/>
    <cellStyle name="40% - Énfasis6 7 3 2 4" xfId="25667" xr:uid="{90063D7C-2670-4ECA-A1D1-72591B8DB545}"/>
    <cellStyle name="40% - Énfasis6 7 3 2 5" xfId="31541" xr:uid="{199249CF-F84F-43DF-9592-78334339F0C4}"/>
    <cellStyle name="40% - Énfasis6 7 3 2 6" xfId="37412" xr:uid="{725D1DB8-B209-4D53-BE04-D3BC32FA9A3A}"/>
    <cellStyle name="40% - Énfasis6 7 3 3" xfId="7311" xr:uid="{C948C73E-9F45-429E-8669-14652BA895DE}"/>
    <cellStyle name="40% - Énfasis6 7 3 3 2" xfId="21716" xr:uid="{19D7A07C-7AA7-4A1B-A85D-7B02CFFDCFBE}"/>
    <cellStyle name="40% - Énfasis6 7 3 3 3" xfId="27545" xr:uid="{B83F137B-306E-47F5-82EC-CB4D2781EC1E}"/>
    <cellStyle name="40% - Énfasis6 7 3 3 4" xfId="33427" xr:uid="{2C1CAAD4-B7EF-419F-8CCC-E867FB0BA1A1}"/>
    <cellStyle name="40% - Énfasis6 7 3 3 5" xfId="39291" xr:uid="{71C0E427-7856-49EE-A0AD-2B78BDAE57DA}"/>
    <cellStyle name="40% - Énfasis6 7 3 4" xfId="18952" xr:uid="{39510FA6-025D-4496-BDD2-05CD74A67B36}"/>
    <cellStyle name="40% - Énfasis6 7 3 5" xfId="24696" xr:uid="{C914E444-80D2-4494-9A85-AAB9044CA3B7}"/>
    <cellStyle name="40% - Énfasis6 7 3 6" xfId="30574" xr:uid="{A2CDC7FD-FAF7-41E2-8CA4-814DFF6BFF86}"/>
    <cellStyle name="40% - Énfasis6 7 3 7" xfId="36455" xr:uid="{E78C1106-5B82-4152-840D-7F4B49334E1D}"/>
    <cellStyle name="40% - Énfasis6 7 4" xfId="4931" xr:uid="{27631400-73FA-4788-B853-E43E2723E9B1}"/>
    <cellStyle name="40% - Énfasis6 7 4 2" xfId="7798" xr:uid="{F78B8370-621A-42BA-BEC9-EC84EC4DBCD7}"/>
    <cellStyle name="40% - Énfasis6 7 4 2 2" xfId="22186" xr:uid="{F539278D-D37E-4860-851C-B3E8868FE817}"/>
    <cellStyle name="40% - Énfasis6 7 4 2 3" xfId="28031" xr:uid="{5C85A9F5-AEAB-4A30-9613-B85A3DEAB6A2}"/>
    <cellStyle name="40% - Énfasis6 7 4 2 4" xfId="33913" xr:uid="{9974FF0B-D71F-4A85-A65C-A90D7C37C4C9}"/>
    <cellStyle name="40% - Énfasis6 7 4 2 5" xfId="39777" xr:uid="{5BE68638-DE17-410C-8B0E-21649375235A}"/>
    <cellStyle name="40% - Énfasis6 7 4 3" xfId="19413" xr:uid="{6649E31E-52DA-405E-BA6D-0160B9987F41}"/>
    <cellStyle name="40% - Énfasis6 7 4 4" xfId="25182" xr:uid="{1CB9A512-683E-4220-A3EB-0924C8D434DE}"/>
    <cellStyle name="40% - Énfasis6 7 4 5" xfId="31056" xr:uid="{1FC219C9-5F1B-426B-B9CC-B87CE0A57AAE}"/>
    <cellStyle name="40% - Énfasis6 7 4 6" xfId="36935" xr:uid="{CF6410B5-1741-4646-BFE0-ED6953C91AB0}"/>
    <cellStyle name="40% - Énfasis6 7 5" xfId="5941" xr:uid="{BE654DA5-DDD8-40FD-A7C0-628224422AA1}"/>
    <cellStyle name="40% - Énfasis6 7 5 2" xfId="8810" xr:uid="{674B73B9-795B-4ACD-8C69-10E7FCE965A4}"/>
    <cellStyle name="40% - Énfasis6 7 5 2 2" xfId="23177" xr:uid="{4207082E-EFE4-4FFC-AADF-0A387B893D31}"/>
    <cellStyle name="40% - Énfasis6 7 5 2 3" xfId="29042" xr:uid="{23F7FFAC-E66C-44BE-9DF8-1E93E1419AFD}"/>
    <cellStyle name="40% - Énfasis6 7 5 2 4" xfId="34924" xr:uid="{38ADF6D7-98BC-4E15-B212-90095819ED8C}"/>
    <cellStyle name="40% - Énfasis6 7 5 2 5" xfId="40788" xr:uid="{3DB7D48E-2573-49F2-A48C-C3664C097E06}"/>
    <cellStyle name="40% - Énfasis6 7 5 3" xfId="20391" xr:uid="{DDBC7B4D-DBBF-498A-90D0-C2C1468989EE}"/>
    <cellStyle name="40% - Énfasis6 7 5 4" xfId="26192" xr:uid="{DE8A063A-C2BB-4638-9C85-24B544D81EF7}"/>
    <cellStyle name="40% - Énfasis6 7 5 5" xfId="32067" xr:uid="{19348C4F-A0DD-416F-BB4A-F3899DF84B97}"/>
    <cellStyle name="40% - Énfasis6 7 5 6" xfId="37933" xr:uid="{824C2E93-3BEC-4779-8A62-706C5B6A1B46}"/>
    <cellStyle name="40% - Énfasis6 7 6" xfId="6827" xr:uid="{985BED97-6BB5-4A27-B534-37C574875ADC}"/>
    <cellStyle name="40% - Énfasis6 7 6 2" xfId="21250" xr:uid="{D8C9D531-C987-4257-8C74-A019F11C8394}"/>
    <cellStyle name="40% - Énfasis6 7 6 3" xfId="27066" xr:uid="{E0DE326A-9A9D-460B-98FB-5996393536B7}"/>
    <cellStyle name="40% - Énfasis6 7 6 4" xfId="32942" xr:uid="{5D719952-C479-4288-94BC-6B0D6D987617}"/>
    <cellStyle name="40% - Énfasis6 7 6 5" xfId="38806" xr:uid="{24735D5E-17ED-4F91-8E46-5D682A2655F7}"/>
    <cellStyle name="40% - Énfasis6 7 7" xfId="18500" xr:uid="{91A2BFA3-589F-4042-BB53-A82FA8A089A3}"/>
    <cellStyle name="40% - Énfasis6 7 8" xfId="24208" xr:uid="{B3AEE167-C050-42CC-A457-B3160D17AE2C}"/>
    <cellStyle name="40% - Énfasis6 7 9" xfId="30086" xr:uid="{96AC16C8-48AC-4CDF-B878-DBB0B67A69D2}"/>
    <cellStyle name="40% - Énfasis6 8" xfId="4000" xr:uid="{6BC3357A-52BF-4CF5-A3C2-D05F74FC1A10}"/>
    <cellStyle name="40% - Énfasis6 8 10" xfId="35994" xr:uid="{FE7E17B5-B9F3-4AF1-B8EB-5F4F4E947343}"/>
    <cellStyle name="40% - Énfasis6 8 2" xfId="4192" xr:uid="{29FD1AFE-24E4-42DF-BD3B-42A9921A1AE8}"/>
    <cellStyle name="40% - Énfasis6 8 2 2" xfId="4670" xr:uid="{071CA5A3-0CED-47B7-9DA7-BF43043199BB}"/>
    <cellStyle name="40% - Énfasis6 8 2 2 2" xfId="5638" xr:uid="{998422B6-F65C-4541-A30F-CAB5163FF62A}"/>
    <cellStyle name="40% - Énfasis6 8 2 2 2 2" xfId="8505" xr:uid="{168924B4-555E-436C-BF55-83D0399096E4}"/>
    <cellStyle name="40% - Énfasis6 8 2 2 2 2 2" xfId="22879" xr:uid="{8D233B1E-08BC-4B9E-B892-F4436654CDB8}"/>
    <cellStyle name="40% - Énfasis6 8 2 2 2 2 3" xfId="28738" xr:uid="{1AA47446-D220-4590-8DAB-A365823EC85D}"/>
    <cellStyle name="40% - Énfasis6 8 2 2 2 2 4" xfId="34620" xr:uid="{D2B033B5-9F2C-4634-A5EA-1DE284336220}"/>
    <cellStyle name="40% - Énfasis6 8 2 2 2 2 5" xfId="40484" xr:uid="{B0873EFD-B0D7-40F4-A036-402BD80B8BA2}"/>
    <cellStyle name="40% - Énfasis6 8 2 2 2 3" xfId="20097" xr:uid="{33231D56-F44D-4404-9993-A90C3B758DC1}"/>
    <cellStyle name="40% - Énfasis6 8 2 2 2 4" xfId="25889" xr:uid="{8C37C246-96FB-477E-A9CA-374208448DE9}"/>
    <cellStyle name="40% - Énfasis6 8 2 2 2 5" xfId="31763" xr:uid="{410A816E-8F3E-42B4-A8E8-EB23E7CA24EB}"/>
    <cellStyle name="40% - Énfasis6 8 2 2 2 6" xfId="37632" xr:uid="{CE8B3024-3F62-4776-A534-2254744CA541}"/>
    <cellStyle name="40% - Énfasis6 8 2 2 3" xfId="7533" xr:uid="{F8B8164F-44E0-4C37-81A2-B70270B34FB9}"/>
    <cellStyle name="40% - Énfasis6 8 2 2 3 2" xfId="21933" xr:uid="{CA409BED-751B-41C7-A275-29FF71AAD2AA}"/>
    <cellStyle name="40% - Énfasis6 8 2 2 3 3" xfId="27767" xr:uid="{7A691E28-BC08-43F5-8CCE-F7083D81DFA1}"/>
    <cellStyle name="40% - Énfasis6 8 2 2 3 4" xfId="33649" xr:uid="{FF85DABA-A634-4FB7-933E-D8B62F74B43B}"/>
    <cellStyle name="40% - Énfasis6 8 2 2 3 5" xfId="39513" xr:uid="{E6BC9EF4-7FED-4F1C-8AF3-79D428DB946E}"/>
    <cellStyle name="40% - Énfasis6 8 2 2 4" xfId="19162" xr:uid="{CEF23DB7-7BA7-4EBF-A47B-530A43DDD569}"/>
    <cellStyle name="40% - Énfasis6 8 2 2 5" xfId="24918" xr:uid="{FD855784-744E-42AB-88FB-6401E03EA988}"/>
    <cellStyle name="40% - Énfasis6 8 2 2 6" xfId="30794" xr:uid="{154C1AF4-829D-4783-8213-AAE1852DC525}"/>
    <cellStyle name="40% - Énfasis6 8 2 2 7" xfId="36675" xr:uid="{1E776269-9839-45A8-97E4-7A8E65983815}"/>
    <cellStyle name="40% - Énfasis6 8 2 3" xfId="5153" xr:uid="{0F40FFE8-80A8-4B75-AD07-25312C940468}"/>
    <cellStyle name="40% - Énfasis6 8 2 3 2" xfId="8020" xr:uid="{E284658C-7BB1-453A-BAD9-3D2E11411CAB}"/>
    <cellStyle name="40% - Énfasis6 8 2 3 2 2" xfId="22404" xr:uid="{C753C377-9284-4AF0-AB1C-88001ACA2CDC}"/>
    <cellStyle name="40% - Énfasis6 8 2 3 2 3" xfId="28253" xr:uid="{639771F7-800A-4422-8BB4-5D86CA85CCB1}"/>
    <cellStyle name="40% - Énfasis6 8 2 3 2 4" xfId="34135" xr:uid="{67CFE32B-6347-42E5-92A5-0D983C5F766E}"/>
    <cellStyle name="40% - Énfasis6 8 2 3 2 5" xfId="39999" xr:uid="{8EE54414-686F-4171-9B00-D7413673565C}"/>
    <cellStyle name="40% - Énfasis6 8 2 3 3" xfId="19627" xr:uid="{C3F542BF-E4EA-4B40-8233-78418C27B9D6}"/>
    <cellStyle name="40% - Énfasis6 8 2 3 4" xfId="25404" xr:uid="{40CEEFB8-A15D-4F32-A894-ADF9E0BC63F9}"/>
    <cellStyle name="40% - Énfasis6 8 2 3 5" xfId="31278" xr:uid="{A42DF51D-F68A-460A-BFF8-12399B9DDDEB}"/>
    <cellStyle name="40% - Énfasis6 8 2 3 6" xfId="37155" xr:uid="{CF4F4F8D-EB9E-4500-B0B4-D12E899372FF}"/>
    <cellStyle name="40% - Énfasis6 8 2 4" xfId="7048" xr:uid="{84648A73-B9AA-408E-AD6C-E7D226D224C9}"/>
    <cellStyle name="40% - Énfasis6 8 2 4 2" xfId="21464" xr:uid="{6AA1FF66-8C42-4484-BB56-17221DCB4701}"/>
    <cellStyle name="40% - Énfasis6 8 2 4 3" xfId="27285" xr:uid="{00DE0AC1-6F18-4F85-BD75-4CEA45508507}"/>
    <cellStyle name="40% - Énfasis6 8 2 4 4" xfId="33164" xr:uid="{6C527825-0533-4EBA-A040-DADA03F293FA}"/>
    <cellStyle name="40% - Énfasis6 8 2 4 5" xfId="39028" xr:uid="{E4AD8453-6F38-4D9E-B12F-AF257233588D}"/>
    <cellStyle name="40% - Énfasis6 8 2 5" xfId="18719" xr:uid="{A39A2E5B-453F-495C-BE10-414256FB1B22}"/>
    <cellStyle name="40% - Énfasis6 8 2 6" xfId="24435" xr:uid="{C3556978-9F2F-4AD8-9AA8-79C2C82189C0}"/>
    <cellStyle name="40% - Énfasis6 8 2 7" xfId="30312" xr:uid="{602A6C56-B2E8-411F-98F6-FA0F9DD66C38}"/>
    <cellStyle name="40% - Énfasis6 8 2 8" xfId="36192" xr:uid="{4FB8876E-B7D2-45D9-8679-FCF45C9DEF8F}"/>
    <cellStyle name="40% - Énfasis6 8 3" xfId="4474" xr:uid="{BBBAEFFD-3B8C-4F07-A5DE-73A727746118}"/>
    <cellStyle name="40% - Énfasis6 8 3 2" xfId="5442" xr:uid="{CBA9C4AC-7021-4ABC-BFF0-FBDD31B21D77}"/>
    <cellStyle name="40% - Énfasis6 8 3 2 2" xfId="8309" xr:uid="{3D1F431A-D22A-4B2E-8D80-3F77AE74579C}"/>
    <cellStyle name="40% - Énfasis6 8 3 2 2 2" xfId="22685" xr:uid="{C0286832-E524-4E6E-89AF-6078BFC2033D}"/>
    <cellStyle name="40% - Énfasis6 8 3 2 2 3" xfId="28542" xr:uid="{B8C21F1F-D2A6-47D8-B4AA-27E67E7FC85A}"/>
    <cellStyle name="40% - Énfasis6 8 3 2 2 4" xfId="34424" xr:uid="{2F42796F-64E7-485B-9B7A-893E15F16D3E}"/>
    <cellStyle name="40% - Énfasis6 8 3 2 2 5" xfId="40288" xr:uid="{D2B2AAFB-F793-4285-8B56-F40EB7702A55}"/>
    <cellStyle name="40% - Énfasis6 8 3 2 3" xfId="19906" xr:uid="{5D8E4629-A474-465F-B704-BC66585FAB8D}"/>
    <cellStyle name="40% - Énfasis6 8 3 2 4" xfId="25693" xr:uid="{829AFFF0-FBF5-43AB-8E9C-E95EE0243F14}"/>
    <cellStyle name="40% - Énfasis6 8 3 2 5" xfId="31567" xr:uid="{86B53224-6F2F-435D-A003-EE3163A3B5A1}"/>
    <cellStyle name="40% - Énfasis6 8 3 2 6" xfId="37438" xr:uid="{4CC81255-5C3E-4D07-BB66-076B7F28A95F}"/>
    <cellStyle name="40% - Énfasis6 8 3 3" xfId="7337" xr:uid="{A5D9F4D6-43A5-4332-BD70-32C6EBE4EFF3}"/>
    <cellStyle name="40% - Énfasis6 8 3 3 2" xfId="21741" xr:uid="{72C423FD-B116-429B-98AF-A5E77B082810}"/>
    <cellStyle name="40% - Énfasis6 8 3 3 3" xfId="27571" xr:uid="{C4B11021-2E3D-4428-889E-519AB192BAAB}"/>
    <cellStyle name="40% - Énfasis6 8 3 3 4" xfId="33453" xr:uid="{4055FC01-0605-49C6-8F87-1E83E8496610}"/>
    <cellStyle name="40% - Énfasis6 8 3 3 5" xfId="39317" xr:uid="{62E13EC7-90E4-4798-8AB1-3B48744D88A6}"/>
    <cellStyle name="40% - Énfasis6 8 3 4" xfId="18978" xr:uid="{56F855E8-ED39-4C85-90E3-A43AE28D78DD}"/>
    <cellStyle name="40% - Énfasis6 8 3 5" xfId="24722" xr:uid="{EEC3135E-FBC9-4C45-AF6C-804135A38E1D}"/>
    <cellStyle name="40% - Énfasis6 8 3 6" xfId="30600" xr:uid="{89D67461-4EBE-4FD9-87F4-A7CF23990714}"/>
    <cellStyle name="40% - Énfasis6 8 3 7" xfId="36481" xr:uid="{2B9C2131-12B5-4E2D-8E89-BEC34B06D830}"/>
    <cellStyle name="40% - Énfasis6 8 4" xfId="4957" xr:uid="{5BCD9363-789F-4EB4-AE03-57988E5C2DD1}"/>
    <cellStyle name="40% - Énfasis6 8 4 2" xfId="7824" xr:uid="{65906E99-5077-4126-BF21-9AFA82F95621}"/>
    <cellStyle name="40% - Énfasis6 8 4 2 2" xfId="22211" xr:uid="{D0AACCEF-B62D-4C77-8162-E48FAF4DE0DD}"/>
    <cellStyle name="40% - Énfasis6 8 4 2 3" xfId="28057" xr:uid="{CD3746C1-1924-4905-980A-2800E5344172}"/>
    <cellStyle name="40% - Énfasis6 8 4 2 4" xfId="33939" xr:uid="{53089139-2769-4CF7-B8E9-B44528202EBB}"/>
    <cellStyle name="40% - Énfasis6 8 4 2 5" xfId="39803" xr:uid="{4DAD4304-75AA-4A8C-BE8C-20D4CA4F692C}"/>
    <cellStyle name="40% - Énfasis6 8 4 3" xfId="19439" xr:uid="{5AB34D25-719A-4D3F-A66F-65DA8D0BA305}"/>
    <cellStyle name="40% - Énfasis6 8 4 4" xfId="25208" xr:uid="{2737783F-C0B6-47F0-ACD0-85B3A2606C4B}"/>
    <cellStyle name="40% - Énfasis6 8 4 5" xfId="31082" xr:uid="{695D1392-890D-407F-9B4C-16210241A0E1}"/>
    <cellStyle name="40% - Énfasis6 8 4 6" xfId="36961" xr:uid="{381FBFA5-2C8B-4A92-8C12-3F5139BD7D66}"/>
    <cellStyle name="40% - Énfasis6 8 5" xfId="5967" xr:uid="{ED161B08-E648-4666-B775-0E09953D9529}"/>
    <cellStyle name="40% - Énfasis6 8 5 2" xfId="8836" xr:uid="{296ABFF8-B0C4-474F-B1B9-DA0353C39C68}"/>
    <cellStyle name="40% - Énfasis6 8 5 2 2" xfId="23201" xr:uid="{F94C6342-5089-4F1C-84CC-07313FF45371}"/>
    <cellStyle name="40% - Énfasis6 8 5 2 3" xfId="29068" xr:uid="{883679DE-206E-4556-B719-3B5A0A051043}"/>
    <cellStyle name="40% - Énfasis6 8 5 2 4" xfId="34950" xr:uid="{633446F3-58AA-4DF7-9037-4BD5E0F679A2}"/>
    <cellStyle name="40% - Énfasis6 8 5 2 5" xfId="40814" xr:uid="{53A13B2E-7359-4633-BD7D-DE96BE734721}"/>
    <cellStyle name="40% - Énfasis6 8 5 3" xfId="20417" xr:uid="{030DC74A-7C90-4518-9DBE-413E5CDD8B79}"/>
    <cellStyle name="40% - Énfasis6 8 5 4" xfId="26218" xr:uid="{005DB846-F907-4A13-B6EF-72387E4C7FD3}"/>
    <cellStyle name="40% - Énfasis6 8 5 5" xfId="32093" xr:uid="{CF35CD63-FAC7-4FBE-ACE8-DDA79E4D133B}"/>
    <cellStyle name="40% - Énfasis6 8 5 6" xfId="37958" xr:uid="{500BADA5-75B4-46F2-904D-24BF632F4D3B}"/>
    <cellStyle name="40% - Énfasis6 8 6" xfId="6853" xr:uid="{0A97B36C-490A-4F05-A69B-7FBF448A2D6E}"/>
    <cellStyle name="40% - Énfasis6 8 6 2" xfId="21276" xr:uid="{5FA987A2-57C4-4463-B7EB-DB0EA392300F}"/>
    <cellStyle name="40% - Énfasis6 8 6 3" xfId="27091" xr:uid="{37C972D2-A3D1-448D-8E5C-DBE9C5E5E047}"/>
    <cellStyle name="40% - Énfasis6 8 6 4" xfId="32968" xr:uid="{E01547B6-070E-4C71-9BAC-02E28ED758A9}"/>
    <cellStyle name="40% - Énfasis6 8 6 5" xfId="38832" xr:uid="{AE2FB2EB-E988-4453-B6BA-A11F1995B8D0}"/>
    <cellStyle name="40% - Énfasis6 8 7" xfId="18527" xr:uid="{E75CBA2A-D607-4871-8E89-94DE99F11777}"/>
    <cellStyle name="40% - Énfasis6 8 8" xfId="24236" xr:uid="{CDBBF210-348E-4675-A2C4-F75306659AD5}"/>
    <cellStyle name="40% - Énfasis6 8 9" xfId="30114" xr:uid="{7B962026-231C-4C8C-BE97-B69C4338D0F5}"/>
    <cellStyle name="40% - Énfasis6 9" xfId="4024" xr:uid="{7A0B65C0-90AA-41B3-BEF7-B1218974D0C2}"/>
    <cellStyle name="40% - Énfasis6 9 2" xfId="4495" xr:uid="{6AEDEB8E-D8EA-4E73-A058-BF5CC1845CEA}"/>
    <cellStyle name="40% - Énfasis6 9 2 2" xfId="5463" xr:uid="{AA00D687-478D-455A-B749-6D45F9C24654}"/>
    <cellStyle name="40% - Énfasis6 9 2 2 2" xfId="8330" xr:uid="{E3FFD591-D996-4DE5-A2FD-751AF4E2550D}"/>
    <cellStyle name="40% - Énfasis6 9 2 2 2 2" xfId="22706" xr:uid="{416005BE-0033-469E-87EA-168A46B8CF6C}"/>
    <cellStyle name="40% - Énfasis6 9 2 2 2 3" xfId="28563" xr:uid="{B0095AA8-A413-418A-A864-E7455E175963}"/>
    <cellStyle name="40% - Énfasis6 9 2 2 2 4" xfId="34445" xr:uid="{C2641653-C270-48A8-8617-239FA3608FFD}"/>
    <cellStyle name="40% - Énfasis6 9 2 2 2 5" xfId="40309" xr:uid="{C5CC99DC-69F3-48EC-96A0-18F9834E73C2}"/>
    <cellStyle name="40% - Énfasis6 9 2 2 3" xfId="19926" xr:uid="{2927428C-646D-4E6C-8601-79730E37AD2A}"/>
    <cellStyle name="40% - Énfasis6 9 2 2 4" xfId="25714" xr:uid="{D9E82CF1-00A6-4805-BB1F-E31A2E2D3BD4}"/>
    <cellStyle name="40% - Énfasis6 9 2 2 5" xfId="31588" xr:uid="{B9CD4D4B-F9F8-4981-9E83-C0CA03A43AD5}"/>
    <cellStyle name="40% - Énfasis6 9 2 2 6" xfId="37459" xr:uid="{7B63753A-8CBC-4098-83C3-BE6E1FC387AD}"/>
    <cellStyle name="40% - Énfasis6 9 2 3" xfId="7358" xr:uid="{364A8972-F5B8-4F03-804C-F07E37B402E7}"/>
    <cellStyle name="40% - Énfasis6 9 2 3 2" xfId="21761" xr:uid="{1167BDFE-0731-4FCE-A83E-8DB61DBAE3DE}"/>
    <cellStyle name="40% - Énfasis6 9 2 3 3" xfId="27592" xr:uid="{19296DAA-9EB3-4ED4-B7E9-9FF6EE505B7A}"/>
    <cellStyle name="40% - Énfasis6 9 2 3 4" xfId="33474" xr:uid="{0CAB7311-F9CE-4FFC-A559-138EC5485507}"/>
    <cellStyle name="40% - Énfasis6 9 2 3 5" xfId="39338" xr:uid="{CA6E2EC6-46A2-444F-97D4-E28C882499BB}"/>
    <cellStyle name="40% - Énfasis6 9 2 4" xfId="18999" xr:uid="{0181C150-4FF1-49C0-83AC-61C80ADDA5F9}"/>
    <cellStyle name="40% - Énfasis6 9 2 5" xfId="24743" xr:uid="{6749B9ED-2F67-4ABB-A9F3-A4ADCB685141}"/>
    <cellStyle name="40% - Énfasis6 9 2 6" xfId="30620" xr:uid="{EBD55C82-2085-4EBA-A7E7-554153478BBE}"/>
    <cellStyle name="40% - Énfasis6 9 2 7" xfId="36502" xr:uid="{63BB7091-DD9E-41E5-9C85-925C842B2CB4}"/>
    <cellStyle name="40% - Énfasis6 9 3" xfId="4978" xr:uid="{EE10DE66-3AC4-47F3-8726-D3484F9AEFBB}"/>
    <cellStyle name="40% - Énfasis6 9 3 2" xfId="7845" xr:uid="{E6EBF2CA-4A2C-4230-8F77-7D33F3B6184F}"/>
    <cellStyle name="40% - Énfasis6 9 3 2 2" xfId="22231" xr:uid="{AF80C3AB-DC91-4D15-8546-22E263F1981E}"/>
    <cellStyle name="40% - Énfasis6 9 3 2 3" xfId="28078" xr:uid="{800A990E-FE08-4434-99E2-65FEC00DE51B}"/>
    <cellStyle name="40% - Énfasis6 9 3 2 4" xfId="33960" xr:uid="{6E43ECE0-D0BB-423B-A6E9-062BFBEAD451}"/>
    <cellStyle name="40% - Énfasis6 9 3 2 5" xfId="39824" xr:uid="{383EF3CE-6A9D-4D11-A805-8CE62BDBF513}"/>
    <cellStyle name="40% - Énfasis6 9 3 3" xfId="19459" xr:uid="{CA99D0A1-93EE-45C2-BBC0-7C82CDEC670E}"/>
    <cellStyle name="40% - Énfasis6 9 3 4" xfId="25229" xr:uid="{7C601F0C-F306-47B8-A8DD-8AA0A91C578A}"/>
    <cellStyle name="40% - Énfasis6 9 3 5" xfId="31103" xr:uid="{0C8DDD97-A9F8-4CFF-94F6-70B357B8F80B}"/>
    <cellStyle name="40% - Énfasis6 9 3 6" xfId="36982" xr:uid="{F723D4F9-3085-4487-A18E-A72045266E03}"/>
    <cellStyle name="40% - Énfasis6 9 4" xfId="6874" xr:uid="{2292FFC7-5E92-4DD4-B84D-FF21883EA59C}"/>
    <cellStyle name="40% - Énfasis6 9 4 2" xfId="21296" xr:uid="{3056BB64-F0EF-474B-989E-0A7EE0380634}"/>
    <cellStyle name="40% - Énfasis6 9 4 3" xfId="27112" xr:uid="{2B58DE6C-D553-4528-AD04-199821C2A3F2}"/>
    <cellStyle name="40% - Énfasis6 9 4 4" xfId="32989" xr:uid="{5AB7BB06-6A4B-451B-9AC3-E29E49DB887F}"/>
    <cellStyle name="40% - Énfasis6 9 4 5" xfId="38853" xr:uid="{81A07687-E35E-435E-A294-83BB669C1136}"/>
    <cellStyle name="40% - Énfasis6 9 5" xfId="18550" xr:uid="{73D653B6-D6F8-4BED-8A71-3C47AC58BBC4}"/>
    <cellStyle name="40% - Énfasis6 9 6" xfId="24260" xr:uid="{F1226582-8B39-4602-9C3A-8AFAB70D59F6}"/>
    <cellStyle name="40% - Énfasis6 9 7" xfId="30138" xr:uid="{10A075C7-059B-4B63-BE3C-1E118F58A0F1}"/>
    <cellStyle name="40% - Énfasis6 9 8" xfId="36017" xr:uid="{8678392A-4C44-4487-BDCC-2B80CF522214}"/>
    <cellStyle name="60% - Énfasis1" xfId="21" builtinId="32" customBuiltin="1"/>
    <cellStyle name="60% - Énfasis1 10" xfId="4202" xr:uid="{88208B18-C55B-499D-80B4-67ED85EB4E96}"/>
    <cellStyle name="60% - Énfasis1 10 2" xfId="4680" xr:uid="{A3FEEAB5-01FA-4430-B58A-4F15093FDB40}"/>
    <cellStyle name="60% - Énfasis1 10 2 2" xfId="5648" xr:uid="{0164D682-5F56-42FE-A340-64A30B35C60A}"/>
    <cellStyle name="60% - Énfasis1 10 2 2 2" xfId="8516" xr:uid="{72CE71F0-8B3F-4A31-818E-299463CC5120}"/>
    <cellStyle name="60% - Énfasis1 10 2 2 2 2" xfId="22890" xr:uid="{165BE04C-F8CC-4055-A877-E40B46368407}"/>
    <cellStyle name="60% - Énfasis1 10 2 2 2 3" xfId="28749" xr:uid="{A6D1F21C-68CE-4650-8A55-CCFB3A92C404}"/>
    <cellStyle name="60% - Énfasis1 10 2 2 2 4" xfId="34631" xr:uid="{7872C87F-0239-4233-B72F-F6356B33E3A4}"/>
    <cellStyle name="60% - Énfasis1 10 2 2 2 5" xfId="40495" xr:uid="{41C4CD27-6A42-4DDE-92A4-9FA911992930}"/>
    <cellStyle name="60% - Énfasis1 10 2 2 3" xfId="20107" xr:uid="{AF0C9D53-A88B-4F5E-90E4-942CC13BA415}"/>
    <cellStyle name="60% - Énfasis1 10 2 2 4" xfId="25899" xr:uid="{234C4BD8-B32B-4DA8-BF85-F963F72D354E}"/>
    <cellStyle name="60% - Énfasis1 10 2 2 5" xfId="31774" xr:uid="{C598AD3A-7093-4D18-8FD6-9FC933B85F42}"/>
    <cellStyle name="60% - Énfasis1 10 2 2 6" xfId="37643" xr:uid="{2C5325E4-2986-44A2-90C0-A3C2F65CB714}"/>
    <cellStyle name="60% - Énfasis1 10 2 3" xfId="7544" xr:uid="{6A3F66AB-0A2C-43C3-89CD-26B5ACBCE80D}"/>
    <cellStyle name="60% - Énfasis1 10 2 3 2" xfId="21942" xr:uid="{25F39A89-6540-482F-842B-F84743CF1616}"/>
    <cellStyle name="60% - Énfasis1 10 2 3 3" xfId="27778" xr:uid="{D66AF58C-E566-4B6F-B519-746C4E96303D}"/>
    <cellStyle name="60% - Énfasis1 10 2 3 4" xfId="33660" xr:uid="{BA12A75A-3F18-48CC-AC0F-D97EC1204FA7}"/>
    <cellStyle name="60% - Énfasis1 10 2 3 5" xfId="39524" xr:uid="{200EC56C-27CF-4932-9F69-A2AAE6D95663}"/>
    <cellStyle name="60% - Énfasis1 10 2 4" xfId="19173" xr:uid="{163D81A2-CE12-4C73-8FA5-44B57905ACA5}"/>
    <cellStyle name="60% - Énfasis1 10 2 5" xfId="24929" xr:uid="{AFAC0AD1-C788-4BDC-BD8C-ACE34A021F30}"/>
    <cellStyle name="60% - Énfasis1 10 2 6" xfId="30804" xr:uid="{F007373E-0C72-40FA-9A40-B16C4240E79F}"/>
    <cellStyle name="60% - Énfasis1 10 2 7" xfId="36686" xr:uid="{C6FFE125-2487-45C9-B36C-A7DFC8629A42}"/>
    <cellStyle name="60% - Énfasis1 10 3" xfId="5164" xr:uid="{8F26609D-FFA0-4C25-A1C9-D593C5CBC8B7}"/>
    <cellStyle name="60% - Énfasis1 10 3 2" xfId="8031" xr:uid="{59F44156-463B-4EA4-A3EF-4CD8725D7054}"/>
    <cellStyle name="60% - Énfasis1 10 3 2 2" xfId="22414" xr:uid="{10F0F97F-3C92-4BA4-9A98-1F7E05A85693}"/>
    <cellStyle name="60% - Énfasis1 10 3 2 3" xfId="28264" xr:uid="{F8EEB49A-3DC7-4A4E-A601-F77538174E19}"/>
    <cellStyle name="60% - Énfasis1 10 3 2 4" xfId="34146" xr:uid="{7D1BD499-3266-4D39-81DB-5BBC1F5D20F5}"/>
    <cellStyle name="60% - Énfasis1 10 3 2 5" xfId="40010" xr:uid="{DD2D6905-3D34-416A-A15B-24EBF8C89E33}"/>
    <cellStyle name="60% - Énfasis1 10 3 3" xfId="19637" xr:uid="{E3FA68D7-DA86-4252-ACF7-ACC8A63FCD8C}"/>
    <cellStyle name="60% - Énfasis1 10 3 4" xfId="25415" xr:uid="{E6FB34E9-CB62-44FE-A414-A72671F655BD}"/>
    <cellStyle name="60% - Énfasis1 10 3 5" xfId="31289" xr:uid="{E61E0D89-0E71-4A84-B3D0-A12C3543AFEE}"/>
    <cellStyle name="60% - Énfasis1 10 3 6" xfId="37166" xr:uid="{D652C142-1FD7-4912-89F6-29C02E91E5F1}"/>
    <cellStyle name="60% - Énfasis1 10 4" xfId="7059" xr:uid="{04492ACB-25FD-4DC3-8369-45D314A4CF31}"/>
    <cellStyle name="60% - Énfasis1 10 4 2" xfId="21474" xr:uid="{E2492D25-A59C-4F57-9CA4-6068A4E16CED}"/>
    <cellStyle name="60% - Énfasis1 10 4 3" xfId="27296" xr:uid="{B8DEB091-D1C4-4ED8-8923-4EF083CE5B13}"/>
    <cellStyle name="60% - Énfasis1 10 4 4" xfId="33175" xr:uid="{172319D3-2A7D-4B6F-93AD-ED495F27F289}"/>
    <cellStyle name="60% - Énfasis1 10 4 5" xfId="39039" xr:uid="{EE841F5B-2105-4EEA-A009-33C55A930735}"/>
    <cellStyle name="60% - Énfasis1 10 5" xfId="18730" xr:uid="{C9008DED-0769-4C57-B90A-EEA7FF915FD9}"/>
    <cellStyle name="60% - Énfasis1 10 6" xfId="24446" xr:uid="{95CDE664-707C-4079-843F-9879624E6D30}"/>
    <cellStyle name="60% - Énfasis1 10 7" xfId="30322" xr:uid="{2C32806D-3186-48E4-9B39-E0757ECB8CAB}"/>
    <cellStyle name="60% - Énfasis1 10 8" xfId="36203" xr:uid="{A07B43DD-0293-47AF-9E80-752A8D6FF37A}"/>
    <cellStyle name="60% - Énfasis1 11" xfId="4237" xr:uid="{C81840FE-2827-4694-B1F5-68F4A708399F}"/>
    <cellStyle name="60% - Énfasis1 11 2" xfId="4716" xr:uid="{0D214151-4D37-4EB7-B9A2-F1F75B61FFDA}"/>
    <cellStyle name="60% - Énfasis1 11 2 2" xfId="5684" xr:uid="{7C59FD95-1F01-4A6F-B22B-C1C7F38A2B31}"/>
    <cellStyle name="60% - Énfasis1 11 2 2 2" xfId="8552" xr:uid="{83FD0875-EADF-4790-A4C1-87BD07F94063}"/>
    <cellStyle name="60% - Énfasis1 11 2 2 2 2" xfId="22924" xr:uid="{E2C6C325-9DA2-4B47-A3D4-E5CFF5DABE31}"/>
    <cellStyle name="60% - Énfasis1 11 2 2 2 3" xfId="28785" xr:uid="{3EFC3802-FE79-436E-BAF2-CFE06483C071}"/>
    <cellStyle name="60% - Énfasis1 11 2 2 2 4" xfId="34667" xr:uid="{852C9E59-0094-4095-858D-9F9C9D2A1784}"/>
    <cellStyle name="60% - Énfasis1 11 2 2 2 5" xfId="40531" xr:uid="{2E2771E9-DC13-4B5E-9FA0-46EE04829EED}"/>
    <cellStyle name="60% - Énfasis1 11 2 2 3" xfId="20141" xr:uid="{35113C7D-10A5-43A9-84A0-8B164C0C300E}"/>
    <cellStyle name="60% - Énfasis1 11 2 2 4" xfId="25935" xr:uid="{5E04BC20-65F8-4BC3-8A80-09BFD3D2396A}"/>
    <cellStyle name="60% - Énfasis1 11 2 2 5" xfId="31810" xr:uid="{EF75FA0A-6533-4283-85DE-0A5F06254A2A}"/>
    <cellStyle name="60% - Énfasis1 11 2 2 6" xfId="37677" xr:uid="{774AAF1A-DEEA-4279-8177-699A97202A9E}"/>
    <cellStyle name="60% - Énfasis1 11 2 3" xfId="7580" xr:uid="{99288D0B-57D4-49F6-8D71-3CF9567054CC}"/>
    <cellStyle name="60% - Énfasis1 11 2 3 2" xfId="21974" xr:uid="{29BC76C2-AFB6-427E-BC93-07BD7CD35C0A}"/>
    <cellStyle name="60% - Énfasis1 11 2 3 3" xfId="27814" xr:uid="{F6C6BE9F-5D53-4698-B962-3CFE34F300A4}"/>
    <cellStyle name="60% - Énfasis1 11 2 3 4" xfId="33696" xr:uid="{0FBE92B3-EE58-41CF-8E8C-21FF4CE0E0B9}"/>
    <cellStyle name="60% - Énfasis1 11 2 3 5" xfId="39560" xr:uid="{FDADA9E6-7DAB-4092-8551-E6E98812833A}"/>
    <cellStyle name="60% - Énfasis1 11 2 4" xfId="19206" xr:uid="{A757993A-EE0D-4754-8995-90C88D6BE0CE}"/>
    <cellStyle name="60% - Énfasis1 11 2 5" xfId="24965" xr:uid="{EE7166D5-B70A-479C-A8F0-92995A5C4A1C}"/>
    <cellStyle name="60% - Énfasis1 11 2 6" xfId="30839" xr:uid="{15A36B26-E79C-44AA-B63F-E3D2458E12FF}"/>
    <cellStyle name="60% - Énfasis1 11 2 7" xfId="36720" xr:uid="{C77F2DD5-A06D-4DE9-9281-465108C167FA}"/>
    <cellStyle name="60% - Énfasis1 11 3" xfId="5200" xr:uid="{41769354-631F-4A51-913D-B4C62B95634A}"/>
    <cellStyle name="60% - Énfasis1 11 3 2" xfId="8067" xr:uid="{0AAA2CD6-BB46-48E2-B99D-6D84AF54BEDF}"/>
    <cellStyle name="60% - Énfasis1 11 3 2 2" xfId="22445" xr:uid="{D70EE6D8-CA69-4BE0-8ECA-B1909B9FB045}"/>
    <cellStyle name="60% - Énfasis1 11 3 2 3" xfId="28300" xr:uid="{4CD6BCAD-4967-4CD8-88CC-A909E672ABFF}"/>
    <cellStyle name="60% - Énfasis1 11 3 2 4" xfId="34182" xr:uid="{6A0E38AA-7F97-4315-A34C-B79D6CFDE2AC}"/>
    <cellStyle name="60% - Énfasis1 11 3 2 5" xfId="40046" xr:uid="{1F3E7300-445A-47E2-8A6E-C4DAC3F95F44}"/>
    <cellStyle name="60% - Énfasis1 11 3 3" xfId="19671" xr:uid="{A709A5FB-5F3B-4EE7-9110-51A59DAFCE0C}"/>
    <cellStyle name="60% - Énfasis1 11 3 4" xfId="25451" xr:uid="{A95BEDDA-BEEF-4BEE-B7C3-42CEEDECD586}"/>
    <cellStyle name="60% - Énfasis1 11 3 5" xfId="31325" xr:uid="{24C1FDB9-1BD9-4A58-B341-EBC1468029A4}"/>
    <cellStyle name="60% - Énfasis1 11 3 6" xfId="37198" xr:uid="{0D44F50C-B7E1-4FFD-A23B-7A22609D31CF}"/>
    <cellStyle name="60% - Énfasis1 11 4" xfId="7095" xr:uid="{EE0E0271-4111-4558-A66E-1E0B30C9EAF8}"/>
    <cellStyle name="60% - Énfasis1 11 4 2" xfId="21507" xr:uid="{1FB401F1-79B6-47F8-8F86-50B580B0A89E}"/>
    <cellStyle name="60% - Énfasis1 11 4 3" xfId="27330" xr:uid="{E8FD8F1F-BC4E-4182-AA83-8E9C30ADB165}"/>
    <cellStyle name="60% - Énfasis1 11 4 4" xfId="33211" xr:uid="{DEF8770C-8B84-48A6-AF41-2EBE1EAFBA8C}"/>
    <cellStyle name="60% - Énfasis1 11 4 5" xfId="39075" xr:uid="{48DC50A1-638C-458A-B1DF-D63A1C74DA63}"/>
    <cellStyle name="60% - Énfasis1 11 5" xfId="18759" xr:uid="{6B8BE69B-79D7-4856-B9D8-CE59C49EA956}"/>
    <cellStyle name="60% - Énfasis1 11 6" xfId="24480" xr:uid="{D1BE776E-0C3B-450F-A3F6-8C928D1A13F8}"/>
    <cellStyle name="60% - Énfasis1 11 7" xfId="30358" xr:uid="{F10EC91D-9CDB-46FE-AF70-4390A34D303C}"/>
    <cellStyle name="60% - Énfasis1 11 8" xfId="36239" xr:uid="{37657693-4794-4EEE-B2E5-AA5E840B9558}"/>
    <cellStyle name="60% - Énfasis1 12" xfId="4287" xr:uid="{85C0A4D7-AAFD-4FCA-8562-71EA2A7042ED}"/>
    <cellStyle name="60% - Énfasis1 12 2" xfId="5253" xr:uid="{E5A789DB-F651-4524-B3CE-71E7B87ADA76}"/>
    <cellStyle name="60% - Énfasis1 12 2 2" xfId="8120" xr:uid="{310C5F4B-4239-45C0-BD17-3EBF0498A436}"/>
    <cellStyle name="60% - Énfasis1 12 2 2 2" xfId="22497" xr:uid="{45B32C12-B445-41A6-A68D-FEE1D77F6633}"/>
    <cellStyle name="60% - Énfasis1 12 2 2 3" xfId="28353" xr:uid="{7534F077-D80B-4F35-AB32-06514815B096}"/>
    <cellStyle name="60% - Énfasis1 12 2 2 4" xfId="34235" xr:uid="{295A3639-7960-4FD5-8407-2B29BCBA73F6}"/>
    <cellStyle name="60% - Énfasis1 12 2 2 5" xfId="40099" xr:uid="{96E3F6D5-1EB3-459C-BA9C-9828634A6E77}"/>
    <cellStyle name="60% - Énfasis1 12 2 3" xfId="19723" xr:uid="{2A78C4EB-9AFD-403D-A9C3-20BC4BA9FFC1}"/>
    <cellStyle name="60% - Énfasis1 12 2 4" xfId="25504" xr:uid="{89834BA6-6E8E-4CF5-A9DE-085095FD4DDC}"/>
    <cellStyle name="60% - Énfasis1 12 2 5" xfId="31378" xr:uid="{9FFD09A9-0F02-47E8-8211-E4537D2CA933}"/>
    <cellStyle name="60% - Énfasis1 12 2 6" xfId="37250" xr:uid="{9BDFE298-77E1-45E8-A0E4-867ABD51C54A}"/>
    <cellStyle name="60% - Énfasis1 12 3" xfId="7148" xr:uid="{6D32058A-8D99-44A2-B1A8-3C088B939373}"/>
    <cellStyle name="60% - Énfasis1 12 3 2" xfId="21559" xr:uid="{70EADF8F-CC0D-489B-81CA-616F74C6C831}"/>
    <cellStyle name="60% - Énfasis1 12 3 3" xfId="27382" xr:uid="{C6D3A018-C287-4304-8A39-6319B9AB8CA2}"/>
    <cellStyle name="60% - Énfasis1 12 3 4" xfId="33264" xr:uid="{2503AEA3-E238-4163-A6BE-222EB9B26163}"/>
    <cellStyle name="60% - Énfasis1 12 3 5" xfId="39128" xr:uid="{6E7D9C24-1F92-4A96-9DC5-5F43AA1292B4}"/>
    <cellStyle name="60% - Énfasis1 12 4" xfId="18795" xr:uid="{5F28F775-6830-4CFA-A391-97A31971D7C8}"/>
    <cellStyle name="60% - Énfasis1 12 5" xfId="24533" xr:uid="{1C8439F3-29EA-4950-898F-BC17E2F213D0}"/>
    <cellStyle name="60% - Énfasis1 12 6" xfId="30412" xr:uid="{18B4780F-1D85-4607-A971-DBC6B086ADFC}"/>
    <cellStyle name="60% - Énfasis1 12 7" xfId="36293" xr:uid="{5F2B62DA-8F81-4011-9BB3-204C6B548581}"/>
    <cellStyle name="60% - Énfasis1 13" xfId="4772" xr:uid="{AF531E02-DD01-432A-BE08-85A9E9B08D35}"/>
    <cellStyle name="60% - Énfasis1 13 2" xfId="7635" xr:uid="{B3394AC2-5CC3-46EA-AA77-DDCC69E83412}"/>
    <cellStyle name="60% - Énfasis1 13 2 2" xfId="22028" xr:uid="{13BEA8A7-47B0-44A6-8CC7-838185E4982B}"/>
    <cellStyle name="60% - Énfasis1 13 2 3" xfId="27869" xr:uid="{BC583890-03EE-4BA2-AF57-D7D4802C38CC}"/>
    <cellStyle name="60% - Énfasis1 13 2 4" xfId="33751" xr:uid="{F1231789-4CE2-4EA5-97DF-D9CCA6ACA7F4}"/>
    <cellStyle name="60% - Énfasis1 13 2 5" xfId="39615" xr:uid="{6B5AE8AE-7CC9-4233-8CFB-CFDE9A8B0521}"/>
    <cellStyle name="60% - Énfasis1 13 3" xfId="19254" xr:uid="{350CDC44-A7B5-4CB8-B547-D90918025209}"/>
    <cellStyle name="60% - Énfasis1 13 4" xfId="25020" xr:uid="{F25904C2-E3EF-4BCC-912A-589E9ABF25E5}"/>
    <cellStyle name="60% - Énfasis1 13 5" xfId="30894" xr:uid="{2B297154-9E0B-4E53-8689-6E31ACBDE449}"/>
    <cellStyle name="60% - Énfasis1 13 6" xfId="36774" xr:uid="{4101CBA0-84D5-4546-BD5C-53B745458327}"/>
    <cellStyle name="60% - Énfasis1 14" xfId="5738" xr:uid="{78E21FEA-057E-4797-A9F1-55A9979A55D0}"/>
    <cellStyle name="60% - Énfasis1 14 2" xfId="8607" xr:uid="{B2CF6453-B82B-4111-B19C-6C8B0A6CB1C3}"/>
    <cellStyle name="60% - Énfasis1 14 2 2" xfId="22978" xr:uid="{864D6D74-426B-44E0-A9E0-4C3C6BB55A88}"/>
    <cellStyle name="60% - Énfasis1 14 2 3" xfId="28840" xr:uid="{FC23533E-11FD-4064-91C0-4B681EEBCCC5}"/>
    <cellStyle name="60% - Énfasis1 14 2 4" xfId="34722" xr:uid="{D42CA8FF-83BC-4B48-A737-13387D99B2A9}"/>
    <cellStyle name="60% - Énfasis1 14 2 5" xfId="40586" xr:uid="{7F788EB8-F53C-4643-A436-D3A19D732DF6}"/>
    <cellStyle name="60% - Énfasis1 14 3" xfId="20196" xr:uid="{D781A3C4-F679-4D1D-81C5-054202B34EB1}"/>
    <cellStyle name="60% - Énfasis1 14 4" xfId="25990" xr:uid="{0CBC9F7A-7DB6-41CC-85E3-E44B864167A1}"/>
    <cellStyle name="60% - Énfasis1 14 5" xfId="31865" xr:uid="{A4922692-99AF-4A2F-8B25-3F2A686A85E5}"/>
    <cellStyle name="60% - Énfasis1 14 6" xfId="37731" xr:uid="{57E6D1E6-39B1-47C8-9D87-61883261E5B7}"/>
    <cellStyle name="60% - Énfasis1 15" xfId="5758" xr:uid="{8AB510F2-6C69-4A6D-ACC2-5079133E2FBB}"/>
    <cellStyle name="60% - Énfasis1 15 2" xfId="8627" xr:uid="{75CFFA75-6EAB-4B47-A618-C885EDAB0F6D}"/>
    <cellStyle name="60% - Énfasis1 15 2 2" xfId="22998" xr:uid="{37BEC68C-8A01-498B-BAD7-969D9B1C1B10}"/>
    <cellStyle name="60% - Énfasis1 15 2 3" xfId="28860" xr:uid="{CF5B1E94-0A2E-4F6D-A8DF-4C3ECC556A1A}"/>
    <cellStyle name="60% - Énfasis1 15 2 4" xfId="34742" xr:uid="{C4780FDF-5E95-4700-A8A8-5035FCE78A7D}"/>
    <cellStyle name="60% - Énfasis1 15 2 5" xfId="40606" xr:uid="{522824E7-567E-45D9-8641-D30ACF6D69B1}"/>
    <cellStyle name="60% - Énfasis1 15 3" xfId="20215" xr:uid="{EF2E8D5A-180F-48BF-9443-084C0D0C9515}"/>
    <cellStyle name="60% - Énfasis1 15 4" xfId="26010" xr:uid="{2D5D806E-1742-46AB-A735-F3BE7FA42F34}"/>
    <cellStyle name="60% - Énfasis1 15 5" xfId="31885" xr:uid="{78957ADC-36B4-4FF1-8335-490E8B55ED02}"/>
    <cellStyle name="60% - Énfasis1 15 6" xfId="37751" xr:uid="{EA3D594C-2D49-4A14-A830-3FEA14BD5CCA}"/>
    <cellStyle name="60% - Énfasis1 16" xfId="5778" xr:uid="{C33CB627-C9B2-448E-B34D-86CDA96C34DA}"/>
    <cellStyle name="60% - Énfasis1 16 2" xfId="8647" xr:uid="{391F9E6A-A67D-4B99-8CBC-FFCACE41EB86}"/>
    <cellStyle name="60% - Énfasis1 16 2 2" xfId="23018" xr:uid="{41294E4F-AE44-47DB-9F23-44A84974F11C}"/>
    <cellStyle name="60% - Énfasis1 16 2 3" xfId="28880" xr:uid="{CE3E699A-3F4F-4C63-B41B-77F431C40428}"/>
    <cellStyle name="60% - Énfasis1 16 2 4" xfId="34762" xr:uid="{26F96416-4014-4A21-B6BE-4FF770166D69}"/>
    <cellStyle name="60% - Énfasis1 16 2 5" xfId="40626" xr:uid="{BC403F04-3314-4B44-A68A-08AB646B6D4F}"/>
    <cellStyle name="60% - Énfasis1 16 3" xfId="20233" xr:uid="{B1C486BA-9769-4338-8200-F78E722FFA9B}"/>
    <cellStyle name="60% - Énfasis1 16 4" xfId="26030" xr:uid="{09D15613-3C9F-4144-B15F-88622974D821}"/>
    <cellStyle name="60% - Énfasis1 16 5" xfId="31905" xr:uid="{2FC07D13-C62D-4206-A5D3-CB245E77E79F}"/>
    <cellStyle name="60% - Énfasis1 16 6" xfId="37771" xr:uid="{2B731C4C-96B5-41C5-B512-ED3C01CE83C8}"/>
    <cellStyle name="60% - Énfasis1 17" xfId="5977" xr:uid="{DF3DE286-4A2D-4444-B987-2919AB7B2BB5}"/>
    <cellStyle name="60% - Énfasis1 17 2" xfId="8846" xr:uid="{3B018F31-DE76-4DA9-B595-074033FEA759}"/>
    <cellStyle name="60% - Énfasis1 17 2 2" xfId="23210" xr:uid="{D1A8464C-8238-4671-9FEF-7C7D4708E304}"/>
    <cellStyle name="60% - Énfasis1 17 2 3" xfId="29077" xr:uid="{6A4ABC42-AAFB-4EC5-9D81-597100681F82}"/>
    <cellStyle name="60% - Énfasis1 17 2 4" xfId="34959" xr:uid="{A3A118BA-02B3-4CEA-B15F-EF43C1D26DDE}"/>
    <cellStyle name="60% - Énfasis1 17 2 5" xfId="40823" xr:uid="{1F0E6854-95D6-449B-9D3C-F315A44816EC}"/>
    <cellStyle name="60% - Énfasis1 17 3" xfId="20425" xr:uid="{AFEA86E7-3C6B-4C73-BC98-08D532555FC6}"/>
    <cellStyle name="60% - Énfasis1 17 4" xfId="26227" xr:uid="{B38EEA9C-F22D-4566-8763-48EC4F0D7D7F}"/>
    <cellStyle name="60% - Énfasis1 17 5" xfId="32102" xr:uid="{82840787-A853-42E8-BB4D-B7940782C770}"/>
    <cellStyle name="60% - Énfasis1 17 6" xfId="37967" xr:uid="{884B7488-C698-48CA-947D-2F7BD286AB1B}"/>
    <cellStyle name="60% - Énfasis1 18" xfId="5997" xr:uid="{276036C1-8B37-41C7-AC2C-05CD7FC91515}"/>
    <cellStyle name="60% - Énfasis1 18 2" xfId="8866" xr:uid="{ED2C9B9E-EF37-4565-B87E-E56C09B2B732}"/>
    <cellStyle name="60% - Énfasis1 18 2 2" xfId="23230" xr:uid="{03D7BE7B-B8DD-4F38-AB26-4F197AEC0733}"/>
    <cellStyle name="60% - Énfasis1 18 2 3" xfId="29097" xr:uid="{D8A21521-1073-403F-B064-969B73F4A97C}"/>
    <cellStyle name="60% - Énfasis1 18 2 4" xfId="34979" xr:uid="{7085F823-DF8C-4C5F-9740-F7127AEA8882}"/>
    <cellStyle name="60% - Énfasis1 18 2 5" xfId="40843" xr:uid="{E3C7C70D-8393-4B0A-9859-C6490B2ADF76}"/>
    <cellStyle name="60% - Énfasis1 18 3" xfId="20445" xr:uid="{03ACD222-D86F-4F1F-83DD-77446976C95B}"/>
    <cellStyle name="60% - Énfasis1 18 4" xfId="26247" xr:uid="{9F1B6D03-F082-4816-80D8-F2AC15CB2857}"/>
    <cellStyle name="60% - Énfasis1 18 5" xfId="32122" xr:uid="{44C30C51-07F2-4DE8-BB03-05C1460C5117}"/>
    <cellStyle name="60% - Énfasis1 18 6" xfId="37987" xr:uid="{C130CAF6-C662-4F3A-9E12-D0416C6BBAB0}"/>
    <cellStyle name="60% - Énfasis1 19" xfId="6017" xr:uid="{40B9DFBA-6B14-4FEE-8D63-080F236097C9}"/>
    <cellStyle name="60% - Énfasis1 19 2" xfId="8886" xr:uid="{0F12CAAE-C485-4AB4-9140-26AE03B6D943}"/>
    <cellStyle name="60% - Énfasis1 19 2 2" xfId="23250" xr:uid="{D25D9B6F-879D-4C9E-A828-893B82E7DB22}"/>
    <cellStyle name="60% - Énfasis1 19 2 3" xfId="29117" xr:uid="{1D0FA884-00C0-4FF8-8974-928A9D369D22}"/>
    <cellStyle name="60% - Énfasis1 19 2 4" xfId="34999" xr:uid="{8DA9F0EA-8916-435C-87B8-A3208B3EDDF8}"/>
    <cellStyle name="60% - Énfasis1 19 2 5" xfId="40863" xr:uid="{122D6757-406E-4F9B-9C00-FF179B53A352}"/>
    <cellStyle name="60% - Énfasis1 19 3" xfId="20465" xr:uid="{A01C269C-8362-4C86-B39F-3E98AE4CFEA0}"/>
    <cellStyle name="60% - Énfasis1 19 4" xfId="26267" xr:uid="{629A0A4C-68DC-4BEF-BE19-7C096D8077C1}"/>
    <cellStyle name="60% - Énfasis1 19 5" xfId="32142" xr:uid="{A8386A4C-CB6D-49EB-B0EF-F0457335F9FF}"/>
    <cellStyle name="60% - Énfasis1 19 6" xfId="38007" xr:uid="{8530C76F-1997-4539-840B-A164932E76AF}"/>
    <cellStyle name="60% - Énfasis1 2" xfId="325" xr:uid="{00000000-0005-0000-0000-000010000000}"/>
    <cellStyle name="60% - Énfasis1 2 10" xfId="29941" xr:uid="{A712A485-6C10-479F-A0EB-60C318C4E297}"/>
    <cellStyle name="60% - Énfasis1 2 11" xfId="35822" xr:uid="{5F895ED9-0F20-4BA8-87B0-7AFBFCBA611B}"/>
    <cellStyle name="60% - Énfasis1 2 2" xfId="3349" xr:uid="{22E5BA26-5FAB-4FE9-B112-8443A14C29DA}"/>
    <cellStyle name="60% - Énfasis1 2 3" xfId="4037" xr:uid="{535FF213-2439-4E36-A44C-2E1CA2D3F615}"/>
    <cellStyle name="60% - Énfasis1 2 3 2" xfId="4511" xr:uid="{4327EFFF-6532-4E30-BF8C-D2D8C647A98B}"/>
    <cellStyle name="60% - Énfasis1 2 3 2 2" xfId="5479" xr:uid="{4719A3B2-7C32-43F1-9C5F-90BDFA3432D4}"/>
    <cellStyle name="60% - Énfasis1 2 3 2 2 2" xfId="8346" xr:uid="{458B13CD-8734-48A9-A13F-D4EA74DE95C4}"/>
    <cellStyle name="60% - Énfasis1 2 3 2 2 2 2" xfId="22721" xr:uid="{3D24D601-1F8F-497B-A6D7-07ECD60D65F1}"/>
    <cellStyle name="60% - Énfasis1 2 3 2 2 2 3" xfId="28579" xr:uid="{152ECCB6-9397-4D59-84EF-44B0518CCF4D}"/>
    <cellStyle name="60% - Énfasis1 2 3 2 2 2 4" xfId="34461" xr:uid="{4B51D9CC-0C7D-4A04-A771-43E32C53386F}"/>
    <cellStyle name="60% - Énfasis1 2 3 2 2 2 5" xfId="40325" xr:uid="{E4CC6BBD-586D-40BB-9E24-ED906C08FE9C}"/>
    <cellStyle name="60% - Énfasis1 2 3 2 2 3" xfId="19940" xr:uid="{1E4D828A-794C-4B0C-AE64-16EA0E1B71B4}"/>
    <cellStyle name="60% - Énfasis1 2 3 2 2 4" xfId="25730" xr:uid="{052FC1B6-8920-4B71-9235-AEEB74A1E504}"/>
    <cellStyle name="60% - Énfasis1 2 3 2 2 5" xfId="31604" xr:uid="{74B8C4EB-A2A4-4DBA-A9FA-C291187A45D4}"/>
    <cellStyle name="60% - Énfasis1 2 3 2 2 6" xfId="37474" xr:uid="{2D754289-53AC-42CF-B3F8-1E405FE1AAC8}"/>
    <cellStyle name="60% - Énfasis1 2 3 2 3" xfId="7374" xr:uid="{12B5E03B-5C46-49A3-AE2C-BA2AD46DF4C8}"/>
    <cellStyle name="60% - Énfasis1 2 3 2 3 2" xfId="21776" xr:uid="{DB83D4BA-2BB3-46AB-89E0-A4FBD59C596F}"/>
    <cellStyle name="60% - Énfasis1 2 3 2 3 3" xfId="27608" xr:uid="{C921EF31-EEA8-41CB-88BB-A920346BD568}"/>
    <cellStyle name="60% - Énfasis1 2 3 2 3 4" xfId="33490" xr:uid="{23A646AD-03EB-493D-9EF0-496D1FC7AD64}"/>
    <cellStyle name="60% - Énfasis1 2 3 2 3 5" xfId="39354" xr:uid="{60ACB6AD-D740-4386-8515-75043CBB4576}"/>
    <cellStyle name="60% - Énfasis1 2 3 2 4" xfId="19010" xr:uid="{A40309BF-A0AC-4E3C-8124-0DCE70CFD605}"/>
    <cellStyle name="60% - Énfasis1 2 3 2 5" xfId="24759" xr:uid="{CFED105C-0741-4870-BF69-A0673525A318}"/>
    <cellStyle name="60% - Énfasis1 2 3 2 6" xfId="30636" xr:uid="{1F542049-C360-4E24-A3D0-7E4B44E66691}"/>
    <cellStyle name="60% - Énfasis1 2 3 2 7" xfId="36517" xr:uid="{838559DC-8F76-4EFD-812D-7171C36D5AEA}"/>
    <cellStyle name="60% - Énfasis1 2 3 3" xfId="4994" xr:uid="{F96452CF-19FA-41ED-A2D7-55AE0F98BF3E}"/>
    <cellStyle name="60% - Énfasis1 2 3 3 2" xfId="7861" xr:uid="{4C8BCC1C-FD66-463B-B31B-24B0930DF09F}"/>
    <cellStyle name="60% - Énfasis1 2 3 3 2 2" xfId="22246" xr:uid="{498E8038-69BA-4188-A6C1-90E7F3BB24E8}"/>
    <cellStyle name="60% - Énfasis1 2 3 3 2 3" xfId="28094" xr:uid="{0B2618D7-18FE-47E1-BFCB-30CDB32066A1}"/>
    <cellStyle name="60% - Énfasis1 2 3 3 2 4" xfId="33976" xr:uid="{4FD819E0-7187-46C2-927A-B0439EC5E711}"/>
    <cellStyle name="60% - Énfasis1 2 3 3 2 5" xfId="39840" xr:uid="{AC66B963-3104-4805-80EE-5B185261713A}"/>
    <cellStyle name="60% - Énfasis1 2 3 3 3" xfId="19473" xr:uid="{C4390B99-5EF4-4913-AB21-95CB1E93A3B7}"/>
    <cellStyle name="60% - Énfasis1 2 3 3 4" xfId="25245" xr:uid="{BBFFD958-90A9-4EC7-A3D6-38DB3C914EFC}"/>
    <cellStyle name="60% - Énfasis1 2 3 3 5" xfId="31119" xr:uid="{EAF3C86F-3681-4C8E-ABF5-12C74C45415F}"/>
    <cellStyle name="60% - Énfasis1 2 3 3 6" xfId="36997" xr:uid="{8932895F-B893-41B8-B7D2-751099BB790D}"/>
    <cellStyle name="60% - Énfasis1 2 3 4" xfId="6889" xr:uid="{AAE69992-972F-4364-8DE3-D0210C96870A}"/>
    <cellStyle name="60% - Énfasis1 2 3 4 2" xfId="21310" xr:uid="{84800291-6A2E-4C0A-B9A6-BFCC701424A2}"/>
    <cellStyle name="60% - Énfasis1 2 3 4 3" xfId="27127" xr:uid="{5E9647B2-F1C1-4B79-9370-3B60CF431CAA}"/>
    <cellStyle name="60% - Énfasis1 2 3 4 4" xfId="33005" xr:uid="{3D7047B1-C394-4C96-BB3E-EAC9E10CC87A}"/>
    <cellStyle name="60% - Énfasis1 2 3 4 5" xfId="38869" xr:uid="{1A4F6796-979F-41C5-9F2A-5E73A7163AA0}"/>
    <cellStyle name="60% - Énfasis1 2 3 5" xfId="18564" xr:uid="{115BD7F6-4548-49F0-9678-1B5412D21DF9}"/>
    <cellStyle name="60% - Énfasis1 2 3 6" xfId="24276" xr:uid="{55CC84C1-266D-4FAE-B994-67DF8E656838}"/>
    <cellStyle name="60% - Énfasis1 2 3 7" xfId="30154" xr:uid="{8165DDEF-AF44-4C93-93D9-6C6EE0308994}"/>
    <cellStyle name="60% - Énfasis1 2 3 8" xfId="36033" xr:uid="{0AE4C271-93D4-4C61-AFA3-53D53F0029F1}"/>
    <cellStyle name="60% - Énfasis1 2 4" xfId="4317" xr:uid="{875C8799-609C-4806-A89D-68A406BE8E38}"/>
    <cellStyle name="60% - Énfasis1 2 4 2" xfId="5283" xr:uid="{AA7A1E08-0851-416F-8AAE-11BCC44AC3E8}"/>
    <cellStyle name="60% - Énfasis1 2 4 2 2" xfId="8150" xr:uid="{02287148-19C1-4D71-BF9C-3E106A4A3151}"/>
    <cellStyle name="60% - Énfasis1 2 4 2 2 2" xfId="22526" xr:uid="{B3001644-C189-46C7-81FC-F2E9DC7C6305}"/>
    <cellStyle name="60% - Énfasis1 2 4 2 2 3" xfId="28383" xr:uid="{19940D53-D0A8-493B-B8FD-03663AAA20FA}"/>
    <cellStyle name="60% - Énfasis1 2 4 2 2 4" xfId="34265" xr:uid="{B2FB7CF5-1F6F-48EB-91BF-2E1B6C21D6F3}"/>
    <cellStyle name="60% - Énfasis1 2 4 2 2 5" xfId="40129" xr:uid="{1858C30E-8632-4011-B582-239138EDCED3}"/>
    <cellStyle name="60% - Énfasis1 2 4 2 3" xfId="19751" xr:uid="{B5763FBD-CD52-47DC-BC3F-893B410A300D}"/>
    <cellStyle name="60% - Énfasis1 2 4 2 4" xfId="25534" xr:uid="{9A0648A0-A452-4E29-B3A2-099D13BB560A}"/>
    <cellStyle name="60% - Énfasis1 2 4 2 5" xfId="31408" xr:uid="{07F4B172-B9FC-4A5E-BC8D-81E021ED168A}"/>
    <cellStyle name="60% - Énfasis1 2 4 2 6" xfId="37279" xr:uid="{CB2269BF-1783-4DE0-A48C-40E3195F3C3A}"/>
    <cellStyle name="60% - Énfasis1 2 4 3" xfId="7178" xr:uid="{92B1D69C-E799-4614-A714-06404E97219B}"/>
    <cellStyle name="60% - Énfasis1 2 4 3 2" xfId="21585" xr:uid="{7D42C1FA-1676-4F33-8C21-30090CD45379}"/>
    <cellStyle name="60% - Énfasis1 2 4 3 3" xfId="27412" xr:uid="{12B9ACC8-6DCB-459C-BE37-BBC61B99C427}"/>
    <cellStyle name="60% - Énfasis1 2 4 3 4" xfId="33294" xr:uid="{301BC8DB-7733-42EE-B65D-A44A31C42FB9}"/>
    <cellStyle name="60% - Énfasis1 2 4 3 5" xfId="39158" xr:uid="{C2E61B9A-078F-44B9-A757-C1850A6C11DC}"/>
    <cellStyle name="60% - Énfasis1 2 4 4" xfId="18822" xr:uid="{9B22153D-9AB6-41E3-95F4-64931C160895}"/>
    <cellStyle name="60% - Énfasis1 2 4 5" xfId="24563" xr:uid="{1AAE2F5A-EC36-4FE5-A15E-B9BAF8AD78EC}"/>
    <cellStyle name="60% - Énfasis1 2 4 6" xfId="30442" xr:uid="{1D41E02D-AD93-47C6-BCE8-1EF5C595E428}"/>
    <cellStyle name="60% - Énfasis1 2 4 7" xfId="36322" xr:uid="{5C86346F-AF42-411F-9428-D0B0B17618C3}"/>
    <cellStyle name="60% - Énfasis1 2 5" xfId="4802" xr:uid="{10B7544F-7174-49D4-B782-A28D7B02DA1E}"/>
    <cellStyle name="60% - Énfasis1 2 5 2" xfId="7665" xr:uid="{F548EDAE-4E45-4F44-B0F9-F96EC887B949}"/>
    <cellStyle name="60% - Énfasis1 2 5 2 2" xfId="22056" xr:uid="{C55EF96C-C1F9-4BA7-B7CD-B0B562AC5627}"/>
    <cellStyle name="60% - Énfasis1 2 5 2 3" xfId="27898" xr:uid="{01B1268D-F027-4A39-88AD-0908135CCA74}"/>
    <cellStyle name="60% - Énfasis1 2 5 2 4" xfId="33780" xr:uid="{AE01C5F8-D203-4DAA-9389-302D7D206D7B}"/>
    <cellStyle name="60% - Énfasis1 2 5 2 5" xfId="39644" xr:uid="{ADB38DB7-7DEB-4F90-B53F-8ACAF3717E53}"/>
    <cellStyle name="60% - Énfasis1 2 5 3" xfId="19281" xr:uid="{556B6086-95DB-4297-BED2-96809A5248FE}"/>
    <cellStyle name="60% - Énfasis1 2 5 4" xfId="25049" xr:uid="{967522B3-EC16-44B4-96AD-C63BB3E5EFAA}"/>
    <cellStyle name="60% - Énfasis1 2 5 5" xfId="30923" xr:uid="{5A5BE3FC-8B13-4E1E-AEE0-A98AD12F1EAB}"/>
    <cellStyle name="60% - Énfasis1 2 5 6" xfId="36802" xr:uid="{1D8CE5D7-8DE9-4663-AFD8-9CF8CCF63B55}"/>
    <cellStyle name="60% - Énfasis1 2 6" xfId="5808" xr:uid="{F0075C6F-9B00-485B-AE32-55D214A120D5}"/>
    <cellStyle name="60% - Énfasis1 2 6 2" xfId="8677" xr:uid="{3BFB0F1A-198F-4F0E-8B71-4A8EDBEDAC27}"/>
    <cellStyle name="60% - Énfasis1 2 6 2 2" xfId="23045" xr:uid="{D275E8F7-13AD-4825-AD30-714BD1573125}"/>
    <cellStyle name="60% - Énfasis1 2 6 2 3" xfId="28909" xr:uid="{2E67AD5D-D9AC-44EE-94DF-36C3BB9EFAD8}"/>
    <cellStyle name="60% - Énfasis1 2 6 2 4" xfId="34791" xr:uid="{3A0DB1D1-80C6-4954-8937-44926B361062}"/>
    <cellStyle name="60% - Énfasis1 2 6 2 5" xfId="40655" xr:uid="{9B1B603D-A453-4916-8818-205307D69BFB}"/>
    <cellStyle name="60% - Énfasis1 2 6 3" xfId="20260" xr:uid="{B174758E-A1C4-4CAB-B7A2-C98073A9A275}"/>
    <cellStyle name="60% - Énfasis1 2 6 4" xfId="26059" xr:uid="{4AAFC41C-BBBE-451A-9442-35823675324A}"/>
    <cellStyle name="60% - Énfasis1 2 6 5" xfId="31934" xr:uid="{AF3D2FF5-F3A2-47B0-A1D2-CE4CF0C056D7}"/>
    <cellStyle name="60% - Énfasis1 2 6 6" xfId="37800" xr:uid="{33BBA4F1-0B50-49C2-B14A-2A517C7EAE15}"/>
    <cellStyle name="60% - Énfasis1 2 7" xfId="6694" xr:uid="{FB6874C8-A973-4573-8748-EA9EF1E4A384}"/>
    <cellStyle name="60% - Énfasis1 2 7 2" xfId="21121" xr:uid="{10969AAA-DABE-4E44-95B2-3F8CDB4B2DF8}"/>
    <cellStyle name="60% - Énfasis1 2 7 3" xfId="26933" xr:uid="{636F68BB-22DF-40C8-B7F4-1B2C7FFE4B92}"/>
    <cellStyle name="60% - Énfasis1 2 7 4" xfId="32809" xr:uid="{E0470FCA-CC68-466C-96D4-8FF3B0B27267}"/>
    <cellStyle name="60% - Énfasis1 2 7 5" xfId="38673" xr:uid="{D254DD28-FE9A-4404-B043-7DF83F615385}"/>
    <cellStyle name="60% - Énfasis1 2 8" xfId="18355" xr:uid="{6BE8330D-B250-4597-8A02-F4678800155F}"/>
    <cellStyle name="60% - Énfasis1 2 9" xfId="24063" xr:uid="{95AD6BA1-8323-4674-BEB3-E98AEF2C41C2}"/>
    <cellStyle name="60% - Énfasis1 20" xfId="6037" xr:uid="{73115A14-E244-4FBE-BC7E-583CAF34C385}"/>
    <cellStyle name="60% - Énfasis1 20 2" xfId="8906" xr:uid="{69EAF400-5AEA-4EB8-A79D-64170A1F8451}"/>
    <cellStyle name="60% - Énfasis1 20 2 2" xfId="23270" xr:uid="{D76DA9BA-072F-469A-96D1-75A931347FD2}"/>
    <cellStyle name="60% - Énfasis1 20 2 3" xfId="29137" xr:uid="{6BE52063-D471-4FD0-8797-C18FCBFF28C3}"/>
    <cellStyle name="60% - Énfasis1 20 2 4" xfId="35019" xr:uid="{DBB37C33-6E8F-45F6-8D94-04E0144CD6DD}"/>
    <cellStyle name="60% - Énfasis1 20 2 5" xfId="40883" xr:uid="{2D858029-56BC-4FAF-A8A4-F7561B0555A6}"/>
    <cellStyle name="60% - Énfasis1 20 3" xfId="20485" xr:uid="{CABF7A96-A2F3-4867-B228-143B0233E35E}"/>
    <cellStyle name="60% - Énfasis1 20 4" xfId="26287" xr:uid="{2791D920-19B9-4CC5-9257-5A64C2D3BE76}"/>
    <cellStyle name="60% - Énfasis1 20 5" xfId="32162" xr:uid="{74D9B202-D8AB-4008-92BC-8204A4DBF20D}"/>
    <cellStyle name="60% - Énfasis1 20 6" xfId="38027" xr:uid="{56225258-A143-4563-BFEB-D7450CC2E94D}"/>
    <cellStyle name="60% - Énfasis1 21" xfId="6057" xr:uid="{6A931660-64C4-412A-88EA-C6DB3CBFB250}"/>
    <cellStyle name="60% - Énfasis1 21 2" xfId="8926" xr:uid="{0224FD2E-9294-4024-BBEB-4C4E2C5B8FFC}"/>
    <cellStyle name="60% - Énfasis1 21 2 2" xfId="23290" xr:uid="{8685CC3F-5C74-457B-A234-1FEDD3705C2B}"/>
    <cellStyle name="60% - Énfasis1 21 2 3" xfId="29157" xr:uid="{45489C26-6545-4EC7-B3C6-17B7373B385D}"/>
    <cellStyle name="60% - Énfasis1 21 2 4" xfId="35039" xr:uid="{53B0061E-0D60-48D5-B408-C2F05C0878AC}"/>
    <cellStyle name="60% - Énfasis1 21 2 5" xfId="40903" xr:uid="{6C87E8A9-A557-462D-9894-A07666EA8367}"/>
    <cellStyle name="60% - Énfasis1 21 3" xfId="20505" xr:uid="{D2FA72DD-D8E4-4DA2-9D41-C3A9B757908E}"/>
    <cellStyle name="60% - Énfasis1 21 4" xfId="26307" xr:uid="{4BD140E1-7D06-411C-9291-70D046621C84}"/>
    <cellStyle name="60% - Énfasis1 21 5" xfId="32182" xr:uid="{79334AEF-A32B-4B52-BD7F-F1B8B6F480CC}"/>
    <cellStyle name="60% - Énfasis1 21 6" xfId="38047" xr:uid="{F0557A15-1E76-4E5F-876D-234D9FDB8406}"/>
    <cellStyle name="60% - Énfasis1 22" xfId="6077" xr:uid="{003678A8-832D-4BA5-B1A0-0BEF87DFE372}"/>
    <cellStyle name="60% - Énfasis1 22 2" xfId="8946" xr:uid="{43AD769D-6478-45AA-A6C6-8995F86ADB62}"/>
    <cellStyle name="60% - Énfasis1 22 2 2" xfId="23310" xr:uid="{FD527983-3B2F-4977-996C-1983D5B5AB19}"/>
    <cellStyle name="60% - Énfasis1 22 2 3" xfId="29177" xr:uid="{5A45B0EF-2EC3-48FD-9E47-486602F8A40F}"/>
    <cellStyle name="60% - Énfasis1 22 2 4" xfId="35059" xr:uid="{B3255AE6-71B0-49C4-8978-22241BA48195}"/>
    <cellStyle name="60% - Énfasis1 22 2 5" xfId="40923" xr:uid="{833490BF-72D9-45BC-9C2D-2E4FA0DC8053}"/>
    <cellStyle name="60% - Énfasis1 22 3" xfId="20525" xr:uid="{DC5E9434-D67A-4CC4-822B-4CEE6F1CD556}"/>
    <cellStyle name="60% - Énfasis1 22 4" xfId="26327" xr:uid="{E9BB28DC-D882-4142-BF35-F9718C645F31}"/>
    <cellStyle name="60% - Énfasis1 22 5" xfId="32202" xr:uid="{7A1EA7D9-28D2-4188-9D3D-BC4D9E2885DD}"/>
    <cellStyle name="60% - Énfasis1 22 6" xfId="38067" xr:uid="{DBBFDAAC-B8ED-4BF3-B2D7-2B0C3EFE291D}"/>
    <cellStyle name="60% - Énfasis1 23" xfId="6097" xr:uid="{727A7948-7300-4E2B-8FBA-677C20C3663D}"/>
    <cellStyle name="60% - Énfasis1 23 2" xfId="8966" xr:uid="{240BD685-94C0-481D-BC1A-334797603173}"/>
    <cellStyle name="60% - Énfasis1 23 2 2" xfId="23330" xr:uid="{FBCF51B9-0EBA-4E47-911A-18053F38325F}"/>
    <cellStyle name="60% - Énfasis1 23 2 3" xfId="29197" xr:uid="{693CAA4D-3925-4BEB-9678-D5C0AF578B19}"/>
    <cellStyle name="60% - Énfasis1 23 2 4" xfId="35079" xr:uid="{AB8E1581-CB06-471D-B399-9019F28BF302}"/>
    <cellStyle name="60% - Énfasis1 23 2 5" xfId="40943" xr:uid="{003503FA-A966-4D8D-A7DE-5572E74FB7D4}"/>
    <cellStyle name="60% - Énfasis1 23 3" xfId="20545" xr:uid="{B42F8395-D712-4D08-B46D-BDAB132E58D9}"/>
    <cellStyle name="60% - Énfasis1 23 4" xfId="26347" xr:uid="{8E441237-AD71-4E6E-945B-D64527D9FA6C}"/>
    <cellStyle name="60% - Énfasis1 23 5" xfId="32222" xr:uid="{B74D6877-DA4F-421F-A0BC-8D84B1561503}"/>
    <cellStyle name="60% - Énfasis1 23 6" xfId="38087" xr:uid="{7C95BA22-38DF-4D4E-A51F-076AA7CF8291}"/>
    <cellStyle name="60% - Énfasis1 24" xfId="6117" xr:uid="{F1F54A0E-DE19-4760-AC9D-33626EE70CA8}"/>
    <cellStyle name="60% - Énfasis1 24 2" xfId="8986" xr:uid="{11C8B9E4-6839-4A26-BEFA-C249043C4BE9}"/>
    <cellStyle name="60% - Énfasis1 24 2 2" xfId="23350" xr:uid="{AFD96394-6CCA-4624-B765-E08372C0F1DE}"/>
    <cellStyle name="60% - Énfasis1 24 2 3" xfId="29217" xr:uid="{34B9D37C-8200-40DC-8F1B-685844B42ED3}"/>
    <cellStyle name="60% - Énfasis1 24 2 4" xfId="35099" xr:uid="{00D62F77-129D-4421-B773-F5D211582D85}"/>
    <cellStyle name="60% - Énfasis1 24 2 5" xfId="40963" xr:uid="{EA80D8AC-16DF-4383-8CC9-A679A7B2811B}"/>
    <cellStyle name="60% - Énfasis1 24 3" xfId="20565" xr:uid="{F1A37382-D7A6-41FA-B210-A6A0C3CC5D5D}"/>
    <cellStyle name="60% - Énfasis1 24 4" xfId="26367" xr:uid="{F869D29C-1B36-4365-8D8E-72B67ECCCB40}"/>
    <cellStyle name="60% - Énfasis1 24 5" xfId="32242" xr:uid="{100A54A2-3FD6-4528-BD3A-D9906E4079E4}"/>
    <cellStyle name="60% - Énfasis1 24 6" xfId="38107" xr:uid="{A2D9B841-F110-4B0A-9090-F7941A1B65A4}"/>
    <cellStyle name="60% - Énfasis1 25" xfId="6137" xr:uid="{613387C7-D319-46BA-8622-67D8DB18F15C}"/>
    <cellStyle name="60% - Énfasis1 25 2" xfId="9006" xr:uid="{636C863C-40F3-4EA9-9F93-4273C67A672B}"/>
    <cellStyle name="60% - Énfasis1 25 2 2" xfId="23370" xr:uid="{DE9ADE70-8165-4CBD-95B6-5FE2C63EF592}"/>
    <cellStyle name="60% - Énfasis1 25 2 3" xfId="29237" xr:uid="{46372B8E-E745-4832-BA41-1D861D146121}"/>
    <cellStyle name="60% - Énfasis1 25 2 4" xfId="35119" xr:uid="{BC40D8B1-2D1F-48C3-AE8D-6A27D477DE54}"/>
    <cellStyle name="60% - Énfasis1 25 2 5" xfId="40982" xr:uid="{7CECA4B0-4B60-4390-9C61-E3D783E74160}"/>
    <cellStyle name="60% - Énfasis1 25 3" xfId="20585" xr:uid="{968D37C9-6693-48BE-87C6-2649ECB7CB19}"/>
    <cellStyle name="60% - Énfasis1 25 4" xfId="26387" xr:uid="{3371DDAB-4EF2-4C5E-9B68-FD7ABFE98C85}"/>
    <cellStyle name="60% - Énfasis1 25 5" xfId="32262" xr:uid="{12415CFC-A978-488B-85F1-F4DF0E6E1DAC}"/>
    <cellStyle name="60% - Énfasis1 25 6" xfId="38127" xr:uid="{F0F6FA06-EB45-4D1C-AA05-4BCA03B557ED}"/>
    <cellStyle name="60% - Énfasis1 26" xfId="6157" xr:uid="{EF1C7C4A-B251-4C08-A4D2-CAFAB643A15B}"/>
    <cellStyle name="60% - Énfasis1 26 2" xfId="9026" xr:uid="{907B4060-6ABE-4F5F-8A8A-6FEAEAF9510F}"/>
    <cellStyle name="60% - Énfasis1 26 2 2" xfId="23390" xr:uid="{9157B928-CD66-4A0C-AF16-66D6ACA0F0F5}"/>
    <cellStyle name="60% - Énfasis1 26 2 3" xfId="29257" xr:uid="{D9F6460D-33EB-4EF9-9901-8926827D5464}"/>
    <cellStyle name="60% - Énfasis1 26 2 4" xfId="35139" xr:uid="{0E1E91F9-BAFF-4375-B453-1A7C45862840}"/>
    <cellStyle name="60% - Énfasis1 26 2 5" xfId="41001" xr:uid="{91A9B01E-41F8-4C53-9CFA-3EE2CE3E1111}"/>
    <cellStyle name="60% - Énfasis1 26 3" xfId="20605" xr:uid="{6EB133E3-7CCA-488B-B514-2C67E9BBB83F}"/>
    <cellStyle name="60% - Énfasis1 26 4" xfId="26407" xr:uid="{23418D03-DDB2-4D01-B45D-D48B1F33C353}"/>
    <cellStyle name="60% - Énfasis1 26 5" xfId="32282" xr:uid="{9AE0F8D1-968F-4ED6-91C7-0BB49F5F9BBD}"/>
    <cellStyle name="60% - Énfasis1 26 6" xfId="38147" xr:uid="{21D180A4-1AC2-4BA8-8815-0CE1D3F9066F}"/>
    <cellStyle name="60% - Énfasis1 27" xfId="6177" xr:uid="{C923CB64-B856-4DED-8BA2-9D23FCBD7CCB}"/>
    <cellStyle name="60% - Énfasis1 27 2" xfId="9046" xr:uid="{797DAF3C-70CC-40B9-8F16-169196DBBA24}"/>
    <cellStyle name="60% - Énfasis1 27 2 2" xfId="23410" xr:uid="{95E77686-5AC3-4E14-8D34-709BB76E2C1D}"/>
    <cellStyle name="60% - Énfasis1 27 2 3" xfId="29277" xr:uid="{33743129-ED7B-4F96-9353-32A483DBFEFD}"/>
    <cellStyle name="60% - Énfasis1 27 2 4" xfId="35159" xr:uid="{BD02B644-9B1C-4EFF-B392-3A8ED054B4BF}"/>
    <cellStyle name="60% - Énfasis1 27 2 5" xfId="41021" xr:uid="{FCF0E5C2-C598-4B67-B4B4-13714A04809D}"/>
    <cellStyle name="60% - Énfasis1 27 3" xfId="20625" xr:uid="{59047BD9-F397-465B-840C-31F3B803C9A9}"/>
    <cellStyle name="60% - Énfasis1 27 4" xfId="26427" xr:uid="{3C384BBD-0188-4F36-8F56-20E5821DA20F}"/>
    <cellStyle name="60% - Énfasis1 27 5" xfId="32302" xr:uid="{1BD01E4F-3440-4201-BEA8-6420EF9B27FF}"/>
    <cellStyle name="60% - Énfasis1 27 6" xfId="38167" xr:uid="{5CD69A51-042C-4E4C-8C85-E6E03300E4C2}"/>
    <cellStyle name="60% - Énfasis1 28" xfId="6199" xr:uid="{A4B7FD08-9DC7-4CD8-880A-7490D497837D}"/>
    <cellStyle name="60% - Énfasis1 28 2" xfId="9068" xr:uid="{81B05BA7-5A66-4695-9B12-412F74B813D3}"/>
    <cellStyle name="60% - Énfasis1 28 2 2" xfId="23432" xr:uid="{6C1FB3EB-3ABC-41B7-A7C4-B6E9D59CE80F}"/>
    <cellStyle name="60% - Énfasis1 28 2 3" xfId="29299" xr:uid="{2F660822-5B4D-4BBB-A5D2-18FC96177D5C}"/>
    <cellStyle name="60% - Énfasis1 28 2 4" xfId="35181" xr:uid="{95F04CC3-4F77-462F-9F67-6FF7974EECC3}"/>
    <cellStyle name="60% - Énfasis1 28 2 5" xfId="41042" xr:uid="{12D4E8FA-FA2E-4A76-8CC2-32164329ED77}"/>
    <cellStyle name="60% - Énfasis1 28 3" xfId="20647" xr:uid="{F6B2430F-C5D0-476F-B63D-9AA4B063D8C7}"/>
    <cellStyle name="60% - Énfasis1 28 4" xfId="26449" xr:uid="{0711B003-DB8C-4650-867C-03B167B4A604}"/>
    <cellStyle name="60% - Énfasis1 28 5" xfId="32324" xr:uid="{AFC50C6D-A1C1-438A-BCB8-AC1992A48A7D}"/>
    <cellStyle name="60% - Énfasis1 28 6" xfId="38189" xr:uid="{6C04E193-C81B-4ADF-8F6B-1E516FE2C4BD}"/>
    <cellStyle name="60% - Énfasis1 29" xfId="6236" xr:uid="{77BFC718-A9F3-4A5C-B600-4175EA3D5D60}"/>
    <cellStyle name="60% - Énfasis1 29 2" xfId="9105" xr:uid="{762E9AE0-8AC0-4C23-A56C-91DA25C3597D}"/>
    <cellStyle name="60% - Énfasis1 29 2 2" xfId="23469" xr:uid="{BC099A95-C2C8-48AC-8E9A-569BE9E747E7}"/>
    <cellStyle name="60% - Énfasis1 29 2 3" xfId="29336" xr:uid="{07EFB525-6FF0-47AF-B8CB-683320D54C99}"/>
    <cellStyle name="60% - Énfasis1 29 2 4" xfId="35218" xr:uid="{E242057E-E9C3-4974-B5FF-EF1DD833EC31}"/>
    <cellStyle name="60% - Énfasis1 29 2 5" xfId="41078" xr:uid="{8B134F57-9D7B-4E5B-ABDC-A83B93C1F677}"/>
    <cellStyle name="60% - Énfasis1 29 3" xfId="20677" xr:uid="{B6557B3F-4813-49E4-8E77-3B0D5A606D52}"/>
    <cellStyle name="60% - Énfasis1 29 4" xfId="26486" xr:uid="{C656E129-16F0-4652-AE35-7D65DEEBA4EE}"/>
    <cellStyle name="60% - Énfasis1 29 5" xfId="32361" xr:uid="{804B1358-BDCE-438D-9A3D-39CA8C1892F3}"/>
    <cellStyle name="60% - Énfasis1 29 6" xfId="38226" xr:uid="{8E205451-9E9C-49B4-9FB6-53953053125A}"/>
    <cellStyle name="60% - Énfasis1 3" xfId="3859" xr:uid="{298E4B77-5120-449F-A40D-DE815CFEB7FA}"/>
    <cellStyle name="60% - Énfasis1 3 10" xfId="29968" xr:uid="{EB955FE0-2E97-4896-86C0-4BB71342F492}"/>
    <cellStyle name="60% - Énfasis1 3 11" xfId="35849" xr:uid="{CE443633-7F68-4EEE-958B-22ACE0B9A09B}"/>
    <cellStyle name="60% - Énfasis1 3 2" xfId="4058" xr:uid="{943212BD-0C99-4C4F-AE8A-E29E33BD0304}"/>
    <cellStyle name="60% - Énfasis1 3 2 2" xfId="4536" xr:uid="{23F5AA0E-90D1-48DB-90DA-CEC2E9C050B7}"/>
    <cellStyle name="60% - Énfasis1 3 2 2 2" xfId="5504" xr:uid="{EFF3C209-418E-4B0D-9E82-D4B5510EF655}"/>
    <cellStyle name="60% - Énfasis1 3 2 2 2 2" xfId="8371" xr:uid="{D63EBAC2-6F8D-44F8-897F-2355AF73495C}"/>
    <cellStyle name="60% - Énfasis1 3 2 2 2 2 2" xfId="22746" xr:uid="{399F51FE-B770-4580-9973-4A847458A975}"/>
    <cellStyle name="60% - Énfasis1 3 2 2 2 2 3" xfId="28604" xr:uid="{A5A4CD99-01E5-42C0-BC84-E629CAFAC9A0}"/>
    <cellStyle name="60% - Énfasis1 3 2 2 2 2 4" xfId="34486" xr:uid="{8D7ED948-0C4B-4709-89FD-25F0C6C67D00}"/>
    <cellStyle name="60% - Énfasis1 3 2 2 2 2 5" xfId="40350" xr:uid="{FE5A9580-1AEF-4836-A877-6D4AEC626D95}"/>
    <cellStyle name="60% - Énfasis1 3 2 2 2 3" xfId="19964" xr:uid="{FAE34246-B83A-42F7-9E14-5B36BBDA04A9}"/>
    <cellStyle name="60% - Énfasis1 3 2 2 2 4" xfId="25755" xr:uid="{E89B4936-4AC5-4F3B-BE59-F346F39C25E9}"/>
    <cellStyle name="60% - Énfasis1 3 2 2 2 5" xfId="31629" xr:uid="{23C1ED99-9022-438D-9C16-FDBB49EC793B}"/>
    <cellStyle name="60% - Énfasis1 3 2 2 2 6" xfId="37499" xr:uid="{21ED94C6-6ABE-4BFE-822C-F45912D9E84D}"/>
    <cellStyle name="60% - Énfasis1 3 2 2 3" xfId="7399" xr:uid="{149E3A62-0718-4B2F-9075-8C8DBA24958A}"/>
    <cellStyle name="60% - Énfasis1 3 2 2 3 2" xfId="21801" xr:uid="{84DF3CE0-6B69-4BB5-BD0C-4A610EA1C6A3}"/>
    <cellStyle name="60% - Énfasis1 3 2 2 3 3" xfId="27633" xr:uid="{F3F47B98-283C-423F-AB8B-AB960EF4D2EF}"/>
    <cellStyle name="60% - Énfasis1 3 2 2 3 4" xfId="33515" xr:uid="{34CB0BE9-E7A2-483B-A952-7485FED3ED44}"/>
    <cellStyle name="60% - Énfasis1 3 2 2 3 5" xfId="39379" xr:uid="{8901A1C2-7F65-4C52-BE4C-6E4AF3A9CA55}"/>
    <cellStyle name="60% - Énfasis1 3 2 2 4" xfId="19032" xr:uid="{E7646E68-3D35-4E7A-96FC-3D76695AB087}"/>
    <cellStyle name="60% - Énfasis1 3 2 2 5" xfId="24784" xr:uid="{4518C90F-D689-4D0F-8796-F3B61C7DE441}"/>
    <cellStyle name="60% - Énfasis1 3 2 2 6" xfId="30661" xr:uid="{DE575ED5-3629-425B-B7C8-D9182FDAE81B}"/>
    <cellStyle name="60% - Énfasis1 3 2 2 7" xfId="36542" xr:uid="{D8174291-9AD7-49E9-978C-F425E4B10A5B}"/>
    <cellStyle name="60% - Énfasis1 3 2 3" xfId="5019" xr:uid="{FA3118BA-9040-419A-B32E-288B8A73C673}"/>
    <cellStyle name="60% - Énfasis1 3 2 3 2" xfId="7886" xr:uid="{2B80C349-D930-4A68-BE09-1F0B17B8B624}"/>
    <cellStyle name="60% - Énfasis1 3 2 3 2 2" xfId="22271" xr:uid="{42CD0AF8-6A12-4882-B888-DF6D917834B2}"/>
    <cellStyle name="60% - Énfasis1 3 2 3 2 3" xfId="28119" xr:uid="{DAB648EC-4D63-4B34-8DDE-B832D7C5BB9A}"/>
    <cellStyle name="60% - Énfasis1 3 2 3 2 4" xfId="34001" xr:uid="{93E0AE91-0393-41C9-8817-9FFF8EE9BC60}"/>
    <cellStyle name="60% - Énfasis1 3 2 3 2 5" xfId="39865" xr:uid="{581BA545-D4D3-4862-B788-03BF8C0F9C3A}"/>
    <cellStyle name="60% - Énfasis1 3 2 3 3" xfId="19497" xr:uid="{822ED24C-C0E5-4A8C-A46E-B93199E6F1DB}"/>
    <cellStyle name="60% - Énfasis1 3 2 3 4" xfId="25270" xr:uid="{9C07F56C-C9DF-41F1-A362-4BFB47B8235A}"/>
    <cellStyle name="60% - Énfasis1 3 2 3 5" xfId="31144" xr:uid="{19250BCC-E99A-4494-87AB-29D47FFDE132}"/>
    <cellStyle name="60% - Énfasis1 3 2 3 6" xfId="37022" xr:uid="{9322AAD6-0539-4BD7-B848-A8D428E76B93}"/>
    <cellStyle name="60% - Énfasis1 3 2 4" xfId="6914" xr:uid="{7A4CAD65-0E65-4110-9F52-4E1B581AF9A4}"/>
    <cellStyle name="60% - Énfasis1 3 2 4 2" xfId="21334" xr:uid="{878F1215-A44E-47C1-A160-63553205CFF2}"/>
    <cellStyle name="60% - Énfasis1 3 2 4 3" xfId="27152" xr:uid="{67C225DC-9DE9-4AAF-9950-9FF912D45954}"/>
    <cellStyle name="60% - Énfasis1 3 2 4 4" xfId="33030" xr:uid="{A45A9167-9833-4B86-8DC2-2B042B88F150}"/>
    <cellStyle name="60% - Énfasis1 3 2 4 5" xfId="38894" xr:uid="{98C45AB5-72BA-4D01-BBAD-44C03B88E34C}"/>
    <cellStyle name="60% - Énfasis1 3 2 5" xfId="18589" xr:uid="{CF6E8B12-90DF-4EF5-A6B3-E39E4601C872}"/>
    <cellStyle name="60% - Énfasis1 3 2 6" xfId="24301" xr:uid="{8C518876-7DDC-48F8-ADBA-27F5C35119DD}"/>
    <cellStyle name="60% - Énfasis1 3 2 7" xfId="30179" xr:uid="{A90C218E-C675-49A4-89CF-24352D6797C9}"/>
    <cellStyle name="60% - Énfasis1 3 2 8" xfId="36058" xr:uid="{729B072A-BD13-40A7-BBBE-31E4E55A35B8}"/>
    <cellStyle name="60% - Énfasis1 3 3" xfId="4342" xr:uid="{084B26CC-55B4-4A73-BC65-7FF0B4DD60BD}"/>
    <cellStyle name="60% - Énfasis1 3 3 2" xfId="5308" xr:uid="{07EA31BA-E116-4744-9075-008CEF4C0445}"/>
    <cellStyle name="60% - Énfasis1 3 3 2 2" xfId="8175" xr:uid="{FF71B8E2-6CB2-428F-B31D-ED904FEF0166}"/>
    <cellStyle name="60% - Énfasis1 3 3 2 2 2" xfId="22551" xr:uid="{D6429F60-F7F8-4D3B-8ED5-471825C3A2B7}"/>
    <cellStyle name="60% - Énfasis1 3 3 2 2 3" xfId="28408" xr:uid="{E3C66C05-B81B-4C53-89BD-9107DF8CDA5F}"/>
    <cellStyle name="60% - Énfasis1 3 3 2 2 4" xfId="34290" xr:uid="{3D1BACA8-FCC2-4A49-98AE-5C85AA2479A4}"/>
    <cellStyle name="60% - Énfasis1 3 3 2 2 5" xfId="40154" xr:uid="{DC1D1DA8-D38F-47B4-928B-A3BA2B583915}"/>
    <cellStyle name="60% - Énfasis1 3 3 2 3" xfId="19776" xr:uid="{D667C996-4E7A-4356-B77F-0323999FC884}"/>
    <cellStyle name="60% - Énfasis1 3 3 2 4" xfId="25559" xr:uid="{A0475E6B-09E6-4AF8-B80A-DBAE05D1D3C1}"/>
    <cellStyle name="60% - Énfasis1 3 3 2 5" xfId="31433" xr:uid="{D236E8E8-E310-4EEA-A980-91B712F42BDF}"/>
    <cellStyle name="60% - Énfasis1 3 3 2 6" xfId="37304" xr:uid="{28982FB4-F1BC-45FB-8FB3-5B59639D6C30}"/>
    <cellStyle name="60% - Énfasis1 3 3 3" xfId="7203" xr:uid="{85CB8040-170E-4D57-AF80-F2F749A676F2}"/>
    <cellStyle name="60% - Énfasis1 3 3 3 2" xfId="21610" xr:uid="{55E188E5-BEBD-4CE8-A70D-B290967F2397}"/>
    <cellStyle name="60% - Énfasis1 3 3 3 3" xfId="27437" xr:uid="{1B199064-A554-4C20-9F6C-79363D80B277}"/>
    <cellStyle name="60% - Énfasis1 3 3 3 4" xfId="33319" xr:uid="{8A391156-3BB2-49FC-B214-6EFAAFA81147}"/>
    <cellStyle name="60% - Énfasis1 3 3 3 5" xfId="39183" xr:uid="{75DDE2BA-2A31-451B-B0E9-F739B757B292}"/>
    <cellStyle name="60% - Énfasis1 3 3 4" xfId="18847" xr:uid="{63AF6C2C-8131-4162-9E46-D50C67ED48CA}"/>
    <cellStyle name="60% - Énfasis1 3 3 5" xfId="24588" xr:uid="{8D9D4D50-6C84-490E-B2B8-B5A8D5C70824}"/>
    <cellStyle name="60% - Énfasis1 3 3 6" xfId="30467" xr:uid="{89A5CCB7-D5DA-4395-AB7B-19C3184D92A4}"/>
    <cellStyle name="60% - Énfasis1 3 3 7" xfId="36347" xr:uid="{3A0944D2-27D7-490F-A536-2284F1CEAF70}"/>
    <cellStyle name="60% - Énfasis1 3 4" xfId="4824" xr:uid="{D48B8311-2CFC-4828-85BC-15E03879791D}"/>
    <cellStyle name="60% - Énfasis1 3 4 2" xfId="7690" xr:uid="{2E62AFF4-6D95-4449-9A59-0014D25C9E8A}"/>
    <cellStyle name="60% - Énfasis1 3 4 2 2" xfId="22080" xr:uid="{F0AD4639-B1A6-45D4-AE72-49EE51A7E11E}"/>
    <cellStyle name="60% - Énfasis1 3 4 2 3" xfId="27923" xr:uid="{28C201B1-FC17-47E0-B8BE-7D42F02957A2}"/>
    <cellStyle name="60% - Énfasis1 3 4 2 4" xfId="33805" xr:uid="{D3D88AEF-7434-4FF6-A7E2-79D650BA0A0F}"/>
    <cellStyle name="60% - Énfasis1 3 4 2 5" xfId="39669" xr:uid="{43F937F8-B97C-465A-B3A1-516F72E22655}"/>
    <cellStyle name="60% - Énfasis1 3 4 3" xfId="19306" xr:uid="{C933A4D3-94E3-410A-94D4-7F0486C8A307}"/>
    <cellStyle name="60% - Énfasis1 3 4 4" xfId="25074" xr:uid="{B739C7CC-2ED5-4718-AFAF-669DDDBACE23}"/>
    <cellStyle name="60% - Énfasis1 3 4 5" xfId="30948" xr:uid="{5407FC17-F33A-4F8A-A1F0-5CB3288CA108}"/>
    <cellStyle name="60% - Énfasis1 3 4 6" xfId="36827" xr:uid="{28DACDB4-5A14-415B-9F03-CA368AFEF54F}"/>
    <cellStyle name="60% - Énfasis1 3 5" xfId="5833" xr:uid="{5F667B74-3FAC-458D-861D-14B591C68CB5}"/>
    <cellStyle name="60% - Énfasis1 3 5 2" xfId="8702" xr:uid="{517EAF34-A2DB-445F-8935-FC08EF4A975A}"/>
    <cellStyle name="60% - Énfasis1 3 5 2 2" xfId="23070" xr:uid="{83B4C3D6-0DCA-4F1B-81CC-F40118DE6819}"/>
    <cellStyle name="60% - Énfasis1 3 5 2 3" xfId="28934" xr:uid="{4FE99910-70AF-4226-BC36-937D72865E30}"/>
    <cellStyle name="60% - Énfasis1 3 5 2 4" xfId="34816" xr:uid="{611DF1D8-4163-4AE8-BCB2-B73ED7680407}"/>
    <cellStyle name="60% - Énfasis1 3 5 2 5" xfId="40680" xr:uid="{34F76B7E-20B8-4698-A8C4-9EE497709581}"/>
    <cellStyle name="60% - Énfasis1 3 5 3" xfId="20285" xr:uid="{FA728B11-A3F7-493D-8EEF-4C4D157DE79F}"/>
    <cellStyle name="60% - Énfasis1 3 5 4" xfId="26084" xr:uid="{CFD6A1D0-3DA7-4C74-B968-710B50DA407D}"/>
    <cellStyle name="60% - Énfasis1 3 5 5" xfId="31959" xr:uid="{2122B03D-1D8C-4434-A8E3-547CAAC22589}"/>
    <cellStyle name="60% - Énfasis1 3 5 6" xfId="37825" xr:uid="{CBCDC4D2-FF16-434F-A9D7-C368527BA1E8}"/>
    <cellStyle name="60% - Énfasis1 3 6" xfId="6444" xr:uid="{7634F7DC-E393-4030-96CD-92CBA91CEA51}"/>
    <cellStyle name="60% - Énfasis1 3 6 2" xfId="9304" xr:uid="{FB05CDE1-9A2D-43E2-8CA1-C819F1BA2C43}"/>
    <cellStyle name="60% - Énfasis1 3 6 2 2" xfId="23667" xr:uid="{66D5ADB4-C6CB-4013-B58E-C8EB08BE6EAC}"/>
    <cellStyle name="60% - Énfasis1 3 6 2 3" xfId="29535" xr:uid="{187302DA-A19C-42D9-90F3-91B3FD2966C5}"/>
    <cellStyle name="60% - Énfasis1 3 6 2 4" xfId="35417" xr:uid="{89F80D4E-FC8B-4812-8E43-2893D897042B}"/>
    <cellStyle name="60% - Énfasis1 3 6 2 5" xfId="41276" xr:uid="{7053AF20-D120-4A61-A90B-8013AC4F964F}"/>
    <cellStyle name="60% - Énfasis1 3 6 3" xfId="20883" xr:uid="{A16BB597-DC48-48C4-9EF3-3BA13D916106}"/>
    <cellStyle name="60% - Énfasis1 3 6 4" xfId="26693" xr:uid="{B54C965A-3B8B-4ECA-B814-BBFF311F1182}"/>
    <cellStyle name="60% - Énfasis1 3 6 5" xfId="32568" xr:uid="{E3503271-2445-49C9-9152-3669539DC3F9}"/>
    <cellStyle name="60% - Énfasis1 3 6 6" xfId="38432" xr:uid="{D518EE90-6911-4A65-835F-B81358B99430}"/>
    <cellStyle name="60% - Énfasis1 3 7" xfId="6719" xr:uid="{04732B20-E784-4671-92C0-6C9921390787}"/>
    <cellStyle name="60% - Énfasis1 3 7 2" xfId="21143" xr:uid="{E9CEA8A3-EFAB-49BF-B72F-BCB430993A55}"/>
    <cellStyle name="60% - Énfasis1 3 7 3" xfId="26958" xr:uid="{91794F3B-02F6-47CA-A588-5933967F2E70}"/>
    <cellStyle name="60% - Énfasis1 3 7 4" xfId="32834" xr:uid="{0AF844A5-567B-4BF2-A1BD-28EE8F707F50}"/>
    <cellStyle name="60% - Énfasis1 3 7 5" xfId="38698" xr:uid="{A9B13540-6F9E-4060-AA01-8531DFBCBC25}"/>
    <cellStyle name="60% - Énfasis1 3 8" xfId="18381" xr:uid="{40F86FA3-C767-4792-8358-E9C11DC3EF50}"/>
    <cellStyle name="60% - Énfasis1 3 9" xfId="24090" xr:uid="{FABFD85D-C822-4073-BD36-F70DB02141F6}"/>
    <cellStyle name="60% - Énfasis1 30" xfId="6256" xr:uid="{7DA6D91B-14E5-4981-865D-B440133A80AE}"/>
    <cellStyle name="60% - Énfasis1 30 2" xfId="9125" xr:uid="{16D204E0-52B8-42B4-94A0-950844946158}"/>
    <cellStyle name="60% - Énfasis1 30 2 2" xfId="23489" xr:uid="{D07A2B10-69A4-4201-B786-FA80EB4D93C1}"/>
    <cellStyle name="60% - Énfasis1 30 2 3" xfId="29356" xr:uid="{78B56011-390F-4CFE-8D67-16F034BCA324}"/>
    <cellStyle name="60% - Énfasis1 30 2 4" xfId="35238" xr:uid="{DF31C6E6-B5E4-48F7-AAB5-840AA1865E47}"/>
    <cellStyle name="60% - Énfasis1 30 2 5" xfId="41097" xr:uid="{B7A0FFEA-6677-492A-A9E4-CCE5741A2EA0}"/>
    <cellStyle name="60% - Énfasis1 30 3" xfId="20697" xr:uid="{C39C07DA-ADE7-4433-8F35-1F7BA17180A9}"/>
    <cellStyle name="60% - Énfasis1 30 4" xfId="26506" xr:uid="{BF01BB14-E601-4A68-B7E7-830B7E38CA53}"/>
    <cellStyle name="60% - Énfasis1 30 5" xfId="32381" xr:uid="{C48C3763-A9AE-4575-90EE-6F8023E2C37A}"/>
    <cellStyle name="60% - Énfasis1 30 6" xfId="38246" xr:uid="{B8D9CF4B-D899-4EB0-A398-BA504CBE6471}"/>
    <cellStyle name="60% - Énfasis1 31" xfId="6276" xr:uid="{C7A4C84A-528D-4429-9E79-4830339A3C9A}"/>
    <cellStyle name="60% - Énfasis1 31 2" xfId="9145" xr:uid="{EB5891BC-D3A9-45B5-9B7D-137ED638238B}"/>
    <cellStyle name="60% - Énfasis1 31 2 2" xfId="23509" xr:uid="{36CFBD7D-52AB-4CEC-B593-1A143331A282}"/>
    <cellStyle name="60% - Énfasis1 31 2 3" xfId="29376" xr:uid="{B07DADBB-E9D4-4F0E-B1C7-A84A8773670B}"/>
    <cellStyle name="60% - Énfasis1 31 2 4" xfId="35258" xr:uid="{B73746C5-3EA9-46B7-ADDA-C193A2B8D4AB}"/>
    <cellStyle name="60% - Énfasis1 31 2 5" xfId="41117" xr:uid="{A071F156-A831-4270-B8A4-6F4FD1B3D081}"/>
    <cellStyle name="60% - Énfasis1 31 3" xfId="20717" xr:uid="{68A95E2C-7F8E-49D9-BE10-6D8163F1E0C4}"/>
    <cellStyle name="60% - Énfasis1 31 4" xfId="26526" xr:uid="{76A616B8-5C51-48A8-AEDE-66B25606694C}"/>
    <cellStyle name="60% - Énfasis1 31 5" xfId="32401" xr:uid="{B4CB62E0-C3D9-434D-8407-3C5C53F8484B}"/>
    <cellStyle name="60% - Énfasis1 31 6" xfId="38266" xr:uid="{0AA2DE2C-26E8-4E0C-B5CC-D0902D9C396B}"/>
    <cellStyle name="60% - Énfasis1 32" xfId="6300" xr:uid="{BF8447DD-D429-4259-8EC2-687D805A3725}"/>
    <cellStyle name="60% - Énfasis1 32 2" xfId="9168" xr:uid="{1698A97C-3AAC-47EA-BCE9-84F2ED4D3967}"/>
    <cellStyle name="60% - Énfasis1 32 2 2" xfId="23532" xr:uid="{6A7672D3-D25A-4A70-BD1D-8FDF49631EE1}"/>
    <cellStyle name="60% - Énfasis1 32 2 3" xfId="29399" xr:uid="{ECF930A2-6777-474E-9009-22178358CE78}"/>
    <cellStyle name="60% - Énfasis1 32 2 4" xfId="35281" xr:uid="{9C52E11C-D25E-431D-BA3D-717B3DEE1393}"/>
    <cellStyle name="60% - Énfasis1 32 2 5" xfId="41140" xr:uid="{54980294-157C-4E11-8678-E92E188BC8EA}"/>
    <cellStyle name="60% - Énfasis1 32 3" xfId="20741" xr:uid="{55ACF817-443E-413F-BE05-E2B373FF7910}"/>
    <cellStyle name="60% - Énfasis1 32 4" xfId="26550" xr:uid="{1C669312-DDFA-495C-815C-326A2371AFF5}"/>
    <cellStyle name="60% - Énfasis1 32 5" xfId="32425" xr:uid="{FA7419A7-A8FF-4FDC-9FD0-8B90D36691EB}"/>
    <cellStyle name="60% - Énfasis1 32 6" xfId="38290" xr:uid="{77FD5BD1-7EEE-450D-A0B3-D424B7DFAEDD}"/>
    <cellStyle name="60% - Énfasis1 33" xfId="6332" xr:uid="{4D52307A-6A2C-481B-BD60-B10E3AF1BA21}"/>
    <cellStyle name="60% - Énfasis1 33 2" xfId="9197" xr:uid="{59F58943-AB84-4DC1-99FC-3BF864F43C42}"/>
    <cellStyle name="60% - Énfasis1 33 2 2" xfId="23560" xr:uid="{8C0BD0B2-1466-4EE9-917F-38F77268CCD9}"/>
    <cellStyle name="60% - Énfasis1 33 2 3" xfId="29428" xr:uid="{CCD66BA5-2DD9-484B-8BBD-72E7CFDC23D6}"/>
    <cellStyle name="60% - Énfasis1 33 2 4" xfId="35310" xr:uid="{3E3736A6-610D-43E2-9964-E1BA48501DBE}"/>
    <cellStyle name="60% - Énfasis1 33 2 5" xfId="41169" xr:uid="{88A0A7D5-60E5-41BB-A4B1-B075A9ED712E}"/>
    <cellStyle name="60% - Énfasis1 33 3" xfId="20773" xr:uid="{D15D3415-8C64-44C0-A61F-B97C21C87491}"/>
    <cellStyle name="60% - Énfasis1 33 4" xfId="26582" xr:uid="{B3EF3F05-EDBE-48AE-838E-BE476D9E25F9}"/>
    <cellStyle name="60% - Énfasis1 33 5" xfId="32457" xr:uid="{4E72373A-ABF1-4261-B9E6-D827EED62DEB}"/>
    <cellStyle name="60% - Énfasis1 33 6" xfId="38321" xr:uid="{A57070C0-EC21-4F7D-AE99-CE5970D5A0C3}"/>
    <cellStyle name="60% - Énfasis1 34" xfId="6352" xr:uid="{534C7C5A-8B76-4D20-971D-872764813E60}"/>
    <cellStyle name="60% - Énfasis1 34 2" xfId="9217" xr:uid="{74E4230B-7228-4289-8CD1-505A312FE703}"/>
    <cellStyle name="60% - Énfasis1 34 2 2" xfId="23580" xr:uid="{D5079312-E64F-4B36-A4BE-A0813B95B083}"/>
    <cellStyle name="60% - Énfasis1 34 2 3" xfId="29448" xr:uid="{1E3A9327-7AC1-4247-B271-2E432BEDD899}"/>
    <cellStyle name="60% - Énfasis1 34 2 4" xfId="35330" xr:uid="{0C25432E-2FE4-4E43-86CD-65364E17A056}"/>
    <cellStyle name="60% - Énfasis1 34 2 5" xfId="41189" xr:uid="{39721DCE-3BBA-4260-9186-82A635D06E29}"/>
    <cellStyle name="60% - Énfasis1 34 3" xfId="20793" xr:uid="{6A6DF85C-F183-46CC-853D-1FABA4776F01}"/>
    <cellStyle name="60% - Énfasis1 34 4" xfId="26602" xr:uid="{0B91B60F-3269-4298-8F34-AA2274396216}"/>
    <cellStyle name="60% - Énfasis1 34 5" xfId="32477" xr:uid="{C35B8735-B475-4703-A565-4360B978CEAB}"/>
    <cellStyle name="60% - Énfasis1 34 6" xfId="38341" xr:uid="{E8FD28E4-F2D2-4D66-AC44-F6C7B47B6670}"/>
    <cellStyle name="60% - Énfasis1 35" xfId="6372" xr:uid="{16AF691F-7492-4777-808A-E1E4FC49D78D}"/>
    <cellStyle name="60% - Énfasis1 35 2" xfId="9237" xr:uid="{CC9B5EDD-CE16-453A-9B7A-7974E0E32662}"/>
    <cellStyle name="60% - Énfasis1 35 2 2" xfId="23600" xr:uid="{A5C2ECC3-C02A-448E-8053-A748B3D1E2DF}"/>
    <cellStyle name="60% - Énfasis1 35 2 3" xfId="29468" xr:uid="{70FCD1B1-E30A-4593-8805-1F44176C8A22}"/>
    <cellStyle name="60% - Énfasis1 35 2 4" xfId="35350" xr:uid="{208D228F-5FF2-4F1E-A35A-60081A05D207}"/>
    <cellStyle name="60% - Énfasis1 35 2 5" xfId="41209" xr:uid="{CA0F10F6-F2BD-4D73-B753-920404B6791B}"/>
    <cellStyle name="60% - Énfasis1 35 3" xfId="20813" xr:uid="{E8DB07DB-571A-493B-965D-C9792946DA74}"/>
    <cellStyle name="60% - Énfasis1 35 4" xfId="26622" xr:uid="{F983AF90-AEC7-42A9-A190-BC8DDBAD5E97}"/>
    <cellStyle name="60% - Énfasis1 35 5" xfId="32497" xr:uid="{F8D5E4CD-6FC4-446E-B725-6145B717F22E}"/>
    <cellStyle name="60% - Énfasis1 35 6" xfId="38361" xr:uid="{CF50F1A2-2E8E-4115-97C6-405B86A31B7F}"/>
    <cellStyle name="60% - Énfasis1 36" xfId="6393" xr:uid="{02211772-F438-4B67-B4F7-FFBC907EBB89}"/>
    <cellStyle name="60% - Énfasis1 36 2" xfId="9258" xr:uid="{7D570CF4-6C00-4564-AAFB-309A0BF84651}"/>
    <cellStyle name="60% - Énfasis1 36 2 2" xfId="23621" xr:uid="{4E2212A4-BD0D-4774-9C1D-ACD515DFB1D3}"/>
    <cellStyle name="60% - Énfasis1 36 2 3" xfId="29489" xr:uid="{0A11E1EB-5298-4645-A40C-346D8CA608EB}"/>
    <cellStyle name="60% - Énfasis1 36 2 4" xfId="35371" xr:uid="{C9EC6AC1-F986-40E0-BE74-B7FE1BEAB4AC}"/>
    <cellStyle name="60% - Énfasis1 36 2 5" xfId="41230" xr:uid="{0BD8BDD2-1B4C-4131-8B70-7B3F885DC252}"/>
    <cellStyle name="60% - Énfasis1 36 3" xfId="20834" xr:uid="{48E28FD6-6E56-406E-AFBE-43C0579D947A}"/>
    <cellStyle name="60% - Énfasis1 36 4" xfId="26643" xr:uid="{6D8140AD-1757-4B31-A9EA-8F1286E71CBE}"/>
    <cellStyle name="60% - Énfasis1 36 5" xfId="32518" xr:uid="{372F5E38-C10D-4B08-A622-1F956FC99F7F}"/>
    <cellStyle name="60% - Énfasis1 36 6" xfId="38382" xr:uid="{E79A6B3E-6C17-42F4-99BD-D1039F664421}"/>
    <cellStyle name="60% - Énfasis1 37" xfId="6422" xr:uid="{02080E48-DB7C-40DF-A1F5-A0C7618CD577}"/>
    <cellStyle name="60% - Énfasis1 37 2" xfId="9284" xr:uid="{9E8B6125-4E8E-4113-A9ED-324B6C672A88}"/>
    <cellStyle name="60% - Énfasis1 37 2 2" xfId="23647" xr:uid="{F0D3287C-EB07-4497-940D-2C3F63F5E92B}"/>
    <cellStyle name="60% - Énfasis1 37 2 3" xfId="29515" xr:uid="{9D38411F-DEBF-4C94-8DCA-32911C11B068}"/>
    <cellStyle name="60% - Énfasis1 37 2 4" xfId="35397" xr:uid="{11759264-F419-4F7D-AF29-24BB22DD9E9F}"/>
    <cellStyle name="60% - Énfasis1 37 2 5" xfId="41256" xr:uid="{5C6D3A12-23E1-4877-BF8B-1D435468B57E}"/>
    <cellStyle name="60% - Énfasis1 37 3" xfId="20863" xr:uid="{C8C4C5B0-BDB1-4D73-855C-0C1509D2D994}"/>
    <cellStyle name="60% - Énfasis1 37 4" xfId="26672" xr:uid="{88CAAEC9-F6A2-47E5-BB18-8C80EB116006}"/>
    <cellStyle name="60% - Énfasis1 37 5" xfId="32547" xr:uid="{410A425E-EE90-4B7A-A259-F2884F969C44}"/>
    <cellStyle name="60% - Énfasis1 37 6" xfId="38411" xr:uid="{3B3E8611-69F5-447E-B569-A1A8B7FDC4DC}"/>
    <cellStyle name="60% - Énfasis1 38" xfId="6456" xr:uid="{B64D7B90-BD72-4BBF-9B20-56D530576A60}"/>
    <cellStyle name="60% - Énfasis1 38 2" xfId="9316" xr:uid="{6601E085-622B-4051-A9E2-5DA55084F4B2}"/>
    <cellStyle name="60% - Énfasis1 38 2 2" xfId="23679" xr:uid="{07EBF726-F373-46DE-8704-B6C750479859}"/>
    <cellStyle name="60% - Énfasis1 38 2 3" xfId="29547" xr:uid="{3C897345-94BA-4E1F-9EBD-7B45843BA1C0}"/>
    <cellStyle name="60% - Énfasis1 38 2 4" xfId="35429" xr:uid="{8699B6CD-C79D-4B2A-8A40-CAC4690B495A}"/>
    <cellStyle name="60% - Énfasis1 38 2 5" xfId="41288" xr:uid="{35716BD8-9844-4A4C-A8D2-633C82981C9C}"/>
    <cellStyle name="60% - Énfasis1 38 3" xfId="20894" xr:uid="{752D1280-3135-4168-BC7D-3F2C26ECC351}"/>
    <cellStyle name="60% - Énfasis1 38 4" xfId="26705" xr:uid="{1B10767E-38A4-4D56-BB30-0D7291C2B7EC}"/>
    <cellStyle name="60% - Énfasis1 38 5" xfId="32580" xr:uid="{1EF8A70C-C271-464E-A75C-DF784C670A7D}"/>
    <cellStyle name="60% - Énfasis1 38 6" xfId="38444" xr:uid="{3B64911C-6910-4F59-A93C-1BD791225A8C}"/>
    <cellStyle name="60% - Énfasis1 39" xfId="6476" xr:uid="{36673BD1-22CB-436D-9C89-7EC64308A659}"/>
    <cellStyle name="60% - Énfasis1 39 2" xfId="9336" xr:uid="{7141FEBD-F238-4CFA-A1D2-3C55FE0B5160}"/>
    <cellStyle name="60% - Énfasis1 39 2 2" xfId="23699" xr:uid="{91813977-8DD6-4977-B5C0-1ECDA15D1043}"/>
    <cellStyle name="60% - Énfasis1 39 2 3" xfId="29567" xr:uid="{3B401E30-D3FB-498A-B628-87F59A513155}"/>
    <cellStyle name="60% - Énfasis1 39 2 4" xfId="35449" xr:uid="{1B2F5BF5-E52B-4494-B3F7-2138A72E9E50}"/>
    <cellStyle name="60% - Énfasis1 39 2 5" xfId="41308" xr:uid="{DCADB161-B15F-42FA-9AAD-E4CB9AA22837}"/>
    <cellStyle name="60% - Énfasis1 39 3" xfId="20914" xr:uid="{3CFD1E90-BB23-4A89-A48A-90BE950C0131}"/>
    <cellStyle name="60% - Énfasis1 39 4" xfId="26725" xr:uid="{FDCDA20B-0552-45DC-B20D-2C7AE386FC3C}"/>
    <cellStyle name="60% - Énfasis1 39 5" xfId="32600" xr:uid="{52CBCD3B-B30A-4728-A954-FBE9C71AA0EE}"/>
    <cellStyle name="60% - Énfasis1 39 6" xfId="38464" xr:uid="{8D678115-AB40-489B-9F31-7C54C5350298}"/>
    <cellStyle name="60% - Énfasis1 4" xfId="3886" xr:uid="{70F8EADC-6F53-41F0-807F-70C7C2C11069}"/>
    <cellStyle name="60% - Énfasis1 4 10" xfId="35878" xr:uid="{C8C08872-7D1A-4EA4-9391-BB3E328B67CA}"/>
    <cellStyle name="60% - Énfasis1 4 2" xfId="4083" xr:uid="{C16FAED4-9DF1-4582-884D-B1F5709480E4}"/>
    <cellStyle name="60% - Énfasis1 4 2 2" xfId="4561" xr:uid="{DDEEEF9E-4624-497E-B823-816FBAB4F83F}"/>
    <cellStyle name="60% - Énfasis1 4 2 2 2" xfId="5529" xr:uid="{04A2A903-F27F-479E-9717-5BA3076D8DF4}"/>
    <cellStyle name="60% - Énfasis1 4 2 2 2 2" xfId="8396" xr:uid="{F6EEC1E5-B089-497F-AE2F-1827D956E810}"/>
    <cellStyle name="60% - Énfasis1 4 2 2 2 2 2" xfId="22771" xr:uid="{7690F9D5-B5F8-4707-A7E7-6A6A9D9F5EE4}"/>
    <cellStyle name="60% - Énfasis1 4 2 2 2 2 3" xfId="28629" xr:uid="{B2F36FC8-6D1A-419A-8490-00B95F4FB297}"/>
    <cellStyle name="60% - Énfasis1 4 2 2 2 2 4" xfId="34511" xr:uid="{AECA19F3-1250-4D06-9F6E-EB7EE10EF962}"/>
    <cellStyle name="60% - Énfasis1 4 2 2 2 2 5" xfId="40375" xr:uid="{3BEF2607-EB22-4EF8-90D5-A6488C46F9D7}"/>
    <cellStyle name="60% - Énfasis1 4 2 2 2 3" xfId="19989" xr:uid="{360C7D87-B196-478D-B22C-6CD797B1C5BA}"/>
    <cellStyle name="60% - Énfasis1 4 2 2 2 4" xfId="25780" xr:uid="{B0ED5492-3D1A-40E9-8478-1B019F18A445}"/>
    <cellStyle name="60% - Énfasis1 4 2 2 2 5" xfId="31654" xr:uid="{B12D8F21-7F5C-4831-B697-CA85ECF76340}"/>
    <cellStyle name="60% - Énfasis1 4 2 2 2 6" xfId="37524" xr:uid="{2048EFD8-963F-4C93-B1BB-9F20A17757A6}"/>
    <cellStyle name="60% - Énfasis1 4 2 2 3" xfId="7424" xr:uid="{33F244C0-7129-4770-8459-E29A9A12EB2F}"/>
    <cellStyle name="60% - Énfasis1 4 2 2 3 2" xfId="21826" xr:uid="{1C50B6AD-C83A-4211-A002-D8076390E433}"/>
    <cellStyle name="60% - Énfasis1 4 2 2 3 3" xfId="27658" xr:uid="{7BA7D44B-DB9E-43CC-96F2-8C03EC8AFDE5}"/>
    <cellStyle name="60% - Énfasis1 4 2 2 3 4" xfId="33540" xr:uid="{954391D5-C6B7-4D1C-A04B-98DDFA37520E}"/>
    <cellStyle name="60% - Énfasis1 4 2 2 3 5" xfId="39404" xr:uid="{8D592321-0A3C-483F-B5BF-1EC67B47DA88}"/>
    <cellStyle name="60% - Énfasis1 4 2 2 4" xfId="19057" xr:uid="{597C5D4F-104A-4194-BBCD-DEAB8548A3E7}"/>
    <cellStyle name="60% - Énfasis1 4 2 2 5" xfId="24809" xr:uid="{80B5EF2F-628F-4996-8B86-26FFA420D54D}"/>
    <cellStyle name="60% - Énfasis1 4 2 2 6" xfId="30686" xr:uid="{C0DC5240-87B0-473C-A7FE-FDB796329979}"/>
    <cellStyle name="60% - Énfasis1 4 2 2 7" xfId="36567" xr:uid="{A9A7FE95-CEDB-47D3-8C2E-9763F1F85489}"/>
    <cellStyle name="60% - Énfasis1 4 2 3" xfId="5044" xr:uid="{27080A66-DF2F-43F0-9314-8B3678C6AC4F}"/>
    <cellStyle name="60% - Énfasis1 4 2 3 2" xfId="7911" xr:uid="{06E5D109-FA58-49FF-865A-CB8A2F97F863}"/>
    <cellStyle name="60% - Énfasis1 4 2 3 2 2" xfId="22296" xr:uid="{A3F9B539-F46C-488E-B215-3F0281235D7F}"/>
    <cellStyle name="60% - Énfasis1 4 2 3 2 3" xfId="28144" xr:uid="{B58E01BC-F434-4754-B7EF-C01BB5303BBD}"/>
    <cellStyle name="60% - Énfasis1 4 2 3 2 4" xfId="34026" xr:uid="{21DE09B6-46F1-417E-83C0-DFC61E96A255}"/>
    <cellStyle name="60% - Énfasis1 4 2 3 2 5" xfId="39890" xr:uid="{345DF496-E2BF-4D27-A0CD-2EB444E9F0CC}"/>
    <cellStyle name="60% - Énfasis1 4 2 3 3" xfId="19521" xr:uid="{826A5525-5E0F-4B02-9103-86401BFEFBAE}"/>
    <cellStyle name="60% - Énfasis1 4 2 3 4" xfId="25295" xr:uid="{D507FAEA-3373-4336-A7D2-752ED12F13AB}"/>
    <cellStyle name="60% - Énfasis1 4 2 3 5" xfId="31169" xr:uid="{97977C61-941C-4DE9-9A8D-2BF1CAFF0B03}"/>
    <cellStyle name="60% - Énfasis1 4 2 3 6" xfId="37047" xr:uid="{C4F9D934-4E48-46C3-854D-5A734033AB94}"/>
    <cellStyle name="60% - Énfasis1 4 2 4" xfId="6939" xr:uid="{204A620C-102D-495F-ACA0-164B5642FE39}"/>
    <cellStyle name="60% - Énfasis1 4 2 4 2" xfId="21359" xr:uid="{B7F98578-ED38-40B5-8DDB-8E23554DE1B8}"/>
    <cellStyle name="60% - Énfasis1 4 2 4 3" xfId="27177" xr:uid="{067BB4DC-7A54-4EB8-9942-A43CB8610B9B}"/>
    <cellStyle name="60% - Énfasis1 4 2 4 4" xfId="33055" xr:uid="{1750B49E-0C4C-4FFE-93FE-0DB71AFD7029}"/>
    <cellStyle name="60% - Énfasis1 4 2 4 5" xfId="38919" xr:uid="{EDCF0453-948F-4E92-8E9C-F32D5255C3C1}"/>
    <cellStyle name="60% - Énfasis1 4 2 5" xfId="18613" xr:uid="{66307C59-E2EA-471F-98B5-E1D63BF2FF19}"/>
    <cellStyle name="60% - Énfasis1 4 2 6" xfId="24326" xr:uid="{809717DD-8374-415B-BFF6-BCD6A123D4C2}"/>
    <cellStyle name="60% - Énfasis1 4 2 7" xfId="30204" xr:uid="{0A264C27-60F6-49A6-A7F0-E428BFFBFD91}"/>
    <cellStyle name="60% - Énfasis1 4 2 8" xfId="36083" xr:uid="{6106B895-DAF1-439B-A830-B0BC4E19C1A8}"/>
    <cellStyle name="60% - Énfasis1 4 3" xfId="4367" xr:uid="{6431B044-1E76-4E53-AF54-57134F7D3952}"/>
    <cellStyle name="60% - Énfasis1 4 3 2" xfId="5333" xr:uid="{F84DE306-2DD0-4B35-BBAD-41E590BBFE01}"/>
    <cellStyle name="60% - Énfasis1 4 3 2 2" xfId="8200" xr:uid="{E6F63606-CE8C-4A51-B450-F89CC6F076FD}"/>
    <cellStyle name="60% - Énfasis1 4 3 2 2 2" xfId="22576" xr:uid="{7A60DAD7-8346-40A2-807A-A94100E5C213}"/>
    <cellStyle name="60% - Énfasis1 4 3 2 2 3" xfId="28433" xr:uid="{70727255-7F36-4AF3-BAE2-ECA8F38DFE8F}"/>
    <cellStyle name="60% - Énfasis1 4 3 2 2 4" xfId="34315" xr:uid="{051567B6-D3F0-4BF4-8EA7-290B0C773552}"/>
    <cellStyle name="60% - Énfasis1 4 3 2 2 5" xfId="40179" xr:uid="{51E07B7F-4FBA-4091-85BA-4491A5D79EF1}"/>
    <cellStyle name="60% - Énfasis1 4 3 2 3" xfId="19800" xr:uid="{676F0AEB-C3A4-43A7-AD31-A2E51BD6E50A}"/>
    <cellStyle name="60% - Énfasis1 4 3 2 4" xfId="25584" xr:uid="{3A583689-F4D2-4A2A-8E36-5E6AE5E8F9E6}"/>
    <cellStyle name="60% - Énfasis1 4 3 2 5" xfId="31458" xr:uid="{7912BA6E-B109-47D0-8F9B-76D277715A2C}"/>
    <cellStyle name="60% - Énfasis1 4 3 2 6" xfId="37329" xr:uid="{019876B9-E589-4775-BF28-44784A3F9685}"/>
    <cellStyle name="60% - Énfasis1 4 3 3" xfId="7228" xr:uid="{0D322CDB-F995-42FB-B635-13356B693FCD}"/>
    <cellStyle name="60% - Énfasis1 4 3 3 2" xfId="21635" xr:uid="{81A3D10D-A122-4AC1-A95B-FF67A22C4338}"/>
    <cellStyle name="60% - Énfasis1 4 3 3 3" xfId="27462" xr:uid="{16B3EF46-C29E-4DB1-B9EB-7C88DC64A345}"/>
    <cellStyle name="60% - Énfasis1 4 3 3 4" xfId="33344" xr:uid="{06A9A154-8B4D-402B-A166-67A77740BC35}"/>
    <cellStyle name="60% - Énfasis1 4 3 3 5" xfId="39208" xr:uid="{D29DDF81-6893-4C63-AF9D-D9E5E97E0C11}"/>
    <cellStyle name="60% - Énfasis1 4 3 4" xfId="18870" xr:uid="{DA2F3CF9-2D82-4BE8-B6F7-18ECDEFD0650}"/>
    <cellStyle name="60% - Énfasis1 4 3 5" xfId="24613" xr:uid="{5887A31D-7AB6-4973-8C86-7F43F7047B1E}"/>
    <cellStyle name="60% - Énfasis1 4 3 6" xfId="30492" xr:uid="{428CB125-38E2-4B41-9A36-8604E5562C1F}"/>
    <cellStyle name="60% - Énfasis1 4 3 7" xfId="36372" xr:uid="{65081371-E700-40E1-B726-8E436F196FFD}"/>
    <cellStyle name="60% - Énfasis1 4 4" xfId="4849" xr:uid="{2A9B8BAD-BC5B-4194-BD96-0136E55D4CD4}"/>
    <cellStyle name="60% - Énfasis1 4 4 2" xfId="7715" xr:uid="{A62337DB-A045-4D88-AC2D-CA563C9B0F56}"/>
    <cellStyle name="60% - Énfasis1 4 4 2 2" xfId="22105" xr:uid="{5FA06C3B-8791-495A-9A9B-C282045184FA}"/>
    <cellStyle name="60% - Énfasis1 4 4 2 3" xfId="27948" xr:uid="{28F46557-C02E-41BD-A46E-1915F94C84A8}"/>
    <cellStyle name="60% - Énfasis1 4 4 2 4" xfId="33830" xr:uid="{0900A0C9-D0F7-4F7B-A49D-7166F89997E1}"/>
    <cellStyle name="60% - Énfasis1 4 4 2 5" xfId="39694" xr:uid="{2D8D6BDF-95D4-4552-BDF7-B69FCD50BF66}"/>
    <cellStyle name="60% - Énfasis1 4 4 3" xfId="19331" xr:uid="{49585590-9CAA-458B-B10B-E2E3E5723030}"/>
    <cellStyle name="60% - Énfasis1 4 4 4" xfId="25099" xr:uid="{CE8128E5-35DE-4CFC-AFED-837D2D954171}"/>
    <cellStyle name="60% - Énfasis1 4 4 5" xfId="30973" xr:uid="{8C1F6C52-03DC-42E9-ACF0-4B97A76EF7B7}"/>
    <cellStyle name="60% - Énfasis1 4 4 6" xfId="36852" xr:uid="{FF819BE3-F2B6-475E-BB8E-EA0E39EF9EF3}"/>
    <cellStyle name="60% - Énfasis1 4 5" xfId="5858" xr:uid="{25A58369-6346-4D5B-AFF8-67EFE53C5FE6}"/>
    <cellStyle name="60% - Énfasis1 4 5 2" xfId="8727" xr:uid="{AD225DE7-4749-4B47-823F-AC1C2FF895C4}"/>
    <cellStyle name="60% - Énfasis1 4 5 2 2" xfId="23095" xr:uid="{25D53881-FB7E-4658-8822-05E0B4D5A48F}"/>
    <cellStyle name="60% - Énfasis1 4 5 2 3" xfId="28959" xr:uid="{FDCD0916-A89A-488E-8C05-BD47B3CF9CB2}"/>
    <cellStyle name="60% - Énfasis1 4 5 2 4" xfId="34841" xr:uid="{20A0B9A4-2E88-48E7-9CEE-266802FA34C9}"/>
    <cellStyle name="60% - Énfasis1 4 5 2 5" xfId="40705" xr:uid="{BE2B08CA-49E0-4365-ADCA-15A01FA7F4E9}"/>
    <cellStyle name="60% - Énfasis1 4 5 3" xfId="20310" xr:uid="{3137DA2C-A597-4844-A12F-DA4E4B8BAC6F}"/>
    <cellStyle name="60% - Énfasis1 4 5 4" xfId="26109" xr:uid="{91C704CA-F87D-49DC-B62A-92325E03A903}"/>
    <cellStyle name="60% - Énfasis1 4 5 5" xfId="31984" xr:uid="{4DC31D2A-AA16-4334-B226-899D45B4CA50}"/>
    <cellStyle name="60% - Énfasis1 4 5 6" xfId="37850" xr:uid="{52CC76B4-8F90-4CCE-BA47-CE59B7D4B766}"/>
    <cellStyle name="60% - Énfasis1 4 6" xfId="6744" xr:uid="{199FBB9D-355B-4166-B8B1-ABF9B02830C7}"/>
    <cellStyle name="60% - Énfasis1 4 6 2" xfId="21168" xr:uid="{74255B84-9F7D-45CC-B24E-4C88D33D130C}"/>
    <cellStyle name="60% - Énfasis1 4 6 3" xfId="26983" xr:uid="{ABBB1D91-0619-46DA-B043-BB1FB27E98EF}"/>
    <cellStyle name="60% - Énfasis1 4 6 4" xfId="32859" xr:uid="{D0770E4B-CF34-4B7F-8432-94DC44F9589B}"/>
    <cellStyle name="60% - Énfasis1 4 6 5" xfId="38723" xr:uid="{D4D5A91A-3EED-4D2D-A6DA-9D16C2ABFA19}"/>
    <cellStyle name="60% - Énfasis1 4 7" xfId="18410" xr:uid="{D3803116-99B6-417D-BD6B-A6EB90417C98}"/>
    <cellStyle name="60% - Énfasis1 4 8" xfId="24119" xr:uid="{6C5E5EE4-A1BE-40F6-B30D-DC9990101CEA}"/>
    <cellStyle name="60% - Énfasis1 4 9" xfId="29997" xr:uid="{AFEC62DE-4270-4468-A404-C03509699109}"/>
    <cellStyle name="60% - Énfasis1 40" xfId="6496" xr:uid="{212618DF-663D-43B4-B95E-C8C9AACC0171}"/>
    <cellStyle name="60% - Énfasis1 40 2" xfId="9356" xr:uid="{1B0F23F7-FE6C-4E18-AFE2-62B73A98E02A}"/>
    <cellStyle name="60% - Énfasis1 40 2 2" xfId="23719" xr:uid="{1B68961A-93F0-4803-B56D-B804E7813954}"/>
    <cellStyle name="60% - Énfasis1 40 2 3" xfId="29587" xr:uid="{872D1C0F-B447-4A5F-9B96-BE7197D63AB0}"/>
    <cellStyle name="60% - Énfasis1 40 2 4" xfId="35469" xr:uid="{1A1C6D29-A3A4-4ABD-A3C1-6105DAB8F73B}"/>
    <cellStyle name="60% - Énfasis1 40 2 5" xfId="41328" xr:uid="{73A4DF45-E351-409A-9213-DBCD8F79BA6E}"/>
    <cellStyle name="60% - Énfasis1 40 3" xfId="20934" xr:uid="{59E34B11-94B1-441C-A7FA-87B992B3027B}"/>
    <cellStyle name="60% - Énfasis1 40 4" xfId="26745" xr:uid="{6B5C40B6-E684-4B88-88AF-2E89EBE19976}"/>
    <cellStyle name="60% - Énfasis1 40 5" xfId="32620" xr:uid="{B5164161-A52D-48B3-8358-C4827B111177}"/>
    <cellStyle name="60% - Énfasis1 40 6" xfId="38484" xr:uid="{06AE48C4-AC8B-483F-B374-6B3919D101BE}"/>
    <cellStyle name="60% - Énfasis1 41" xfId="6516" xr:uid="{A4ECD0A3-31FE-46F4-AA23-8C338D39B698}"/>
    <cellStyle name="60% - Énfasis1 41 2" xfId="9376" xr:uid="{A3D88068-1A82-4331-8452-1D964B810526}"/>
    <cellStyle name="60% - Énfasis1 41 2 2" xfId="23739" xr:uid="{9117BEEB-6823-497B-A2B6-0AFEEBBEE229}"/>
    <cellStyle name="60% - Énfasis1 41 2 3" xfId="29607" xr:uid="{C94FF907-41BC-4190-9F93-17280F7928F6}"/>
    <cellStyle name="60% - Énfasis1 41 2 4" xfId="35489" xr:uid="{02BE4E52-FD8A-4F16-97CE-A637BCB2C94B}"/>
    <cellStyle name="60% - Énfasis1 41 2 5" xfId="41348" xr:uid="{A011AC38-818A-40E0-BD90-4EAB782E8C36}"/>
    <cellStyle name="60% - Énfasis1 41 3" xfId="20954" xr:uid="{40957881-D227-43F9-BEA0-2F30F04631F8}"/>
    <cellStyle name="60% - Énfasis1 41 4" xfId="26765" xr:uid="{7E9E8CB7-1143-4875-8821-357823CFBA7A}"/>
    <cellStyle name="60% - Énfasis1 41 5" xfId="32640" xr:uid="{CDC2C77A-D8FE-418A-8133-B01FBAFB9D5A}"/>
    <cellStyle name="60% - Énfasis1 41 6" xfId="38504" xr:uid="{2A37AF80-6423-4426-910C-BB6831FB68FC}"/>
    <cellStyle name="60% - Énfasis1 42" xfId="6536" xr:uid="{25000C6C-7C5E-46E7-BD67-3B5A24D7C3DC}"/>
    <cellStyle name="60% - Énfasis1 42 2" xfId="9396" xr:uid="{424E1FB3-35A0-4600-B471-46F0F2238888}"/>
    <cellStyle name="60% - Énfasis1 42 2 2" xfId="23759" xr:uid="{7466E629-B3AD-4197-B283-F6873B3989A2}"/>
    <cellStyle name="60% - Énfasis1 42 2 3" xfId="29627" xr:uid="{BF4C58BD-7ED6-4156-9D5C-62D4F6451019}"/>
    <cellStyle name="60% - Énfasis1 42 2 4" xfId="35509" xr:uid="{2B3CE8B1-CDCE-43DC-9012-5B3943796057}"/>
    <cellStyle name="60% - Énfasis1 42 2 5" xfId="41368" xr:uid="{5B00F11A-2D11-4517-8664-310B085449BA}"/>
    <cellStyle name="60% - Énfasis1 42 3" xfId="20974" xr:uid="{F22A2BD2-0179-41CB-9D73-28A9904C2B5A}"/>
    <cellStyle name="60% - Énfasis1 42 4" xfId="26785" xr:uid="{066F751F-66F5-42A5-825F-81DED0D425D5}"/>
    <cellStyle name="60% - Énfasis1 42 5" xfId="32660" xr:uid="{BBDF663C-3B4C-458A-8D41-4D6C193B3C98}"/>
    <cellStyle name="60% - Énfasis1 42 6" xfId="38524" xr:uid="{F89BA224-B2CD-43BF-A487-4F08FF555D89}"/>
    <cellStyle name="60% - Énfasis1 43" xfId="6557" xr:uid="{50636244-86C9-42B8-9352-7D8288E1E39E}"/>
    <cellStyle name="60% - Énfasis1 43 2" xfId="9418" xr:uid="{0B0BC793-E2C6-44A9-8922-A49CCF7E8EB6}"/>
    <cellStyle name="60% - Énfasis1 43 2 2" xfId="23781" xr:uid="{324D0980-E658-41F1-A5D8-407C11E9554F}"/>
    <cellStyle name="60% - Énfasis1 43 2 3" xfId="29649" xr:uid="{A84D9356-8F83-417A-8362-FD0AFFF3B735}"/>
    <cellStyle name="60% - Énfasis1 43 2 4" xfId="35531" xr:uid="{55701DB6-8C3A-49AC-AA12-1FC3B6B3263E}"/>
    <cellStyle name="60% - Énfasis1 43 2 5" xfId="41390" xr:uid="{DF5BAEFC-2BA6-4D10-8B0D-B376F2589C51}"/>
    <cellStyle name="60% - Énfasis1 43 3" xfId="20996" xr:uid="{9088976E-0525-4A0C-966A-A96B8DC19DCF}"/>
    <cellStyle name="60% - Énfasis1 43 4" xfId="26807" xr:uid="{AD99C85D-8818-4E19-8493-030177AC2BF3}"/>
    <cellStyle name="60% - Énfasis1 43 5" xfId="32682" xr:uid="{02C8412E-30EB-4D06-83F4-B362C3312F59}"/>
    <cellStyle name="60% - Énfasis1 43 6" xfId="38546" xr:uid="{0AB1913A-62F9-46FA-88DD-1F06193B74AC}"/>
    <cellStyle name="60% - Énfasis1 44" xfId="6587" xr:uid="{2999A58C-71B5-4219-ACAA-0021E70F673F}"/>
    <cellStyle name="60% - Énfasis1 44 2" xfId="9447" xr:uid="{57A50E30-FE21-4838-8F04-F62F7C87FED5}"/>
    <cellStyle name="60% - Énfasis1 44 2 2" xfId="23809" xr:uid="{3AFACF28-4AF7-4586-9461-637A4352F6E4}"/>
    <cellStyle name="60% - Énfasis1 44 2 3" xfId="29678" xr:uid="{F7146477-FB24-4E05-8A13-EDC76C156632}"/>
    <cellStyle name="60% - Énfasis1 44 2 4" xfId="35560" xr:uid="{18D3246D-424A-49A0-BBAD-CEC40A8B61AA}"/>
    <cellStyle name="60% - Énfasis1 44 2 5" xfId="41419" xr:uid="{2185244F-ED8B-4A17-B558-28D503F4E6FC}"/>
    <cellStyle name="60% - Énfasis1 44 3" xfId="21025" xr:uid="{524E5D97-EF56-416E-A4FD-5B1A7C14E3CA}"/>
    <cellStyle name="60% - Énfasis1 44 4" xfId="26836" xr:uid="{9C88CADF-2C07-41EC-B857-299A415170E3}"/>
    <cellStyle name="60% - Énfasis1 44 5" xfId="32711" xr:uid="{BBF5F2B4-4394-4C7E-AB4A-248216DDB220}"/>
    <cellStyle name="60% - Énfasis1 44 6" xfId="38575" xr:uid="{869F8D60-498A-4328-BB0E-FD63D963A65E}"/>
    <cellStyle name="60% - Énfasis1 45" xfId="6612" xr:uid="{AF7226FB-AE98-42EF-88AF-2FA1A43223F8}"/>
    <cellStyle name="60% - Énfasis1 45 2" xfId="9472" xr:uid="{DF7E663E-83AE-4B35-8E75-3C51C5C7740A}"/>
    <cellStyle name="60% - Énfasis1 45 2 2" xfId="23834" xr:uid="{96B4FD01-9929-42A1-B287-ECBD5EB21FE1}"/>
    <cellStyle name="60% - Énfasis1 45 2 3" xfId="29703" xr:uid="{72D98DDA-AE00-4E9D-83C5-99AC5691CBC2}"/>
    <cellStyle name="60% - Énfasis1 45 2 4" xfId="35585" xr:uid="{A08B7D36-7CDC-4313-A1E1-7E79C585E775}"/>
    <cellStyle name="60% - Énfasis1 45 2 5" xfId="41444" xr:uid="{B30B4E07-1911-4731-8378-7B4A61384544}"/>
    <cellStyle name="60% - Énfasis1 45 3" xfId="21049" xr:uid="{5CCF773A-E17B-4583-A147-81E5A6979BBC}"/>
    <cellStyle name="60% - Énfasis1 45 4" xfId="26861" xr:uid="{675FBD2A-3921-4691-9FDA-9421562375AE}"/>
    <cellStyle name="60% - Énfasis1 45 5" xfId="32736" xr:uid="{97074323-9843-4879-BF6C-725DBE5F9A70}"/>
    <cellStyle name="60% - Énfasis1 45 6" xfId="38600" xr:uid="{45E627AB-C144-4F53-BD9D-942F1A7066ED}"/>
    <cellStyle name="60% - Énfasis1 46" xfId="6634" xr:uid="{B3536AB9-161D-4D05-B200-5BCCB69CBC5F}"/>
    <cellStyle name="60% - Énfasis1 46 2" xfId="21071" xr:uid="{C760AC98-91E6-4579-B89E-4CD98EADB8F0}"/>
    <cellStyle name="60% - Énfasis1 46 3" xfId="26883" xr:uid="{BAFF4DA3-14CE-4ED1-BC85-887AE3D08791}"/>
    <cellStyle name="60% - Énfasis1 46 4" xfId="32758" xr:uid="{1A7E6809-3361-4472-8DAD-3580567A3417}"/>
    <cellStyle name="60% - Énfasis1 46 5" xfId="38622" xr:uid="{5414F6BE-B9E1-48DB-AF0B-018ADF6DD357}"/>
    <cellStyle name="60% - Énfasis1 47" xfId="6664" xr:uid="{184376B6-AFB3-4C68-B3D7-9D16655F6FE7}"/>
    <cellStyle name="60% - Énfasis1 47 2" xfId="21093" xr:uid="{9580E099-D046-45F8-AB7F-EEC912C1C075}"/>
    <cellStyle name="60% - Énfasis1 47 3" xfId="26905" xr:uid="{3A014E79-333B-4859-BA3B-DEC0653214FF}"/>
    <cellStyle name="60% - Énfasis1 47 4" xfId="32780" xr:uid="{F338A3DA-CF59-4B84-B970-C9E952EC64DF}"/>
    <cellStyle name="60% - Énfasis1 47 5" xfId="38644" xr:uid="{DC28A4E2-09F0-4C44-899C-1635C816C864}"/>
    <cellStyle name="60% - Énfasis1 48" xfId="9500" xr:uid="{A0C06DD8-282F-407C-9CBC-9901E791E678}"/>
    <cellStyle name="60% - Énfasis1 48 2" xfId="23862" xr:uid="{BC11BFDB-EA4F-4948-BACC-09895AD72F4C}"/>
    <cellStyle name="60% - Énfasis1 48 3" xfId="29731" xr:uid="{8D957421-96B0-4B2A-AD98-193F926DFC60}"/>
    <cellStyle name="60% - Énfasis1 48 4" xfId="35613" xr:uid="{7D02DE36-20D0-49B5-859B-AFBF970B01EA}"/>
    <cellStyle name="60% - Énfasis1 48 5" xfId="41472" xr:uid="{58972B9D-8F6D-4773-A6DE-16C2B0AED7A5}"/>
    <cellStyle name="60% - Énfasis1 49" xfId="9513" xr:uid="{CB3795C6-BA0B-48D9-8DD4-17F00BD82919}"/>
    <cellStyle name="60% - Énfasis1 49 2" xfId="23874" xr:uid="{C82A3CE0-4456-4040-9203-4910362E8BE6}"/>
    <cellStyle name="60% - Énfasis1 49 3" xfId="29744" xr:uid="{401010D8-2CDE-4FD2-8585-6B398285EF12}"/>
    <cellStyle name="60% - Énfasis1 49 4" xfId="35626" xr:uid="{3702A213-9C69-476E-9E0C-DD2BDFF84EA0}"/>
    <cellStyle name="60% - Énfasis1 49 5" xfId="41485" xr:uid="{0A83B97C-CDD9-41A5-AADD-D51652E5A493}"/>
    <cellStyle name="60% - Énfasis1 5" xfId="3912" xr:uid="{3F22E933-F690-4F29-B389-481635BE8852}"/>
    <cellStyle name="60% - Énfasis1 5 10" xfId="35904" xr:uid="{CDD76DB4-40B2-4092-B915-B5A8203ADA8F}"/>
    <cellStyle name="60% - Énfasis1 5 2" xfId="4106" xr:uid="{4642C48F-9300-4954-879D-4CE910C6ACC2}"/>
    <cellStyle name="60% - Énfasis1 5 2 2" xfId="4584" xr:uid="{A7BE4E40-C7A7-488F-A312-9510C4FE38C3}"/>
    <cellStyle name="60% - Énfasis1 5 2 2 2" xfId="5552" xr:uid="{DE68037B-5BA7-4C6E-914F-4407117BC121}"/>
    <cellStyle name="60% - Énfasis1 5 2 2 2 2" xfId="8419" xr:uid="{A6C2417C-539C-4EB6-BE85-EBAB9286E60F}"/>
    <cellStyle name="60% - Énfasis1 5 2 2 2 2 2" xfId="22794" xr:uid="{D019BE4B-A8E3-4661-9BF3-E1205FD68CE9}"/>
    <cellStyle name="60% - Énfasis1 5 2 2 2 2 3" xfId="28652" xr:uid="{8B13E60B-3332-45A6-A896-B874AD4A6065}"/>
    <cellStyle name="60% - Énfasis1 5 2 2 2 2 4" xfId="34534" xr:uid="{1155CA36-E7A1-4439-801A-05E934041BA8}"/>
    <cellStyle name="60% - Énfasis1 5 2 2 2 2 5" xfId="40398" xr:uid="{B0B80BE6-B904-4427-9BF7-6D4A75A2FD0E}"/>
    <cellStyle name="60% - Énfasis1 5 2 2 2 3" xfId="20012" xr:uid="{ED54B822-508C-4D38-A1C2-0C150A405797}"/>
    <cellStyle name="60% - Énfasis1 5 2 2 2 4" xfId="25803" xr:uid="{B0D16CAB-BAB9-4E82-AF5D-C6FDA7426B4A}"/>
    <cellStyle name="60% - Énfasis1 5 2 2 2 5" xfId="31677" xr:uid="{6084AA33-B97A-4AEA-8F5C-0106E55B3BE0}"/>
    <cellStyle name="60% - Énfasis1 5 2 2 2 6" xfId="37547" xr:uid="{AB8C898C-1FD6-43CC-8E89-ACED4A3B9AE3}"/>
    <cellStyle name="60% - Énfasis1 5 2 2 3" xfId="7447" xr:uid="{561A0E83-A12F-499F-9B78-46C7A7707163}"/>
    <cellStyle name="60% - Énfasis1 5 2 2 3 2" xfId="21849" xr:uid="{964FD7C9-92EE-4819-B848-DDF4E66EB927}"/>
    <cellStyle name="60% - Énfasis1 5 2 2 3 3" xfId="27681" xr:uid="{2DD5F9E7-CBAD-409F-9756-9432741FA64E}"/>
    <cellStyle name="60% - Énfasis1 5 2 2 3 4" xfId="33563" xr:uid="{33CE7E29-5C23-4B77-B1A2-778A44A84E70}"/>
    <cellStyle name="60% - Énfasis1 5 2 2 3 5" xfId="39427" xr:uid="{7C71B9C5-309F-4EB4-9030-604CEAA073BC}"/>
    <cellStyle name="60% - Énfasis1 5 2 2 4" xfId="19079" xr:uid="{73A68B8D-3922-44EA-819D-BEB794AEE44B}"/>
    <cellStyle name="60% - Énfasis1 5 2 2 5" xfId="24832" xr:uid="{9825D3F1-6C7F-4168-B8B0-A523BD5B0E45}"/>
    <cellStyle name="60% - Énfasis1 5 2 2 6" xfId="30709" xr:uid="{EA24B6DB-17A2-4C91-A708-A30442A38BCB}"/>
    <cellStyle name="60% - Énfasis1 5 2 2 7" xfId="36590" xr:uid="{8694DEEC-6D6E-48CA-867E-6ED8D271D16B}"/>
    <cellStyle name="60% - Énfasis1 5 2 3" xfId="5067" xr:uid="{10E96D25-A7DC-4BF3-AE8D-AAA51B5A388E}"/>
    <cellStyle name="60% - Énfasis1 5 2 3 2" xfId="7934" xr:uid="{D5696CCA-7BFA-43CC-A344-CFDEB3FD9860}"/>
    <cellStyle name="60% - Énfasis1 5 2 3 2 2" xfId="22319" xr:uid="{2D71DC99-86A0-44A3-BB6B-030E08B1819F}"/>
    <cellStyle name="60% - Énfasis1 5 2 3 2 3" xfId="28167" xr:uid="{086C4029-8832-4FA8-B358-BDFD0327BD35}"/>
    <cellStyle name="60% - Énfasis1 5 2 3 2 4" xfId="34049" xr:uid="{C84A8427-5C66-4847-8B84-B2A5C5A894AA}"/>
    <cellStyle name="60% - Énfasis1 5 2 3 2 5" xfId="39913" xr:uid="{330EF69A-A097-4437-9BCC-E91F3453039C}"/>
    <cellStyle name="60% - Énfasis1 5 2 3 3" xfId="19544" xr:uid="{3FCD3C28-504F-430B-BFD9-527FA10BD06A}"/>
    <cellStyle name="60% - Énfasis1 5 2 3 4" xfId="25318" xr:uid="{9843F87E-2A96-445B-A2C1-643B0B78AC95}"/>
    <cellStyle name="60% - Énfasis1 5 2 3 5" xfId="31192" xr:uid="{6DD43CAF-8DE4-49ED-9AF7-EB0CD4F7F2F7}"/>
    <cellStyle name="60% - Énfasis1 5 2 3 6" xfId="37070" xr:uid="{97CF683B-7E83-4F52-AB58-8886C86AD444}"/>
    <cellStyle name="60% - Énfasis1 5 2 4" xfId="6962" xr:uid="{8628E257-82F8-4B1E-AE6F-9BD95D477F99}"/>
    <cellStyle name="60% - Énfasis1 5 2 4 2" xfId="21381" xr:uid="{B6C2E86F-9FA0-49F9-B00E-CC0B522E9352}"/>
    <cellStyle name="60% - Énfasis1 5 2 4 3" xfId="27200" xr:uid="{481AD427-E2A7-4366-9EA3-1263A18F29F6}"/>
    <cellStyle name="60% - Énfasis1 5 2 4 4" xfId="33078" xr:uid="{C9442B78-E6E0-409A-B6F6-C9559263021E}"/>
    <cellStyle name="60% - Énfasis1 5 2 4 5" xfId="38942" xr:uid="{A0C05081-11F4-4BD0-8864-501FDD99C799}"/>
    <cellStyle name="60% - Énfasis1 5 2 5" xfId="18635" xr:uid="{09C76646-2745-4581-AFAC-3D0E605E6E14}"/>
    <cellStyle name="60% - Énfasis1 5 2 6" xfId="24349" xr:uid="{AA514F50-F185-4253-BEB4-27F9F13F26E1}"/>
    <cellStyle name="60% - Énfasis1 5 2 7" xfId="30227" xr:uid="{613670C2-EA24-446C-9085-3107B0178F8A}"/>
    <cellStyle name="60% - Énfasis1 5 2 8" xfId="36106" xr:uid="{8F1F9689-24E1-4FFF-88E6-09ADD507C7BE}"/>
    <cellStyle name="60% - Énfasis1 5 3" xfId="4390" xr:uid="{74DC93F4-CB8C-4706-AF68-72954CF805B9}"/>
    <cellStyle name="60% - Énfasis1 5 3 2" xfId="5356" xr:uid="{C564E664-149D-4A54-A421-5B10C8560FF5}"/>
    <cellStyle name="60% - Énfasis1 5 3 2 2" xfId="8223" xr:uid="{3D99C84A-CE08-4DEA-AD35-9064C15F4F2E}"/>
    <cellStyle name="60% - Énfasis1 5 3 2 2 2" xfId="22599" xr:uid="{6380F614-AAA9-410C-80D6-703872200C3C}"/>
    <cellStyle name="60% - Énfasis1 5 3 2 2 3" xfId="28456" xr:uid="{14FFB058-0F3F-4E76-8433-B3E5A89013D5}"/>
    <cellStyle name="60% - Énfasis1 5 3 2 2 4" xfId="34338" xr:uid="{656DCA20-99B9-474D-9A49-B122562BC3FC}"/>
    <cellStyle name="60% - Énfasis1 5 3 2 2 5" xfId="40202" xr:uid="{9E0EE7F7-8212-4401-87C7-B0A8448D078B}"/>
    <cellStyle name="60% - Énfasis1 5 3 2 3" xfId="19823" xr:uid="{787CD659-DFDB-404A-B113-840C96C49555}"/>
    <cellStyle name="60% - Énfasis1 5 3 2 4" xfId="25607" xr:uid="{647F0A88-9984-4C21-A17A-48C3ED503346}"/>
    <cellStyle name="60% - Énfasis1 5 3 2 5" xfId="31481" xr:uid="{BD07FFFE-F619-40F6-82AC-47185108C713}"/>
    <cellStyle name="60% - Énfasis1 5 3 2 6" xfId="37352" xr:uid="{95FDBB2D-D963-446D-86D1-5022D663B52F}"/>
    <cellStyle name="60% - Énfasis1 5 3 3" xfId="7251" xr:uid="{7C71FF18-0B2A-4896-8283-73936A0B2411}"/>
    <cellStyle name="60% - Énfasis1 5 3 3 2" xfId="21658" xr:uid="{CB556B33-D387-4278-8576-D381030FDFA1}"/>
    <cellStyle name="60% - Énfasis1 5 3 3 3" xfId="27485" xr:uid="{A61F0511-7AE4-4A20-B1C1-DE9AB71596AD}"/>
    <cellStyle name="60% - Énfasis1 5 3 3 4" xfId="33367" xr:uid="{D6FF863F-DF6A-4993-93A5-A1FA2FA5E9BA}"/>
    <cellStyle name="60% - Énfasis1 5 3 3 5" xfId="39231" xr:uid="{A00D10BF-C198-4B6A-8FF5-8801E3184008}"/>
    <cellStyle name="60% - Énfasis1 5 3 4" xfId="18892" xr:uid="{A6170D27-6489-45AF-87CD-52CF96C2CF61}"/>
    <cellStyle name="60% - Énfasis1 5 3 5" xfId="24636" xr:uid="{265CF3AF-CF46-4B58-85BC-3E9B29CF5556}"/>
    <cellStyle name="60% - Énfasis1 5 3 6" xfId="30515" xr:uid="{103412CF-324D-4882-A737-3B58FB72F251}"/>
    <cellStyle name="60% - Énfasis1 5 3 7" xfId="36395" xr:uid="{963295BB-35BC-4104-A453-99EF0A7BB22F}"/>
    <cellStyle name="60% - Énfasis1 5 4" xfId="4871" xr:uid="{637BF68D-986A-42DD-99DD-1F7547FA0892}"/>
    <cellStyle name="60% - Énfasis1 5 4 2" xfId="7738" xr:uid="{9A2131A6-6857-477A-8A15-E73208C69E12}"/>
    <cellStyle name="60% - Énfasis1 5 4 2 2" xfId="22128" xr:uid="{B511B7C3-670B-4685-997D-BF9F0D125FE1}"/>
    <cellStyle name="60% - Énfasis1 5 4 2 3" xfId="27971" xr:uid="{641F95E5-3E69-45B0-A6C3-C80A902B9A21}"/>
    <cellStyle name="60% - Énfasis1 5 4 2 4" xfId="33853" xr:uid="{42305026-9A79-4486-8F07-5818B27A87AC}"/>
    <cellStyle name="60% - Énfasis1 5 4 2 5" xfId="39717" xr:uid="{978342B3-2D90-4C04-BCE7-3E0EF3CF1E4E}"/>
    <cellStyle name="60% - Énfasis1 5 4 3" xfId="19354" xr:uid="{0B84DCF5-BC72-4F2F-A37D-378F5F25F841}"/>
    <cellStyle name="60% - Énfasis1 5 4 4" xfId="25122" xr:uid="{AB7B465A-0AAE-435C-BD3D-110EF843D0BD}"/>
    <cellStyle name="60% - Énfasis1 5 4 5" xfId="30996" xr:uid="{724A93BE-BC8E-45D3-9A77-CC19ADF902BE}"/>
    <cellStyle name="60% - Énfasis1 5 4 6" xfId="36875" xr:uid="{CF128281-CD8A-41B3-9F5B-218F6CBFD971}"/>
    <cellStyle name="60% - Énfasis1 5 5" xfId="5881" xr:uid="{C635B003-101E-44F0-8273-6BA5281579CD}"/>
    <cellStyle name="60% - Énfasis1 5 5 2" xfId="8750" xr:uid="{EADACCB6-8377-4B92-8797-506A412B3B6C}"/>
    <cellStyle name="60% - Énfasis1 5 5 2 2" xfId="23118" xr:uid="{4E705F6B-E64A-4383-971D-0A03780A75D9}"/>
    <cellStyle name="60% - Énfasis1 5 5 2 3" xfId="28982" xr:uid="{DB46D8AC-27C5-4369-9376-69588E31D915}"/>
    <cellStyle name="60% - Énfasis1 5 5 2 4" xfId="34864" xr:uid="{3679D7CC-96AB-448F-9923-7E3138CE1393}"/>
    <cellStyle name="60% - Énfasis1 5 5 2 5" xfId="40728" xr:uid="{E60AAA46-F6BA-42C3-A7FB-9B06159086A5}"/>
    <cellStyle name="60% - Énfasis1 5 5 3" xfId="20332" xr:uid="{9AF26872-E450-4C3A-AA91-8D7C527FBA46}"/>
    <cellStyle name="60% - Énfasis1 5 5 4" xfId="26132" xr:uid="{1CCF481D-890D-4830-BBE6-40CC10D3DCBE}"/>
    <cellStyle name="60% - Énfasis1 5 5 5" xfId="32007" xr:uid="{6F883268-5F23-4184-9D6B-7532124B5A3A}"/>
    <cellStyle name="60% - Énfasis1 5 5 6" xfId="37873" xr:uid="{CA0DA3CC-5CDD-45BC-A829-12BF10F8BAD2}"/>
    <cellStyle name="60% - Énfasis1 5 6" xfId="6767" xr:uid="{4B11A2F7-D9A9-4897-BF78-1349BF97CBC2}"/>
    <cellStyle name="60% - Énfasis1 5 6 2" xfId="21191" xr:uid="{FBBB6C29-7ED6-4E56-B313-5123FED824AF}"/>
    <cellStyle name="60% - Énfasis1 5 6 3" xfId="27006" xr:uid="{C1207327-6A97-4E8A-9D0A-34DC56B3E048}"/>
    <cellStyle name="60% - Énfasis1 5 6 4" xfId="32882" xr:uid="{F65366B9-3233-41C2-8F58-F53444D1889B}"/>
    <cellStyle name="60% - Énfasis1 5 6 5" xfId="38746" xr:uid="{327E2FE3-46EB-4DEE-9880-E5D8EC2F06FA}"/>
    <cellStyle name="60% - Énfasis1 5 7" xfId="18437" xr:uid="{3534F1AE-4F66-48C4-BC50-27F3D656FFE3}"/>
    <cellStyle name="60% - Énfasis1 5 8" xfId="24145" xr:uid="{181F13DF-16F8-40ED-AC18-A1F2A782E156}"/>
    <cellStyle name="60% - Énfasis1 5 9" xfId="30023" xr:uid="{8BB4B294-39E3-4D8B-BC5A-8BED3394F3FE}"/>
    <cellStyle name="60% - Énfasis1 50" xfId="9532" xr:uid="{E2CBD746-4DF0-4936-89A5-EFD024A0D3DC}"/>
    <cellStyle name="60% - Énfasis1 50 2" xfId="23894" xr:uid="{CA4E33AC-DE4B-480D-9F00-0138B8392E28}"/>
    <cellStyle name="60% - Énfasis1 50 3" xfId="29764" xr:uid="{539B8EB7-CE8F-4802-A50A-157C8631BE0E}"/>
    <cellStyle name="60% - Énfasis1 50 4" xfId="35646" xr:uid="{AF2DE812-6ACA-4583-BC0D-9AFA67F29029}"/>
    <cellStyle name="60% - Énfasis1 50 5" xfId="41505" xr:uid="{9446FB88-889C-41DD-86A2-9EC14AABEBEF}"/>
    <cellStyle name="60% - Énfasis1 51" xfId="9558" xr:uid="{FC25953B-7389-42FC-8D12-58AA8B122574}"/>
    <cellStyle name="60% - Énfasis1 51 2" xfId="23920" xr:uid="{113691EB-AE64-4FC1-808F-ABA1F778267C}"/>
    <cellStyle name="60% - Énfasis1 51 3" xfId="29790" xr:uid="{B0059E2E-4C6B-4487-A4D6-5CBA14734DAF}"/>
    <cellStyle name="60% - Énfasis1 51 4" xfId="35672" xr:uid="{ED31BBDD-645D-483B-A77B-43E07FB38812}"/>
    <cellStyle name="60% - Énfasis1 51 5" xfId="41531" xr:uid="{58D39677-3E4E-48A7-9CCF-C41666704F2A}"/>
    <cellStyle name="60% - Énfasis1 52" xfId="15760" xr:uid="{77B82E65-E31E-490B-8611-F070AAC66F52}"/>
    <cellStyle name="60% - Énfasis1 52 2" xfId="23980" xr:uid="{80F01E5E-FFE8-461F-807D-EAA4A274AE5A}"/>
    <cellStyle name="60% - Énfasis1 52 3" xfId="29852" xr:uid="{760505C6-5359-4C3C-AE5E-7A1F91AE20E1}"/>
    <cellStyle name="60% - Énfasis1 52 4" xfId="35734" xr:uid="{10D317DA-65D4-43A3-B002-27E2C5F6014D}"/>
    <cellStyle name="60% - Énfasis1 52 5" xfId="41593" xr:uid="{95E91EA3-5650-4588-B9BF-D510AA8B3926}"/>
    <cellStyle name="60% - Énfasis1 53" xfId="15784" xr:uid="{20F12402-A10A-4A6D-9094-EC56E986BCBD}"/>
    <cellStyle name="60% - Énfasis1 53 2" xfId="24001" xr:uid="{A10B55D3-B498-4B64-B923-FEDC1D40000B}"/>
    <cellStyle name="60% - Énfasis1 53 3" xfId="29876" xr:uid="{288DEDBB-957C-4EA4-9B37-5422CFB7B13C}"/>
    <cellStyle name="60% - Énfasis1 53 4" xfId="35758" xr:uid="{AC9BDE89-09F3-4B8D-BB0C-03AA05BD21D8}"/>
    <cellStyle name="60% - Énfasis1 53 5" xfId="41617" xr:uid="{80E7E9DB-2D81-451B-A400-DCA4EF5C548E}"/>
    <cellStyle name="60% - Énfasis1 54" xfId="15819" xr:uid="{2CE297EA-44C7-4AA1-92A5-B3D3488D0476}"/>
    <cellStyle name="60% - Énfasis1 55" xfId="18294" xr:uid="{F84EE558-80F2-4826-8C50-E6D445B8F1DB}"/>
    <cellStyle name="60% - Énfasis1 56" xfId="18317" xr:uid="{3D45F215-BC52-43E5-AF56-53B17A128CC0}"/>
    <cellStyle name="60% - Énfasis1 57" xfId="24029" xr:uid="{CC3B86A6-97EB-4EFD-86A1-FC8316DD0702}"/>
    <cellStyle name="60% - Énfasis1 58" xfId="29907" xr:uid="{9759048F-6A00-4324-BE22-6A73D360395C}"/>
    <cellStyle name="60% - Énfasis1 59" xfId="35788" xr:uid="{18BF6B43-F0AA-4DCF-8CCA-48F14CD19E07}"/>
    <cellStyle name="60% - Énfasis1 6" xfId="3936" xr:uid="{D28D611E-314B-4A55-ACA6-1E30964C06AF}"/>
    <cellStyle name="60% - Énfasis1 6 10" xfId="35927" xr:uid="{76C7E517-DF5B-473B-A183-DEB84B5D581E}"/>
    <cellStyle name="60% - Énfasis1 6 2" xfId="4128" xr:uid="{92EC028F-BBA7-45B5-B699-28292C000464}"/>
    <cellStyle name="60% - Énfasis1 6 2 2" xfId="4606" xr:uid="{84B3B982-3D57-4901-AA11-A250CC923F00}"/>
    <cellStyle name="60% - Énfasis1 6 2 2 2" xfId="5574" xr:uid="{33B32039-4619-44ED-AEDE-5B6669F846F1}"/>
    <cellStyle name="60% - Énfasis1 6 2 2 2 2" xfId="8441" xr:uid="{C2F3DB5C-CCD6-4A72-B0D8-28EE92F3AE74}"/>
    <cellStyle name="60% - Énfasis1 6 2 2 2 2 2" xfId="22816" xr:uid="{32D9088D-A55A-45D9-8059-73EC437C0F5B}"/>
    <cellStyle name="60% - Énfasis1 6 2 2 2 2 3" xfId="28674" xr:uid="{22EDF02D-B953-4DB0-87DE-648D1FF29125}"/>
    <cellStyle name="60% - Énfasis1 6 2 2 2 2 4" xfId="34556" xr:uid="{8BA599F6-1461-4B34-AC55-EA0391161D69}"/>
    <cellStyle name="60% - Énfasis1 6 2 2 2 2 5" xfId="40420" xr:uid="{E0D74EF1-E663-4682-B4DF-BA48113E11A6}"/>
    <cellStyle name="60% - Énfasis1 6 2 2 2 3" xfId="20034" xr:uid="{13DA6175-03A2-49F7-89DD-52EC02612278}"/>
    <cellStyle name="60% - Énfasis1 6 2 2 2 4" xfId="25825" xr:uid="{C2B44E7E-D462-4559-AFDD-893A645C07DD}"/>
    <cellStyle name="60% - Énfasis1 6 2 2 2 5" xfId="31699" xr:uid="{F6DCFBEF-2065-4B40-9D1F-6CA248942377}"/>
    <cellStyle name="60% - Énfasis1 6 2 2 2 6" xfId="37569" xr:uid="{D6E157C0-6FC3-4B7B-AACC-34BF3FDE4A91}"/>
    <cellStyle name="60% - Énfasis1 6 2 2 3" xfId="7469" xr:uid="{5CB01BEF-B6C8-4536-A522-2F8D7C2279C3}"/>
    <cellStyle name="60% - Énfasis1 6 2 2 3 2" xfId="21871" xr:uid="{ECD50BEE-D551-4111-AADB-AA28AA5A7247}"/>
    <cellStyle name="60% - Énfasis1 6 2 2 3 3" xfId="27703" xr:uid="{D907A62C-B2DA-407E-84CE-CE110EF45E50}"/>
    <cellStyle name="60% - Énfasis1 6 2 2 3 4" xfId="33585" xr:uid="{68C70C8F-77E8-45B9-86DA-12E0CD84D08A}"/>
    <cellStyle name="60% - Énfasis1 6 2 2 3 5" xfId="39449" xr:uid="{2000899A-620F-4930-B024-1296622AD180}"/>
    <cellStyle name="60% - Énfasis1 6 2 2 4" xfId="19101" xr:uid="{56536673-DC02-4A3D-A647-7BF46998125F}"/>
    <cellStyle name="60% - Énfasis1 6 2 2 5" xfId="24854" xr:uid="{43F4C7FB-8CC6-462B-8E52-1C60F797A7A2}"/>
    <cellStyle name="60% - Énfasis1 6 2 2 6" xfId="30731" xr:uid="{13AE6B4E-C518-49E1-A143-4C23853EF00E}"/>
    <cellStyle name="60% - Énfasis1 6 2 2 7" xfId="36612" xr:uid="{1B0E411F-CBF2-41FA-9CCC-F042F1F4469F}"/>
    <cellStyle name="60% - Énfasis1 6 2 3" xfId="5089" xr:uid="{F91064B5-4DF4-4284-981F-1BEDA2DC8127}"/>
    <cellStyle name="60% - Énfasis1 6 2 3 2" xfId="7956" xr:uid="{DE430E29-C218-4470-BB4E-A934712B971B}"/>
    <cellStyle name="60% - Énfasis1 6 2 3 2 2" xfId="22341" xr:uid="{9B494BD5-0F6F-4724-B663-9946896E47E1}"/>
    <cellStyle name="60% - Énfasis1 6 2 3 2 3" xfId="28189" xr:uid="{B09353A6-8D90-460B-AC01-75C648DB708E}"/>
    <cellStyle name="60% - Énfasis1 6 2 3 2 4" xfId="34071" xr:uid="{3FC8F8B7-4B9B-4536-B339-4025BE9A1399}"/>
    <cellStyle name="60% - Énfasis1 6 2 3 2 5" xfId="39935" xr:uid="{7314FE21-B7A3-4F9B-870F-5BFB25512325}"/>
    <cellStyle name="60% - Énfasis1 6 2 3 3" xfId="19566" xr:uid="{634C6520-718D-4E7D-826F-37CDC533F4A4}"/>
    <cellStyle name="60% - Énfasis1 6 2 3 4" xfId="25340" xr:uid="{13B82708-9D13-40BA-A4FD-40DF4EC65E84}"/>
    <cellStyle name="60% - Énfasis1 6 2 3 5" xfId="31214" xr:uid="{C191B3E9-4B2E-41D4-B9EF-6AC904E3597E}"/>
    <cellStyle name="60% - Énfasis1 6 2 3 6" xfId="37092" xr:uid="{D3CF7A55-107B-415A-9167-9C2798D67C2F}"/>
    <cellStyle name="60% - Énfasis1 6 2 4" xfId="6984" xr:uid="{01F0A921-8062-48F2-9BD1-66C8AB8C6ABA}"/>
    <cellStyle name="60% - Énfasis1 6 2 4 2" xfId="21403" xr:uid="{FCD97733-E491-48A4-A245-DC13E0D4CF4C}"/>
    <cellStyle name="60% - Énfasis1 6 2 4 3" xfId="27222" xr:uid="{3B7CE83B-2D76-41EB-81C7-FAC09233DDCB}"/>
    <cellStyle name="60% - Énfasis1 6 2 4 4" xfId="33100" xr:uid="{E746947A-B659-406A-9C0E-4CCA309B3CA7}"/>
    <cellStyle name="60% - Énfasis1 6 2 4 5" xfId="38964" xr:uid="{6E99BBDF-204E-460E-8E77-35C26F68B1A1}"/>
    <cellStyle name="60% - Énfasis1 6 2 5" xfId="18657" xr:uid="{CDF1CDEC-A203-4AE2-B4F9-F5778E82A433}"/>
    <cellStyle name="60% - Énfasis1 6 2 6" xfId="24371" xr:uid="{183A5529-5E5E-43DF-87B6-F812031F960D}"/>
    <cellStyle name="60% - Énfasis1 6 2 7" xfId="30249" xr:uid="{89F109BD-E0B7-4DAD-B321-734BD7C1CA8F}"/>
    <cellStyle name="60% - Énfasis1 6 2 8" xfId="36128" xr:uid="{1AB8EA90-0C95-4F7C-ADC0-99D1DB683159}"/>
    <cellStyle name="60% - Énfasis1 6 3" xfId="4412" xr:uid="{518AD189-2214-4638-A6D0-DB024EA677EE}"/>
    <cellStyle name="60% - Énfasis1 6 3 2" xfId="5378" xr:uid="{9FA32FE5-54E7-46AA-AAD6-BF6E747DDC90}"/>
    <cellStyle name="60% - Énfasis1 6 3 2 2" xfId="8245" xr:uid="{1C9FF158-A65C-40A6-A39C-0A05AE7CB343}"/>
    <cellStyle name="60% - Énfasis1 6 3 2 2 2" xfId="22621" xr:uid="{4B13186C-B847-4160-937A-1A7C3241013C}"/>
    <cellStyle name="60% - Énfasis1 6 3 2 2 3" xfId="28478" xr:uid="{DEBB927F-E667-481F-8637-5FBEFBA0A631}"/>
    <cellStyle name="60% - Énfasis1 6 3 2 2 4" xfId="34360" xr:uid="{348DFEF3-DD36-41AF-961A-F620A5958E88}"/>
    <cellStyle name="60% - Énfasis1 6 3 2 2 5" xfId="40224" xr:uid="{E0C15083-708D-436F-BB3B-5E333F716BC0}"/>
    <cellStyle name="60% - Énfasis1 6 3 2 3" xfId="19845" xr:uid="{845DEFA3-1A31-48E8-8AFC-D246715417F2}"/>
    <cellStyle name="60% - Énfasis1 6 3 2 4" xfId="25629" xr:uid="{ACE731F6-2175-41E9-A29D-BEF6612789AC}"/>
    <cellStyle name="60% - Énfasis1 6 3 2 5" xfId="31503" xr:uid="{05693ABE-5060-47C6-9FCF-55E65DBAE235}"/>
    <cellStyle name="60% - Énfasis1 6 3 2 6" xfId="37374" xr:uid="{106E2BDD-257B-42EB-9448-F56159FE8ED9}"/>
    <cellStyle name="60% - Énfasis1 6 3 3" xfId="7273" xr:uid="{CBF6E3E4-43AF-44B5-8727-B6AEEDF3ACAF}"/>
    <cellStyle name="60% - Énfasis1 6 3 3 2" xfId="21680" xr:uid="{37C40E37-9C55-4912-BF86-F1505EA5916B}"/>
    <cellStyle name="60% - Énfasis1 6 3 3 3" xfId="27507" xr:uid="{66519ED3-B5B7-4DEC-B26E-C124CCA025C2}"/>
    <cellStyle name="60% - Énfasis1 6 3 3 4" xfId="33389" xr:uid="{7614E717-3C8C-478F-B02D-02CDB2354FE0}"/>
    <cellStyle name="60% - Énfasis1 6 3 3 5" xfId="39253" xr:uid="{DDBA5FC9-5553-4B2D-8D9A-97B17DAA160D}"/>
    <cellStyle name="60% - Énfasis1 6 3 4" xfId="18914" xr:uid="{4F170918-1676-417F-8729-8BF44A90172E}"/>
    <cellStyle name="60% - Énfasis1 6 3 5" xfId="24658" xr:uid="{3EEA5645-C55B-4944-85E4-55E1B822E2EC}"/>
    <cellStyle name="60% - Énfasis1 6 3 6" xfId="30537" xr:uid="{54582C70-7F6F-44FA-B377-4749568A1ADD}"/>
    <cellStyle name="60% - Énfasis1 6 3 7" xfId="36417" xr:uid="{3BCF6248-8E50-4077-8BDE-F285A51D7476}"/>
    <cellStyle name="60% - Énfasis1 6 4" xfId="4893" xr:uid="{1AF440A2-E9B3-4A66-97B2-B05C3F3A0A55}"/>
    <cellStyle name="60% - Énfasis1 6 4 2" xfId="7760" xr:uid="{1752996B-AD37-45B7-8D4C-D4C89E883CB5}"/>
    <cellStyle name="60% - Énfasis1 6 4 2 2" xfId="22150" xr:uid="{DF6F614C-606E-40FC-9475-A1B3EA77EC34}"/>
    <cellStyle name="60% - Énfasis1 6 4 2 3" xfId="27993" xr:uid="{6CD05B18-ECD3-470C-A18A-AC8E7B924724}"/>
    <cellStyle name="60% - Énfasis1 6 4 2 4" xfId="33875" xr:uid="{1DCF41E7-4C72-4ADF-B6DF-D46C5F9A686C}"/>
    <cellStyle name="60% - Énfasis1 6 4 2 5" xfId="39739" xr:uid="{B6D39613-EEEB-4A7B-B70C-B82A9429F527}"/>
    <cellStyle name="60% - Énfasis1 6 4 3" xfId="19376" xr:uid="{A19E6682-33AB-4836-86B9-71DD31177198}"/>
    <cellStyle name="60% - Énfasis1 6 4 4" xfId="25144" xr:uid="{7B32FA05-0285-44AB-A2A5-6BCD3290312D}"/>
    <cellStyle name="60% - Énfasis1 6 4 5" xfId="31018" xr:uid="{869C8EA0-E4FA-4098-B511-1024ADD4EFD7}"/>
    <cellStyle name="60% - Énfasis1 6 4 6" xfId="36897" xr:uid="{88D72A9D-0B17-413E-ADE8-D31EC886B578}"/>
    <cellStyle name="60% - Énfasis1 6 5" xfId="5903" xr:uid="{4A37DE93-A588-44C0-9049-822924706F10}"/>
    <cellStyle name="60% - Énfasis1 6 5 2" xfId="8772" xr:uid="{B54CAE40-C840-4239-9373-95D673D992D4}"/>
    <cellStyle name="60% - Énfasis1 6 5 2 2" xfId="23140" xr:uid="{524BE269-706C-4B04-B78A-26A2AE98534A}"/>
    <cellStyle name="60% - Énfasis1 6 5 2 3" xfId="29004" xr:uid="{3BF308FE-FE98-4803-8A8A-693A49EAF719}"/>
    <cellStyle name="60% - Énfasis1 6 5 2 4" xfId="34886" xr:uid="{5AF25438-4990-4341-9EE1-A2DEA47A5D1C}"/>
    <cellStyle name="60% - Énfasis1 6 5 2 5" xfId="40750" xr:uid="{7094FDD8-FF0B-4525-BEE7-B8513863C46B}"/>
    <cellStyle name="60% - Énfasis1 6 5 3" xfId="20354" xr:uid="{D3BD7FF0-60BD-4119-BFF0-BF6264267CDA}"/>
    <cellStyle name="60% - Énfasis1 6 5 4" xfId="26154" xr:uid="{3D4FBF37-E4A9-4737-8A62-0E23E71FF80F}"/>
    <cellStyle name="60% - Énfasis1 6 5 5" xfId="32029" xr:uid="{58FC2CE5-065E-47B8-875B-C25514462203}"/>
    <cellStyle name="60% - Énfasis1 6 5 6" xfId="37895" xr:uid="{8C0CC34A-7E50-4736-876B-6DB9A296522A}"/>
    <cellStyle name="60% - Énfasis1 6 6" xfId="6789" xr:uid="{9A652BE2-73FE-45FD-9DF6-33A268A81407}"/>
    <cellStyle name="60% - Énfasis1 6 6 2" xfId="21213" xr:uid="{08C0E22D-1957-4060-9CEA-6E3A8A8BA380}"/>
    <cellStyle name="60% - Énfasis1 6 6 3" xfId="27028" xr:uid="{9AB94659-1608-4EBA-87AB-6F21A605C070}"/>
    <cellStyle name="60% - Énfasis1 6 6 4" xfId="32904" xr:uid="{84E97BC0-0D47-42A0-899A-64CB178A7DA5}"/>
    <cellStyle name="60% - Énfasis1 6 6 5" xfId="38768" xr:uid="{C416C145-D45E-4091-A335-438EE37BFE8E}"/>
    <cellStyle name="60% - Énfasis1 6 7" xfId="18460" xr:uid="{D27FDF5A-0B11-4E3A-AA4A-7B0D668B9F24}"/>
    <cellStyle name="60% - Énfasis1 6 8" xfId="24168" xr:uid="{85999D73-B018-4ECD-9961-1333DD5486C8}"/>
    <cellStyle name="60% - Énfasis1 6 9" xfId="30046" xr:uid="{04F31791-DF70-4B48-93E2-4774AF843040}"/>
    <cellStyle name="60% - Énfasis1 7" xfId="3960" xr:uid="{A2B083DF-7598-469D-A592-00F45AF7C5D9}"/>
    <cellStyle name="60% - Énfasis1 7 10" xfId="35952" xr:uid="{4A262946-7A40-4EE8-892A-21DF922D0FB2}"/>
    <cellStyle name="60% - Énfasis1 7 2" xfId="4152" xr:uid="{94BADF44-177B-4268-A59D-74D9F5006478}"/>
    <cellStyle name="60% - Énfasis1 7 2 2" xfId="4630" xr:uid="{1085DC55-5D49-4C5C-AE74-D5BE954D8F06}"/>
    <cellStyle name="60% - Énfasis1 7 2 2 2" xfId="5598" xr:uid="{5A808B32-28D3-40E1-B20E-62DF1B3FDB91}"/>
    <cellStyle name="60% - Énfasis1 7 2 2 2 2" xfId="8465" xr:uid="{9227E58A-F751-4E59-9144-4BDC38E3705F}"/>
    <cellStyle name="60% - Énfasis1 7 2 2 2 2 2" xfId="22840" xr:uid="{3A397FC1-DD13-4D9A-B42D-22F9FD5D5F41}"/>
    <cellStyle name="60% - Énfasis1 7 2 2 2 2 3" xfId="28698" xr:uid="{AA7E41F1-906D-443F-925B-88509481DA76}"/>
    <cellStyle name="60% - Énfasis1 7 2 2 2 2 4" xfId="34580" xr:uid="{92AB6FFA-65FB-4CF7-8584-9A416324E630}"/>
    <cellStyle name="60% - Énfasis1 7 2 2 2 2 5" xfId="40444" xr:uid="{9A0CEB42-5BBD-4AA8-9A22-0C2B8270C69A}"/>
    <cellStyle name="60% - Énfasis1 7 2 2 2 3" xfId="20057" xr:uid="{B2714F5C-F2B0-4008-B286-4944690673AF}"/>
    <cellStyle name="60% - Énfasis1 7 2 2 2 4" xfId="25849" xr:uid="{A0DAB9D2-B3C9-4F7B-8662-4B901629CDA1}"/>
    <cellStyle name="60% - Énfasis1 7 2 2 2 5" xfId="31723" xr:uid="{3B707C7D-31DF-4002-AB5B-F192C79313C5}"/>
    <cellStyle name="60% - Énfasis1 7 2 2 2 6" xfId="37593" xr:uid="{A9B06EE0-25B0-4A71-A8F2-C4816FB78D0C}"/>
    <cellStyle name="60% - Énfasis1 7 2 2 3" xfId="7493" xr:uid="{32F8EF6D-AB27-411D-91E1-6AE1CDA9C06F}"/>
    <cellStyle name="60% - Énfasis1 7 2 2 3 2" xfId="21894" xr:uid="{466E9E87-7492-4A3E-AAB7-C5178ED26461}"/>
    <cellStyle name="60% - Énfasis1 7 2 2 3 3" xfId="27727" xr:uid="{03108931-B3D8-4709-8073-A482E2222C31}"/>
    <cellStyle name="60% - Énfasis1 7 2 2 3 4" xfId="33609" xr:uid="{BF95F894-62DD-44A1-98DE-57417EC16ABD}"/>
    <cellStyle name="60% - Énfasis1 7 2 2 3 5" xfId="39473" xr:uid="{46632085-7E48-4672-AD04-A469FF604BB9}"/>
    <cellStyle name="60% - Énfasis1 7 2 2 4" xfId="19124" xr:uid="{645832B2-4F4D-4285-A391-9AF6A9AD7DAC}"/>
    <cellStyle name="60% - Énfasis1 7 2 2 5" xfId="24878" xr:uid="{896F6C99-072A-4F1C-A457-CC389AB9D0B8}"/>
    <cellStyle name="60% - Énfasis1 7 2 2 6" xfId="30754" xr:uid="{9C0D9686-CE4B-4635-9589-15115EB362E7}"/>
    <cellStyle name="60% - Énfasis1 7 2 2 7" xfId="36636" xr:uid="{D46D1C26-AC14-4BD9-A69F-A6DDD37859D7}"/>
    <cellStyle name="60% - Énfasis1 7 2 3" xfId="5113" xr:uid="{9AE86BBA-18B4-42F3-9A81-7DDD25CE11B3}"/>
    <cellStyle name="60% - Énfasis1 7 2 3 2" xfId="7980" xr:uid="{8B93E100-091E-4C31-A198-F58390AE4263}"/>
    <cellStyle name="60% - Énfasis1 7 2 3 2 2" xfId="22365" xr:uid="{1C8F3501-5D1E-4F68-ACCE-C83E81C7F122}"/>
    <cellStyle name="60% - Énfasis1 7 2 3 2 3" xfId="28213" xr:uid="{CBFA1FA0-8741-489F-8A2E-BCE9A89067CD}"/>
    <cellStyle name="60% - Énfasis1 7 2 3 2 4" xfId="34095" xr:uid="{892DF4C0-E720-40CF-B639-35EA438111FE}"/>
    <cellStyle name="60% - Énfasis1 7 2 3 2 5" xfId="39959" xr:uid="{15CD60B7-08C6-4C2B-BE14-DF0930A60C9E}"/>
    <cellStyle name="60% - Énfasis1 7 2 3 3" xfId="19588" xr:uid="{CC9B5A64-AA28-425D-9BD3-041A0C1EF4C9}"/>
    <cellStyle name="60% - Énfasis1 7 2 3 4" xfId="25364" xr:uid="{F594F854-56C7-4081-BC74-A80669B83272}"/>
    <cellStyle name="60% - Énfasis1 7 2 3 5" xfId="31238" xr:uid="{9EA11A5E-1DAA-4DB8-9FBC-25B66117B597}"/>
    <cellStyle name="60% - Énfasis1 7 2 3 6" xfId="37116" xr:uid="{4010FEA0-4E93-4DAB-810A-3266D45E23F0}"/>
    <cellStyle name="60% - Énfasis1 7 2 4" xfId="7008" xr:uid="{FFE1905C-F389-4A9C-93A8-CDEF1F1972F1}"/>
    <cellStyle name="60% - Énfasis1 7 2 4 2" xfId="21425" xr:uid="{A533C5BF-A0A2-4314-8D18-68084DA8B269}"/>
    <cellStyle name="60% - Énfasis1 7 2 4 3" xfId="27246" xr:uid="{1D0480AB-CF0E-4109-BD10-AFAE48B721FF}"/>
    <cellStyle name="60% - Énfasis1 7 2 4 4" xfId="33124" xr:uid="{4105F116-BE5E-4F95-875F-91B1F38ED482}"/>
    <cellStyle name="60% - Énfasis1 7 2 4 5" xfId="38988" xr:uid="{E27873FA-892F-4ED1-97FF-3EA726B7F511}"/>
    <cellStyle name="60% - Énfasis1 7 2 5" xfId="18680" xr:uid="{0B6BB690-C55B-469F-9314-A1F89D1299C8}"/>
    <cellStyle name="60% - Énfasis1 7 2 6" xfId="24395" xr:uid="{A1C4CB80-2E8B-49AA-9916-64E3E9838A3C}"/>
    <cellStyle name="60% - Énfasis1 7 2 7" xfId="30272" xr:uid="{463789BA-9B51-4CCA-9BEC-5A72F43DD667}"/>
    <cellStyle name="60% - Énfasis1 7 2 8" xfId="36152" xr:uid="{503BFA9A-B617-4C50-B4C7-E6FAD3302026}"/>
    <cellStyle name="60% - Énfasis1 7 3" xfId="4435" xr:uid="{636EBC0A-88C8-4702-90E4-442435646DBC}"/>
    <cellStyle name="60% - Énfasis1 7 3 2" xfId="5402" xr:uid="{4FF8C76B-9AB6-4745-BD36-CC0227F97B1E}"/>
    <cellStyle name="60% - Énfasis1 7 3 2 2" xfId="8269" xr:uid="{04482612-0D43-4D31-91C5-F68BFE295EA9}"/>
    <cellStyle name="60% - Énfasis1 7 3 2 2 2" xfId="22645" xr:uid="{40607C67-E6CF-47C1-A94C-B668719A0E0F}"/>
    <cellStyle name="60% - Énfasis1 7 3 2 2 3" xfId="28502" xr:uid="{7BB35316-932C-422A-86C7-7CB60EE2D803}"/>
    <cellStyle name="60% - Énfasis1 7 3 2 2 4" xfId="34384" xr:uid="{57A9A1D0-0EF7-4DEA-9016-2C7915262F3F}"/>
    <cellStyle name="60% - Énfasis1 7 3 2 2 5" xfId="40248" xr:uid="{9021C6AA-EC2D-428E-844F-AFAE0705A1F6}"/>
    <cellStyle name="60% - Énfasis1 7 3 2 3" xfId="19867" xr:uid="{5B923CEA-491B-48AD-93C5-077DB478A812}"/>
    <cellStyle name="60% - Énfasis1 7 3 2 4" xfId="25653" xr:uid="{C31AE0FF-BE9B-458E-85CF-51DF9799ECD1}"/>
    <cellStyle name="60% - Énfasis1 7 3 2 5" xfId="31527" xr:uid="{9DDCD8E9-73DC-474A-80E1-287434DC5152}"/>
    <cellStyle name="60% - Énfasis1 7 3 2 6" xfId="37398" xr:uid="{2BDC86BF-61B6-4639-AB80-9B80EC090E60}"/>
    <cellStyle name="60% - Énfasis1 7 3 3" xfId="7297" xr:uid="{C02667ED-C71C-423C-BFF7-E0E73802F31E}"/>
    <cellStyle name="60% - Énfasis1 7 3 3 2" xfId="21702" xr:uid="{194F8DD6-9BCD-489C-85BB-30EFF75E9134}"/>
    <cellStyle name="60% - Énfasis1 7 3 3 3" xfId="27531" xr:uid="{7BF6693F-BFC2-4F98-9B9D-197322D82BF3}"/>
    <cellStyle name="60% - Énfasis1 7 3 3 4" xfId="33413" xr:uid="{32CA153F-F701-42D3-A1E3-9C8A21F63D16}"/>
    <cellStyle name="60% - Énfasis1 7 3 3 5" xfId="39277" xr:uid="{F1B8FC21-BDF5-4623-B8DB-B0DF94E5D0CB}"/>
    <cellStyle name="60% - Énfasis1 7 3 4" xfId="18938" xr:uid="{54AB50D0-D9D3-441A-B9D4-C4C8CDB9502C}"/>
    <cellStyle name="60% - Énfasis1 7 3 5" xfId="24682" xr:uid="{95E14625-D48D-4FA6-A056-8F8299BA1776}"/>
    <cellStyle name="60% - Énfasis1 7 3 6" xfId="30560" xr:uid="{5EB3F4F7-E439-475C-B405-91FABC6FBB40}"/>
    <cellStyle name="60% - Énfasis1 7 3 7" xfId="36441" xr:uid="{B91EDD10-B849-466A-BBC9-287E40264038}"/>
    <cellStyle name="60% - Énfasis1 7 4" xfId="4917" xr:uid="{C9320F02-8C64-4847-A47D-099792FCE490}"/>
    <cellStyle name="60% - Énfasis1 7 4 2" xfId="7784" xr:uid="{154998B0-D755-4F72-9D5A-E28A82CBC938}"/>
    <cellStyle name="60% - Énfasis1 7 4 2 2" xfId="22172" xr:uid="{A6FE9ED3-A401-4C64-A07D-C9257ABBCC8B}"/>
    <cellStyle name="60% - Énfasis1 7 4 2 3" xfId="28017" xr:uid="{17E73059-510F-4675-BFD0-0EB5DE9680CE}"/>
    <cellStyle name="60% - Énfasis1 7 4 2 4" xfId="33899" xr:uid="{96509D5E-EEE0-4ED2-9619-803CB8878583}"/>
    <cellStyle name="60% - Énfasis1 7 4 2 5" xfId="39763" xr:uid="{37CF82E7-2C15-4F90-979E-72171181A79D}"/>
    <cellStyle name="60% - Énfasis1 7 4 3" xfId="19399" xr:uid="{34E546F8-D3AB-45E9-B41A-CF1037B32F2C}"/>
    <cellStyle name="60% - Énfasis1 7 4 4" xfId="25168" xr:uid="{DF796422-635C-45B7-AC77-79F63E1201BD}"/>
    <cellStyle name="60% - Énfasis1 7 4 5" xfId="31042" xr:uid="{BADC05B7-97C3-4756-B555-AFFA58A8EFED}"/>
    <cellStyle name="60% - Énfasis1 7 4 6" xfId="36921" xr:uid="{8E50C1CB-7E27-4EB7-BA2E-D034665D386A}"/>
    <cellStyle name="60% - Énfasis1 7 5" xfId="5927" xr:uid="{AAC4C5B7-10D6-4056-AFE4-74DB456C5EFB}"/>
    <cellStyle name="60% - Énfasis1 7 5 2" xfId="8796" xr:uid="{E7A1A9D1-9151-4D35-9E17-DB0249CD28F5}"/>
    <cellStyle name="60% - Énfasis1 7 5 2 2" xfId="23163" xr:uid="{05C18648-2B71-4A0F-AA43-67499ED68956}"/>
    <cellStyle name="60% - Énfasis1 7 5 2 3" xfId="29028" xr:uid="{0149EABC-CEF3-4554-978B-637991F2737E}"/>
    <cellStyle name="60% - Énfasis1 7 5 2 4" xfId="34910" xr:uid="{FBCC781B-C344-4873-AE95-83734C1A77A7}"/>
    <cellStyle name="60% - Énfasis1 7 5 2 5" xfId="40774" xr:uid="{674DEC15-41C9-45E3-AF0C-81E0DB8F169F}"/>
    <cellStyle name="60% - Énfasis1 7 5 3" xfId="20377" xr:uid="{C18944FA-A57F-47E6-B98E-E96AE6ACF59D}"/>
    <cellStyle name="60% - Énfasis1 7 5 4" xfId="26178" xr:uid="{03021205-023B-49E1-9B49-09DF15AB72D8}"/>
    <cellStyle name="60% - Énfasis1 7 5 5" xfId="32053" xr:uid="{D6FFE3AC-C7C3-42F4-85D5-75E21B4E3AF9}"/>
    <cellStyle name="60% - Énfasis1 7 5 6" xfId="37919" xr:uid="{8171BC78-965E-4E29-A606-4335D6CDC99A}"/>
    <cellStyle name="60% - Énfasis1 7 6" xfId="6813" xr:uid="{B35168B2-CB3A-41F6-8AF6-75C2109658BA}"/>
    <cellStyle name="60% - Énfasis1 7 6 2" xfId="21236" xr:uid="{7DCCD981-B8B0-415F-B6E3-978FECD94F89}"/>
    <cellStyle name="60% - Énfasis1 7 6 3" xfId="27052" xr:uid="{80078A27-F56F-42B0-85B4-D3D80F053682}"/>
    <cellStyle name="60% - Énfasis1 7 6 4" xfId="32928" xr:uid="{92FA6223-F651-4A7A-8E7D-C2CB1F2C7E2D}"/>
    <cellStyle name="60% - Énfasis1 7 6 5" xfId="38792" xr:uid="{B89AF2F0-6A96-41C4-A5C1-E60B52B4038A}"/>
    <cellStyle name="60% - Énfasis1 7 7" xfId="18486" xr:uid="{09A13E9A-A415-47D0-B1E5-F793EACEB6AC}"/>
    <cellStyle name="60% - Énfasis1 7 8" xfId="24194" xr:uid="{F5B33EA2-3765-4F53-86A3-1333596BF3D6}"/>
    <cellStyle name="60% - Énfasis1 7 9" xfId="30072" xr:uid="{98566955-2F3E-4E35-B8D7-838A942BF3D0}"/>
    <cellStyle name="60% - Énfasis1 8" xfId="3986" xr:uid="{246C4E11-E4F8-4C7D-94F9-A7A4BD32590B}"/>
    <cellStyle name="60% - Énfasis1 8 10" xfId="35980" xr:uid="{EE629F86-6DB4-45DC-829F-F4251F06FDF4}"/>
    <cellStyle name="60% - Énfasis1 8 2" xfId="4178" xr:uid="{A31B89E7-156C-415A-89E0-D2ED31857CF6}"/>
    <cellStyle name="60% - Énfasis1 8 2 2" xfId="4656" xr:uid="{694967BC-D6CC-4184-A1B8-088F04B29D1C}"/>
    <cellStyle name="60% - Énfasis1 8 2 2 2" xfId="5624" xr:uid="{CAA8FFD7-C12F-4BAE-AED2-ECA21155C90A}"/>
    <cellStyle name="60% - Énfasis1 8 2 2 2 2" xfId="8491" xr:uid="{2F70B51E-0DAB-4ADE-B943-6AFDCCCAFB2D}"/>
    <cellStyle name="60% - Énfasis1 8 2 2 2 2 2" xfId="22865" xr:uid="{340F8644-BE5B-40D4-8FF3-44F4493F5206}"/>
    <cellStyle name="60% - Énfasis1 8 2 2 2 2 3" xfId="28724" xr:uid="{BCFFFFEE-31C6-4EBE-9B86-88E0FAD5481A}"/>
    <cellStyle name="60% - Énfasis1 8 2 2 2 2 4" xfId="34606" xr:uid="{F2C13818-A15D-4C71-85CA-F7FA00F80A1C}"/>
    <cellStyle name="60% - Énfasis1 8 2 2 2 2 5" xfId="40470" xr:uid="{9B6DE0FA-337F-4189-B170-1A0F85641098}"/>
    <cellStyle name="60% - Énfasis1 8 2 2 2 3" xfId="20083" xr:uid="{6A468761-8B11-4CF7-B35E-DD6A0F53A401}"/>
    <cellStyle name="60% - Énfasis1 8 2 2 2 4" xfId="25875" xr:uid="{FE8DC9F7-334A-4E56-89E5-499BD1597C29}"/>
    <cellStyle name="60% - Énfasis1 8 2 2 2 5" xfId="31749" xr:uid="{5D5BDCC0-D6FC-4BA1-BB6F-AC62FA583335}"/>
    <cellStyle name="60% - Énfasis1 8 2 2 2 6" xfId="37618" xr:uid="{FDD85EC9-5471-4E3F-A31B-21B50FFCF661}"/>
    <cellStyle name="60% - Énfasis1 8 2 2 3" xfId="7519" xr:uid="{359E35E3-966B-469E-A15F-B8D27BEE111C}"/>
    <cellStyle name="60% - Énfasis1 8 2 2 3 2" xfId="21919" xr:uid="{F9C6F8EC-47B0-4FF8-BBA9-FC3FB0BA1A87}"/>
    <cellStyle name="60% - Énfasis1 8 2 2 3 3" xfId="27753" xr:uid="{799245A4-D8F6-4CCA-8AD8-A729CDEE3B37}"/>
    <cellStyle name="60% - Énfasis1 8 2 2 3 4" xfId="33635" xr:uid="{BD47F741-EAC4-4D92-9743-62D4815904A0}"/>
    <cellStyle name="60% - Énfasis1 8 2 2 3 5" xfId="39499" xr:uid="{3AD09E2F-29C5-4C51-9233-5F22A0AF6483}"/>
    <cellStyle name="60% - Énfasis1 8 2 2 4" xfId="19148" xr:uid="{E2531BE5-E144-4F76-A690-59736EA8F5FF}"/>
    <cellStyle name="60% - Énfasis1 8 2 2 5" xfId="24904" xr:uid="{A6FF3423-40A8-4EB8-A998-0B901FE89C3F}"/>
    <cellStyle name="60% - Énfasis1 8 2 2 6" xfId="30780" xr:uid="{1263D2CD-9C4F-4C6D-AFEA-16210E27CBB2}"/>
    <cellStyle name="60% - Énfasis1 8 2 2 7" xfId="36661" xr:uid="{F4CB17AF-809F-4A97-AA0C-4EA4C8E6CD67}"/>
    <cellStyle name="60% - Énfasis1 8 2 3" xfId="5139" xr:uid="{DBE6AE97-1FC1-49F3-AEFF-6B94FEFF83C4}"/>
    <cellStyle name="60% - Énfasis1 8 2 3 2" xfId="8006" xr:uid="{FF202AC1-7860-4314-B042-ED182E1A175E}"/>
    <cellStyle name="60% - Énfasis1 8 2 3 2 2" xfId="22390" xr:uid="{6D7E21DC-F35E-436A-B777-18504A09320C}"/>
    <cellStyle name="60% - Énfasis1 8 2 3 2 3" xfId="28239" xr:uid="{AC1E1D5F-E0C2-468F-8ABC-C7D31E1DEA2D}"/>
    <cellStyle name="60% - Énfasis1 8 2 3 2 4" xfId="34121" xr:uid="{ACB46FD6-13FC-4363-8FFF-3CFF033770C6}"/>
    <cellStyle name="60% - Énfasis1 8 2 3 2 5" xfId="39985" xr:uid="{24774945-E497-4182-8823-244A4CE5950F}"/>
    <cellStyle name="60% - Énfasis1 8 2 3 3" xfId="19613" xr:uid="{276D5EB9-A63D-4936-A137-D88ED82C40A4}"/>
    <cellStyle name="60% - Énfasis1 8 2 3 4" xfId="25390" xr:uid="{8C9CDBBA-E389-4688-9BE1-01123804F73D}"/>
    <cellStyle name="60% - Énfasis1 8 2 3 5" xfId="31264" xr:uid="{8BAF9AC9-64C1-4987-9628-E9E8D34F04EF}"/>
    <cellStyle name="60% - Énfasis1 8 2 3 6" xfId="37141" xr:uid="{F57542A6-63B7-44B3-85E5-F6EB9A2EF90B}"/>
    <cellStyle name="60% - Énfasis1 8 2 4" xfId="7034" xr:uid="{96A76143-13E1-46AB-96E2-6BA7BEB762B3}"/>
    <cellStyle name="60% - Énfasis1 8 2 4 2" xfId="21450" xr:uid="{F9E91B9B-99A5-49FB-80A9-DABD30BF95D7}"/>
    <cellStyle name="60% - Énfasis1 8 2 4 3" xfId="27271" xr:uid="{C0FE067D-ED72-4570-914D-367DF1914C2F}"/>
    <cellStyle name="60% - Énfasis1 8 2 4 4" xfId="33150" xr:uid="{ADC84C1A-6DE9-41E8-8270-9E73859E354A}"/>
    <cellStyle name="60% - Énfasis1 8 2 4 5" xfId="39014" xr:uid="{78C64A5A-A310-482D-89ED-79A8AB31C88C}"/>
    <cellStyle name="60% - Énfasis1 8 2 5" xfId="18705" xr:uid="{B1347AC5-860C-4BFC-9FD8-124DFAE58EE6}"/>
    <cellStyle name="60% - Énfasis1 8 2 6" xfId="24421" xr:uid="{EBB560F6-1DFD-4D31-8738-D890C7DCC298}"/>
    <cellStyle name="60% - Énfasis1 8 2 7" xfId="30298" xr:uid="{0950BBD5-8D18-44BF-926D-D19E98ABD425}"/>
    <cellStyle name="60% - Énfasis1 8 2 8" xfId="36178" xr:uid="{2FCE1B80-26A1-494B-8698-2EB78EA8DF29}"/>
    <cellStyle name="60% - Énfasis1 8 3" xfId="4460" xr:uid="{528CEBE5-C965-4495-BC70-C5F2412403AB}"/>
    <cellStyle name="60% - Énfasis1 8 3 2" xfId="5428" xr:uid="{D64A39D2-4A30-4418-96C7-17AAFE3EFBA4}"/>
    <cellStyle name="60% - Énfasis1 8 3 2 2" xfId="8295" xr:uid="{645435FD-DE0F-4E71-AAEC-9B24D6FEEA2C}"/>
    <cellStyle name="60% - Énfasis1 8 3 2 2 2" xfId="22671" xr:uid="{1ADDC175-F534-4C08-9331-7CDCF18EF11B}"/>
    <cellStyle name="60% - Énfasis1 8 3 2 2 3" xfId="28528" xr:uid="{9502DF36-987C-4E95-B5A5-EBBA5ACAE3FA}"/>
    <cellStyle name="60% - Énfasis1 8 3 2 2 4" xfId="34410" xr:uid="{93492458-1AE4-4DB2-8AA0-A48FAC33DF94}"/>
    <cellStyle name="60% - Énfasis1 8 3 2 2 5" xfId="40274" xr:uid="{84F263D3-0699-4240-91E2-BC2BDABA3BA5}"/>
    <cellStyle name="60% - Énfasis1 8 3 2 3" xfId="19892" xr:uid="{5A8E3C81-9FB3-4979-8D6C-27672AEE718A}"/>
    <cellStyle name="60% - Énfasis1 8 3 2 4" xfId="25679" xr:uid="{6B004E84-012E-4B16-996B-C3B538F92033}"/>
    <cellStyle name="60% - Énfasis1 8 3 2 5" xfId="31553" xr:uid="{077F04EE-61CC-4264-825D-33F4AF32D630}"/>
    <cellStyle name="60% - Énfasis1 8 3 2 6" xfId="37424" xr:uid="{7618C9B8-8680-4CFD-BD04-EAECD5CF29CC}"/>
    <cellStyle name="60% - Énfasis1 8 3 3" xfId="7323" xr:uid="{36D426D1-D37D-4C06-937F-FF5BEB799F00}"/>
    <cellStyle name="60% - Énfasis1 8 3 3 2" xfId="21727" xr:uid="{2D9C14C7-07D5-440B-AAAD-42CF6BEEBE09}"/>
    <cellStyle name="60% - Énfasis1 8 3 3 3" xfId="27557" xr:uid="{04FFCE4E-0C4E-41F4-9399-FFA2E0391E86}"/>
    <cellStyle name="60% - Énfasis1 8 3 3 4" xfId="33439" xr:uid="{6D9CC788-1C3B-4B64-A797-54312CC0D62D}"/>
    <cellStyle name="60% - Énfasis1 8 3 3 5" xfId="39303" xr:uid="{6DEFADF3-71B0-4383-925A-4F1639A2BB7E}"/>
    <cellStyle name="60% - Énfasis1 8 3 4" xfId="18964" xr:uid="{79583356-FC61-4EC8-9B66-FDBF167F4ABF}"/>
    <cellStyle name="60% - Énfasis1 8 3 5" xfId="24708" xr:uid="{4188B683-5D56-4D16-8FC1-5B768C3DB6BA}"/>
    <cellStyle name="60% - Énfasis1 8 3 6" xfId="30586" xr:uid="{E8F86D35-2FAD-40B0-9B2C-56C4815F838C}"/>
    <cellStyle name="60% - Énfasis1 8 3 7" xfId="36467" xr:uid="{E97FD12A-17E7-4974-9B81-56962E8E1AFA}"/>
    <cellStyle name="60% - Énfasis1 8 4" xfId="4943" xr:uid="{EFB3FC12-8040-4EDE-8014-2FB65E9C0744}"/>
    <cellStyle name="60% - Énfasis1 8 4 2" xfId="7810" xr:uid="{C2DCB097-6878-4A8A-9549-AF5502A5B903}"/>
    <cellStyle name="60% - Énfasis1 8 4 2 2" xfId="22197" xr:uid="{93C77309-0985-4285-95DE-1819D4DF5A96}"/>
    <cellStyle name="60% - Énfasis1 8 4 2 3" xfId="28043" xr:uid="{C0998183-0F17-46B1-87BD-8466B2D91DD1}"/>
    <cellStyle name="60% - Énfasis1 8 4 2 4" xfId="33925" xr:uid="{63AB2DD8-777A-4931-909B-3AB3C8BFFC60}"/>
    <cellStyle name="60% - Énfasis1 8 4 2 5" xfId="39789" xr:uid="{E1010137-03AB-47A1-852F-558BE0372A9D}"/>
    <cellStyle name="60% - Énfasis1 8 4 3" xfId="19425" xr:uid="{E5C9C1E0-A3AA-42ED-B9ED-C8D9311CF147}"/>
    <cellStyle name="60% - Énfasis1 8 4 4" xfId="25194" xr:uid="{0A3A3073-D36D-4684-8278-8A4AFB689260}"/>
    <cellStyle name="60% - Énfasis1 8 4 5" xfId="31068" xr:uid="{E4550F37-AF95-40A7-A95B-CAA2F17DDD1C}"/>
    <cellStyle name="60% - Énfasis1 8 4 6" xfId="36947" xr:uid="{ABF07D26-2D2F-4EC1-934D-8D6F0B15F877}"/>
    <cellStyle name="60% - Énfasis1 8 5" xfId="5953" xr:uid="{6B9D670B-8F51-4876-A3EC-772CD05BBF6D}"/>
    <cellStyle name="60% - Énfasis1 8 5 2" xfId="8822" xr:uid="{57246685-F884-429B-AC56-5330692182A3}"/>
    <cellStyle name="60% - Énfasis1 8 5 2 2" xfId="23187" xr:uid="{9FEAD331-9566-45AB-A5FD-8D504B82B544}"/>
    <cellStyle name="60% - Énfasis1 8 5 2 3" xfId="29054" xr:uid="{3A6A6BE7-2CC9-455F-9D39-29E460B7209F}"/>
    <cellStyle name="60% - Énfasis1 8 5 2 4" xfId="34936" xr:uid="{8F4DE3EC-B9DE-461F-8FBD-28E33E086F65}"/>
    <cellStyle name="60% - Énfasis1 8 5 2 5" xfId="40800" xr:uid="{BD9CB49E-4042-4723-9668-9B3B89B864D4}"/>
    <cellStyle name="60% - Énfasis1 8 5 3" xfId="20403" xr:uid="{E247A65B-6916-4A00-AECC-B835E2095C23}"/>
    <cellStyle name="60% - Énfasis1 8 5 4" xfId="26204" xr:uid="{7A02977A-AF89-42A5-A433-F36686F24CF8}"/>
    <cellStyle name="60% - Énfasis1 8 5 5" xfId="32079" xr:uid="{521B630D-D085-4327-9192-BD16F0534BEB}"/>
    <cellStyle name="60% - Énfasis1 8 5 6" xfId="37944" xr:uid="{DF861F64-D434-4F24-8449-244723E83A6F}"/>
    <cellStyle name="60% - Énfasis1 8 6" xfId="6839" xr:uid="{02F87739-D33B-436C-8A2C-CF4763CA2B12}"/>
    <cellStyle name="60% - Énfasis1 8 6 2" xfId="21262" xr:uid="{26591D0B-CFBE-4A86-8CDD-7C051DEDC8A6}"/>
    <cellStyle name="60% - Énfasis1 8 6 3" xfId="27077" xr:uid="{0736F46A-5E9F-48A5-B59B-87EB277CE9C7}"/>
    <cellStyle name="60% - Énfasis1 8 6 4" xfId="32954" xr:uid="{B7BCC9B1-9C03-4DD5-8D6C-DF94247173B9}"/>
    <cellStyle name="60% - Énfasis1 8 6 5" xfId="38818" xr:uid="{F1548097-9EA3-404D-B2FB-17F8932FF478}"/>
    <cellStyle name="60% - Énfasis1 8 7" xfId="18513" xr:uid="{A994964A-2E70-49BA-A823-C1FC6C834C2A}"/>
    <cellStyle name="60% - Énfasis1 8 8" xfId="24222" xr:uid="{8E24775E-3B6F-4E0C-B3F8-B8EA8BFD306C}"/>
    <cellStyle name="60% - Énfasis1 8 9" xfId="30100" xr:uid="{FFC2A3C6-D0CD-4EBB-A18E-6AE8D31E30CC}"/>
    <cellStyle name="60% - Énfasis1 9" xfId="4010" xr:uid="{753F4734-E613-4B12-8C3D-D00087EBBAAE}"/>
    <cellStyle name="60% - Énfasis1 9 2" xfId="4481" xr:uid="{E00BCA48-F54A-4CB2-AD0B-7EA5C132D71C}"/>
    <cellStyle name="60% - Énfasis1 9 2 2" xfId="5449" xr:uid="{EE780CE8-DB78-4708-BA6E-2E686C8E09EA}"/>
    <cellStyle name="60% - Énfasis1 9 2 2 2" xfId="8316" xr:uid="{02946CF8-9B0D-4D31-96D3-B084CD7C678C}"/>
    <cellStyle name="60% - Énfasis1 9 2 2 2 2" xfId="22692" xr:uid="{89851168-EAB0-499D-B3CA-684B331F3C37}"/>
    <cellStyle name="60% - Énfasis1 9 2 2 2 3" xfId="28549" xr:uid="{4AADAAFF-D0AA-4960-8904-93991F0687FD}"/>
    <cellStyle name="60% - Énfasis1 9 2 2 2 4" xfId="34431" xr:uid="{CAEABF34-A928-4DC0-AB1A-5E29FB491FE3}"/>
    <cellStyle name="60% - Énfasis1 9 2 2 2 5" xfId="40295" xr:uid="{BD0BB636-858E-4EF5-88B7-3AC3717BDAB4}"/>
    <cellStyle name="60% - Énfasis1 9 2 2 3" xfId="19912" xr:uid="{C64B869E-39EF-4393-8BED-19A45462A084}"/>
    <cellStyle name="60% - Énfasis1 9 2 2 4" xfId="25700" xr:uid="{1E82A471-F561-4707-B34B-F1632B7A8608}"/>
    <cellStyle name="60% - Énfasis1 9 2 2 5" xfId="31574" xr:uid="{A5C5C7B7-BB4D-4D08-88EF-E4FC3873BF63}"/>
    <cellStyle name="60% - Énfasis1 9 2 2 6" xfId="37445" xr:uid="{2A1327CB-0139-4E97-8445-E13482730BF6}"/>
    <cellStyle name="60% - Énfasis1 9 2 3" xfId="7344" xr:uid="{077D5B07-39AE-4711-9295-0440189AD93A}"/>
    <cellStyle name="60% - Énfasis1 9 2 3 2" xfId="21747" xr:uid="{5B45FEBD-BF7B-417D-8087-36512ABC7AE7}"/>
    <cellStyle name="60% - Énfasis1 9 2 3 3" xfId="27578" xr:uid="{D1F51CD1-A07D-4649-BF13-61D78192413A}"/>
    <cellStyle name="60% - Énfasis1 9 2 3 4" xfId="33460" xr:uid="{A2C2E664-6196-4D05-9069-A9658E3F8D25}"/>
    <cellStyle name="60% - Énfasis1 9 2 3 5" xfId="39324" xr:uid="{15AA1927-1897-4773-9160-FE653D837CE0}"/>
    <cellStyle name="60% - Énfasis1 9 2 4" xfId="18985" xr:uid="{21D10C6F-435A-4DF0-BD91-5DE09AC7E8A4}"/>
    <cellStyle name="60% - Énfasis1 9 2 5" xfId="24729" xr:uid="{D00EDD13-A4C0-4CB5-A83C-F7680FDF7EE9}"/>
    <cellStyle name="60% - Énfasis1 9 2 6" xfId="30606" xr:uid="{790BF336-0BD2-494A-A595-295A135CDD10}"/>
    <cellStyle name="60% - Énfasis1 9 2 7" xfId="36488" xr:uid="{A7DEE26D-C69E-41FA-94EF-D5C6A341E9B1}"/>
    <cellStyle name="60% - Énfasis1 9 3" xfId="4964" xr:uid="{669E935A-2ADC-4FC2-AB4C-F1E4ADF33094}"/>
    <cellStyle name="60% - Énfasis1 9 3 2" xfId="7831" xr:uid="{3548A484-D501-4510-99D3-55C2ABE32C83}"/>
    <cellStyle name="60% - Énfasis1 9 3 2 2" xfId="22217" xr:uid="{909AD9AB-38C9-477B-8609-006BE6450A15}"/>
    <cellStyle name="60% - Énfasis1 9 3 2 3" xfId="28064" xr:uid="{18E90E14-EF43-4C61-A9CB-890E92674709}"/>
    <cellStyle name="60% - Énfasis1 9 3 2 4" xfId="33946" xr:uid="{15273739-154F-4A0D-BFB6-02CF478F3A73}"/>
    <cellStyle name="60% - Énfasis1 9 3 2 5" xfId="39810" xr:uid="{AF6BB9D1-808A-4A29-8360-EFA01A634E29}"/>
    <cellStyle name="60% - Énfasis1 9 3 3" xfId="19445" xr:uid="{DB860ECE-7518-4EFD-80D2-9560335000FB}"/>
    <cellStyle name="60% - Énfasis1 9 3 4" xfId="25215" xr:uid="{5091F46F-961E-4BBB-80BC-8BC101965FB3}"/>
    <cellStyle name="60% - Énfasis1 9 3 5" xfId="31089" xr:uid="{14661FCC-0F39-4625-A561-6F9D4DA0C3FE}"/>
    <cellStyle name="60% - Énfasis1 9 3 6" xfId="36968" xr:uid="{99A65BEF-661A-48FE-9CA3-39E33515307B}"/>
    <cellStyle name="60% - Énfasis1 9 4" xfId="6860" xr:uid="{8F56CC5F-3F73-4336-847A-19911775E568}"/>
    <cellStyle name="60% - Énfasis1 9 4 2" xfId="21282" xr:uid="{5CC159D2-8676-473D-A13B-CEFB4C126D74}"/>
    <cellStyle name="60% - Énfasis1 9 4 3" xfId="27098" xr:uid="{AB31F99A-DA89-42A3-A9E7-D3EC09111D4A}"/>
    <cellStyle name="60% - Énfasis1 9 4 4" xfId="32975" xr:uid="{E99C86D3-D618-4E6E-ADB9-90B044D785F5}"/>
    <cellStyle name="60% - Énfasis1 9 4 5" xfId="38839" xr:uid="{75F26223-72DC-4AD7-8FF4-048872DF3AAD}"/>
    <cellStyle name="60% - Énfasis1 9 5" xfId="18536" xr:uid="{C5CAB006-AC52-4CE8-8712-A17625706598}"/>
    <cellStyle name="60% - Énfasis1 9 6" xfId="24246" xr:uid="{A105A3F8-AF6D-48D9-9A30-352A6A889FFE}"/>
    <cellStyle name="60% - Énfasis1 9 7" xfId="30124" xr:uid="{327499F3-3047-4C05-B170-070B2F74E775}"/>
    <cellStyle name="60% - Énfasis1 9 8" xfId="36003" xr:uid="{081A3B03-7861-4E13-B446-9D0EAB996770}"/>
    <cellStyle name="60% - Énfasis2" xfId="25" builtinId="36" customBuiltin="1"/>
    <cellStyle name="60% - Énfasis2 10" xfId="4205" xr:uid="{146A1DB6-9910-4BA2-910A-C35ED91948D1}"/>
    <cellStyle name="60% - Énfasis2 10 2" xfId="4683" xr:uid="{646D13EC-440E-43C2-8236-75B14EDDCF00}"/>
    <cellStyle name="60% - Énfasis2 10 2 2" xfId="5651" xr:uid="{F6B71DDE-0805-4148-B9A3-201B7463DD3A}"/>
    <cellStyle name="60% - Énfasis2 10 2 2 2" xfId="8519" xr:uid="{572BB894-292C-4F13-9EFD-5CEFAD12B922}"/>
    <cellStyle name="60% - Énfasis2 10 2 2 2 2" xfId="22893" xr:uid="{4CE3C0C1-5C39-49F2-AE55-315F32860D2C}"/>
    <cellStyle name="60% - Énfasis2 10 2 2 2 3" xfId="28752" xr:uid="{489B0A1E-7E30-4A4F-99BA-5ADFEB51DD3F}"/>
    <cellStyle name="60% - Énfasis2 10 2 2 2 4" xfId="34634" xr:uid="{D885141F-856D-4D06-9C00-8EC519A9AFEF}"/>
    <cellStyle name="60% - Énfasis2 10 2 2 2 5" xfId="40498" xr:uid="{B779F1E6-5427-48E3-99EA-AE05904D9A54}"/>
    <cellStyle name="60% - Énfasis2 10 2 2 3" xfId="20110" xr:uid="{1748AD14-F073-4D12-8A3B-E8B193F4C1D7}"/>
    <cellStyle name="60% - Énfasis2 10 2 2 4" xfId="25902" xr:uid="{6BC7501A-2479-41F9-9675-19F00ADF4843}"/>
    <cellStyle name="60% - Énfasis2 10 2 2 5" xfId="31777" xr:uid="{6C53AAA1-3726-48C1-AE88-9F171D00A9FB}"/>
    <cellStyle name="60% - Énfasis2 10 2 2 6" xfId="37646" xr:uid="{80D4219D-1334-4428-B3E2-58603C850586}"/>
    <cellStyle name="60% - Énfasis2 10 2 3" xfId="7547" xr:uid="{C573A182-1C2A-46E8-AE46-4FDBAE027858}"/>
    <cellStyle name="60% - Énfasis2 10 2 3 2" xfId="21945" xr:uid="{3FFB1811-9846-4385-882F-C77E70D9A557}"/>
    <cellStyle name="60% - Énfasis2 10 2 3 3" xfId="27781" xr:uid="{6284DEAF-40BC-43E3-A1A0-A5966EC66EED}"/>
    <cellStyle name="60% - Énfasis2 10 2 3 4" xfId="33663" xr:uid="{8D80D332-56E2-4915-A0A0-C5711F4960BB}"/>
    <cellStyle name="60% - Énfasis2 10 2 3 5" xfId="39527" xr:uid="{F5BF2574-FB5B-4694-BBE1-2F73FD472351}"/>
    <cellStyle name="60% - Énfasis2 10 2 4" xfId="19176" xr:uid="{A569B47A-49A4-44DF-9216-66E0249DFCE0}"/>
    <cellStyle name="60% - Énfasis2 10 2 5" xfId="24932" xr:uid="{3EED3D9B-27AE-43AF-96BD-849372692D60}"/>
    <cellStyle name="60% - Énfasis2 10 2 6" xfId="30807" xr:uid="{19A3B9C9-FFB9-4677-9144-1991F606B13F}"/>
    <cellStyle name="60% - Énfasis2 10 2 7" xfId="36689" xr:uid="{DF27A77F-5182-43B4-98FE-5BF3DD51B6F5}"/>
    <cellStyle name="60% - Énfasis2 10 3" xfId="5167" xr:uid="{37BE6C65-6914-4412-9C36-D0E29B2B047A}"/>
    <cellStyle name="60% - Énfasis2 10 3 2" xfId="8034" xr:uid="{69E96416-3E52-419D-9FD1-331D1B67EC49}"/>
    <cellStyle name="60% - Énfasis2 10 3 2 2" xfId="22417" xr:uid="{EC95FC96-7D6F-4EE6-9D2F-D5E159DE79FD}"/>
    <cellStyle name="60% - Énfasis2 10 3 2 3" xfId="28267" xr:uid="{C07C8EFE-5DA2-4C94-B1F5-CCE77FCAC6E4}"/>
    <cellStyle name="60% - Énfasis2 10 3 2 4" xfId="34149" xr:uid="{7816D72A-23E7-45D3-8D0B-D0CC89FC387C}"/>
    <cellStyle name="60% - Énfasis2 10 3 2 5" xfId="40013" xr:uid="{0D2044C6-0BC1-4662-BE63-0D524551A5D2}"/>
    <cellStyle name="60% - Énfasis2 10 3 3" xfId="19640" xr:uid="{D2B01F45-9A38-4E32-8F61-009DEC25E085}"/>
    <cellStyle name="60% - Énfasis2 10 3 4" xfId="25418" xr:uid="{F6049AE9-DD87-492A-BC8A-C0A21ED26795}"/>
    <cellStyle name="60% - Énfasis2 10 3 5" xfId="31292" xr:uid="{4E9E900C-1D30-4B9A-AF18-5B6892CD4AEA}"/>
    <cellStyle name="60% - Énfasis2 10 3 6" xfId="37169" xr:uid="{A503C3EC-864B-4B2C-AF11-C5D02331A8FB}"/>
    <cellStyle name="60% - Énfasis2 10 4" xfId="7062" xr:uid="{78A61E5E-0E20-4999-ADAF-1FEE0F9B0A3F}"/>
    <cellStyle name="60% - Énfasis2 10 4 2" xfId="21477" xr:uid="{79BE7994-CBDB-4ADC-96FB-96090C912FEC}"/>
    <cellStyle name="60% - Énfasis2 10 4 3" xfId="27299" xr:uid="{5452484F-C79C-4D92-A200-D2C9D5C03BCB}"/>
    <cellStyle name="60% - Énfasis2 10 4 4" xfId="33178" xr:uid="{37253D2B-51D6-457D-9FFD-7A5CB475D1E1}"/>
    <cellStyle name="60% - Énfasis2 10 4 5" xfId="39042" xr:uid="{1E08FDCB-E887-43E2-838B-21209B22B4F1}"/>
    <cellStyle name="60% - Énfasis2 10 5" xfId="18733" xr:uid="{81B9934C-132E-4BC7-B68E-B9E35713F560}"/>
    <cellStyle name="60% - Énfasis2 10 6" xfId="24449" xr:uid="{DC26F813-8991-4C23-83E6-E5381A2DDA8E}"/>
    <cellStyle name="60% - Énfasis2 10 7" xfId="30325" xr:uid="{B45E1D17-BF49-4E88-8266-0FD79A7FEFF5}"/>
    <cellStyle name="60% - Énfasis2 10 8" xfId="36206" xr:uid="{A5A80F14-00DE-486C-AA05-1CA224EF7EA7}"/>
    <cellStyle name="60% - Énfasis2 11" xfId="4240" xr:uid="{E73C4630-B35A-48E7-9121-1179A50A3414}"/>
    <cellStyle name="60% - Énfasis2 11 2" xfId="4719" xr:uid="{7F1B75FE-778D-4BF2-96F2-74E3874BB38D}"/>
    <cellStyle name="60% - Énfasis2 11 2 2" xfId="5687" xr:uid="{C25C6E32-0183-4BCF-A2E5-CA9103B771E9}"/>
    <cellStyle name="60% - Énfasis2 11 2 2 2" xfId="8555" xr:uid="{2126055C-3C8F-45C2-98D1-7F42C94054E0}"/>
    <cellStyle name="60% - Énfasis2 11 2 2 2 2" xfId="22927" xr:uid="{5ADF082D-502E-4436-ABDD-893B65300E56}"/>
    <cellStyle name="60% - Énfasis2 11 2 2 2 3" xfId="28788" xr:uid="{1FD13689-2726-4902-97BE-CFFF8C1A0B4A}"/>
    <cellStyle name="60% - Énfasis2 11 2 2 2 4" xfId="34670" xr:uid="{75B94433-8820-4C6B-A729-0C8AF81B5F48}"/>
    <cellStyle name="60% - Énfasis2 11 2 2 2 5" xfId="40534" xr:uid="{FE9B0738-4A14-4E9B-A040-3D1F5C4CC3F1}"/>
    <cellStyle name="60% - Énfasis2 11 2 2 3" xfId="20144" xr:uid="{230D3577-0F12-40E1-B728-C6ADC192D621}"/>
    <cellStyle name="60% - Énfasis2 11 2 2 4" xfId="25938" xr:uid="{FC0ECA59-C4E0-42C6-B384-37BC930A8193}"/>
    <cellStyle name="60% - Énfasis2 11 2 2 5" xfId="31813" xr:uid="{9053035A-A157-4DC6-B5B3-A04178F43CD8}"/>
    <cellStyle name="60% - Énfasis2 11 2 2 6" xfId="37680" xr:uid="{4C5D64AD-CB76-4A9A-BDB1-ADC8A3BB6C10}"/>
    <cellStyle name="60% - Énfasis2 11 2 3" xfId="7583" xr:uid="{250B568F-E2F0-4874-A056-7BD8E9EEA0A5}"/>
    <cellStyle name="60% - Énfasis2 11 2 3 2" xfId="21977" xr:uid="{F17CBFFF-1C5A-4EBA-AECE-0A051B98CD68}"/>
    <cellStyle name="60% - Énfasis2 11 2 3 3" xfId="27817" xr:uid="{46FC3F4B-C9FD-4A8A-B0E4-1CD935B86F7D}"/>
    <cellStyle name="60% - Énfasis2 11 2 3 4" xfId="33699" xr:uid="{DD2C620D-508B-487C-A52F-B75CEE7CB87D}"/>
    <cellStyle name="60% - Énfasis2 11 2 3 5" xfId="39563" xr:uid="{461E4062-EFB5-468B-8139-A110BEE312ED}"/>
    <cellStyle name="60% - Énfasis2 11 2 4" xfId="19209" xr:uid="{8D941238-BF46-49E4-AF8E-FD5ADC6CE974}"/>
    <cellStyle name="60% - Énfasis2 11 2 5" xfId="24968" xr:uid="{71BF798A-8F0B-41B0-8338-A3BCBEDA10D5}"/>
    <cellStyle name="60% - Énfasis2 11 2 6" xfId="30842" xr:uid="{9883F738-C745-4CBD-B664-503A7638F0D9}"/>
    <cellStyle name="60% - Énfasis2 11 2 7" xfId="36723" xr:uid="{3FB40275-AE0A-4224-914C-F16F80503C8C}"/>
    <cellStyle name="60% - Énfasis2 11 3" xfId="5203" xr:uid="{DD428CA3-97BE-4768-90F4-5001D83D655B}"/>
    <cellStyle name="60% - Énfasis2 11 3 2" xfId="8070" xr:uid="{C9DB9C79-9C8A-4CAB-9CAA-7CC8014E5F83}"/>
    <cellStyle name="60% - Énfasis2 11 3 2 2" xfId="22448" xr:uid="{E422AB08-E8E8-45B4-ACCB-5359CCAC2E3D}"/>
    <cellStyle name="60% - Énfasis2 11 3 2 3" xfId="28303" xr:uid="{6FE63EB6-BA24-415A-A9F5-700D955761FF}"/>
    <cellStyle name="60% - Énfasis2 11 3 2 4" xfId="34185" xr:uid="{CE135CEA-5F83-4FD4-A5A8-0417FE49C55E}"/>
    <cellStyle name="60% - Énfasis2 11 3 2 5" xfId="40049" xr:uid="{2B76F7B0-C939-4AEE-8703-99EAEAB1714E}"/>
    <cellStyle name="60% - Énfasis2 11 3 3" xfId="19674" xr:uid="{D13E8049-7B4F-44AC-B401-C7DC8D44905A}"/>
    <cellStyle name="60% - Énfasis2 11 3 4" xfId="25454" xr:uid="{DF2FD504-111D-4C27-A9AA-8AC962BD3003}"/>
    <cellStyle name="60% - Énfasis2 11 3 5" xfId="31328" xr:uid="{797FE0F8-1695-4C67-AD61-D2B4BE3EF194}"/>
    <cellStyle name="60% - Énfasis2 11 3 6" xfId="37201" xr:uid="{50D01E0F-F5AE-4195-A3E0-5771F39B0E5F}"/>
    <cellStyle name="60% - Énfasis2 11 4" xfId="7098" xr:uid="{EA0BA401-1C4F-4D34-AB46-5DAADBC2B17F}"/>
    <cellStyle name="60% - Énfasis2 11 4 2" xfId="21510" xr:uid="{1E3616DA-992F-42B9-86B6-84F3DAAA69D9}"/>
    <cellStyle name="60% - Énfasis2 11 4 3" xfId="27333" xr:uid="{6B429C3F-CEC6-4538-BC36-D5BFAA4726BB}"/>
    <cellStyle name="60% - Énfasis2 11 4 4" xfId="33214" xr:uid="{E119A314-1CE4-4ED1-9B77-B87BF9A409E4}"/>
    <cellStyle name="60% - Énfasis2 11 4 5" xfId="39078" xr:uid="{A5619B50-15C9-4926-A651-68EB427B6884}"/>
    <cellStyle name="60% - Énfasis2 11 5" xfId="18762" xr:uid="{392C0135-A3BA-42D3-B36B-B23CC334442E}"/>
    <cellStyle name="60% - Énfasis2 11 6" xfId="24483" xr:uid="{2911A38A-8EA5-4975-A680-3C2B665A9992}"/>
    <cellStyle name="60% - Énfasis2 11 7" xfId="30361" xr:uid="{546A44CF-594C-4A6C-B072-A47B3709887B}"/>
    <cellStyle name="60% - Énfasis2 11 8" xfId="36242" xr:uid="{43FAE4F8-ACB2-49AE-98E9-9E08CEB5C43A}"/>
    <cellStyle name="60% - Énfasis2 12" xfId="4290" xr:uid="{61DFEE00-600F-4D58-A109-C90399E47D97}"/>
    <cellStyle name="60% - Énfasis2 12 2" xfId="5256" xr:uid="{F549611E-56A3-40DF-9468-2494CECA2E1E}"/>
    <cellStyle name="60% - Énfasis2 12 2 2" xfId="8123" xr:uid="{F4A1496A-92B5-4F95-8689-38826E6BAA97}"/>
    <cellStyle name="60% - Énfasis2 12 2 2 2" xfId="22500" xr:uid="{3B008FFB-8F65-40B6-993B-7255EE4DC299}"/>
    <cellStyle name="60% - Énfasis2 12 2 2 3" xfId="28356" xr:uid="{B224D5BF-2EDA-42F9-9CEA-231D9E7814C5}"/>
    <cellStyle name="60% - Énfasis2 12 2 2 4" xfId="34238" xr:uid="{628D900E-A1F8-4A06-97FB-B3C1589718CC}"/>
    <cellStyle name="60% - Énfasis2 12 2 2 5" xfId="40102" xr:uid="{DF3ACA55-CFFA-486C-B6E0-1FE3A6F00DE2}"/>
    <cellStyle name="60% - Énfasis2 12 2 3" xfId="19726" xr:uid="{4854D706-6F20-4C9A-A0B0-5DADD0B5C88B}"/>
    <cellStyle name="60% - Énfasis2 12 2 4" xfId="25507" xr:uid="{B4A4A898-5A13-44B8-A1BB-57363FED108F}"/>
    <cellStyle name="60% - Énfasis2 12 2 5" xfId="31381" xr:uid="{131A3EF2-11AD-4C79-B512-A25B9EF8540A}"/>
    <cellStyle name="60% - Énfasis2 12 2 6" xfId="37253" xr:uid="{5CED7EDA-3A75-49B5-85C0-3D5983D20B39}"/>
    <cellStyle name="60% - Énfasis2 12 3" xfId="7151" xr:uid="{C5967892-FBA9-4D40-86E0-1DAED19C9996}"/>
    <cellStyle name="60% - Énfasis2 12 3 2" xfId="21562" xr:uid="{64DB7E5A-95B0-4EB7-A173-B8340EBD9FAA}"/>
    <cellStyle name="60% - Énfasis2 12 3 3" xfId="27385" xr:uid="{7CF0309F-533B-490F-89F9-5C75F5BE15BB}"/>
    <cellStyle name="60% - Énfasis2 12 3 4" xfId="33267" xr:uid="{69CD27F7-D8D8-4DE0-92D9-EF3B1C1895FE}"/>
    <cellStyle name="60% - Énfasis2 12 3 5" xfId="39131" xr:uid="{8CE69E8D-466F-48D6-81C6-2196696DBE7D}"/>
    <cellStyle name="60% - Énfasis2 12 4" xfId="18798" xr:uid="{CEF960F9-55C7-408C-AC17-46B53618578D}"/>
    <cellStyle name="60% - Énfasis2 12 5" xfId="24536" xr:uid="{9011BBA3-72B9-4603-A0DB-B2DF27AD64F4}"/>
    <cellStyle name="60% - Énfasis2 12 6" xfId="30415" xr:uid="{5ED2D054-680A-4C96-81C1-4BCE07BA59EA}"/>
    <cellStyle name="60% - Énfasis2 12 7" xfId="36296" xr:uid="{62BFBFFE-F5E7-445D-A9DA-C9E925DA94EB}"/>
    <cellStyle name="60% - Énfasis2 13" xfId="4775" xr:uid="{1A387C0F-F549-42CE-B2A0-2DDC38C114DD}"/>
    <cellStyle name="60% - Énfasis2 13 2" xfId="7638" xr:uid="{7E4A666E-2C87-44A4-BFC0-BAF631B84291}"/>
    <cellStyle name="60% - Énfasis2 13 2 2" xfId="22031" xr:uid="{43C8B9BE-6E33-4209-8D20-E4575EDA82DD}"/>
    <cellStyle name="60% - Énfasis2 13 2 3" xfId="27872" xr:uid="{4BF684C6-0FFE-463C-B294-1E82B8D90F4D}"/>
    <cellStyle name="60% - Énfasis2 13 2 4" xfId="33754" xr:uid="{5BFD141A-1D88-4A07-80AD-DB0CD54375D6}"/>
    <cellStyle name="60% - Énfasis2 13 2 5" xfId="39618" xr:uid="{2077A263-C93E-4329-AC96-EAAA8794E2B8}"/>
    <cellStyle name="60% - Énfasis2 13 3" xfId="19257" xr:uid="{0D47EAC1-8E9B-4D97-B692-3CAB86504996}"/>
    <cellStyle name="60% - Énfasis2 13 4" xfId="25023" xr:uid="{CAE897C3-21CB-4BE8-845F-29090E5C8662}"/>
    <cellStyle name="60% - Énfasis2 13 5" xfId="30897" xr:uid="{C7D488C0-1B3E-4BA4-AA40-C0E7E5E25106}"/>
    <cellStyle name="60% - Énfasis2 13 6" xfId="36777" xr:uid="{0FC29562-484B-4F7D-B8EB-0EA91F4CAB4F}"/>
    <cellStyle name="60% - Énfasis2 14" xfId="5741" xr:uid="{6F9CBD68-A783-400E-A040-66C56AD33590}"/>
    <cellStyle name="60% - Énfasis2 14 2" xfId="8610" xr:uid="{362B019E-2B5B-4661-A0BB-D103C5A96D49}"/>
    <cellStyle name="60% - Énfasis2 14 2 2" xfId="22981" xr:uid="{A172E6C5-97CD-4C78-8B25-9F0BB27B6A31}"/>
    <cellStyle name="60% - Énfasis2 14 2 3" xfId="28843" xr:uid="{4F76AE30-8930-4BBB-B2D6-346AE6AC734D}"/>
    <cellStyle name="60% - Énfasis2 14 2 4" xfId="34725" xr:uid="{ACD35980-7813-4598-8CA4-2E73095090B1}"/>
    <cellStyle name="60% - Énfasis2 14 2 5" xfId="40589" xr:uid="{618A405B-81AF-40B3-AB5E-67548FADFDAA}"/>
    <cellStyle name="60% - Énfasis2 14 3" xfId="20199" xr:uid="{E626A3B9-474C-457F-8F10-C0D26D949453}"/>
    <cellStyle name="60% - Énfasis2 14 4" xfId="25993" xr:uid="{6BB42B3A-262B-49CA-98E9-B5F7A5F7448F}"/>
    <cellStyle name="60% - Énfasis2 14 5" xfId="31868" xr:uid="{0DDFAE43-7D77-43B0-952A-F28F539C74B6}"/>
    <cellStyle name="60% - Énfasis2 14 6" xfId="37734" xr:uid="{1D1589E3-FBE7-4E09-9DDA-B62D70D6941C}"/>
    <cellStyle name="60% - Énfasis2 15" xfId="5761" xr:uid="{5F6E4A2E-A8E2-4153-8458-E37631826869}"/>
    <cellStyle name="60% - Énfasis2 15 2" xfId="8630" xr:uid="{DCA4B8FC-0FE2-4D07-BEEE-81E21652CBF7}"/>
    <cellStyle name="60% - Énfasis2 15 2 2" xfId="23001" xr:uid="{FA3F5903-06EA-4725-B4B0-D5E5F320A25A}"/>
    <cellStyle name="60% - Énfasis2 15 2 3" xfId="28863" xr:uid="{DEF94802-C54D-48AC-A0BB-063A87F7C220}"/>
    <cellStyle name="60% - Énfasis2 15 2 4" xfId="34745" xr:uid="{32D24CF8-4CA9-4941-B575-BED106039329}"/>
    <cellStyle name="60% - Énfasis2 15 2 5" xfId="40609" xr:uid="{58B9F5E1-8401-49ED-8C77-91CC763EC1EA}"/>
    <cellStyle name="60% - Énfasis2 15 3" xfId="20218" xr:uid="{AAB838F7-6D19-433E-99A7-345080A92A39}"/>
    <cellStyle name="60% - Énfasis2 15 4" xfId="26013" xr:uid="{B1F11F0F-B78A-424F-8F96-1B1A490671B6}"/>
    <cellStyle name="60% - Énfasis2 15 5" xfId="31888" xr:uid="{1FAC1392-77DB-4650-AD8C-89914AE5795B}"/>
    <cellStyle name="60% - Énfasis2 15 6" xfId="37754" xr:uid="{BBBE60BD-1963-4B16-984A-49AA4581B30B}"/>
    <cellStyle name="60% - Énfasis2 16" xfId="5781" xr:uid="{15897DC7-9091-47D6-9828-995271EE1261}"/>
    <cellStyle name="60% - Énfasis2 16 2" xfId="8650" xr:uid="{ACC03AD5-B030-4517-B48D-665C5CB3BBB3}"/>
    <cellStyle name="60% - Énfasis2 16 2 2" xfId="23021" xr:uid="{2A8C5735-02C4-48CC-937F-D73E67BC1DCD}"/>
    <cellStyle name="60% - Énfasis2 16 2 3" xfId="28883" xr:uid="{42CAA027-C28E-4EB0-A9AA-2C7F38235302}"/>
    <cellStyle name="60% - Énfasis2 16 2 4" xfId="34765" xr:uid="{72954F69-D8D5-411C-84A6-AAACBC870D64}"/>
    <cellStyle name="60% - Énfasis2 16 2 5" xfId="40629" xr:uid="{D255C569-074D-460B-A812-8C0E136DC9A7}"/>
    <cellStyle name="60% - Énfasis2 16 3" xfId="20236" xr:uid="{1733CBC7-ADC5-4699-9776-C1F101D3F0C2}"/>
    <cellStyle name="60% - Énfasis2 16 4" xfId="26033" xr:uid="{40A392DF-9E3C-4063-92E0-8625994D56A6}"/>
    <cellStyle name="60% - Énfasis2 16 5" xfId="31908" xr:uid="{570CB3B7-D57F-4AD4-8F84-C25B4BC46775}"/>
    <cellStyle name="60% - Énfasis2 16 6" xfId="37774" xr:uid="{5CB909E9-AFE1-4A36-95FB-7CEA100D9E6A}"/>
    <cellStyle name="60% - Énfasis2 17" xfId="5980" xr:uid="{F3E70544-0557-492C-9FAB-8139B059A975}"/>
    <cellStyle name="60% - Énfasis2 17 2" xfId="8849" xr:uid="{BD43FA9C-EA75-4748-8E66-CBE9F340EA7A}"/>
    <cellStyle name="60% - Énfasis2 17 2 2" xfId="23213" xr:uid="{1779EFBF-1AAD-4542-A995-E1E0D6A83B6D}"/>
    <cellStyle name="60% - Énfasis2 17 2 3" xfId="29080" xr:uid="{0DDA3B26-E927-479B-B3BF-41D604912D89}"/>
    <cellStyle name="60% - Énfasis2 17 2 4" xfId="34962" xr:uid="{F9CDB807-F7CA-4C05-A2DB-EFFF12FF15C0}"/>
    <cellStyle name="60% - Énfasis2 17 2 5" xfId="40826" xr:uid="{1D86430A-0CA9-4E4D-9BA6-574B1B096E38}"/>
    <cellStyle name="60% - Énfasis2 17 3" xfId="20428" xr:uid="{09C43C58-20D2-4835-B3BE-797058DEE093}"/>
    <cellStyle name="60% - Énfasis2 17 4" xfId="26230" xr:uid="{6EEC6832-2AFD-4BE4-BCEE-2873DDA95543}"/>
    <cellStyle name="60% - Énfasis2 17 5" xfId="32105" xr:uid="{5FABCFE6-400C-4F88-B9AC-215C038E0767}"/>
    <cellStyle name="60% - Énfasis2 17 6" xfId="37970" xr:uid="{412223AC-9323-49E7-A9B0-052405321225}"/>
    <cellStyle name="60% - Énfasis2 18" xfId="6000" xr:uid="{BD1678D5-BF77-4698-8341-09C44EF57151}"/>
    <cellStyle name="60% - Énfasis2 18 2" xfId="8869" xr:uid="{9859A014-A6C2-4EC8-BC7E-B23895992ACE}"/>
    <cellStyle name="60% - Énfasis2 18 2 2" xfId="23233" xr:uid="{F8B359D3-E29F-40E8-BF6E-DD63AE7791CD}"/>
    <cellStyle name="60% - Énfasis2 18 2 3" xfId="29100" xr:uid="{B5B1E2CB-CB97-4E68-8D55-AA49BB19C2B3}"/>
    <cellStyle name="60% - Énfasis2 18 2 4" xfId="34982" xr:uid="{F9E31FF7-CB81-45FC-AEC6-1899DA2E1BB1}"/>
    <cellStyle name="60% - Énfasis2 18 2 5" xfId="40846" xr:uid="{CC62C358-57C6-41FC-B96B-D0B3C0CBDB20}"/>
    <cellStyle name="60% - Énfasis2 18 3" xfId="20448" xr:uid="{F333CFCE-B6C5-4AF6-A064-CF1EAEB2AA42}"/>
    <cellStyle name="60% - Énfasis2 18 4" xfId="26250" xr:uid="{4B6195E5-7E77-4AD0-BE38-423EBC59898D}"/>
    <cellStyle name="60% - Énfasis2 18 5" xfId="32125" xr:uid="{74635DC9-CD86-459E-92FA-9D20DAEA04AD}"/>
    <cellStyle name="60% - Énfasis2 18 6" xfId="37990" xr:uid="{AD0AC7D5-17B5-4B44-99B2-45B23530AF1D}"/>
    <cellStyle name="60% - Énfasis2 19" xfId="6020" xr:uid="{6218CF9B-3C0E-400B-98BC-4AA53D715D81}"/>
    <cellStyle name="60% - Énfasis2 19 2" xfId="8889" xr:uid="{CE5A8BB7-C38A-4606-83CC-7AF7F917BB06}"/>
    <cellStyle name="60% - Énfasis2 19 2 2" xfId="23253" xr:uid="{5C771824-25B9-4989-9965-34071B5F7722}"/>
    <cellStyle name="60% - Énfasis2 19 2 3" xfId="29120" xr:uid="{1564015E-1496-487D-8051-9C47E3BB1231}"/>
    <cellStyle name="60% - Énfasis2 19 2 4" xfId="35002" xr:uid="{2FBC4839-90AD-4CB0-A1F0-21F34A638CC6}"/>
    <cellStyle name="60% - Énfasis2 19 2 5" xfId="40866" xr:uid="{D9B41DC9-35BD-45BE-AF9E-99C29023CC9C}"/>
    <cellStyle name="60% - Énfasis2 19 3" xfId="20468" xr:uid="{36113C0A-3BCB-4877-A53F-6D900DD3576A}"/>
    <cellStyle name="60% - Énfasis2 19 4" xfId="26270" xr:uid="{53D974DA-38E6-4863-8B8D-3991F9331C4B}"/>
    <cellStyle name="60% - Énfasis2 19 5" xfId="32145" xr:uid="{2052AA4D-006E-4931-A7A8-3F90D9091838}"/>
    <cellStyle name="60% - Énfasis2 19 6" xfId="38010" xr:uid="{229278A0-D19F-48A6-B858-CF794036AF7A}"/>
    <cellStyle name="60% - Énfasis2 2" xfId="326" xr:uid="{00000000-0005-0000-0000-000012000000}"/>
    <cellStyle name="60% - Énfasis2 2 10" xfId="29944" xr:uid="{54CAAF27-93FF-444E-AE76-B85A70AD79B2}"/>
    <cellStyle name="60% - Énfasis2 2 11" xfId="35825" xr:uid="{D806BA5B-3FD7-4009-85DE-75D4EC0018F5}"/>
    <cellStyle name="60% - Énfasis2 2 2" xfId="3350" xr:uid="{684DC2B6-45A6-4F00-98B9-7ECE01D8DFB4}"/>
    <cellStyle name="60% - Énfasis2 2 3" xfId="4040" xr:uid="{96B37236-FDB0-4B2A-B967-7215C6B150C1}"/>
    <cellStyle name="60% - Énfasis2 2 3 2" xfId="4514" xr:uid="{967C99A2-A4AB-4447-999A-F078C09A8A4C}"/>
    <cellStyle name="60% - Énfasis2 2 3 2 2" xfId="5482" xr:uid="{6B42497B-6821-4769-83E7-7C0B90054F83}"/>
    <cellStyle name="60% - Énfasis2 2 3 2 2 2" xfId="8349" xr:uid="{696E0A88-DAEC-4A17-BDD9-3633AFB33E51}"/>
    <cellStyle name="60% - Énfasis2 2 3 2 2 2 2" xfId="22724" xr:uid="{9F20AE45-1559-4589-82BA-BC95758D4842}"/>
    <cellStyle name="60% - Énfasis2 2 3 2 2 2 3" xfId="28582" xr:uid="{8C02A512-2A08-4A76-AE75-DC4D7780C012}"/>
    <cellStyle name="60% - Énfasis2 2 3 2 2 2 4" xfId="34464" xr:uid="{A14A1751-4F1B-4F25-A21C-6FF8CBD9E88B}"/>
    <cellStyle name="60% - Énfasis2 2 3 2 2 2 5" xfId="40328" xr:uid="{58DEF023-8DDF-479E-AAC1-0B03233D79ED}"/>
    <cellStyle name="60% - Énfasis2 2 3 2 2 3" xfId="19943" xr:uid="{78A11752-8866-45A8-96DC-CD30A9D96FAA}"/>
    <cellStyle name="60% - Énfasis2 2 3 2 2 4" xfId="25733" xr:uid="{1E1A331F-1E9D-444B-897B-37E7004D3382}"/>
    <cellStyle name="60% - Énfasis2 2 3 2 2 5" xfId="31607" xr:uid="{27524A75-1E1E-4D6E-8B59-B16069A52798}"/>
    <cellStyle name="60% - Énfasis2 2 3 2 2 6" xfId="37477" xr:uid="{BBDFCD34-6F9E-4570-B098-8C7256A2CDD4}"/>
    <cellStyle name="60% - Énfasis2 2 3 2 3" xfId="7377" xr:uid="{A7CC842F-740C-40A6-8FC4-C558E91C48EE}"/>
    <cellStyle name="60% - Énfasis2 2 3 2 3 2" xfId="21779" xr:uid="{04963669-0A80-4941-B80F-10B70BE53769}"/>
    <cellStyle name="60% - Énfasis2 2 3 2 3 3" xfId="27611" xr:uid="{2DD75186-A5FF-4D5A-8FBB-F35B3FE0D3FE}"/>
    <cellStyle name="60% - Énfasis2 2 3 2 3 4" xfId="33493" xr:uid="{AA072A67-B1A4-425C-8672-819FF98475F2}"/>
    <cellStyle name="60% - Énfasis2 2 3 2 3 5" xfId="39357" xr:uid="{594BCA90-70D0-4E2B-8B29-DA67FC1841B4}"/>
    <cellStyle name="60% - Énfasis2 2 3 2 4" xfId="19013" xr:uid="{16F790AD-AAA8-48C3-8D42-47657E6C78B8}"/>
    <cellStyle name="60% - Énfasis2 2 3 2 5" xfId="24762" xr:uid="{10BB021E-A839-4D0A-ACD3-6F57D86A12DE}"/>
    <cellStyle name="60% - Énfasis2 2 3 2 6" xfId="30639" xr:uid="{CB5DC52F-FD66-4625-8D3E-1404BC59F70F}"/>
    <cellStyle name="60% - Énfasis2 2 3 2 7" xfId="36520" xr:uid="{3C573600-08FD-4673-B386-E1499F33E235}"/>
    <cellStyle name="60% - Énfasis2 2 3 3" xfId="4997" xr:uid="{8E369966-08EE-49A2-9999-EE5D930BF1CB}"/>
    <cellStyle name="60% - Énfasis2 2 3 3 2" xfId="7864" xr:uid="{82D36461-8F65-40FD-BABA-45F38876620B}"/>
    <cellStyle name="60% - Énfasis2 2 3 3 2 2" xfId="22249" xr:uid="{3C6B22E4-C005-4CA1-8B86-8FD20B324449}"/>
    <cellStyle name="60% - Énfasis2 2 3 3 2 3" xfId="28097" xr:uid="{B5E4AC92-2125-46C7-B880-867383F839A9}"/>
    <cellStyle name="60% - Énfasis2 2 3 3 2 4" xfId="33979" xr:uid="{3D9A7550-5956-4B34-9B89-80A4116FF3D9}"/>
    <cellStyle name="60% - Énfasis2 2 3 3 2 5" xfId="39843" xr:uid="{A329C1B0-0AD4-43E0-B36E-DF00DBAF6670}"/>
    <cellStyle name="60% - Énfasis2 2 3 3 3" xfId="19476" xr:uid="{A3B2B9C9-B125-43D6-B8E2-9D8F1B1982CC}"/>
    <cellStyle name="60% - Énfasis2 2 3 3 4" xfId="25248" xr:uid="{248F1073-219F-41B3-92B8-C54B56A6B855}"/>
    <cellStyle name="60% - Énfasis2 2 3 3 5" xfId="31122" xr:uid="{5DEA924C-6019-457A-813E-F44EE7D77C6C}"/>
    <cellStyle name="60% - Énfasis2 2 3 3 6" xfId="37000" xr:uid="{4C3AC3CB-06C1-4B47-B180-F4586BA778F4}"/>
    <cellStyle name="60% - Énfasis2 2 3 4" xfId="6892" xr:uid="{5C0B38FC-D4A7-479D-A9A7-9A505F38F40A}"/>
    <cellStyle name="60% - Énfasis2 2 3 4 2" xfId="21313" xr:uid="{AADA2E30-CEAB-429F-85A4-C140ADC10BE0}"/>
    <cellStyle name="60% - Énfasis2 2 3 4 3" xfId="27130" xr:uid="{1C61981B-CC5B-48C6-8E34-D965C74AC7F1}"/>
    <cellStyle name="60% - Énfasis2 2 3 4 4" xfId="33008" xr:uid="{B78253F3-D3AA-414D-8093-4ED0CC8F49CE}"/>
    <cellStyle name="60% - Énfasis2 2 3 4 5" xfId="38872" xr:uid="{F04896AE-DD75-4C61-B77F-007C7BF672C2}"/>
    <cellStyle name="60% - Énfasis2 2 3 5" xfId="18567" xr:uid="{FA3F8627-35C6-4488-984F-1D19CB07AA39}"/>
    <cellStyle name="60% - Énfasis2 2 3 6" xfId="24279" xr:uid="{8C4891B3-C1F8-4125-B910-D1ED4246BDCC}"/>
    <cellStyle name="60% - Énfasis2 2 3 7" xfId="30157" xr:uid="{0266E5A6-0842-4038-992F-2927AA3E41A6}"/>
    <cellStyle name="60% - Énfasis2 2 3 8" xfId="36036" xr:uid="{80B3D805-73D2-44EF-A20F-5EF536FDEDDF}"/>
    <cellStyle name="60% - Énfasis2 2 4" xfId="4320" xr:uid="{41F83DE5-B7A5-47C3-878C-3CF36D168961}"/>
    <cellStyle name="60% - Énfasis2 2 4 2" xfId="5286" xr:uid="{E720DF73-7924-4145-AB07-B73C61B43E3E}"/>
    <cellStyle name="60% - Énfasis2 2 4 2 2" xfId="8153" xr:uid="{6D204071-1DD7-4BAB-8767-6BDF8AFB2C7E}"/>
    <cellStyle name="60% - Énfasis2 2 4 2 2 2" xfId="22529" xr:uid="{247AA908-C90F-44E6-B454-F6189E4A9D33}"/>
    <cellStyle name="60% - Énfasis2 2 4 2 2 3" xfId="28386" xr:uid="{72802A36-A188-4645-ACB5-09E67E8BD279}"/>
    <cellStyle name="60% - Énfasis2 2 4 2 2 4" xfId="34268" xr:uid="{015FA9DB-1008-411C-9B5F-EC29664DA9A2}"/>
    <cellStyle name="60% - Énfasis2 2 4 2 2 5" xfId="40132" xr:uid="{60F3C7D0-6A86-483D-A27C-CC4FC9BEA01B}"/>
    <cellStyle name="60% - Énfasis2 2 4 2 3" xfId="19754" xr:uid="{3A97F6DD-B353-45FE-AB78-81AB0BC1C29A}"/>
    <cellStyle name="60% - Énfasis2 2 4 2 4" xfId="25537" xr:uid="{C6EEB27F-2D03-4497-858C-98116A67F6E1}"/>
    <cellStyle name="60% - Énfasis2 2 4 2 5" xfId="31411" xr:uid="{0CD897DD-3786-4621-A905-35296A1205F7}"/>
    <cellStyle name="60% - Énfasis2 2 4 2 6" xfId="37282" xr:uid="{3A584089-D745-4B16-B830-103AEE48F34D}"/>
    <cellStyle name="60% - Énfasis2 2 4 3" xfId="7181" xr:uid="{A4929406-CCC9-4238-ADA0-2AAB2C75BC1F}"/>
    <cellStyle name="60% - Énfasis2 2 4 3 2" xfId="21588" xr:uid="{985B925F-C85E-4756-AB43-8A5A17578CF6}"/>
    <cellStyle name="60% - Énfasis2 2 4 3 3" xfId="27415" xr:uid="{243CF31B-5082-4A71-8557-F57D3DDE6C19}"/>
    <cellStyle name="60% - Énfasis2 2 4 3 4" xfId="33297" xr:uid="{809E17CF-5087-408F-92BA-BF44B4B9E534}"/>
    <cellStyle name="60% - Énfasis2 2 4 3 5" xfId="39161" xr:uid="{DE1D4B95-8AC4-45C1-BBBB-DD162868524A}"/>
    <cellStyle name="60% - Énfasis2 2 4 4" xfId="18825" xr:uid="{35DC75CE-1A5A-47ED-B1FB-88C5F2CB257E}"/>
    <cellStyle name="60% - Énfasis2 2 4 5" xfId="24566" xr:uid="{123FD622-353D-43C3-83DE-2C7C0071BD33}"/>
    <cellStyle name="60% - Énfasis2 2 4 6" xfId="30445" xr:uid="{699D25C9-9ED9-4B55-A0C2-29F3F24A0991}"/>
    <cellStyle name="60% - Énfasis2 2 4 7" xfId="36325" xr:uid="{637143E0-4119-44E8-9F44-DB35B0A322DF}"/>
    <cellStyle name="60% - Énfasis2 2 5" xfId="4805" xr:uid="{1BAA722E-A1B8-43A0-A11A-48242F34DB67}"/>
    <cellStyle name="60% - Énfasis2 2 5 2" xfId="7668" xr:uid="{A31BD8B7-1F18-46FA-B36D-FCFB493A8A7E}"/>
    <cellStyle name="60% - Énfasis2 2 5 2 2" xfId="22059" xr:uid="{5A3A8FD8-1E8B-47ED-9939-831AED7D5ECF}"/>
    <cellStyle name="60% - Énfasis2 2 5 2 3" xfId="27901" xr:uid="{F8A85B2E-BEBF-4E10-8223-99F12DA308B7}"/>
    <cellStyle name="60% - Énfasis2 2 5 2 4" xfId="33783" xr:uid="{11687B6D-08E7-40B6-88AD-87D046A89253}"/>
    <cellStyle name="60% - Énfasis2 2 5 2 5" xfId="39647" xr:uid="{27929938-6EDF-4908-AA8C-238561678EB4}"/>
    <cellStyle name="60% - Énfasis2 2 5 3" xfId="19284" xr:uid="{F9B4D8C6-F3BF-446F-819C-78EDB1CA51F5}"/>
    <cellStyle name="60% - Énfasis2 2 5 4" xfId="25052" xr:uid="{414CA761-5215-4805-8069-CBB28A2233FA}"/>
    <cellStyle name="60% - Énfasis2 2 5 5" xfId="30926" xr:uid="{2FEB47B8-2975-47F3-A35F-B45891E316D9}"/>
    <cellStyle name="60% - Énfasis2 2 5 6" xfId="36805" xr:uid="{32D19F7B-2F45-4521-AD61-F5BD9EC79E0B}"/>
    <cellStyle name="60% - Énfasis2 2 6" xfId="5811" xr:uid="{B0FE6479-B3B3-4500-9A40-71FFE7BA236B}"/>
    <cellStyle name="60% - Énfasis2 2 6 2" xfId="8680" xr:uid="{FFA1FF5C-DE11-40BB-97EC-4D16118A8835}"/>
    <cellStyle name="60% - Énfasis2 2 6 2 2" xfId="23048" xr:uid="{20A85997-B6C9-4B68-B959-72F5E1E710A2}"/>
    <cellStyle name="60% - Énfasis2 2 6 2 3" xfId="28912" xr:uid="{B3868B4F-6B16-4FEC-B8B6-BA0A320E5C0F}"/>
    <cellStyle name="60% - Énfasis2 2 6 2 4" xfId="34794" xr:uid="{102E6C71-81C7-4099-954F-2026CF5B94D1}"/>
    <cellStyle name="60% - Énfasis2 2 6 2 5" xfId="40658" xr:uid="{57E0A045-556C-4103-8AC5-177A3563B1FB}"/>
    <cellStyle name="60% - Énfasis2 2 6 3" xfId="20263" xr:uid="{B4B79570-124B-4197-BF59-C4525C45C092}"/>
    <cellStyle name="60% - Énfasis2 2 6 4" xfId="26062" xr:uid="{A98A3DDE-1CFC-4332-BE3E-BABC63315578}"/>
    <cellStyle name="60% - Énfasis2 2 6 5" xfId="31937" xr:uid="{B082E5A8-8F22-4BC2-8453-89291E317A14}"/>
    <cellStyle name="60% - Énfasis2 2 6 6" xfId="37803" xr:uid="{834747C3-A91F-4676-B4D1-606283A38E38}"/>
    <cellStyle name="60% - Énfasis2 2 7" xfId="6697" xr:uid="{45DBFE1D-A654-4D63-8B64-E7C830A073DF}"/>
    <cellStyle name="60% - Énfasis2 2 7 2" xfId="21124" xr:uid="{14562AE3-BEA2-46EA-BB56-AF347107BE40}"/>
    <cellStyle name="60% - Énfasis2 2 7 3" xfId="26936" xr:uid="{3C5E1C24-AA97-4487-A4D9-9D981108D779}"/>
    <cellStyle name="60% - Énfasis2 2 7 4" xfId="32812" xr:uid="{4EE5D64B-DC34-449F-8286-42EA69325A34}"/>
    <cellStyle name="60% - Énfasis2 2 7 5" xfId="38676" xr:uid="{AD831106-EF95-4AA1-B394-C82F4CDA2760}"/>
    <cellStyle name="60% - Énfasis2 2 8" xfId="18358" xr:uid="{68AB64B8-3A86-42A9-AA68-1F1B962D4D02}"/>
    <cellStyle name="60% - Énfasis2 2 9" xfId="24066" xr:uid="{AADA6DE4-15A8-44F1-93E5-12E1F948ABD5}"/>
    <cellStyle name="60% - Énfasis2 20" xfId="6040" xr:uid="{6175B76D-4D17-47D5-A5E8-113A6D7A5C75}"/>
    <cellStyle name="60% - Énfasis2 20 2" xfId="8909" xr:uid="{1E4663C1-BA02-46D9-9009-5EEE90BA8D05}"/>
    <cellStyle name="60% - Énfasis2 20 2 2" xfId="23273" xr:uid="{D7CD643D-7AAE-415A-AD42-45F36F65B317}"/>
    <cellStyle name="60% - Énfasis2 20 2 3" xfId="29140" xr:uid="{D122613D-FEAE-40D9-B741-1767E372582E}"/>
    <cellStyle name="60% - Énfasis2 20 2 4" xfId="35022" xr:uid="{8487AF4A-8561-4FE8-BEC6-F245BA276F80}"/>
    <cellStyle name="60% - Énfasis2 20 2 5" xfId="40886" xr:uid="{863EAF82-D51E-4924-939E-29F39853ADDC}"/>
    <cellStyle name="60% - Énfasis2 20 3" xfId="20488" xr:uid="{3E151104-DAA7-4DF5-8349-A42EC3FCE24D}"/>
    <cellStyle name="60% - Énfasis2 20 4" xfId="26290" xr:uid="{A66CBE25-3220-427A-941C-771B868181F2}"/>
    <cellStyle name="60% - Énfasis2 20 5" xfId="32165" xr:uid="{F22ACF5F-9DAC-4F61-8914-7AD52B85022F}"/>
    <cellStyle name="60% - Énfasis2 20 6" xfId="38030" xr:uid="{DC4A2C71-E59C-4153-AFB8-B024253501E4}"/>
    <cellStyle name="60% - Énfasis2 21" xfId="6060" xr:uid="{EF09ADC2-9E80-4AB3-844E-747141A1045D}"/>
    <cellStyle name="60% - Énfasis2 21 2" xfId="8929" xr:uid="{1F63F523-D323-41D9-83BA-7B3C739B1307}"/>
    <cellStyle name="60% - Énfasis2 21 2 2" xfId="23293" xr:uid="{EF75F6FC-FE6F-4C70-A13F-2876CCA04146}"/>
    <cellStyle name="60% - Énfasis2 21 2 3" xfId="29160" xr:uid="{A4814CA7-0A0A-4BC3-ADE1-0847E1020491}"/>
    <cellStyle name="60% - Énfasis2 21 2 4" xfId="35042" xr:uid="{347EEE60-98C0-4854-A200-D635A17EF66A}"/>
    <cellStyle name="60% - Énfasis2 21 2 5" xfId="40906" xr:uid="{F9B4A3C5-754C-49B8-94A3-B09FEE97BAAC}"/>
    <cellStyle name="60% - Énfasis2 21 3" xfId="20508" xr:uid="{3F0538A6-D18F-4900-A7BE-A690917441F1}"/>
    <cellStyle name="60% - Énfasis2 21 4" xfId="26310" xr:uid="{F0F45225-4686-44EC-962B-C662A84824E2}"/>
    <cellStyle name="60% - Énfasis2 21 5" xfId="32185" xr:uid="{286D5A79-CFFB-477F-B799-B76B9DC92B51}"/>
    <cellStyle name="60% - Énfasis2 21 6" xfId="38050" xr:uid="{89245C0F-296E-4713-8438-3939F2B6B0FC}"/>
    <cellStyle name="60% - Énfasis2 22" xfId="6080" xr:uid="{906FD2CE-19F7-4921-99D8-D38079329F14}"/>
    <cellStyle name="60% - Énfasis2 22 2" xfId="8949" xr:uid="{CD7A4D19-9206-407B-873D-4A3F0C96027D}"/>
    <cellStyle name="60% - Énfasis2 22 2 2" xfId="23313" xr:uid="{1B2E6B97-57FB-4236-8B9D-BF54A723C766}"/>
    <cellStyle name="60% - Énfasis2 22 2 3" xfId="29180" xr:uid="{8022F7D8-B042-4C18-9C86-ECD54D018278}"/>
    <cellStyle name="60% - Énfasis2 22 2 4" xfId="35062" xr:uid="{576BBDFB-EF7F-4E36-B8AF-50937423ECEC}"/>
    <cellStyle name="60% - Énfasis2 22 2 5" xfId="40926" xr:uid="{B4C3730E-4548-4E56-8629-F41178F867B3}"/>
    <cellStyle name="60% - Énfasis2 22 3" xfId="20528" xr:uid="{89278371-F6C5-4085-87FA-BA9484232C5E}"/>
    <cellStyle name="60% - Énfasis2 22 4" xfId="26330" xr:uid="{49D125D0-9421-469E-B2F6-7B40D5A01167}"/>
    <cellStyle name="60% - Énfasis2 22 5" xfId="32205" xr:uid="{27349A21-E9B2-4DB5-A97C-F1E931D7F978}"/>
    <cellStyle name="60% - Énfasis2 22 6" xfId="38070" xr:uid="{00E790A9-1CE4-47D0-BB42-C8A29939D412}"/>
    <cellStyle name="60% - Énfasis2 23" xfId="6100" xr:uid="{A36F0707-78F0-427A-92E6-AFE87BE87AFE}"/>
    <cellStyle name="60% - Énfasis2 23 2" xfId="8969" xr:uid="{31F0D36C-3A1D-41B0-8B48-6B304CC80C65}"/>
    <cellStyle name="60% - Énfasis2 23 2 2" xfId="23333" xr:uid="{976A26F3-EAFE-4FE9-9A30-0A658912766D}"/>
    <cellStyle name="60% - Énfasis2 23 2 3" xfId="29200" xr:uid="{16D09F8B-25E1-4823-8F0D-BF58D15FE145}"/>
    <cellStyle name="60% - Énfasis2 23 2 4" xfId="35082" xr:uid="{031CB741-416B-4B67-B31D-7A4B056FEE92}"/>
    <cellStyle name="60% - Énfasis2 23 2 5" xfId="40946" xr:uid="{CA4A72CA-B65B-4285-88C6-33C47E6EDEDA}"/>
    <cellStyle name="60% - Énfasis2 23 3" xfId="20548" xr:uid="{D3FC7EA1-9253-475D-8B82-984CF51F246C}"/>
    <cellStyle name="60% - Énfasis2 23 4" xfId="26350" xr:uid="{1781F02E-2644-43B2-AE8E-45502B350315}"/>
    <cellStyle name="60% - Énfasis2 23 5" xfId="32225" xr:uid="{7E2DC7D6-94F7-4392-8505-B28CC3524A11}"/>
    <cellStyle name="60% - Énfasis2 23 6" xfId="38090" xr:uid="{D8806188-1B9B-45E1-A347-047DCD9281C5}"/>
    <cellStyle name="60% - Énfasis2 24" xfId="6120" xr:uid="{B38C4B4E-D21F-4136-B8B4-5E5B1A60B8B4}"/>
    <cellStyle name="60% - Énfasis2 24 2" xfId="8989" xr:uid="{30C4093B-CA56-4C5F-B63B-477E46B13958}"/>
    <cellStyle name="60% - Énfasis2 24 2 2" xfId="23353" xr:uid="{7AE90905-8820-47B3-A56D-E1A58D02028A}"/>
    <cellStyle name="60% - Énfasis2 24 2 3" xfId="29220" xr:uid="{BEB33454-44A9-4CEB-8A5A-B11AE0EDB532}"/>
    <cellStyle name="60% - Énfasis2 24 2 4" xfId="35102" xr:uid="{AD71BCF5-3BD2-4075-8BD9-A4D8405E219A}"/>
    <cellStyle name="60% - Énfasis2 24 2 5" xfId="40966" xr:uid="{A8D3E962-DE12-4519-B751-5B035A6F1C9A}"/>
    <cellStyle name="60% - Énfasis2 24 3" xfId="20568" xr:uid="{4F09BEE8-06DF-4156-98E1-5DC8D226EA7C}"/>
    <cellStyle name="60% - Énfasis2 24 4" xfId="26370" xr:uid="{CF669ABA-4C91-4FB5-941A-BED936365BCF}"/>
    <cellStyle name="60% - Énfasis2 24 5" xfId="32245" xr:uid="{6193F3BC-B20B-4EF2-92CE-672F8A7D3066}"/>
    <cellStyle name="60% - Énfasis2 24 6" xfId="38110" xr:uid="{9AF18E1A-AFB4-4722-A836-5812E1AD905F}"/>
    <cellStyle name="60% - Énfasis2 25" xfId="6140" xr:uid="{7914324A-15AA-4886-9B0E-778CFA4A7861}"/>
    <cellStyle name="60% - Énfasis2 25 2" xfId="9009" xr:uid="{766AD9CA-59AA-4111-A330-8E0FCECEF5EF}"/>
    <cellStyle name="60% - Énfasis2 25 2 2" xfId="23373" xr:uid="{BB614798-B095-4167-BE73-8A1589E24B31}"/>
    <cellStyle name="60% - Énfasis2 25 2 3" xfId="29240" xr:uid="{BE981170-BD7F-4895-984C-73D9755E6759}"/>
    <cellStyle name="60% - Énfasis2 25 2 4" xfId="35122" xr:uid="{4ECB6866-A9EA-47E2-8CB7-41EB78FDCA5E}"/>
    <cellStyle name="60% - Énfasis2 25 2 5" xfId="40985" xr:uid="{D1FBF016-1424-41C8-A318-1142BE78D71D}"/>
    <cellStyle name="60% - Énfasis2 25 3" xfId="20588" xr:uid="{745C311F-A924-4F67-B742-E3BD5FEAAB25}"/>
    <cellStyle name="60% - Énfasis2 25 4" xfId="26390" xr:uid="{8A203AD8-1451-4AD8-9399-7276310AD3B4}"/>
    <cellStyle name="60% - Énfasis2 25 5" xfId="32265" xr:uid="{D89E711B-9FB5-4C81-BF50-ABAFD614F510}"/>
    <cellStyle name="60% - Énfasis2 25 6" xfId="38130" xr:uid="{9301848A-B17F-4C84-A6AE-8D64E92412A6}"/>
    <cellStyle name="60% - Énfasis2 26" xfId="6160" xr:uid="{BE440741-8D0B-47C2-8220-C2A3EF02C8B6}"/>
    <cellStyle name="60% - Énfasis2 26 2" xfId="9029" xr:uid="{757FF8C2-870D-4AD9-9A56-BA456982D37A}"/>
    <cellStyle name="60% - Énfasis2 26 2 2" xfId="23393" xr:uid="{F508AAF5-5F69-409B-BD50-9522E4FFA96A}"/>
    <cellStyle name="60% - Énfasis2 26 2 3" xfId="29260" xr:uid="{06850757-CDBF-43D7-B375-B35FD3FB2254}"/>
    <cellStyle name="60% - Énfasis2 26 2 4" xfId="35142" xr:uid="{35B8BC99-7E17-4A71-9814-F481D77F574B}"/>
    <cellStyle name="60% - Énfasis2 26 2 5" xfId="41004" xr:uid="{82F4FF38-5C98-40B6-BF7A-D82754884A01}"/>
    <cellStyle name="60% - Énfasis2 26 3" xfId="20608" xr:uid="{BE2EDA63-B9CD-44E4-9408-0660C93400E9}"/>
    <cellStyle name="60% - Énfasis2 26 4" xfId="26410" xr:uid="{F43918EA-BC4E-4D1D-AE00-2174374DFD8F}"/>
    <cellStyle name="60% - Énfasis2 26 5" xfId="32285" xr:uid="{C9ED1F02-18C6-486A-BFDC-DA74BD9C464D}"/>
    <cellStyle name="60% - Énfasis2 26 6" xfId="38150" xr:uid="{5609EA84-6957-4C3D-B309-E896C356BD3A}"/>
    <cellStyle name="60% - Énfasis2 27" xfId="6180" xr:uid="{246D096E-5BCE-47EB-8B33-5A1BB885CF12}"/>
    <cellStyle name="60% - Énfasis2 27 2" xfId="9049" xr:uid="{2377CFBB-3130-49E1-8B0C-EF5E56B70176}"/>
    <cellStyle name="60% - Énfasis2 27 2 2" xfId="23413" xr:uid="{8361739E-3F41-4E41-B5C0-FE6441C4A455}"/>
    <cellStyle name="60% - Énfasis2 27 2 3" xfId="29280" xr:uid="{47D28C4A-D4CB-4E68-937B-D9E283AA8572}"/>
    <cellStyle name="60% - Énfasis2 27 2 4" xfId="35162" xr:uid="{E0DAB9CF-C3E7-4DC3-AF30-E4B24A933302}"/>
    <cellStyle name="60% - Énfasis2 27 2 5" xfId="41024" xr:uid="{EE147DB8-DA55-4640-8AFD-FDBC5D2312DD}"/>
    <cellStyle name="60% - Énfasis2 27 3" xfId="20628" xr:uid="{7A2F84FE-1C34-4A79-8652-F8ACF24E2BB5}"/>
    <cellStyle name="60% - Énfasis2 27 4" xfId="26430" xr:uid="{564420C7-388B-4B2A-8732-576D492FB324}"/>
    <cellStyle name="60% - Énfasis2 27 5" xfId="32305" xr:uid="{23D4B0C9-A6BB-4A4F-B2A4-17801F682B9F}"/>
    <cellStyle name="60% - Énfasis2 27 6" xfId="38170" xr:uid="{40EBC2FA-2CB9-40B4-89A8-DB062C08D784}"/>
    <cellStyle name="60% - Énfasis2 28" xfId="6202" xr:uid="{9BF8AFF0-9A39-4237-B3DA-F56DF28D5E22}"/>
    <cellStyle name="60% - Énfasis2 28 2" xfId="9071" xr:uid="{CCA7B4A8-3160-4D3A-8EF7-9EB02BE34729}"/>
    <cellStyle name="60% - Énfasis2 28 2 2" xfId="23435" xr:uid="{1C825D09-455C-45F7-9F59-8526D5CE8411}"/>
    <cellStyle name="60% - Énfasis2 28 2 3" xfId="29302" xr:uid="{DFB17FE2-355D-423E-B940-52C9560C8CCF}"/>
    <cellStyle name="60% - Énfasis2 28 2 4" xfId="35184" xr:uid="{9B4BE7D9-0C9E-4404-993D-92AF14E63FC1}"/>
    <cellStyle name="60% - Énfasis2 28 2 5" xfId="41045" xr:uid="{D5435B37-561F-4209-B6F8-A9F7D63381FA}"/>
    <cellStyle name="60% - Énfasis2 28 3" xfId="20650" xr:uid="{4F7F8650-9FEF-4373-AECC-11CC0FE973C2}"/>
    <cellStyle name="60% - Énfasis2 28 4" xfId="26452" xr:uid="{158B614D-8BBE-4C75-B6B8-0AED68954E79}"/>
    <cellStyle name="60% - Énfasis2 28 5" xfId="32327" xr:uid="{B987A109-57CF-480C-8A20-B569A9B4D8D4}"/>
    <cellStyle name="60% - Énfasis2 28 6" xfId="38192" xr:uid="{11E713B7-0082-4743-9833-68D36E6836C4}"/>
    <cellStyle name="60% - Énfasis2 29" xfId="6239" xr:uid="{C1717BF0-7D6F-4AFF-913E-0EB9E5ADF534}"/>
    <cellStyle name="60% - Énfasis2 29 2" xfId="9108" xr:uid="{EA47FCD1-99DB-4132-A45F-153BE9FEFFB8}"/>
    <cellStyle name="60% - Énfasis2 29 2 2" xfId="23472" xr:uid="{60CE950B-7C21-437D-81B2-A337734F7496}"/>
    <cellStyle name="60% - Énfasis2 29 2 3" xfId="29339" xr:uid="{1069DA6D-CD99-4207-964D-5803F906740D}"/>
    <cellStyle name="60% - Énfasis2 29 2 4" xfId="35221" xr:uid="{542E5ECC-43DF-4CCF-9E44-BF787A272E30}"/>
    <cellStyle name="60% - Énfasis2 29 2 5" xfId="41081" xr:uid="{78A3EF1D-D885-4E12-B50C-A5F654DC6496}"/>
    <cellStyle name="60% - Énfasis2 29 3" xfId="20680" xr:uid="{6A3A7719-0735-4F14-BAE7-1FF60446370E}"/>
    <cellStyle name="60% - Énfasis2 29 4" xfId="26489" xr:uid="{AECB77C4-5F4C-487C-8E0C-12A6A50B4F60}"/>
    <cellStyle name="60% - Énfasis2 29 5" xfId="32364" xr:uid="{49ED74E3-F33C-4022-8942-5F69426BA83F}"/>
    <cellStyle name="60% - Énfasis2 29 6" xfId="38229" xr:uid="{D8D31E57-DC72-4A83-9AC0-718BDEB4A6F7}"/>
    <cellStyle name="60% - Énfasis2 3" xfId="3862" xr:uid="{C02E9993-3F5C-4B75-ADB0-BA97FE7CAF70}"/>
    <cellStyle name="60% - Énfasis2 3 10" xfId="29971" xr:uid="{3595E048-BDBF-4424-A250-40A594CB0B7D}"/>
    <cellStyle name="60% - Énfasis2 3 11" xfId="35852" xr:uid="{990A03B9-74BA-4A3C-98E3-E018F9EA4A88}"/>
    <cellStyle name="60% - Énfasis2 3 2" xfId="4061" xr:uid="{FCDDB95E-0299-4B12-A263-5A4A99E5D735}"/>
    <cellStyle name="60% - Énfasis2 3 2 2" xfId="4539" xr:uid="{76ED5CD7-AB72-419D-BC6F-6D291335C300}"/>
    <cellStyle name="60% - Énfasis2 3 2 2 2" xfId="5507" xr:uid="{A5933A7A-C829-4030-81A8-6155D4DABED3}"/>
    <cellStyle name="60% - Énfasis2 3 2 2 2 2" xfId="8374" xr:uid="{6DB32D29-8EE7-43ED-A116-8CFA40AF9216}"/>
    <cellStyle name="60% - Énfasis2 3 2 2 2 2 2" xfId="22749" xr:uid="{8AD2A37A-6FF5-4EE1-9DBB-DBBB3F70EFB6}"/>
    <cellStyle name="60% - Énfasis2 3 2 2 2 2 3" xfId="28607" xr:uid="{C4E57D1C-FC91-4E22-B20F-81AE79D51DF3}"/>
    <cellStyle name="60% - Énfasis2 3 2 2 2 2 4" xfId="34489" xr:uid="{EBADBB60-74E8-4C11-BDC4-457CDE0A0EBE}"/>
    <cellStyle name="60% - Énfasis2 3 2 2 2 2 5" xfId="40353" xr:uid="{0CF7D351-B292-45AE-91C1-DD644E3BC9D0}"/>
    <cellStyle name="60% - Énfasis2 3 2 2 2 3" xfId="19967" xr:uid="{D1B60137-0BB2-4F54-9FA5-BEFC1AC8B802}"/>
    <cellStyle name="60% - Énfasis2 3 2 2 2 4" xfId="25758" xr:uid="{759E4A0C-EA09-430D-BCFA-A1DC118F8AF8}"/>
    <cellStyle name="60% - Énfasis2 3 2 2 2 5" xfId="31632" xr:uid="{31438479-99CD-4DAE-9BF4-B50826C0C625}"/>
    <cellStyle name="60% - Énfasis2 3 2 2 2 6" xfId="37502" xr:uid="{6C7EF9E7-33DC-42ED-B208-C3E8CB19EA02}"/>
    <cellStyle name="60% - Énfasis2 3 2 2 3" xfId="7402" xr:uid="{A31306E7-9EB4-4774-BAD4-66028DB291A9}"/>
    <cellStyle name="60% - Énfasis2 3 2 2 3 2" xfId="21804" xr:uid="{0B4F10D8-7BEA-4195-BE7E-4FDF87285974}"/>
    <cellStyle name="60% - Énfasis2 3 2 2 3 3" xfId="27636" xr:uid="{75CCD372-BEED-4AEE-800C-A1157197B696}"/>
    <cellStyle name="60% - Énfasis2 3 2 2 3 4" xfId="33518" xr:uid="{13B8D11B-3239-45C7-909D-A5E52271CDFF}"/>
    <cellStyle name="60% - Énfasis2 3 2 2 3 5" xfId="39382" xr:uid="{AEB3E214-2F87-4295-8E9E-82C9F2652ADF}"/>
    <cellStyle name="60% - Énfasis2 3 2 2 4" xfId="19035" xr:uid="{4DE06BDA-C7B8-4350-A9D1-E60FDFC22207}"/>
    <cellStyle name="60% - Énfasis2 3 2 2 5" xfId="24787" xr:uid="{61DBF467-14A5-4AFF-9251-5F6FE8A5BDE3}"/>
    <cellStyle name="60% - Énfasis2 3 2 2 6" xfId="30664" xr:uid="{DD561747-CFF2-4FCD-827C-32377C236DBC}"/>
    <cellStyle name="60% - Énfasis2 3 2 2 7" xfId="36545" xr:uid="{8C8757D7-8106-4A46-9620-AEE0B9E9FFFB}"/>
    <cellStyle name="60% - Énfasis2 3 2 3" xfId="5022" xr:uid="{C4D7183C-B0D6-4DD8-A64E-1149EDE0312D}"/>
    <cellStyle name="60% - Énfasis2 3 2 3 2" xfId="7889" xr:uid="{9E922467-2C3A-44E9-9F3D-D04E043C08D5}"/>
    <cellStyle name="60% - Énfasis2 3 2 3 2 2" xfId="22274" xr:uid="{B2D1B187-690E-4147-8E21-5494A57B2729}"/>
    <cellStyle name="60% - Énfasis2 3 2 3 2 3" xfId="28122" xr:uid="{52860D1E-C87C-4FE0-ABD2-BBA4B8A4C276}"/>
    <cellStyle name="60% - Énfasis2 3 2 3 2 4" xfId="34004" xr:uid="{68480870-5627-4A9C-B133-53241817F265}"/>
    <cellStyle name="60% - Énfasis2 3 2 3 2 5" xfId="39868" xr:uid="{27BBA50C-6142-4BAD-999A-9B51F4441E46}"/>
    <cellStyle name="60% - Énfasis2 3 2 3 3" xfId="19500" xr:uid="{168CAEC3-0DEE-4A68-89DE-50A8B9B48E3D}"/>
    <cellStyle name="60% - Énfasis2 3 2 3 4" xfId="25273" xr:uid="{A5170E9F-66FA-4989-80E5-F2EFE1DF1F2B}"/>
    <cellStyle name="60% - Énfasis2 3 2 3 5" xfId="31147" xr:uid="{E3803C02-BED9-4387-B9C9-6ECC966EFA31}"/>
    <cellStyle name="60% - Énfasis2 3 2 3 6" xfId="37025" xr:uid="{F2179FB0-6814-49F8-8CCF-A9077C8D6521}"/>
    <cellStyle name="60% - Énfasis2 3 2 4" xfId="6917" xr:uid="{F82AA24B-C465-4F46-9E10-DF8DF6F4EEE6}"/>
    <cellStyle name="60% - Énfasis2 3 2 4 2" xfId="21337" xr:uid="{69E8D68F-4B04-46EA-9575-C639A9AFACF1}"/>
    <cellStyle name="60% - Énfasis2 3 2 4 3" xfId="27155" xr:uid="{C0711DCB-573B-4390-853E-00EA9669EDA1}"/>
    <cellStyle name="60% - Énfasis2 3 2 4 4" xfId="33033" xr:uid="{53260BD5-1C86-43FE-8DED-E5CD3638D6E6}"/>
    <cellStyle name="60% - Énfasis2 3 2 4 5" xfId="38897" xr:uid="{4EA740EF-4268-4A28-928B-B437F7ABFB03}"/>
    <cellStyle name="60% - Énfasis2 3 2 5" xfId="18592" xr:uid="{A1C93A0D-70F6-496A-8868-C604E706083D}"/>
    <cellStyle name="60% - Énfasis2 3 2 6" xfId="24304" xr:uid="{CC50F809-38A5-4800-BFAF-61AA74BC8FE1}"/>
    <cellStyle name="60% - Énfasis2 3 2 7" xfId="30182" xr:uid="{4C78C592-4D8A-4F2C-8335-53A3B2BD68B2}"/>
    <cellStyle name="60% - Énfasis2 3 2 8" xfId="36061" xr:uid="{3136A842-BD0A-4514-AF20-9678BBA4B47A}"/>
    <cellStyle name="60% - Énfasis2 3 3" xfId="4345" xr:uid="{D411C26B-C90E-4038-B738-78AFCC1B0BB9}"/>
    <cellStyle name="60% - Énfasis2 3 3 2" xfId="5311" xr:uid="{5C915002-3D9C-4495-873F-385AF086FCDC}"/>
    <cellStyle name="60% - Énfasis2 3 3 2 2" xfId="8178" xr:uid="{1C6C6D83-F806-47AE-BC01-3145A1A42AC2}"/>
    <cellStyle name="60% - Énfasis2 3 3 2 2 2" xfId="22554" xr:uid="{96E016D5-5B29-45AA-9F3B-8EBF2476FB5A}"/>
    <cellStyle name="60% - Énfasis2 3 3 2 2 3" xfId="28411" xr:uid="{10193A7C-758D-4EBE-926F-9281BF5D426E}"/>
    <cellStyle name="60% - Énfasis2 3 3 2 2 4" xfId="34293" xr:uid="{EC536DED-03CB-40A2-9499-AEF444C681DB}"/>
    <cellStyle name="60% - Énfasis2 3 3 2 2 5" xfId="40157" xr:uid="{8C44C287-4BA0-4D40-8C9F-9A061212EBE5}"/>
    <cellStyle name="60% - Énfasis2 3 3 2 3" xfId="19779" xr:uid="{55AEE302-1EEC-4919-A01D-9B40BF6EDADC}"/>
    <cellStyle name="60% - Énfasis2 3 3 2 4" xfId="25562" xr:uid="{AB3E6EDB-356B-4F51-9135-0156F6D170F2}"/>
    <cellStyle name="60% - Énfasis2 3 3 2 5" xfId="31436" xr:uid="{DABAADBD-712E-4CC8-984C-F488447E3350}"/>
    <cellStyle name="60% - Énfasis2 3 3 2 6" xfId="37307" xr:uid="{130A6E93-265E-482B-B456-8E571E2EF9E3}"/>
    <cellStyle name="60% - Énfasis2 3 3 3" xfId="7206" xr:uid="{235130A3-D386-4CC7-BA01-D17BD7367BBA}"/>
    <cellStyle name="60% - Énfasis2 3 3 3 2" xfId="21613" xr:uid="{A0A4EDA8-E640-4DA1-B6EE-1C340B1A33B5}"/>
    <cellStyle name="60% - Énfasis2 3 3 3 3" xfId="27440" xr:uid="{621AEA45-B95F-41C8-BFBA-AD4573F9BA2B}"/>
    <cellStyle name="60% - Énfasis2 3 3 3 4" xfId="33322" xr:uid="{7462C3CF-7190-40E5-96E8-A88E2ABC18A0}"/>
    <cellStyle name="60% - Énfasis2 3 3 3 5" xfId="39186" xr:uid="{5C0882F2-4955-41B6-BEB4-7CDE24D3DE99}"/>
    <cellStyle name="60% - Énfasis2 3 3 4" xfId="18850" xr:uid="{C54145FB-D1D4-4C10-BF12-45B2A5A68F9A}"/>
    <cellStyle name="60% - Énfasis2 3 3 5" xfId="24591" xr:uid="{A5F1F45C-1D79-4263-B39E-43E397A04177}"/>
    <cellStyle name="60% - Énfasis2 3 3 6" xfId="30470" xr:uid="{420A154F-EE1A-40FC-A17A-0489E9561444}"/>
    <cellStyle name="60% - Énfasis2 3 3 7" xfId="36350" xr:uid="{8FEFDBCC-0A14-4A40-8EFD-49E71405A379}"/>
    <cellStyle name="60% - Énfasis2 3 4" xfId="4827" xr:uid="{8267DFDE-17ED-47ED-8F6D-2B8FDF9B381D}"/>
    <cellStyle name="60% - Énfasis2 3 4 2" xfId="7693" xr:uid="{4A885A71-2833-4421-943C-CF2CF118118A}"/>
    <cellStyle name="60% - Énfasis2 3 4 2 2" xfId="22083" xr:uid="{D70B2919-2F73-4010-AAB5-BA9B89C6AD72}"/>
    <cellStyle name="60% - Énfasis2 3 4 2 3" xfId="27926" xr:uid="{D2CA39FC-4B24-41BC-8373-C3E43A6FC8CC}"/>
    <cellStyle name="60% - Énfasis2 3 4 2 4" xfId="33808" xr:uid="{C2CDEC16-4C12-4613-8DE9-67AE30DA86ED}"/>
    <cellStyle name="60% - Énfasis2 3 4 2 5" xfId="39672" xr:uid="{DE682B9D-5B28-494F-81A7-A8B8012B7817}"/>
    <cellStyle name="60% - Énfasis2 3 4 3" xfId="19309" xr:uid="{28B1429F-C755-4F25-8065-333F56129B70}"/>
    <cellStyle name="60% - Énfasis2 3 4 4" xfId="25077" xr:uid="{1A233A57-8AC1-4EC1-AFD0-13082079F27C}"/>
    <cellStyle name="60% - Énfasis2 3 4 5" xfId="30951" xr:uid="{C7B95E33-D540-42B9-903F-1B6D3F34DA7D}"/>
    <cellStyle name="60% - Énfasis2 3 4 6" xfId="36830" xr:uid="{6A047A35-D48A-4894-8D1C-68631A25266A}"/>
    <cellStyle name="60% - Énfasis2 3 5" xfId="5836" xr:uid="{6153F742-5375-4358-A168-2B71A46B871A}"/>
    <cellStyle name="60% - Énfasis2 3 5 2" xfId="8705" xr:uid="{2ABC5D67-103D-4430-805D-DCD821D1260C}"/>
    <cellStyle name="60% - Énfasis2 3 5 2 2" xfId="23073" xr:uid="{317CFF90-C749-4294-BB66-05FE2109C13A}"/>
    <cellStyle name="60% - Énfasis2 3 5 2 3" xfId="28937" xr:uid="{B4B7DF64-A729-4E3F-8DE4-F4D3100F937E}"/>
    <cellStyle name="60% - Énfasis2 3 5 2 4" xfId="34819" xr:uid="{A6F43678-C20B-4D0B-BBA8-AAE75237B88C}"/>
    <cellStyle name="60% - Énfasis2 3 5 2 5" xfId="40683" xr:uid="{75F4B23C-B4DE-4C8A-B3D6-8E8B0540B339}"/>
    <cellStyle name="60% - Énfasis2 3 5 3" xfId="20288" xr:uid="{5834334A-BE90-4753-BB18-EE114A83BECA}"/>
    <cellStyle name="60% - Énfasis2 3 5 4" xfId="26087" xr:uid="{532FBC15-554E-49D7-AA34-7CFF2A0A29DF}"/>
    <cellStyle name="60% - Énfasis2 3 5 5" xfId="31962" xr:uid="{48716786-A18C-45A5-9E3F-5B7048A59E55}"/>
    <cellStyle name="60% - Énfasis2 3 5 6" xfId="37828" xr:uid="{B455A36E-B54A-4CED-8BBE-9811A0FA99EB}"/>
    <cellStyle name="60% - Énfasis2 3 6" xfId="6445" xr:uid="{BE426942-89D7-4446-A92B-F262F856A311}"/>
    <cellStyle name="60% - Énfasis2 3 6 2" xfId="9305" xr:uid="{FA14B0DC-E49C-4478-8738-F9C2BBC7F4B1}"/>
    <cellStyle name="60% - Énfasis2 3 6 2 2" xfId="23668" xr:uid="{F4285645-43A3-40F5-A3DD-C34E5D80BD47}"/>
    <cellStyle name="60% - Énfasis2 3 6 2 3" xfId="29536" xr:uid="{6830B983-E05B-49BC-B267-9E2C059F027E}"/>
    <cellStyle name="60% - Énfasis2 3 6 2 4" xfId="35418" xr:uid="{A7F4C8DA-86E4-4C58-9566-65767F49A6AA}"/>
    <cellStyle name="60% - Énfasis2 3 6 2 5" xfId="41277" xr:uid="{101F1B4D-6C55-4C02-8E84-1C5DE0F36D41}"/>
    <cellStyle name="60% - Énfasis2 3 6 3" xfId="20884" xr:uid="{0D67B0C1-7B19-47C7-A465-B4F94B04B849}"/>
    <cellStyle name="60% - Énfasis2 3 6 4" xfId="26694" xr:uid="{F4196620-9C87-4BDA-8F0A-BFE920C70BE5}"/>
    <cellStyle name="60% - Énfasis2 3 6 5" xfId="32569" xr:uid="{C717AF2B-01DB-4F7D-A26D-FD14B157979A}"/>
    <cellStyle name="60% - Énfasis2 3 6 6" xfId="38433" xr:uid="{C0EF6A4D-357C-473C-83D5-6AF59C2FC2B7}"/>
    <cellStyle name="60% - Énfasis2 3 7" xfId="6722" xr:uid="{772D8090-45F7-4AC1-AB08-6107D6D6D6C4}"/>
    <cellStyle name="60% - Énfasis2 3 7 2" xfId="21146" xr:uid="{7511136A-65AF-45DC-8A6A-920AF94B773A}"/>
    <cellStyle name="60% - Énfasis2 3 7 3" xfId="26961" xr:uid="{C8D3232D-C826-45C3-B1A5-CAAA7D765373}"/>
    <cellStyle name="60% - Énfasis2 3 7 4" xfId="32837" xr:uid="{D92F8834-2EC4-47AF-9067-FCE0F183125C}"/>
    <cellStyle name="60% - Énfasis2 3 7 5" xfId="38701" xr:uid="{FE74B25C-70D0-43BD-940D-72C32BA244FD}"/>
    <cellStyle name="60% - Énfasis2 3 8" xfId="18384" xr:uid="{7DC26A74-5E52-4B7F-A28C-ADC122F5F06E}"/>
    <cellStyle name="60% - Énfasis2 3 9" xfId="24093" xr:uid="{F88CAE7C-A41E-42CB-B94D-06A7BF0A1BE2}"/>
    <cellStyle name="60% - Énfasis2 30" xfId="6259" xr:uid="{AF342060-292F-432B-9528-ECC68746CC90}"/>
    <cellStyle name="60% - Énfasis2 30 2" xfId="9128" xr:uid="{81101F80-61D7-4315-9C6F-06DAD6E99F75}"/>
    <cellStyle name="60% - Énfasis2 30 2 2" xfId="23492" xr:uid="{68F61271-F2F5-4E07-A646-A6BD8E0EDBC1}"/>
    <cellStyle name="60% - Énfasis2 30 2 3" xfId="29359" xr:uid="{27059721-CCCD-42D3-9869-C24FCDA766F9}"/>
    <cellStyle name="60% - Énfasis2 30 2 4" xfId="35241" xr:uid="{53B955F0-2BA6-4EA4-A1A0-C0B872537DA5}"/>
    <cellStyle name="60% - Énfasis2 30 2 5" xfId="41100" xr:uid="{6B933023-3280-45E1-A731-A28C00C79280}"/>
    <cellStyle name="60% - Énfasis2 30 3" xfId="20700" xr:uid="{D07064AF-94F2-4587-BE53-0269F5EAFBDD}"/>
    <cellStyle name="60% - Énfasis2 30 4" xfId="26509" xr:uid="{840C8F70-FB73-4619-BA41-3BDF2FACD8AD}"/>
    <cellStyle name="60% - Énfasis2 30 5" xfId="32384" xr:uid="{44B818AA-BF01-445F-A7D5-4A862E9E8A9A}"/>
    <cellStyle name="60% - Énfasis2 30 6" xfId="38249" xr:uid="{E27FED33-09B5-4E64-A391-44F3A0DF26F9}"/>
    <cellStyle name="60% - Énfasis2 31" xfId="6279" xr:uid="{586C05C0-7BA3-4A77-B4C7-6F519E0C42AF}"/>
    <cellStyle name="60% - Énfasis2 31 2" xfId="9148" xr:uid="{7C33CE06-C9E5-4026-A152-6F63DDCBF162}"/>
    <cellStyle name="60% - Énfasis2 31 2 2" xfId="23512" xr:uid="{337E2EE3-6E4C-494B-BDFC-80E791056E4F}"/>
    <cellStyle name="60% - Énfasis2 31 2 3" xfId="29379" xr:uid="{555531B9-1771-491A-A9BF-513D9E9AF52F}"/>
    <cellStyle name="60% - Énfasis2 31 2 4" xfId="35261" xr:uid="{723B87F5-8E5C-4B43-B180-E35E6C6C0148}"/>
    <cellStyle name="60% - Énfasis2 31 2 5" xfId="41120" xr:uid="{91ED03D1-516C-419F-B6B7-C7F97D161647}"/>
    <cellStyle name="60% - Énfasis2 31 3" xfId="20720" xr:uid="{88678182-3F91-4E1A-BF9F-590EAE0C96D9}"/>
    <cellStyle name="60% - Énfasis2 31 4" xfId="26529" xr:uid="{4CE50B8D-18BB-4EE6-8CEA-5F2DC08DBE3F}"/>
    <cellStyle name="60% - Énfasis2 31 5" xfId="32404" xr:uid="{1CF2772A-571C-40FF-8F2F-AC3226042353}"/>
    <cellStyle name="60% - Énfasis2 31 6" xfId="38269" xr:uid="{77271812-53D1-4EBD-B01C-EE93C52EA82C}"/>
    <cellStyle name="60% - Énfasis2 32" xfId="6303" xr:uid="{70C01C04-6D88-496F-A7D3-9D74BB418B2C}"/>
    <cellStyle name="60% - Énfasis2 32 2" xfId="9171" xr:uid="{9E0AAE65-28DD-401E-8935-565690E749EC}"/>
    <cellStyle name="60% - Énfasis2 32 2 2" xfId="23535" xr:uid="{6C46A5CC-3808-4272-93F1-81844A73626E}"/>
    <cellStyle name="60% - Énfasis2 32 2 3" xfId="29402" xr:uid="{984E6807-6668-4C69-BAF3-63F0D9028BE0}"/>
    <cellStyle name="60% - Énfasis2 32 2 4" xfId="35284" xr:uid="{91B2C4A0-822C-4F96-9E4E-DC5676A9766B}"/>
    <cellStyle name="60% - Énfasis2 32 2 5" xfId="41143" xr:uid="{10DD723E-E8E3-4949-A7D5-5DE4C96BE329}"/>
    <cellStyle name="60% - Énfasis2 32 3" xfId="20744" xr:uid="{6771E959-33AF-4F11-BA78-C713A8AC7500}"/>
    <cellStyle name="60% - Énfasis2 32 4" xfId="26553" xr:uid="{F946BE29-9E8A-45F6-939D-FAD4E36A2D55}"/>
    <cellStyle name="60% - Énfasis2 32 5" xfId="32428" xr:uid="{C06EDA97-136B-4876-A511-EE526CF79D15}"/>
    <cellStyle name="60% - Énfasis2 32 6" xfId="38293" xr:uid="{B7D48758-F6A1-4207-BB86-E41252E43C08}"/>
    <cellStyle name="60% - Énfasis2 33" xfId="6335" xr:uid="{16CF2DFC-516C-42C7-A99C-F8D88CF19E79}"/>
    <cellStyle name="60% - Énfasis2 33 2" xfId="9200" xr:uid="{586F5707-0988-4F5A-A60B-E3186257E612}"/>
    <cellStyle name="60% - Énfasis2 33 2 2" xfId="23563" xr:uid="{DFE75AD4-8012-452C-9A82-67B0B28A4156}"/>
    <cellStyle name="60% - Énfasis2 33 2 3" xfId="29431" xr:uid="{330C2232-7562-40C2-B7BC-19E2B89A92C5}"/>
    <cellStyle name="60% - Énfasis2 33 2 4" xfId="35313" xr:uid="{E08C3642-B655-44C0-9103-6C0BDA767F84}"/>
    <cellStyle name="60% - Énfasis2 33 2 5" xfId="41172" xr:uid="{A18984EB-C3EE-4464-B4EE-03967CA87BB7}"/>
    <cellStyle name="60% - Énfasis2 33 3" xfId="20776" xr:uid="{3DDE0686-D988-47C0-AAAB-73DBBC4E9464}"/>
    <cellStyle name="60% - Énfasis2 33 4" xfId="26585" xr:uid="{0EE0F3A5-92FA-4388-9ECE-A3811E644E21}"/>
    <cellStyle name="60% - Énfasis2 33 5" xfId="32460" xr:uid="{5B67FD9B-0E88-4C85-82C4-C1371C575AD3}"/>
    <cellStyle name="60% - Énfasis2 33 6" xfId="38324" xr:uid="{D2A6078A-F7D2-40A5-9944-8A2FDF2ED6C8}"/>
    <cellStyle name="60% - Énfasis2 34" xfId="6355" xr:uid="{3A2BF0A6-F83F-4E05-AD5C-6FEFC2B2A492}"/>
    <cellStyle name="60% - Énfasis2 34 2" xfId="9220" xr:uid="{3BAEC7B3-DFEF-4CCC-9D71-925E0F12F4AB}"/>
    <cellStyle name="60% - Énfasis2 34 2 2" xfId="23583" xr:uid="{94C11F15-1C3F-4ACF-827C-345B9D88E043}"/>
    <cellStyle name="60% - Énfasis2 34 2 3" xfId="29451" xr:uid="{9AC8E397-03EC-4B36-8582-6DE9161F6C87}"/>
    <cellStyle name="60% - Énfasis2 34 2 4" xfId="35333" xr:uid="{E3B7B252-E7CE-4D72-A1E3-B13B3C4FE7A9}"/>
    <cellStyle name="60% - Énfasis2 34 2 5" xfId="41192" xr:uid="{36F1525F-4D54-4267-AF39-64B03B85BCBA}"/>
    <cellStyle name="60% - Énfasis2 34 3" xfId="20796" xr:uid="{DD5E1051-75BA-46FE-B52F-EBF2C6B3B5EB}"/>
    <cellStyle name="60% - Énfasis2 34 4" xfId="26605" xr:uid="{F90561AC-2779-431E-85E6-7B2CC524E858}"/>
    <cellStyle name="60% - Énfasis2 34 5" xfId="32480" xr:uid="{AAAD191F-B6E3-4FFC-B94A-5CF0D3641BA5}"/>
    <cellStyle name="60% - Énfasis2 34 6" xfId="38344" xr:uid="{FD980F92-BDF7-4BBA-A3E2-09CAB31D6A83}"/>
    <cellStyle name="60% - Énfasis2 35" xfId="6375" xr:uid="{E9AF4BBE-920C-4E92-9D02-788E4F83621F}"/>
    <cellStyle name="60% - Énfasis2 35 2" xfId="9240" xr:uid="{AD10DB6D-4520-453B-A2B9-D83E6805467D}"/>
    <cellStyle name="60% - Énfasis2 35 2 2" xfId="23603" xr:uid="{2258390F-609E-41C7-BA86-9E8147D43C73}"/>
    <cellStyle name="60% - Énfasis2 35 2 3" xfId="29471" xr:uid="{24FE6D37-15A3-405B-B8EA-D01EF15B202B}"/>
    <cellStyle name="60% - Énfasis2 35 2 4" xfId="35353" xr:uid="{451A6514-20E8-416E-AA0A-3B91A0944A8A}"/>
    <cellStyle name="60% - Énfasis2 35 2 5" xfId="41212" xr:uid="{D50EF9C8-5BAA-4280-ABDE-1A244FCCDA32}"/>
    <cellStyle name="60% - Énfasis2 35 3" xfId="20816" xr:uid="{45D3D987-B21B-413B-910B-526123D9AD68}"/>
    <cellStyle name="60% - Énfasis2 35 4" xfId="26625" xr:uid="{054A08C6-C6AD-44A0-AB6F-0632D07BF3CD}"/>
    <cellStyle name="60% - Énfasis2 35 5" xfId="32500" xr:uid="{3C3B6D4A-B516-43F3-8428-7A558941CEB0}"/>
    <cellStyle name="60% - Énfasis2 35 6" xfId="38364" xr:uid="{5FB4214C-B63C-457A-B148-052580C51316}"/>
    <cellStyle name="60% - Énfasis2 36" xfId="6396" xr:uid="{D8F2BC8F-CC18-45FC-818D-0C355896B02C}"/>
    <cellStyle name="60% - Énfasis2 36 2" xfId="9261" xr:uid="{8A8B2C26-5F49-4189-87D1-A1F0AA23E71C}"/>
    <cellStyle name="60% - Énfasis2 36 2 2" xfId="23624" xr:uid="{F3C2E234-A20E-4AA1-8783-32914613B95F}"/>
    <cellStyle name="60% - Énfasis2 36 2 3" xfId="29492" xr:uid="{AF01C5E2-97D7-45D1-B1BA-60D0EBE80B11}"/>
    <cellStyle name="60% - Énfasis2 36 2 4" xfId="35374" xr:uid="{416FE9AA-2012-4699-A010-6C7DBC6FB82C}"/>
    <cellStyle name="60% - Énfasis2 36 2 5" xfId="41233" xr:uid="{58F82692-6DD4-4376-A055-0EF2BF490E1C}"/>
    <cellStyle name="60% - Énfasis2 36 3" xfId="20837" xr:uid="{88ED4FB8-41AA-4684-AC40-7AB328CD51CC}"/>
    <cellStyle name="60% - Énfasis2 36 4" xfId="26646" xr:uid="{6FFBD41D-B5FA-4F93-B8CE-CACC4A837005}"/>
    <cellStyle name="60% - Énfasis2 36 5" xfId="32521" xr:uid="{4C06CA13-DE9A-4C69-A34A-9A6B9CEC6CE9}"/>
    <cellStyle name="60% - Énfasis2 36 6" xfId="38385" xr:uid="{9DFCAFFC-34AB-4E5A-880B-71AB1C0E4542}"/>
    <cellStyle name="60% - Énfasis2 37" xfId="6425" xr:uid="{36709A38-2DD4-41A0-8712-064EF86BAB17}"/>
    <cellStyle name="60% - Énfasis2 37 2" xfId="9287" xr:uid="{5BBF06B8-772C-4242-AF74-A62A415756CD}"/>
    <cellStyle name="60% - Énfasis2 37 2 2" xfId="23650" xr:uid="{9039B994-0D73-41E0-94BB-2EBCC86E73FC}"/>
    <cellStyle name="60% - Énfasis2 37 2 3" xfId="29518" xr:uid="{86A6B39D-C27A-496D-A74C-002A2AD02708}"/>
    <cellStyle name="60% - Énfasis2 37 2 4" xfId="35400" xr:uid="{FDEB75AE-E626-4D45-9B04-3963718D6D5B}"/>
    <cellStyle name="60% - Énfasis2 37 2 5" xfId="41259" xr:uid="{1BC7EA13-5015-410D-A190-3BC3190A01B6}"/>
    <cellStyle name="60% - Énfasis2 37 3" xfId="20866" xr:uid="{FF1E23C7-1E46-4EE9-84DA-97BDBC4F6AA9}"/>
    <cellStyle name="60% - Énfasis2 37 4" xfId="26675" xr:uid="{4D3FEF8F-6001-46D8-B77B-91589E8469F2}"/>
    <cellStyle name="60% - Énfasis2 37 5" xfId="32550" xr:uid="{6CA14B0B-95C0-42A8-B3E3-39D8B9493DE3}"/>
    <cellStyle name="60% - Énfasis2 37 6" xfId="38414" xr:uid="{61BD7027-080C-474C-A4C3-6B56D0C61327}"/>
    <cellStyle name="60% - Énfasis2 38" xfId="6459" xr:uid="{3502F264-DBE8-4BB6-A5F7-F71C5724CB10}"/>
    <cellStyle name="60% - Énfasis2 38 2" xfId="9319" xr:uid="{1DA69275-C8FC-4A12-B49C-6C88380ADBE1}"/>
    <cellStyle name="60% - Énfasis2 38 2 2" xfId="23682" xr:uid="{8B171583-F920-4F2C-ABC3-6D5423464EAE}"/>
    <cellStyle name="60% - Énfasis2 38 2 3" xfId="29550" xr:uid="{8770661A-8B15-41A9-9FD8-A4727726A557}"/>
    <cellStyle name="60% - Énfasis2 38 2 4" xfId="35432" xr:uid="{F8B06190-D93F-442F-BAF1-5E91AD235B2A}"/>
    <cellStyle name="60% - Énfasis2 38 2 5" xfId="41291" xr:uid="{3B065EEE-8069-4ACA-8CF4-E029A7075F3B}"/>
    <cellStyle name="60% - Énfasis2 38 3" xfId="20897" xr:uid="{8413A2B6-D840-495C-819F-E051EA7B3DE6}"/>
    <cellStyle name="60% - Énfasis2 38 4" xfId="26708" xr:uid="{68CD357C-1774-41CA-B0C6-CD7257FE1966}"/>
    <cellStyle name="60% - Énfasis2 38 5" xfId="32583" xr:uid="{C271E72C-1A66-4FA7-800F-A3942F2C83AD}"/>
    <cellStyle name="60% - Énfasis2 38 6" xfId="38447" xr:uid="{3D6F43A4-457B-4173-901E-53E5BD10671F}"/>
    <cellStyle name="60% - Énfasis2 39" xfId="6479" xr:uid="{D74AD4B8-70F7-497C-A2C0-4CD744DE126D}"/>
    <cellStyle name="60% - Énfasis2 39 2" xfId="9339" xr:uid="{C2B2F63F-781C-40ED-8447-49D175C4B741}"/>
    <cellStyle name="60% - Énfasis2 39 2 2" xfId="23702" xr:uid="{B48E71B9-8E92-4662-AD29-2C1EF26953C8}"/>
    <cellStyle name="60% - Énfasis2 39 2 3" xfId="29570" xr:uid="{510226A6-1C3A-452B-B9A5-AEF681A393AD}"/>
    <cellStyle name="60% - Énfasis2 39 2 4" xfId="35452" xr:uid="{26AD75D4-F492-4F5F-B9CD-5FE967F6E164}"/>
    <cellStyle name="60% - Énfasis2 39 2 5" xfId="41311" xr:uid="{BF426A6F-536D-4DE9-B36A-64A3A1D33BFA}"/>
    <cellStyle name="60% - Énfasis2 39 3" xfId="20917" xr:uid="{FB80F2E4-6C29-468E-84E1-05D87A6AD188}"/>
    <cellStyle name="60% - Énfasis2 39 4" xfId="26728" xr:uid="{1D056189-4DDA-4F89-A24C-CD9AC1C7082E}"/>
    <cellStyle name="60% - Énfasis2 39 5" xfId="32603" xr:uid="{CEF2E484-38BA-430B-8CCD-F3D426A52F70}"/>
    <cellStyle name="60% - Énfasis2 39 6" xfId="38467" xr:uid="{AAB8CA40-81DE-45B6-A483-17B1ACBFA96A}"/>
    <cellStyle name="60% - Énfasis2 4" xfId="3889" xr:uid="{BC246F8F-D8F4-41D6-BC30-6DD854E69EB7}"/>
    <cellStyle name="60% - Énfasis2 4 10" xfId="35881" xr:uid="{718F66B9-EB41-4D90-9055-0AC2F8B390D7}"/>
    <cellStyle name="60% - Énfasis2 4 2" xfId="4086" xr:uid="{DC7024AF-D528-419A-AE88-28ABA53E807B}"/>
    <cellStyle name="60% - Énfasis2 4 2 2" xfId="4564" xr:uid="{5AF9F5C8-596A-4F4E-B7C9-084816438AC0}"/>
    <cellStyle name="60% - Énfasis2 4 2 2 2" xfId="5532" xr:uid="{B388E332-BE24-4B4E-8640-9FE5B907520A}"/>
    <cellStyle name="60% - Énfasis2 4 2 2 2 2" xfId="8399" xr:uid="{C4563C96-9B1D-4756-9D24-A228463C42FD}"/>
    <cellStyle name="60% - Énfasis2 4 2 2 2 2 2" xfId="22774" xr:uid="{53140953-1A3E-4DCC-BF63-0556A3ADE301}"/>
    <cellStyle name="60% - Énfasis2 4 2 2 2 2 3" xfId="28632" xr:uid="{FAC51229-6486-44F8-93B9-DCB099104CE4}"/>
    <cellStyle name="60% - Énfasis2 4 2 2 2 2 4" xfId="34514" xr:uid="{7A9D579C-7B46-41C4-AFB5-EBE0498F6A2E}"/>
    <cellStyle name="60% - Énfasis2 4 2 2 2 2 5" xfId="40378" xr:uid="{06BDB788-2234-4CD3-883F-43B87B4945CA}"/>
    <cellStyle name="60% - Énfasis2 4 2 2 2 3" xfId="19992" xr:uid="{9FF13B56-12BE-48CC-97AE-77D08F61002E}"/>
    <cellStyle name="60% - Énfasis2 4 2 2 2 4" xfId="25783" xr:uid="{443D0D6E-A55C-4F87-B534-1FFA70BD0BAE}"/>
    <cellStyle name="60% - Énfasis2 4 2 2 2 5" xfId="31657" xr:uid="{A372FCC3-513B-49C2-AE58-C194CC195687}"/>
    <cellStyle name="60% - Énfasis2 4 2 2 2 6" xfId="37527" xr:uid="{787407F4-4752-4E8B-A02E-2AC71B39747A}"/>
    <cellStyle name="60% - Énfasis2 4 2 2 3" xfId="7427" xr:uid="{74CA463B-6501-4835-AECA-FB275F85F7A5}"/>
    <cellStyle name="60% - Énfasis2 4 2 2 3 2" xfId="21829" xr:uid="{BA7DBA9F-DACE-4400-B43B-63C58349EF54}"/>
    <cellStyle name="60% - Énfasis2 4 2 2 3 3" xfId="27661" xr:uid="{9626930F-4C5B-4DDD-B08C-6DBC34D4643B}"/>
    <cellStyle name="60% - Énfasis2 4 2 2 3 4" xfId="33543" xr:uid="{96D82859-C260-4D36-BC44-ADB36526374D}"/>
    <cellStyle name="60% - Énfasis2 4 2 2 3 5" xfId="39407" xr:uid="{CE79C018-743D-4D44-8910-73CE9FFB483C}"/>
    <cellStyle name="60% - Énfasis2 4 2 2 4" xfId="19060" xr:uid="{AC28DE66-8148-46BB-B614-A452CF01E483}"/>
    <cellStyle name="60% - Énfasis2 4 2 2 5" xfId="24812" xr:uid="{E4B6E3CA-A81C-4774-9A68-538CEEB408C4}"/>
    <cellStyle name="60% - Énfasis2 4 2 2 6" xfId="30689" xr:uid="{CC7AB173-B1FB-4C48-BFF1-E6A39046A800}"/>
    <cellStyle name="60% - Énfasis2 4 2 2 7" xfId="36570" xr:uid="{E0FC6C14-55EF-461F-96A7-594BDA8D0A51}"/>
    <cellStyle name="60% - Énfasis2 4 2 3" xfId="5047" xr:uid="{16E03D8F-8684-4092-9EAD-A5AF4C6804A7}"/>
    <cellStyle name="60% - Énfasis2 4 2 3 2" xfId="7914" xr:uid="{F41369AD-DEDC-4174-AB52-4B808F8C9E71}"/>
    <cellStyle name="60% - Énfasis2 4 2 3 2 2" xfId="22299" xr:uid="{8965FE6E-8006-4AFB-9AD8-6FCBB7C0F1D7}"/>
    <cellStyle name="60% - Énfasis2 4 2 3 2 3" xfId="28147" xr:uid="{B159E369-8FB8-48DF-B326-D24E2E4ACFAC}"/>
    <cellStyle name="60% - Énfasis2 4 2 3 2 4" xfId="34029" xr:uid="{BC2ECEF3-20B6-4191-8346-9A8B7A4CE92F}"/>
    <cellStyle name="60% - Énfasis2 4 2 3 2 5" xfId="39893" xr:uid="{5CFBA72B-39E9-472E-833A-FEE32CFB8244}"/>
    <cellStyle name="60% - Énfasis2 4 2 3 3" xfId="19524" xr:uid="{C443A248-1EEE-4F50-9CA9-9C803E684534}"/>
    <cellStyle name="60% - Énfasis2 4 2 3 4" xfId="25298" xr:uid="{55CAC37C-A3E1-4C9C-9C10-EB47F29BDBA9}"/>
    <cellStyle name="60% - Énfasis2 4 2 3 5" xfId="31172" xr:uid="{749C81F7-F210-4638-B39C-A537601C8A99}"/>
    <cellStyle name="60% - Énfasis2 4 2 3 6" xfId="37050" xr:uid="{2D9275A4-3BC6-4367-AFCE-BFD733C000F1}"/>
    <cellStyle name="60% - Énfasis2 4 2 4" xfId="6942" xr:uid="{6B1961F1-F19C-41F1-9A1B-CB10861659AF}"/>
    <cellStyle name="60% - Énfasis2 4 2 4 2" xfId="21362" xr:uid="{2637918D-0D74-47B6-9D6E-DF9F739683A5}"/>
    <cellStyle name="60% - Énfasis2 4 2 4 3" xfId="27180" xr:uid="{73498F6D-D623-4AEF-813C-2D47D0009BCD}"/>
    <cellStyle name="60% - Énfasis2 4 2 4 4" xfId="33058" xr:uid="{7FB9FE6E-CD5D-4226-8030-7E7DEB2A8EB9}"/>
    <cellStyle name="60% - Énfasis2 4 2 4 5" xfId="38922" xr:uid="{15E798D7-2F80-4B95-A9F5-0F923C78042F}"/>
    <cellStyle name="60% - Énfasis2 4 2 5" xfId="18616" xr:uid="{791D9880-91D9-40C5-8FEC-D56A5F95432A}"/>
    <cellStyle name="60% - Énfasis2 4 2 6" xfId="24329" xr:uid="{9314F8EB-26D7-46A5-B040-1D08F6730AC0}"/>
    <cellStyle name="60% - Énfasis2 4 2 7" xfId="30207" xr:uid="{7BD70F93-8605-4F0F-99F2-80B48A0FDFB6}"/>
    <cellStyle name="60% - Énfasis2 4 2 8" xfId="36086" xr:uid="{F54981B1-E9AF-4AED-8D54-838F78EBCC84}"/>
    <cellStyle name="60% - Énfasis2 4 3" xfId="4370" xr:uid="{7AD4FB15-FFD5-403F-ABF6-97352A9ADCFC}"/>
    <cellStyle name="60% - Énfasis2 4 3 2" xfId="5336" xr:uid="{6351F717-7795-4382-88BE-362D6836E8BA}"/>
    <cellStyle name="60% - Énfasis2 4 3 2 2" xfId="8203" xr:uid="{9DDDBB16-2312-4064-8E89-9FC1CC7DF1D2}"/>
    <cellStyle name="60% - Énfasis2 4 3 2 2 2" xfId="22579" xr:uid="{AF67C73E-5A6E-4D1E-99CE-ACEF61220B87}"/>
    <cellStyle name="60% - Énfasis2 4 3 2 2 3" xfId="28436" xr:uid="{FDBE6F4D-0D3A-41E0-A9DC-8C7A5A972026}"/>
    <cellStyle name="60% - Énfasis2 4 3 2 2 4" xfId="34318" xr:uid="{D02139A4-99E1-4D3D-AF8F-5D8C37A6004A}"/>
    <cellStyle name="60% - Énfasis2 4 3 2 2 5" xfId="40182" xr:uid="{6E5639A0-BEC7-4A87-94CB-4AB89C4455D8}"/>
    <cellStyle name="60% - Énfasis2 4 3 2 3" xfId="19803" xr:uid="{5733F2F8-55D2-468F-B6D4-523BD66533EE}"/>
    <cellStyle name="60% - Énfasis2 4 3 2 4" xfId="25587" xr:uid="{81E6B5A0-5951-4E54-8A82-1E887A76E9E3}"/>
    <cellStyle name="60% - Énfasis2 4 3 2 5" xfId="31461" xr:uid="{19EBE30D-DE77-4797-AE07-2D97E5BA9A0A}"/>
    <cellStyle name="60% - Énfasis2 4 3 2 6" xfId="37332" xr:uid="{4CF60F66-1A77-453E-877F-ABA87AEDEAB2}"/>
    <cellStyle name="60% - Énfasis2 4 3 3" xfId="7231" xr:uid="{138E6636-83B7-4DCD-BD88-45FE4791EB26}"/>
    <cellStyle name="60% - Énfasis2 4 3 3 2" xfId="21638" xr:uid="{7B93891D-0A61-4632-8983-7E97EE51E6DB}"/>
    <cellStyle name="60% - Énfasis2 4 3 3 3" xfId="27465" xr:uid="{E01D03C1-7D4C-41BA-B0E1-D36E9771B522}"/>
    <cellStyle name="60% - Énfasis2 4 3 3 4" xfId="33347" xr:uid="{33E78C69-AB5B-4A45-8AEC-664B86D74C6B}"/>
    <cellStyle name="60% - Énfasis2 4 3 3 5" xfId="39211" xr:uid="{C7D4F0C0-3AA2-4980-8E89-75BB06575A6A}"/>
    <cellStyle name="60% - Énfasis2 4 3 4" xfId="18873" xr:uid="{AC468A12-04BF-4A9B-A868-9295B5041F7D}"/>
    <cellStyle name="60% - Énfasis2 4 3 5" xfId="24616" xr:uid="{531E8B95-DF45-4084-8957-AA61668BA222}"/>
    <cellStyle name="60% - Énfasis2 4 3 6" xfId="30495" xr:uid="{D1692932-8F0C-4283-9ABD-DDFB739C9E22}"/>
    <cellStyle name="60% - Énfasis2 4 3 7" xfId="36375" xr:uid="{F41945A7-7E3F-4786-999B-5ACC5C41287A}"/>
    <cellStyle name="60% - Énfasis2 4 4" xfId="4852" xr:uid="{7B69AA93-7027-4C94-9321-C8B03951A389}"/>
    <cellStyle name="60% - Énfasis2 4 4 2" xfId="7718" xr:uid="{79B19F90-E355-4497-B517-59446ACCFAFC}"/>
    <cellStyle name="60% - Énfasis2 4 4 2 2" xfId="22108" xr:uid="{E6F2212F-B917-4C00-B552-8122B997BEE5}"/>
    <cellStyle name="60% - Énfasis2 4 4 2 3" xfId="27951" xr:uid="{227875B6-E6B7-4CE1-9ED4-1D0D0B3919C8}"/>
    <cellStyle name="60% - Énfasis2 4 4 2 4" xfId="33833" xr:uid="{E8F0F7A7-2675-4ED8-A446-CE71616417C8}"/>
    <cellStyle name="60% - Énfasis2 4 4 2 5" xfId="39697" xr:uid="{9454BAA5-68E0-42ED-929E-053448FA875F}"/>
    <cellStyle name="60% - Énfasis2 4 4 3" xfId="19334" xr:uid="{94EDE860-942E-4B68-BC78-7E633875EB65}"/>
    <cellStyle name="60% - Énfasis2 4 4 4" xfId="25102" xr:uid="{1253BFB5-03E8-4854-845C-0A342C8D7810}"/>
    <cellStyle name="60% - Énfasis2 4 4 5" xfId="30976" xr:uid="{0C5AB4DE-179C-4BDE-B6DE-87EF18C0529A}"/>
    <cellStyle name="60% - Énfasis2 4 4 6" xfId="36855" xr:uid="{F8B94BB0-689C-431A-B405-846D40ADF618}"/>
    <cellStyle name="60% - Énfasis2 4 5" xfId="5861" xr:uid="{78A86667-4FCD-49E4-A437-D9EB30F20EEF}"/>
    <cellStyle name="60% - Énfasis2 4 5 2" xfId="8730" xr:uid="{FDC2B453-442A-423C-93EE-D06FB0D15974}"/>
    <cellStyle name="60% - Énfasis2 4 5 2 2" xfId="23098" xr:uid="{03E7F5DA-E366-4DB4-902C-D2D305C5B8EC}"/>
    <cellStyle name="60% - Énfasis2 4 5 2 3" xfId="28962" xr:uid="{5A62F070-4787-4839-AA2B-92D02B032BA4}"/>
    <cellStyle name="60% - Énfasis2 4 5 2 4" xfId="34844" xr:uid="{77188D8C-1155-4555-B6E4-A2EE3DBA33BF}"/>
    <cellStyle name="60% - Énfasis2 4 5 2 5" xfId="40708" xr:uid="{D1F9AEBA-DAB3-499D-982C-440DC0FC568D}"/>
    <cellStyle name="60% - Énfasis2 4 5 3" xfId="20313" xr:uid="{F1708560-A876-4EFE-9568-DF933F600322}"/>
    <cellStyle name="60% - Énfasis2 4 5 4" xfId="26112" xr:uid="{FD795986-304B-4C22-8CD6-E7FAF9EC35B2}"/>
    <cellStyle name="60% - Énfasis2 4 5 5" xfId="31987" xr:uid="{BE9B5CFE-76B0-41AD-B09B-F63D4CDB6944}"/>
    <cellStyle name="60% - Énfasis2 4 5 6" xfId="37853" xr:uid="{A270851A-BBF0-48A7-87F5-74BFE95C008B}"/>
    <cellStyle name="60% - Énfasis2 4 6" xfId="6747" xr:uid="{E9C295D3-31BB-46F5-85C7-B0A58FC0BF06}"/>
    <cellStyle name="60% - Énfasis2 4 6 2" xfId="21171" xr:uid="{42D69385-FA80-4268-AC56-ED7CB9A79579}"/>
    <cellStyle name="60% - Énfasis2 4 6 3" xfId="26986" xr:uid="{DAB95A25-F1E0-4F2E-AFEA-49976C2B32D3}"/>
    <cellStyle name="60% - Énfasis2 4 6 4" xfId="32862" xr:uid="{05FB9FD1-00AD-4A3C-9B3E-B6AB78FDB266}"/>
    <cellStyle name="60% - Énfasis2 4 6 5" xfId="38726" xr:uid="{9C17D63C-0185-4A1B-9ECC-9C9942ADB502}"/>
    <cellStyle name="60% - Énfasis2 4 7" xfId="18413" xr:uid="{B2D9F651-EDC1-4177-86BF-4106FE163902}"/>
    <cellStyle name="60% - Énfasis2 4 8" xfId="24122" xr:uid="{4DE019E3-936A-4C7C-B675-7DC3045D1871}"/>
    <cellStyle name="60% - Énfasis2 4 9" xfId="30000" xr:uid="{4AEE5699-D77C-424B-9017-7C1C0BEE40CD}"/>
    <cellStyle name="60% - Énfasis2 40" xfId="6499" xr:uid="{84FFD77D-E95B-4B15-BF0B-71930E9809E5}"/>
    <cellStyle name="60% - Énfasis2 40 2" xfId="9359" xr:uid="{CE5058EE-7FAF-4939-81CF-68E4657C7E85}"/>
    <cellStyle name="60% - Énfasis2 40 2 2" xfId="23722" xr:uid="{95933F2D-3A5C-4B25-B725-2674320080CB}"/>
    <cellStyle name="60% - Énfasis2 40 2 3" xfId="29590" xr:uid="{4C025C94-AFA8-40E1-9693-B4F5946280A0}"/>
    <cellStyle name="60% - Énfasis2 40 2 4" xfId="35472" xr:uid="{901BC857-D003-48D6-956C-E0177FE2BE2C}"/>
    <cellStyle name="60% - Énfasis2 40 2 5" xfId="41331" xr:uid="{E2E193C1-265F-42D2-A1AB-70543BC19FD1}"/>
    <cellStyle name="60% - Énfasis2 40 3" xfId="20937" xr:uid="{7B3C8165-9C6F-46E4-A6FF-F4D036205B18}"/>
    <cellStyle name="60% - Énfasis2 40 4" xfId="26748" xr:uid="{D3770F60-522E-4E0D-A729-3618894C1F8C}"/>
    <cellStyle name="60% - Énfasis2 40 5" xfId="32623" xr:uid="{7C9030BD-50D6-45C1-B5B2-D1AD5B2E5209}"/>
    <cellStyle name="60% - Énfasis2 40 6" xfId="38487" xr:uid="{2D507571-7309-4E90-B9C5-5FCD16E1AE64}"/>
    <cellStyle name="60% - Énfasis2 41" xfId="6519" xr:uid="{18A5114A-8791-416A-ACFF-0C5BC7EE5C5B}"/>
    <cellStyle name="60% - Énfasis2 41 2" xfId="9379" xr:uid="{6D5783DD-766B-48ED-8A56-BC09353D6C0F}"/>
    <cellStyle name="60% - Énfasis2 41 2 2" xfId="23742" xr:uid="{84972665-C55F-4F31-B2DD-E0772B132D5E}"/>
    <cellStyle name="60% - Énfasis2 41 2 3" xfId="29610" xr:uid="{D8198303-1E5F-429C-AF90-A6744AB863EC}"/>
    <cellStyle name="60% - Énfasis2 41 2 4" xfId="35492" xr:uid="{379E5CB4-04E3-40A8-987B-75256A1A65E0}"/>
    <cellStyle name="60% - Énfasis2 41 2 5" xfId="41351" xr:uid="{F546AFE5-944F-4AB6-A31D-3F80AB5E92D1}"/>
    <cellStyle name="60% - Énfasis2 41 3" xfId="20957" xr:uid="{E4695B1A-F2D6-45A9-95DC-CA0CBE8E04BA}"/>
    <cellStyle name="60% - Énfasis2 41 4" xfId="26768" xr:uid="{1388462A-1469-4B3A-B0B8-E5F7EA7EF600}"/>
    <cellStyle name="60% - Énfasis2 41 5" xfId="32643" xr:uid="{0CF63073-402A-44E3-AF15-BB66DE9DEF0A}"/>
    <cellStyle name="60% - Énfasis2 41 6" xfId="38507" xr:uid="{57D2B73E-0BA0-4396-AD40-AF2A9F5C98FE}"/>
    <cellStyle name="60% - Énfasis2 42" xfId="6539" xr:uid="{7ACF5F1A-1E9D-4D39-B7BB-F98FB4B95237}"/>
    <cellStyle name="60% - Énfasis2 42 2" xfId="9399" xr:uid="{5A662216-7DB0-4718-9FF0-6202A2C2F408}"/>
    <cellStyle name="60% - Énfasis2 42 2 2" xfId="23762" xr:uid="{9CB18DD2-4121-4645-BB70-BB590CED5F1F}"/>
    <cellStyle name="60% - Énfasis2 42 2 3" xfId="29630" xr:uid="{A405A5C7-7A96-4D0F-A3CB-02880197273F}"/>
    <cellStyle name="60% - Énfasis2 42 2 4" xfId="35512" xr:uid="{3B4BD40F-E106-427B-8E41-5340EF7EB4C8}"/>
    <cellStyle name="60% - Énfasis2 42 2 5" xfId="41371" xr:uid="{AE80AA49-640C-41C7-A837-9E62A741FE1F}"/>
    <cellStyle name="60% - Énfasis2 42 3" xfId="20977" xr:uid="{3ED71BCF-CB0B-4F54-B679-7EBB61A18B08}"/>
    <cellStyle name="60% - Énfasis2 42 4" xfId="26788" xr:uid="{38778E11-3919-4C48-A579-6D8644986BBC}"/>
    <cellStyle name="60% - Énfasis2 42 5" xfId="32663" xr:uid="{238D8E0E-55D4-478E-B51C-984A11172BF7}"/>
    <cellStyle name="60% - Énfasis2 42 6" xfId="38527" xr:uid="{F2B646B8-3923-4E37-BC62-0539F76D352E}"/>
    <cellStyle name="60% - Énfasis2 43" xfId="6560" xr:uid="{99B1935E-6C78-4CC6-8BA2-48858A10860B}"/>
    <cellStyle name="60% - Énfasis2 43 2" xfId="9421" xr:uid="{6EA8D5BD-A90A-44AA-8D4A-978E6E1DE7BA}"/>
    <cellStyle name="60% - Énfasis2 43 2 2" xfId="23784" xr:uid="{11AEA5E6-382C-4A8C-9735-841684E5F579}"/>
    <cellStyle name="60% - Énfasis2 43 2 3" xfId="29652" xr:uid="{E2AC370E-7A76-4CDD-9BF4-D1C961DBF150}"/>
    <cellStyle name="60% - Énfasis2 43 2 4" xfId="35534" xr:uid="{93F10543-ABDE-4EC7-ABD3-D2A70253D5FB}"/>
    <cellStyle name="60% - Énfasis2 43 2 5" xfId="41393" xr:uid="{3EA22C48-4544-4ACF-A6F6-65C3F6C7DE04}"/>
    <cellStyle name="60% - Énfasis2 43 3" xfId="20999" xr:uid="{7FC4F98B-444E-48C2-9911-DA105DA0ECAE}"/>
    <cellStyle name="60% - Énfasis2 43 4" xfId="26810" xr:uid="{A9DC4FCB-AF83-44E0-8F9C-A3AB252B92EA}"/>
    <cellStyle name="60% - Énfasis2 43 5" xfId="32685" xr:uid="{F7B72D80-B240-4087-A515-DB654A3B8B39}"/>
    <cellStyle name="60% - Énfasis2 43 6" xfId="38549" xr:uid="{103CE832-B3EE-4432-A078-9A4BB77C4A07}"/>
    <cellStyle name="60% - Énfasis2 44" xfId="6590" xr:uid="{C70C7D22-EB26-4355-97A5-0106679B2730}"/>
    <cellStyle name="60% - Énfasis2 44 2" xfId="9450" xr:uid="{4772ABB7-2CAA-4FA4-8C2A-54514F6AEAE6}"/>
    <cellStyle name="60% - Énfasis2 44 2 2" xfId="23812" xr:uid="{3A9A20F3-DD1A-4028-BD14-00372ABFC548}"/>
    <cellStyle name="60% - Énfasis2 44 2 3" xfId="29681" xr:uid="{855AFC99-0E04-4F79-AE12-238B4AADB4F7}"/>
    <cellStyle name="60% - Énfasis2 44 2 4" xfId="35563" xr:uid="{DBA0586F-6691-4A59-95E0-708430D8CDE2}"/>
    <cellStyle name="60% - Énfasis2 44 2 5" xfId="41422" xr:uid="{A157292A-97D7-4BF0-BDD6-81A60FCF18F8}"/>
    <cellStyle name="60% - Énfasis2 44 3" xfId="21028" xr:uid="{D3B1F095-C73F-42C4-BC8B-186D51BCD5A6}"/>
    <cellStyle name="60% - Énfasis2 44 4" xfId="26839" xr:uid="{86F5C1FE-EFE1-446F-BFD0-DEB08FE5AA65}"/>
    <cellStyle name="60% - Énfasis2 44 5" xfId="32714" xr:uid="{27296552-70C7-4C92-B4BC-053B9631AC97}"/>
    <cellStyle name="60% - Énfasis2 44 6" xfId="38578" xr:uid="{8B3FC879-E570-47FD-BD55-CDFBD51CB9A7}"/>
    <cellStyle name="60% - Énfasis2 45" xfId="6615" xr:uid="{43AFC416-9377-4893-A872-4C955006C175}"/>
    <cellStyle name="60% - Énfasis2 45 2" xfId="9475" xr:uid="{770AED1F-AA88-405D-8265-3BC9066700E9}"/>
    <cellStyle name="60% - Énfasis2 45 2 2" xfId="23837" xr:uid="{DA3061E2-9BEF-49B8-BE4C-FE539C161818}"/>
    <cellStyle name="60% - Énfasis2 45 2 3" xfId="29706" xr:uid="{3FBBE5F3-7F04-43AD-A286-384663B46F1D}"/>
    <cellStyle name="60% - Énfasis2 45 2 4" xfId="35588" xr:uid="{D4975518-3B09-45CF-A72E-B7E281C37823}"/>
    <cellStyle name="60% - Énfasis2 45 2 5" xfId="41447" xr:uid="{9902B45D-30BA-48D4-9019-722A76FE476E}"/>
    <cellStyle name="60% - Énfasis2 45 3" xfId="21052" xr:uid="{B6786840-5078-43AD-A174-FD32A72AEC0B}"/>
    <cellStyle name="60% - Énfasis2 45 4" xfId="26864" xr:uid="{BEC3FF16-FCDD-44B4-8336-26C18D69E27D}"/>
    <cellStyle name="60% - Énfasis2 45 5" xfId="32739" xr:uid="{D306372D-DE9E-40EE-8F2F-FF1396A40A31}"/>
    <cellStyle name="60% - Énfasis2 45 6" xfId="38603" xr:uid="{E3BD2C09-2AEF-4CB3-A263-321FCBAD6B59}"/>
    <cellStyle name="60% - Énfasis2 46" xfId="6637" xr:uid="{4E8B3971-9454-4F62-B279-FAC1DE759F5C}"/>
    <cellStyle name="60% - Énfasis2 46 2" xfId="21074" xr:uid="{86A1ED5B-D3D2-448B-ADE6-D0F0DDDDF5C9}"/>
    <cellStyle name="60% - Énfasis2 46 3" xfId="26886" xr:uid="{4087123C-DA68-472E-9350-46B6EC5DB410}"/>
    <cellStyle name="60% - Énfasis2 46 4" xfId="32761" xr:uid="{26AB1943-CFED-41C1-95FD-AB79EE6B9723}"/>
    <cellStyle name="60% - Énfasis2 46 5" xfId="38625" xr:uid="{ACFF7D02-D99C-403C-85B5-542BAA417924}"/>
    <cellStyle name="60% - Énfasis2 47" xfId="6667" xr:uid="{0CD177A3-BA70-43DA-BF37-26717F2589EB}"/>
    <cellStyle name="60% - Énfasis2 47 2" xfId="21096" xr:uid="{E7B6B28F-1AD5-49AD-BBCB-A8D70F3DA685}"/>
    <cellStyle name="60% - Énfasis2 47 3" xfId="26908" xr:uid="{958EBE35-B247-404A-A0DB-434FB4A0A415}"/>
    <cellStyle name="60% - Énfasis2 47 4" xfId="32783" xr:uid="{421DBFDE-4AA9-46C0-BDF4-49093A98E316}"/>
    <cellStyle name="60% - Énfasis2 47 5" xfId="38647" xr:uid="{C64C9BF6-6A8F-45F4-9028-B827D81D262B}"/>
    <cellStyle name="60% - Énfasis2 48" xfId="9501" xr:uid="{3009EDBD-C019-4E91-8753-8CC524B03A92}"/>
    <cellStyle name="60% - Énfasis2 48 2" xfId="23863" xr:uid="{1A876EBC-6858-463D-BAD8-EA4A19832C9A}"/>
    <cellStyle name="60% - Énfasis2 48 3" xfId="29732" xr:uid="{6A28E78C-5BB7-4CC7-95D7-370D15F90C8C}"/>
    <cellStyle name="60% - Énfasis2 48 4" xfId="35614" xr:uid="{B25CB033-4292-4A92-A30C-12792A77DB6A}"/>
    <cellStyle name="60% - Énfasis2 48 5" xfId="41473" xr:uid="{AFE98075-7E8C-41BA-8E15-4A5E243C2F28}"/>
    <cellStyle name="60% - Énfasis2 49" xfId="9516" xr:uid="{E5129518-7315-4B71-A16A-2BBEAE328D51}"/>
    <cellStyle name="60% - Énfasis2 49 2" xfId="23877" xr:uid="{B3C606A6-591C-484F-B396-51CD6B2B8A9E}"/>
    <cellStyle name="60% - Énfasis2 49 3" xfId="29747" xr:uid="{E49E5457-D9DB-4FEB-8817-0D45DB28AEC6}"/>
    <cellStyle name="60% - Énfasis2 49 4" xfId="35629" xr:uid="{9299A8FF-A035-4C09-B7EE-BE0F3E94920B}"/>
    <cellStyle name="60% - Énfasis2 49 5" xfId="41488" xr:uid="{660F6001-4C08-43FF-877D-5D55DFDD4D28}"/>
    <cellStyle name="60% - Énfasis2 5" xfId="3915" xr:uid="{6E94CC39-C60E-4705-8124-6D99F9CB8D99}"/>
    <cellStyle name="60% - Énfasis2 5 10" xfId="35907" xr:uid="{C1E72242-40C6-4FBA-901B-4D35CE29CDA8}"/>
    <cellStyle name="60% - Énfasis2 5 2" xfId="4109" xr:uid="{C1425711-F842-494E-A621-C324B4CFDA06}"/>
    <cellStyle name="60% - Énfasis2 5 2 2" xfId="4587" xr:uid="{F9691B08-4FDE-4F68-ADAA-543651E5EB93}"/>
    <cellStyle name="60% - Énfasis2 5 2 2 2" xfId="5555" xr:uid="{7E9B2993-B941-4E7A-A49A-8F579A7AB7F7}"/>
    <cellStyle name="60% - Énfasis2 5 2 2 2 2" xfId="8422" xr:uid="{CA06E2A3-5EB1-4A6B-8393-34DA94229C8B}"/>
    <cellStyle name="60% - Énfasis2 5 2 2 2 2 2" xfId="22797" xr:uid="{67AE3915-03DE-4D37-A611-7DA0FE3695A2}"/>
    <cellStyle name="60% - Énfasis2 5 2 2 2 2 3" xfId="28655" xr:uid="{E1B4C0C2-3A09-445D-A479-2843BBACA078}"/>
    <cellStyle name="60% - Énfasis2 5 2 2 2 2 4" xfId="34537" xr:uid="{62480603-01A4-4CAD-A4F7-F89F460C5627}"/>
    <cellStyle name="60% - Énfasis2 5 2 2 2 2 5" xfId="40401" xr:uid="{2C982A28-7467-4AE7-97D1-02F3CF097708}"/>
    <cellStyle name="60% - Énfasis2 5 2 2 2 3" xfId="20015" xr:uid="{1A991DD0-49F4-4AC9-8EEE-EEB3DC985893}"/>
    <cellStyle name="60% - Énfasis2 5 2 2 2 4" xfId="25806" xr:uid="{461A5747-2FF4-43A4-A039-387937100BBB}"/>
    <cellStyle name="60% - Énfasis2 5 2 2 2 5" xfId="31680" xr:uid="{1F25243A-0766-4D66-B56E-3B89B8D01DC9}"/>
    <cellStyle name="60% - Énfasis2 5 2 2 2 6" xfId="37550" xr:uid="{FDE4FD41-81B4-4ED5-99CD-D9E98154D6D9}"/>
    <cellStyle name="60% - Énfasis2 5 2 2 3" xfId="7450" xr:uid="{87DF8D0F-14FB-4150-ABB4-BF57660D591E}"/>
    <cellStyle name="60% - Énfasis2 5 2 2 3 2" xfId="21852" xr:uid="{5FC034F9-6453-4D66-81E4-BD97E8ACE804}"/>
    <cellStyle name="60% - Énfasis2 5 2 2 3 3" xfId="27684" xr:uid="{A30AEE3F-AF2A-403A-BE64-57F050C0E7A3}"/>
    <cellStyle name="60% - Énfasis2 5 2 2 3 4" xfId="33566" xr:uid="{C622E68E-274C-4928-A0E2-D46B79012212}"/>
    <cellStyle name="60% - Énfasis2 5 2 2 3 5" xfId="39430" xr:uid="{E6D876CE-A64F-4E18-A072-74EB0C38E9E0}"/>
    <cellStyle name="60% - Énfasis2 5 2 2 4" xfId="19082" xr:uid="{F1DD4D81-2D2D-461B-B159-8DA79F453F12}"/>
    <cellStyle name="60% - Énfasis2 5 2 2 5" xfId="24835" xr:uid="{64791132-FE13-4A68-BAE4-842E834E4762}"/>
    <cellStyle name="60% - Énfasis2 5 2 2 6" xfId="30712" xr:uid="{8FDC1486-B5CF-487C-8CD4-8637F5CB6755}"/>
    <cellStyle name="60% - Énfasis2 5 2 2 7" xfId="36593" xr:uid="{77E54806-2A5C-4205-BBA9-06B1EFA48022}"/>
    <cellStyle name="60% - Énfasis2 5 2 3" xfId="5070" xr:uid="{7A66D6DD-1DB4-41AB-B0D2-B339454BEF25}"/>
    <cellStyle name="60% - Énfasis2 5 2 3 2" xfId="7937" xr:uid="{65B45AB9-2A4C-472D-920D-99F8D5D3D1CF}"/>
    <cellStyle name="60% - Énfasis2 5 2 3 2 2" xfId="22322" xr:uid="{B86B4425-A618-438D-B198-04B5079C9992}"/>
    <cellStyle name="60% - Énfasis2 5 2 3 2 3" xfId="28170" xr:uid="{E5788A34-2744-4182-AA67-B70704FBC18D}"/>
    <cellStyle name="60% - Énfasis2 5 2 3 2 4" xfId="34052" xr:uid="{58DEA425-9435-41D5-9873-F69DA56029F4}"/>
    <cellStyle name="60% - Énfasis2 5 2 3 2 5" xfId="39916" xr:uid="{C83DB39B-0287-498B-9570-1B5B6E21B9A7}"/>
    <cellStyle name="60% - Énfasis2 5 2 3 3" xfId="19547" xr:uid="{9CEBE936-E151-4020-B6D2-66543A9E34B8}"/>
    <cellStyle name="60% - Énfasis2 5 2 3 4" xfId="25321" xr:uid="{540F6413-4C69-437A-A98B-D83D4225760B}"/>
    <cellStyle name="60% - Énfasis2 5 2 3 5" xfId="31195" xr:uid="{13E42B03-A55F-4F12-8CC3-24EE26A0B659}"/>
    <cellStyle name="60% - Énfasis2 5 2 3 6" xfId="37073" xr:uid="{023551AE-F182-4679-B342-5028B2DDBD37}"/>
    <cellStyle name="60% - Énfasis2 5 2 4" xfId="6965" xr:uid="{F03FE864-7D78-4FBD-A114-D84C9F918D3C}"/>
    <cellStyle name="60% - Énfasis2 5 2 4 2" xfId="21384" xr:uid="{65BA2BF2-6845-4552-A324-13B16181EF9C}"/>
    <cellStyle name="60% - Énfasis2 5 2 4 3" xfId="27203" xr:uid="{E67477AC-DB3A-4321-9001-03AFEBC6A5CC}"/>
    <cellStyle name="60% - Énfasis2 5 2 4 4" xfId="33081" xr:uid="{C58CA0D9-FC38-4869-8C78-248962B8852B}"/>
    <cellStyle name="60% - Énfasis2 5 2 4 5" xfId="38945" xr:uid="{4638A9B7-D5E2-42EE-B45F-E3B53F8C401E}"/>
    <cellStyle name="60% - Énfasis2 5 2 5" xfId="18638" xr:uid="{57FFD289-8D51-4EC1-B4D2-D7249B335F9D}"/>
    <cellStyle name="60% - Énfasis2 5 2 6" xfId="24352" xr:uid="{D7B1D427-2AA9-4B01-97C0-E611723FE644}"/>
    <cellStyle name="60% - Énfasis2 5 2 7" xfId="30230" xr:uid="{33439BCF-DCF6-4DD4-9381-A61BC2B7648D}"/>
    <cellStyle name="60% - Énfasis2 5 2 8" xfId="36109" xr:uid="{0BE06B8B-6E36-4256-B775-F45E42D6B1A2}"/>
    <cellStyle name="60% - Énfasis2 5 3" xfId="4393" xr:uid="{734829BA-2C24-4EB1-9AD2-22874C8276C7}"/>
    <cellStyle name="60% - Énfasis2 5 3 2" xfId="5359" xr:uid="{12AA461B-5035-43D3-936B-413316DC87AB}"/>
    <cellStyle name="60% - Énfasis2 5 3 2 2" xfId="8226" xr:uid="{31E8ED8F-0157-4A11-AFF8-303AF9461648}"/>
    <cellStyle name="60% - Énfasis2 5 3 2 2 2" xfId="22602" xr:uid="{52993E1D-6C28-4DA8-AB52-D45204F15810}"/>
    <cellStyle name="60% - Énfasis2 5 3 2 2 3" xfId="28459" xr:uid="{82B03026-E7B4-447E-AF18-C452F5949B28}"/>
    <cellStyle name="60% - Énfasis2 5 3 2 2 4" xfId="34341" xr:uid="{C448F442-591E-4B75-9376-1F453D01E7B6}"/>
    <cellStyle name="60% - Énfasis2 5 3 2 2 5" xfId="40205" xr:uid="{CDC5C1F6-B29E-4EFF-B55E-70AC60780917}"/>
    <cellStyle name="60% - Énfasis2 5 3 2 3" xfId="19826" xr:uid="{03B78213-33D3-4549-B722-6B5E7487C0AB}"/>
    <cellStyle name="60% - Énfasis2 5 3 2 4" xfId="25610" xr:uid="{F514FE21-1585-4517-AA8B-2E1881BA93CF}"/>
    <cellStyle name="60% - Énfasis2 5 3 2 5" xfId="31484" xr:uid="{BF586484-AAD2-47B3-A08E-D391166A6EA6}"/>
    <cellStyle name="60% - Énfasis2 5 3 2 6" xfId="37355" xr:uid="{85F20264-0E15-4AD7-80E7-E964B918AD5B}"/>
    <cellStyle name="60% - Énfasis2 5 3 3" xfId="7254" xr:uid="{0D173A40-F161-45A5-95AF-695EBC476E27}"/>
    <cellStyle name="60% - Énfasis2 5 3 3 2" xfId="21661" xr:uid="{058E5A8F-A626-4B9D-83CF-8C2261415DE9}"/>
    <cellStyle name="60% - Énfasis2 5 3 3 3" xfId="27488" xr:uid="{279F170F-1148-44CF-A780-1927CE8592B3}"/>
    <cellStyle name="60% - Énfasis2 5 3 3 4" xfId="33370" xr:uid="{F2819DED-B316-4BFB-A472-C4BFCD72FA21}"/>
    <cellStyle name="60% - Énfasis2 5 3 3 5" xfId="39234" xr:uid="{A591215B-4E90-4BFF-B9C7-69FB4FD4C73C}"/>
    <cellStyle name="60% - Énfasis2 5 3 4" xfId="18895" xr:uid="{DC7E2F81-E430-4356-9F76-59337F00EB48}"/>
    <cellStyle name="60% - Énfasis2 5 3 5" xfId="24639" xr:uid="{E974F498-0259-4DCD-A7E3-58BA724C7493}"/>
    <cellStyle name="60% - Énfasis2 5 3 6" xfId="30518" xr:uid="{C5EEE406-9CF6-4CBC-B37B-DB19A8DAB7A4}"/>
    <cellStyle name="60% - Énfasis2 5 3 7" xfId="36398" xr:uid="{2E7FFC44-198D-42AC-A4AA-1F84DADD35D6}"/>
    <cellStyle name="60% - Énfasis2 5 4" xfId="4874" xr:uid="{19BFBAE1-EF76-47F5-A070-49BB0D13D9DC}"/>
    <cellStyle name="60% - Énfasis2 5 4 2" xfId="7741" xr:uid="{AC82E3A7-5938-475B-A39A-A65937D262A6}"/>
    <cellStyle name="60% - Énfasis2 5 4 2 2" xfId="22131" xr:uid="{D62E0067-EED3-4E26-845C-10A83EE601D4}"/>
    <cellStyle name="60% - Énfasis2 5 4 2 3" xfId="27974" xr:uid="{80159CDD-2D9C-4BA5-A91D-A1225586C390}"/>
    <cellStyle name="60% - Énfasis2 5 4 2 4" xfId="33856" xr:uid="{9AB5D1B2-BADF-4B98-AAD1-63F7DB833602}"/>
    <cellStyle name="60% - Énfasis2 5 4 2 5" xfId="39720" xr:uid="{5398B68C-F066-4C97-8F3E-9BAAE0E4EFFD}"/>
    <cellStyle name="60% - Énfasis2 5 4 3" xfId="19357" xr:uid="{E423E320-593D-4E2D-A1D7-B94423D0D0C2}"/>
    <cellStyle name="60% - Énfasis2 5 4 4" xfId="25125" xr:uid="{C0D10E7E-1C15-49FE-BB90-156D101C0F5A}"/>
    <cellStyle name="60% - Énfasis2 5 4 5" xfId="30999" xr:uid="{BC1950EA-A968-479D-A73B-1661C0B04034}"/>
    <cellStyle name="60% - Énfasis2 5 4 6" xfId="36878" xr:uid="{34090E91-4513-478A-96AC-CB20E1EC38F9}"/>
    <cellStyle name="60% - Énfasis2 5 5" xfId="5884" xr:uid="{9295FFB8-61A8-4753-9B13-9F7912660864}"/>
    <cellStyle name="60% - Énfasis2 5 5 2" xfId="8753" xr:uid="{27973A4E-D422-4ECE-8113-A507E434B6AA}"/>
    <cellStyle name="60% - Énfasis2 5 5 2 2" xfId="23121" xr:uid="{E3526C82-7269-4374-8342-F2AB0B401A04}"/>
    <cellStyle name="60% - Énfasis2 5 5 2 3" xfId="28985" xr:uid="{4A8AC818-FB7E-48DC-A29E-7120FFCCFC5A}"/>
    <cellStyle name="60% - Énfasis2 5 5 2 4" xfId="34867" xr:uid="{84573307-6595-4B26-A724-FAA23DE303EC}"/>
    <cellStyle name="60% - Énfasis2 5 5 2 5" xfId="40731" xr:uid="{AA8240FA-2230-4C67-A2E3-E9420563B57D}"/>
    <cellStyle name="60% - Énfasis2 5 5 3" xfId="20335" xr:uid="{E4529893-902D-4E2C-AB40-23421CA5FA68}"/>
    <cellStyle name="60% - Énfasis2 5 5 4" xfId="26135" xr:uid="{88D85DE4-C8D4-446F-AE49-ED65114B84F7}"/>
    <cellStyle name="60% - Énfasis2 5 5 5" xfId="32010" xr:uid="{98E46013-F518-49E8-9B3A-15535F9AF1F4}"/>
    <cellStyle name="60% - Énfasis2 5 5 6" xfId="37876" xr:uid="{D053493F-4D69-42A1-A997-CF0996F63E81}"/>
    <cellStyle name="60% - Énfasis2 5 6" xfId="6770" xr:uid="{D88A5CB1-8D4D-4DE4-888F-557001C3BDF9}"/>
    <cellStyle name="60% - Énfasis2 5 6 2" xfId="21194" xr:uid="{8E00FC62-6DE8-4A09-8277-CADEC2518388}"/>
    <cellStyle name="60% - Énfasis2 5 6 3" xfId="27009" xr:uid="{3F3757DB-A181-491B-9903-0B86CC4EE449}"/>
    <cellStyle name="60% - Énfasis2 5 6 4" xfId="32885" xr:uid="{2A0030CA-2CE3-434E-8582-245403A14BC4}"/>
    <cellStyle name="60% - Énfasis2 5 6 5" xfId="38749" xr:uid="{CAB1BE96-6D24-4D04-8344-8BE8CD1C092C}"/>
    <cellStyle name="60% - Énfasis2 5 7" xfId="18440" xr:uid="{032FFEFE-3899-4307-984D-C6EBACF3D93A}"/>
    <cellStyle name="60% - Énfasis2 5 8" xfId="24148" xr:uid="{64B765A5-9F34-437E-9F04-A576F952D5AE}"/>
    <cellStyle name="60% - Énfasis2 5 9" xfId="30026" xr:uid="{C84C60AA-5ED1-4AB4-B348-F1CFFCAB19A7}"/>
    <cellStyle name="60% - Énfasis2 50" xfId="9535" xr:uid="{0FB5BEA1-3BBA-44CC-BAAE-CFBC9316F81B}"/>
    <cellStyle name="60% - Énfasis2 50 2" xfId="23897" xr:uid="{8E81B3E4-BE5A-4819-8892-74B0DA96AB3F}"/>
    <cellStyle name="60% - Énfasis2 50 3" xfId="29767" xr:uid="{472CB131-1DFA-455B-843D-9F5AA7CBE68C}"/>
    <cellStyle name="60% - Énfasis2 50 4" xfId="35649" xr:uid="{63B3871E-0093-4CC6-9C1C-BA5D52A581CF}"/>
    <cellStyle name="60% - Énfasis2 50 5" xfId="41508" xr:uid="{6A5A2447-4136-4397-B082-C9DE34274952}"/>
    <cellStyle name="60% - Énfasis2 51" xfId="9561" xr:uid="{2E7176C4-5DE3-40A8-8D86-8E0E0666BBDC}"/>
    <cellStyle name="60% - Énfasis2 51 2" xfId="23923" xr:uid="{97962242-DA6D-47C4-975A-E2BDA0FF19E7}"/>
    <cellStyle name="60% - Énfasis2 51 3" xfId="29793" xr:uid="{67F0014C-FE0E-4386-9BE2-405EC7911891}"/>
    <cellStyle name="60% - Énfasis2 51 4" xfId="35675" xr:uid="{A7742C3F-C782-4391-8AC9-C94CF79C2E35}"/>
    <cellStyle name="60% - Énfasis2 51 5" xfId="41534" xr:uid="{4EDF2F01-5540-4FF0-B361-83B18DF28D29}"/>
    <cellStyle name="60% - Énfasis2 52" xfId="15763" xr:uid="{D01AFF2E-3E5A-4C55-9443-F84D162A370E}"/>
    <cellStyle name="60% - Énfasis2 52 2" xfId="23983" xr:uid="{378C59CD-A10D-4EB2-9187-EA215E35F3D5}"/>
    <cellStyle name="60% - Énfasis2 52 3" xfId="29855" xr:uid="{D4B713D0-90B0-455B-BF19-00FFAC40095C}"/>
    <cellStyle name="60% - Énfasis2 52 4" xfId="35737" xr:uid="{1441F046-1919-489E-A814-5414B2BBE605}"/>
    <cellStyle name="60% - Énfasis2 52 5" xfId="41596" xr:uid="{2C530309-DDBE-4348-9DB5-A0422A0A2B0E}"/>
    <cellStyle name="60% - Énfasis2 53" xfId="15787" xr:uid="{97B9493B-F9D2-4D15-934D-947CFBA052C7}"/>
    <cellStyle name="60% - Énfasis2 53 2" xfId="24004" xr:uid="{5ED6112C-E599-4ED0-91F9-ED73E501E129}"/>
    <cellStyle name="60% - Énfasis2 53 3" xfId="29879" xr:uid="{0F5BC73C-5237-432D-A7D2-0E966D7BD1C8}"/>
    <cellStyle name="60% - Énfasis2 53 4" xfId="35761" xr:uid="{560FAB49-5B70-4021-8984-C668D8CEC81B}"/>
    <cellStyle name="60% - Énfasis2 53 5" xfId="41620" xr:uid="{3F356417-5059-47C7-8D51-9026D0F0AEB5}"/>
    <cellStyle name="60% - Énfasis2 54" xfId="15822" xr:uid="{AC1EB9BE-FCCD-4080-B100-3F0538EA3CED}"/>
    <cellStyle name="60% - Énfasis2 55" xfId="18297" xr:uid="{F74BDE25-CEF5-4673-8A24-C5025C234FB4}"/>
    <cellStyle name="60% - Énfasis2 56" xfId="18320" xr:uid="{B3AF96B4-9DB8-40FE-A4F8-26B74EECF064}"/>
    <cellStyle name="60% - Énfasis2 57" xfId="24032" xr:uid="{746BD2B1-FC67-457B-92DE-C61C3EE09445}"/>
    <cellStyle name="60% - Énfasis2 58" xfId="29910" xr:uid="{69E97711-D4AB-4057-8BC6-CD9FAED132B1}"/>
    <cellStyle name="60% - Énfasis2 59" xfId="35791" xr:uid="{E1403AD5-2695-41BE-9F30-DD9E2EBF45E2}"/>
    <cellStyle name="60% - Énfasis2 6" xfId="3939" xr:uid="{2A5CE68A-98DE-4D02-9BD9-FDEFA1D96AFE}"/>
    <cellStyle name="60% - Énfasis2 6 10" xfId="35930" xr:uid="{D1A12BD2-0919-4DF9-9484-A09295321B49}"/>
    <cellStyle name="60% - Énfasis2 6 2" xfId="4131" xr:uid="{597E7407-D11D-4695-8DA2-50CD56ABAA4A}"/>
    <cellStyle name="60% - Énfasis2 6 2 2" xfId="4609" xr:uid="{C3858585-21A8-46AB-8603-1EFD789977E2}"/>
    <cellStyle name="60% - Énfasis2 6 2 2 2" xfId="5577" xr:uid="{211D60E8-C6B6-450F-906A-ABB204AA323D}"/>
    <cellStyle name="60% - Énfasis2 6 2 2 2 2" xfId="8444" xr:uid="{D580F096-FC95-4472-BD97-5EAAD582CA23}"/>
    <cellStyle name="60% - Énfasis2 6 2 2 2 2 2" xfId="22819" xr:uid="{C5BC7ED4-9DA3-4EEF-A304-15640B3CFD7C}"/>
    <cellStyle name="60% - Énfasis2 6 2 2 2 2 3" xfId="28677" xr:uid="{27AE35FA-3091-4E9B-921D-9FC152B8171A}"/>
    <cellStyle name="60% - Énfasis2 6 2 2 2 2 4" xfId="34559" xr:uid="{6407D0ED-AC8A-4FF2-8A6C-34E4A1CFACBF}"/>
    <cellStyle name="60% - Énfasis2 6 2 2 2 2 5" xfId="40423" xr:uid="{950592D4-4633-41E9-A5F7-6A8A10D49E7B}"/>
    <cellStyle name="60% - Énfasis2 6 2 2 2 3" xfId="20037" xr:uid="{10ABE89C-22F2-4BC7-8B86-568829D02DDB}"/>
    <cellStyle name="60% - Énfasis2 6 2 2 2 4" xfId="25828" xr:uid="{84EC2883-FF80-46A5-9FA7-D69D8CF62A90}"/>
    <cellStyle name="60% - Énfasis2 6 2 2 2 5" xfId="31702" xr:uid="{69A6D4E9-EBCC-490D-99B0-E94E7E4B76A5}"/>
    <cellStyle name="60% - Énfasis2 6 2 2 2 6" xfId="37572" xr:uid="{52981B2A-E5C9-44D8-A4E9-B135C47EE715}"/>
    <cellStyle name="60% - Énfasis2 6 2 2 3" xfId="7472" xr:uid="{D3C8502A-051D-49FE-8023-225069E4D076}"/>
    <cellStyle name="60% - Énfasis2 6 2 2 3 2" xfId="21874" xr:uid="{B39F932B-C5F0-485D-AE03-A28EB0B2E840}"/>
    <cellStyle name="60% - Énfasis2 6 2 2 3 3" xfId="27706" xr:uid="{4985EBC1-8543-45FF-A829-F8A3F27A6774}"/>
    <cellStyle name="60% - Énfasis2 6 2 2 3 4" xfId="33588" xr:uid="{7BD616F6-E581-4035-B143-220198473A83}"/>
    <cellStyle name="60% - Énfasis2 6 2 2 3 5" xfId="39452" xr:uid="{E7102C9D-E162-4820-9C2A-8B07D808637E}"/>
    <cellStyle name="60% - Énfasis2 6 2 2 4" xfId="19104" xr:uid="{6C173B80-542F-4850-B0A2-15C46D727C0F}"/>
    <cellStyle name="60% - Énfasis2 6 2 2 5" xfId="24857" xr:uid="{A5AD0BA9-0497-4572-81A4-61BE3B2D62FD}"/>
    <cellStyle name="60% - Énfasis2 6 2 2 6" xfId="30734" xr:uid="{6202F098-73C0-4192-B446-0DD4CCC9AF98}"/>
    <cellStyle name="60% - Énfasis2 6 2 2 7" xfId="36615" xr:uid="{70570ABD-8BC2-4DBB-902D-A31C4C4195A8}"/>
    <cellStyle name="60% - Énfasis2 6 2 3" xfId="5092" xr:uid="{2B2C93FF-FB76-4A94-A7E1-FAA7AA855909}"/>
    <cellStyle name="60% - Énfasis2 6 2 3 2" xfId="7959" xr:uid="{E173EDD1-6C26-4BA3-9439-51B972E138D5}"/>
    <cellStyle name="60% - Énfasis2 6 2 3 2 2" xfId="22344" xr:uid="{BB5E5947-C562-4A26-9E8B-DE2BB31212AB}"/>
    <cellStyle name="60% - Énfasis2 6 2 3 2 3" xfId="28192" xr:uid="{C6D127CE-892A-41BF-958C-2B736BCD9F11}"/>
    <cellStyle name="60% - Énfasis2 6 2 3 2 4" xfId="34074" xr:uid="{A5898452-F155-45EA-AF3D-969502F82165}"/>
    <cellStyle name="60% - Énfasis2 6 2 3 2 5" xfId="39938" xr:uid="{D6BF2A29-141E-4A10-87B3-0FFAFBA90FAA}"/>
    <cellStyle name="60% - Énfasis2 6 2 3 3" xfId="19569" xr:uid="{C3375B94-D4BD-4BB1-8D33-2C0C1A168405}"/>
    <cellStyle name="60% - Énfasis2 6 2 3 4" xfId="25343" xr:uid="{57B57F4D-048B-4AC8-9775-4E32A92FD3F8}"/>
    <cellStyle name="60% - Énfasis2 6 2 3 5" xfId="31217" xr:uid="{1C2E1BFB-356B-4A8F-920E-0D519DFFD27E}"/>
    <cellStyle name="60% - Énfasis2 6 2 3 6" xfId="37095" xr:uid="{92C730D5-15F6-4433-B7CC-2A421DBFB779}"/>
    <cellStyle name="60% - Énfasis2 6 2 4" xfId="6987" xr:uid="{3FB2E503-3386-4488-97C0-68ED1628BA69}"/>
    <cellStyle name="60% - Énfasis2 6 2 4 2" xfId="21406" xr:uid="{2DA4B847-4BFB-43CE-A42B-7CFEEEE2C41F}"/>
    <cellStyle name="60% - Énfasis2 6 2 4 3" xfId="27225" xr:uid="{2A013360-8776-46F8-841A-9CF7CDAEB9A3}"/>
    <cellStyle name="60% - Énfasis2 6 2 4 4" xfId="33103" xr:uid="{BAC82E3A-D5FD-4AB2-9B71-63E2DAAE7533}"/>
    <cellStyle name="60% - Énfasis2 6 2 4 5" xfId="38967" xr:uid="{173381E1-CBDB-4821-889B-3876D2619210}"/>
    <cellStyle name="60% - Énfasis2 6 2 5" xfId="18660" xr:uid="{1B05EEBD-A70A-404A-B073-3CDE68D9B512}"/>
    <cellStyle name="60% - Énfasis2 6 2 6" xfId="24374" xr:uid="{684EC4E2-1E58-42D6-9F78-8F6445018650}"/>
    <cellStyle name="60% - Énfasis2 6 2 7" xfId="30252" xr:uid="{F92EE25C-52D5-4FCF-A0EA-1A4514EF9824}"/>
    <cellStyle name="60% - Énfasis2 6 2 8" xfId="36131" xr:uid="{0058E791-A8D7-4207-BC3B-654CC36981B9}"/>
    <cellStyle name="60% - Énfasis2 6 3" xfId="4415" xr:uid="{2C2DD31E-C62A-4859-8076-262AA798BAE7}"/>
    <cellStyle name="60% - Énfasis2 6 3 2" xfId="5381" xr:uid="{3C5C589F-3C87-43DE-82A7-3D178A84E17E}"/>
    <cellStyle name="60% - Énfasis2 6 3 2 2" xfId="8248" xr:uid="{B4711153-9E4A-40FB-B9E1-0429627F94D5}"/>
    <cellStyle name="60% - Énfasis2 6 3 2 2 2" xfId="22624" xr:uid="{F4D10C3B-CEFC-4C88-8147-18A37D4786F5}"/>
    <cellStyle name="60% - Énfasis2 6 3 2 2 3" xfId="28481" xr:uid="{A401DBCE-6DD8-406D-BE4A-21AF9ADA5D17}"/>
    <cellStyle name="60% - Énfasis2 6 3 2 2 4" xfId="34363" xr:uid="{A8535B01-A9CC-4B75-8CF8-3F6A74533C1B}"/>
    <cellStyle name="60% - Énfasis2 6 3 2 2 5" xfId="40227" xr:uid="{BCA832DA-B2ED-4678-BA32-F28E312A98E6}"/>
    <cellStyle name="60% - Énfasis2 6 3 2 3" xfId="19848" xr:uid="{F203F539-9859-45C7-80FE-9C8035FA1007}"/>
    <cellStyle name="60% - Énfasis2 6 3 2 4" xfId="25632" xr:uid="{C562982E-81AC-4CA6-BB88-DB89AF298C9D}"/>
    <cellStyle name="60% - Énfasis2 6 3 2 5" xfId="31506" xr:uid="{76434C7E-5873-4B79-A754-3EA7BCD7E401}"/>
    <cellStyle name="60% - Énfasis2 6 3 2 6" xfId="37377" xr:uid="{CA95E4FD-98B6-45AB-9B13-80973B2E52E5}"/>
    <cellStyle name="60% - Énfasis2 6 3 3" xfId="7276" xr:uid="{79690277-0A99-4E35-83F6-EFD33AC9A5B2}"/>
    <cellStyle name="60% - Énfasis2 6 3 3 2" xfId="21683" xr:uid="{D4C59015-934B-4D0F-AEC1-0B86A4E87C67}"/>
    <cellStyle name="60% - Énfasis2 6 3 3 3" xfId="27510" xr:uid="{B6C29CD3-6D58-47CF-98B5-1F97675E4BCF}"/>
    <cellStyle name="60% - Énfasis2 6 3 3 4" xfId="33392" xr:uid="{E18704D5-BFEB-40A5-89F5-FFA1365C5325}"/>
    <cellStyle name="60% - Énfasis2 6 3 3 5" xfId="39256" xr:uid="{8F911A64-703C-40AF-8AC0-4C95F994AB91}"/>
    <cellStyle name="60% - Énfasis2 6 3 4" xfId="18917" xr:uid="{BFF335DE-88B0-4789-9338-515FE08E4CA9}"/>
    <cellStyle name="60% - Énfasis2 6 3 5" xfId="24661" xr:uid="{69744308-F8FA-4673-A5B2-BA9300EAF7BC}"/>
    <cellStyle name="60% - Énfasis2 6 3 6" xfId="30540" xr:uid="{900A0C28-60D2-4A6E-8824-EF3941C19408}"/>
    <cellStyle name="60% - Énfasis2 6 3 7" xfId="36420" xr:uid="{61D454C8-E7F5-427A-8792-9CA46DC12C6D}"/>
    <cellStyle name="60% - Énfasis2 6 4" xfId="4896" xr:uid="{FB7132BB-B4B8-41DB-9299-716E9075E95C}"/>
    <cellStyle name="60% - Énfasis2 6 4 2" xfId="7763" xr:uid="{C24B3802-7F8C-442C-99E8-D14F1476749C}"/>
    <cellStyle name="60% - Énfasis2 6 4 2 2" xfId="22153" xr:uid="{438DDDDA-2D63-490D-92E6-4A550C05E5CD}"/>
    <cellStyle name="60% - Énfasis2 6 4 2 3" xfId="27996" xr:uid="{5AC1F374-7EE2-4B8B-9D43-579995425AC4}"/>
    <cellStyle name="60% - Énfasis2 6 4 2 4" xfId="33878" xr:uid="{9F73A528-E79F-417C-AC98-1129F2FF0720}"/>
    <cellStyle name="60% - Énfasis2 6 4 2 5" xfId="39742" xr:uid="{6CE492A5-FB87-406E-998A-769CC80ED341}"/>
    <cellStyle name="60% - Énfasis2 6 4 3" xfId="19379" xr:uid="{D8FB5627-8F6A-45F9-BD13-65E639A53411}"/>
    <cellStyle name="60% - Énfasis2 6 4 4" xfId="25147" xr:uid="{171B15FC-539C-4AD8-873F-4C2E9CA71F86}"/>
    <cellStyle name="60% - Énfasis2 6 4 5" xfId="31021" xr:uid="{B48086E4-8527-4D74-AF74-0CE0D77BC6FE}"/>
    <cellStyle name="60% - Énfasis2 6 4 6" xfId="36900" xr:uid="{B672C21E-A8A7-472C-9156-1D964660AFC3}"/>
    <cellStyle name="60% - Énfasis2 6 5" xfId="5906" xr:uid="{60B5A52D-9542-43E5-9255-465B4E4C86A6}"/>
    <cellStyle name="60% - Énfasis2 6 5 2" xfId="8775" xr:uid="{54FB7664-27CB-45C1-9A57-C410B12698FA}"/>
    <cellStyle name="60% - Énfasis2 6 5 2 2" xfId="23143" xr:uid="{CDC2AC7C-606C-4D05-B70A-C748BCBFA0AA}"/>
    <cellStyle name="60% - Énfasis2 6 5 2 3" xfId="29007" xr:uid="{F95A1669-150D-485C-B077-57533CF36113}"/>
    <cellStyle name="60% - Énfasis2 6 5 2 4" xfId="34889" xr:uid="{10B975FA-041B-4B93-BF6C-0279314B8C86}"/>
    <cellStyle name="60% - Énfasis2 6 5 2 5" xfId="40753" xr:uid="{96D39BD8-4BD2-45B2-A276-D793A85EDD2E}"/>
    <cellStyle name="60% - Énfasis2 6 5 3" xfId="20357" xr:uid="{A5E15163-9D27-4292-90F7-250A20AE93A3}"/>
    <cellStyle name="60% - Énfasis2 6 5 4" xfId="26157" xr:uid="{6205C9B8-D3E0-4F66-AA05-1A22FE8E9BA3}"/>
    <cellStyle name="60% - Énfasis2 6 5 5" xfId="32032" xr:uid="{DBED1A4B-271A-4FDA-9456-2E85F86FFE2F}"/>
    <cellStyle name="60% - Énfasis2 6 5 6" xfId="37898" xr:uid="{34E50755-8F67-4CC2-926C-CCC4D63659B2}"/>
    <cellStyle name="60% - Énfasis2 6 6" xfId="6792" xr:uid="{BA056EA1-BD09-4D42-9CAA-2CF2E6C1693F}"/>
    <cellStyle name="60% - Énfasis2 6 6 2" xfId="21216" xr:uid="{0E4C7095-A355-4CCD-B9F8-6B5787585CF4}"/>
    <cellStyle name="60% - Énfasis2 6 6 3" xfId="27031" xr:uid="{ADBB562F-7A73-4EC8-BD0F-1D284488728F}"/>
    <cellStyle name="60% - Énfasis2 6 6 4" xfId="32907" xr:uid="{EA85C7FE-6F9B-4ACC-8322-32DF15BDB836}"/>
    <cellStyle name="60% - Énfasis2 6 6 5" xfId="38771" xr:uid="{4D9D356F-5BB9-4F78-B681-0814C9327288}"/>
    <cellStyle name="60% - Énfasis2 6 7" xfId="18463" xr:uid="{FC746346-C5D2-4A99-BEF7-E7B2CC7367F1}"/>
    <cellStyle name="60% - Énfasis2 6 8" xfId="24171" xr:uid="{1B03121D-6591-418E-A6B2-27A1488F9C8D}"/>
    <cellStyle name="60% - Énfasis2 6 9" xfId="30049" xr:uid="{F0A71D19-C96D-411C-8F0F-E148489EB139}"/>
    <cellStyle name="60% - Énfasis2 7" xfId="3963" xr:uid="{70847087-AA1F-47D0-8EF5-D1901805AED9}"/>
    <cellStyle name="60% - Énfasis2 7 10" xfId="35955" xr:uid="{64A04AF1-6618-4A01-B8A1-D050BD8AD0CD}"/>
    <cellStyle name="60% - Énfasis2 7 2" xfId="4155" xr:uid="{DF66CE7A-B8F4-4F21-9A46-A805DBEF2BE0}"/>
    <cellStyle name="60% - Énfasis2 7 2 2" xfId="4633" xr:uid="{8BA5CB19-8103-4B8C-B14D-77A69AA22FCE}"/>
    <cellStyle name="60% - Énfasis2 7 2 2 2" xfId="5601" xr:uid="{ADD5AC6F-8744-4D6C-ADB6-88757EF8832D}"/>
    <cellStyle name="60% - Énfasis2 7 2 2 2 2" xfId="8468" xr:uid="{9B521783-09FB-445E-A4F4-76367B841519}"/>
    <cellStyle name="60% - Énfasis2 7 2 2 2 2 2" xfId="22843" xr:uid="{C082D64D-E8FF-4695-88D4-DDEE2B83C5BF}"/>
    <cellStyle name="60% - Énfasis2 7 2 2 2 2 3" xfId="28701" xr:uid="{F4581665-F0D1-4718-82BD-BAB1E96ED78C}"/>
    <cellStyle name="60% - Énfasis2 7 2 2 2 2 4" xfId="34583" xr:uid="{C0F1FDD8-8E88-41D8-9E51-095D55B75037}"/>
    <cellStyle name="60% - Énfasis2 7 2 2 2 2 5" xfId="40447" xr:uid="{8AF88B54-B05D-4C2E-8689-B897CF1885DF}"/>
    <cellStyle name="60% - Énfasis2 7 2 2 2 3" xfId="20060" xr:uid="{14A9EA24-D42C-4669-957D-08605DA32502}"/>
    <cellStyle name="60% - Énfasis2 7 2 2 2 4" xfId="25852" xr:uid="{F9879766-4EDA-408C-A97B-B7301F9F35A0}"/>
    <cellStyle name="60% - Énfasis2 7 2 2 2 5" xfId="31726" xr:uid="{617FEBDE-F678-4946-BF65-76753232C6DA}"/>
    <cellStyle name="60% - Énfasis2 7 2 2 2 6" xfId="37596" xr:uid="{1FA3EF8B-1C20-4480-88A1-76160D5BCD14}"/>
    <cellStyle name="60% - Énfasis2 7 2 2 3" xfId="7496" xr:uid="{B76CBBCC-A9F7-4BFB-95A8-52A0EA1839EF}"/>
    <cellStyle name="60% - Énfasis2 7 2 2 3 2" xfId="21897" xr:uid="{B9787CF4-91A8-4DAE-9520-1E6421FF208D}"/>
    <cellStyle name="60% - Énfasis2 7 2 2 3 3" xfId="27730" xr:uid="{44797B3E-17B4-47FF-9AE4-1D3C1BEDD9D8}"/>
    <cellStyle name="60% - Énfasis2 7 2 2 3 4" xfId="33612" xr:uid="{2B7313D1-87CA-4119-ABA4-9B309EBFAA06}"/>
    <cellStyle name="60% - Énfasis2 7 2 2 3 5" xfId="39476" xr:uid="{C58665B6-77EE-456B-9AA9-F2FAB1711C25}"/>
    <cellStyle name="60% - Énfasis2 7 2 2 4" xfId="19127" xr:uid="{929BF471-231D-431A-A452-7C7BE635E426}"/>
    <cellStyle name="60% - Énfasis2 7 2 2 5" xfId="24881" xr:uid="{03991D12-9F19-4A96-B25D-338D8773FB94}"/>
    <cellStyle name="60% - Énfasis2 7 2 2 6" xfId="30757" xr:uid="{3F1C1776-B9AB-4FC7-8FB5-33CCAB760BD8}"/>
    <cellStyle name="60% - Énfasis2 7 2 2 7" xfId="36639" xr:uid="{143AF98D-07E9-4B84-86BA-E85023E6C08A}"/>
    <cellStyle name="60% - Énfasis2 7 2 3" xfId="5116" xr:uid="{7B28BAF0-90EB-49CC-959A-C38A7BDB9CCD}"/>
    <cellStyle name="60% - Énfasis2 7 2 3 2" xfId="7983" xr:uid="{B6016048-384B-4DD8-B940-3E13AE5B3CB4}"/>
    <cellStyle name="60% - Énfasis2 7 2 3 2 2" xfId="22368" xr:uid="{D82BADCA-0ABB-463E-815D-80789EEE1E1D}"/>
    <cellStyle name="60% - Énfasis2 7 2 3 2 3" xfId="28216" xr:uid="{3569A8EB-185F-49A9-ABF8-E461E12E5DD4}"/>
    <cellStyle name="60% - Énfasis2 7 2 3 2 4" xfId="34098" xr:uid="{3B64E540-B01A-4465-A9FC-E0E3163103BA}"/>
    <cellStyle name="60% - Énfasis2 7 2 3 2 5" xfId="39962" xr:uid="{CE37B6E2-BFBE-4695-AC39-099AFD75295C}"/>
    <cellStyle name="60% - Énfasis2 7 2 3 3" xfId="19591" xr:uid="{FCF82E87-808C-4D18-BE90-4D0F65CB2CD9}"/>
    <cellStyle name="60% - Énfasis2 7 2 3 4" xfId="25367" xr:uid="{08EAD5C3-17CA-485E-85F6-8633F994150F}"/>
    <cellStyle name="60% - Énfasis2 7 2 3 5" xfId="31241" xr:uid="{60D42838-23D0-4DFF-8032-1D91887FAEDE}"/>
    <cellStyle name="60% - Énfasis2 7 2 3 6" xfId="37119" xr:uid="{AD682711-5BEE-49F5-B4E9-4CD1E445A0C3}"/>
    <cellStyle name="60% - Énfasis2 7 2 4" xfId="7011" xr:uid="{A25AFF08-0910-4B67-A4EA-61A26CA5B9D8}"/>
    <cellStyle name="60% - Énfasis2 7 2 4 2" xfId="21428" xr:uid="{7A62BDFA-5E99-42A5-9AC2-9D4CB9AA09E4}"/>
    <cellStyle name="60% - Énfasis2 7 2 4 3" xfId="27249" xr:uid="{41779226-53E3-4835-920B-948436F9E591}"/>
    <cellStyle name="60% - Énfasis2 7 2 4 4" xfId="33127" xr:uid="{76B2E00F-9ACA-4A64-8CF8-487E8C5DF016}"/>
    <cellStyle name="60% - Énfasis2 7 2 4 5" xfId="38991" xr:uid="{7533AD7A-F703-4B1A-866D-9CFDDA48B253}"/>
    <cellStyle name="60% - Énfasis2 7 2 5" xfId="18683" xr:uid="{C51FC7B5-3E01-483C-87A3-DE1935B31866}"/>
    <cellStyle name="60% - Énfasis2 7 2 6" xfId="24398" xr:uid="{64279A98-B7A1-4989-A3DE-F81DBC0353B5}"/>
    <cellStyle name="60% - Énfasis2 7 2 7" xfId="30275" xr:uid="{2282D0AD-E85C-40F8-8B1B-1BA8CD16D458}"/>
    <cellStyle name="60% - Énfasis2 7 2 8" xfId="36155" xr:uid="{CCFD66BA-0827-4340-A187-1F6BDA188A2E}"/>
    <cellStyle name="60% - Énfasis2 7 3" xfId="4438" xr:uid="{CA68F570-6870-41EB-B6F6-295E17F461CF}"/>
    <cellStyle name="60% - Énfasis2 7 3 2" xfId="5405" xr:uid="{9A73BD9C-DDD2-4024-AD0B-DD9D57E6BB5B}"/>
    <cellStyle name="60% - Énfasis2 7 3 2 2" xfId="8272" xr:uid="{ACB3E3AC-2834-4C5A-BAF7-B8C557F62F00}"/>
    <cellStyle name="60% - Énfasis2 7 3 2 2 2" xfId="22648" xr:uid="{639737A2-115A-49C5-B729-1686DF2D6F92}"/>
    <cellStyle name="60% - Énfasis2 7 3 2 2 3" xfId="28505" xr:uid="{78B0E81F-33CD-44A0-A978-94C607886660}"/>
    <cellStyle name="60% - Énfasis2 7 3 2 2 4" xfId="34387" xr:uid="{1FFC935C-BD9D-45F5-8006-B462979ED9B8}"/>
    <cellStyle name="60% - Énfasis2 7 3 2 2 5" xfId="40251" xr:uid="{ECF8E84C-AEF0-4D12-B3B5-0E728288328A}"/>
    <cellStyle name="60% - Énfasis2 7 3 2 3" xfId="19870" xr:uid="{5C42CAB7-5669-4A67-A4F0-BFF583A771DC}"/>
    <cellStyle name="60% - Énfasis2 7 3 2 4" xfId="25656" xr:uid="{FE782CA9-9369-4352-AE77-75F1C46E5034}"/>
    <cellStyle name="60% - Énfasis2 7 3 2 5" xfId="31530" xr:uid="{7F043CD5-5689-47C7-A28F-F88EF6D31C85}"/>
    <cellStyle name="60% - Énfasis2 7 3 2 6" xfId="37401" xr:uid="{A88EAE2A-D163-433F-8F0E-9A7C08F17A24}"/>
    <cellStyle name="60% - Énfasis2 7 3 3" xfId="7300" xr:uid="{3997799B-128A-40C0-BBE7-6EC606CC0C96}"/>
    <cellStyle name="60% - Énfasis2 7 3 3 2" xfId="21705" xr:uid="{27302562-11AD-409E-8182-ED203EF96333}"/>
    <cellStyle name="60% - Énfasis2 7 3 3 3" xfId="27534" xr:uid="{66460822-B2D8-49B4-B12E-CC4087622179}"/>
    <cellStyle name="60% - Énfasis2 7 3 3 4" xfId="33416" xr:uid="{3947893B-CC7D-4231-8657-832A4289A5ED}"/>
    <cellStyle name="60% - Énfasis2 7 3 3 5" xfId="39280" xr:uid="{36DEC8DF-F986-441C-B7DC-EC8869AB9008}"/>
    <cellStyle name="60% - Énfasis2 7 3 4" xfId="18941" xr:uid="{7D95B7A2-DDB9-4DB6-9B78-5660471E8CA5}"/>
    <cellStyle name="60% - Énfasis2 7 3 5" xfId="24685" xr:uid="{642D27DA-0A2F-4C1F-A71C-8FF3869CC860}"/>
    <cellStyle name="60% - Énfasis2 7 3 6" xfId="30563" xr:uid="{FFCB74A7-9CF4-47ED-AC9D-69199CD3DC38}"/>
    <cellStyle name="60% - Énfasis2 7 3 7" xfId="36444" xr:uid="{BA0DBA31-6AF7-4D4F-8569-4026C4504EDE}"/>
    <cellStyle name="60% - Énfasis2 7 4" xfId="4920" xr:uid="{E96EF8C9-2307-4A1F-9A2D-C1BE48C40159}"/>
    <cellStyle name="60% - Énfasis2 7 4 2" xfId="7787" xr:uid="{C8052D45-3FFA-425F-8073-6A2F687D94E2}"/>
    <cellStyle name="60% - Énfasis2 7 4 2 2" xfId="22175" xr:uid="{1CB75B40-41B9-4E72-BC2F-A10AB0B84C13}"/>
    <cellStyle name="60% - Énfasis2 7 4 2 3" xfId="28020" xr:uid="{F5BE35BF-1E10-4EDA-943C-D0A31019C05C}"/>
    <cellStyle name="60% - Énfasis2 7 4 2 4" xfId="33902" xr:uid="{E3D27393-C902-4618-9A41-7DC306D094F4}"/>
    <cellStyle name="60% - Énfasis2 7 4 2 5" xfId="39766" xr:uid="{3D7C8727-A741-4691-8194-BE0D834277B6}"/>
    <cellStyle name="60% - Énfasis2 7 4 3" xfId="19402" xr:uid="{E3E8E1B6-6876-4CD7-97AE-FC9A7FAFC245}"/>
    <cellStyle name="60% - Énfasis2 7 4 4" xfId="25171" xr:uid="{B07DE5AC-B4B1-4A5C-AD6A-50EF5CF1AEFD}"/>
    <cellStyle name="60% - Énfasis2 7 4 5" xfId="31045" xr:uid="{72B05D1B-56B6-4970-A775-896B5D3D984D}"/>
    <cellStyle name="60% - Énfasis2 7 4 6" xfId="36924" xr:uid="{D9D2A863-E896-44FC-8C42-A1462CC3FB89}"/>
    <cellStyle name="60% - Énfasis2 7 5" xfId="5930" xr:uid="{197ED084-67E8-4079-B5BB-678C6EA83D41}"/>
    <cellStyle name="60% - Énfasis2 7 5 2" xfId="8799" xr:uid="{F6E1FF47-9243-4C88-A8C0-B5C593475668}"/>
    <cellStyle name="60% - Énfasis2 7 5 2 2" xfId="23166" xr:uid="{9FEB62BE-3C48-4D57-AD16-2E80537CA54D}"/>
    <cellStyle name="60% - Énfasis2 7 5 2 3" xfId="29031" xr:uid="{D9AD8F11-9C60-424B-BA90-A99F1F262B57}"/>
    <cellStyle name="60% - Énfasis2 7 5 2 4" xfId="34913" xr:uid="{7AB51363-6A43-470F-AD66-E2881414E252}"/>
    <cellStyle name="60% - Énfasis2 7 5 2 5" xfId="40777" xr:uid="{7827C8AF-FBBA-4AD3-98FD-452B52EDD6DD}"/>
    <cellStyle name="60% - Énfasis2 7 5 3" xfId="20380" xr:uid="{311AB643-40A8-47E3-A20B-3BA236F7B5B2}"/>
    <cellStyle name="60% - Énfasis2 7 5 4" xfId="26181" xr:uid="{5CFC66BA-1BD5-42E0-AFD3-DBEEE3FE9A33}"/>
    <cellStyle name="60% - Énfasis2 7 5 5" xfId="32056" xr:uid="{FE64B761-F140-4621-B692-092220B8F41E}"/>
    <cellStyle name="60% - Énfasis2 7 5 6" xfId="37922" xr:uid="{B326A33B-25DA-47DE-8CEF-6EA171EAE325}"/>
    <cellStyle name="60% - Énfasis2 7 6" xfId="6816" xr:uid="{32B2BEB0-4A25-4D72-A2D2-C9417C36B524}"/>
    <cellStyle name="60% - Énfasis2 7 6 2" xfId="21239" xr:uid="{4622592E-41DF-4EA3-AEB9-53B6D61DE14B}"/>
    <cellStyle name="60% - Énfasis2 7 6 3" xfId="27055" xr:uid="{671074F3-1BE7-4D9E-8528-DC5C24BA1A15}"/>
    <cellStyle name="60% - Énfasis2 7 6 4" xfId="32931" xr:uid="{E0EF728C-2D93-472E-AFA0-79C224B37D81}"/>
    <cellStyle name="60% - Énfasis2 7 6 5" xfId="38795" xr:uid="{F49529EC-8DEE-4F3A-886E-F19A2CB84D88}"/>
    <cellStyle name="60% - Énfasis2 7 7" xfId="18489" xr:uid="{AA834F11-A689-4605-9395-9B773D716A21}"/>
    <cellStyle name="60% - Énfasis2 7 8" xfId="24197" xr:uid="{A0A4B902-7F2D-45A5-9480-0F6E9E1E086C}"/>
    <cellStyle name="60% - Énfasis2 7 9" xfId="30075" xr:uid="{7256719A-1BAB-4D6C-892F-6097EE36AD56}"/>
    <cellStyle name="60% - Énfasis2 8" xfId="3989" xr:uid="{86802E39-6F9B-4CC1-AD28-4412618D6A6F}"/>
    <cellStyle name="60% - Énfasis2 8 10" xfId="35983" xr:uid="{C8D1A793-32BE-4B18-A1FF-BDB5BFED7E45}"/>
    <cellStyle name="60% - Énfasis2 8 2" xfId="4181" xr:uid="{C1B62A13-9624-466E-B1A8-909269356BEB}"/>
    <cellStyle name="60% - Énfasis2 8 2 2" xfId="4659" xr:uid="{7974266A-1B17-40FD-B0BE-BD40E6D5D215}"/>
    <cellStyle name="60% - Énfasis2 8 2 2 2" xfId="5627" xr:uid="{041A9F4F-6952-4730-BC23-68E728352170}"/>
    <cellStyle name="60% - Énfasis2 8 2 2 2 2" xfId="8494" xr:uid="{BBF631DB-5D9E-4EBE-8DCB-F7B753F3B622}"/>
    <cellStyle name="60% - Énfasis2 8 2 2 2 2 2" xfId="22868" xr:uid="{E87C618D-F7D3-4D44-B7EB-5D27467715E1}"/>
    <cellStyle name="60% - Énfasis2 8 2 2 2 2 3" xfId="28727" xr:uid="{982CD08F-4757-4612-938A-127EDAFE0CA1}"/>
    <cellStyle name="60% - Énfasis2 8 2 2 2 2 4" xfId="34609" xr:uid="{21C7A9F3-A72E-4232-95A0-7E55A49BD390}"/>
    <cellStyle name="60% - Énfasis2 8 2 2 2 2 5" xfId="40473" xr:uid="{50536646-ACAE-40FB-88CB-7C49600FD72A}"/>
    <cellStyle name="60% - Énfasis2 8 2 2 2 3" xfId="20086" xr:uid="{287D2237-1F63-4D1B-8EA1-1C6C94B7CAB8}"/>
    <cellStyle name="60% - Énfasis2 8 2 2 2 4" xfId="25878" xr:uid="{9209772D-667B-45A3-9162-FAC04A46DDB8}"/>
    <cellStyle name="60% - Énfasis2 8 2 2 2 5" xfId="31752" xr:uid="{63278ABF-625E-44BF-A955-B801280A36D8}"/>
    <cellStyle name="60% - Énfasis2 8 2 2 2 6" xfId="37621" xr:uid="{5A4F5B68-6017-4674-95E7-BD9A20FF7896}"/>
    <cellStyle name="60% - Énfasis2 8 2 2 3" xfId="7522" xr:uid="{E6FE080F-2625-4524-B1D1-4224AAD7EA60}"/>
    <cellStyle name="60% - Énfasis2 8 2 2 3 2" xfId="21922" xr:uid="{DA5C44B7-B9B3-4597-BC6F-6CF57B46330A}"/>
    <cellStyle name="60% - Énfasis2 8 2 2 3 3" xfId="27756" xr:uid="{244B5487-3196-4402-A300-272DAF264D76}"/>
    <cellStyle name="60% - Énfasis2 8 2 2 3 4" xfId="33638" xr:uid="{2D8CD5AF-C4F0-4A0A-B13E-8FB7BF97CCD9}"/>
    <cellStyle name="60% - Énfasis2 8 2 2 3 5" xfId="39502" xr:uid="{12E4134C-A0C9-4D7E-8A19-729A7C28050E}"/>
    <cellStyle name="60% - Énfasis2 8 2 2 4" xfId="19151" xr:uid="{61CAC8A7-3012-4F1E-ABEF-577CF3A168A2}"/>
    <cellStyle name="60% - Énfasis2 8 2 2 5" xfId="24907" xr:uid="{BD8F8054-0C63-4B4F-97D8-A03AA2887B81}"/>
    <cellStyle name="60% - Énfasis2 8 2 2 6" xfId="30783" xr:uid="{30C79F1D-64CA-4AAD-8F86-B9C27E1FDD1E}"/>
    <cellStyle name="60% - Énfasis2 8 2 2 7" xfId="36664" xr:uid="{0C83F5BA-961B-47FA-8520-3CF9D0AB65AD}"/>
    <cellStyle name="60% - Énfasis2 8 2 3" xfId="5142" xr:uid="{13058816-CDC7-4790-BF05-7722A0E53FDB}"/>
    <cellStyle name="60% - Énfasis2 8 2 3 2" xfId="8009" xr:uid="{F1381210-D6E1-47D3-A426-072638D0096E}"/>
    <cellStyle name="60% - Énfasis2 8 2 3 2 2" xfId="22393" xr:uid="{242541B0-B1A1-4BE7-BECF-C87AC67E8CCA}"/>
    <cellStyle name="60% - Énfasis2 8 2 3 2 3" xfId="28242" xr:uid="{1D6245ED-8A21-4F46-A620-C688D6299E8C}"/>
    <cellStyle name="60% - Énfasis2 8 2 3 2 4" xfId="34124" xr:uid="{0F47087B-8D35-4151-9678-6CBC578171BA}"/>
    <cellStyle name="60% - Énfasis2 8 2 3 2 5" xfId="39988" xr:uid="{E5D0DB59-CC85-4E11-8D96-CE5D582E8BA5}"/>
    <cellStyle name="60% - Énfasis2 8 2 3 3" xfId="19616" xr:uid="{5DD110A7-1CBA-4AF9-9DA8-18558C559EA7}"/>
    <cellStyle name="60% - Énfasis2 8 2 3 4" xfId="25393" xr:uid="{25062DC7-4467-4DA2-AE1F-A2EE9B7EBF9B}"/>
    <cellStyle name="60% - Énfasis2 8 2 3 5" xfId="31267" xr:uid="{EC438ECB-DB11-46C0-8C1B-112F2217165B}"/>
    <cellStyle name="60% - Énfasis2 8 2 3 6" xfId="37144" xr:uid="{4E64B3BE-4856-48EF-BB91-11C985C864C0}"/>
    <cellStyle name="60% - Énfasis2 8 2 4" xfId="7037" xr:uid="{652EA52B-67EB-42AB-99FE-F61485A68A2C}"/>
    <cellStyle name="60% - Énfasis2 8 2 4 2" xfId="21453" xr:uid="{73919FBF-CBF6-41BF-ADFC-F2A1CCF8ECAA}"/>
    <cellStyle name="60% - Énfasis2 8 2 4 3" xfId="27274" xr:uid="{77C0C98E-CEAD-4611-99CA-CE0E1DF99804}"/>
    <cellStyle name="60% - Énfasis2 8 2 4 4" xfId="33153" xr:uid="{142AC7BC-6127-4C04-BD6C-C33BB20F60D1}"/>
    <cellStyle name="60% - Énfasis2 8 2 4 5" xfId="39017" xr:uid="{34F31996-7399-4274-8E54-EFA113A23BAB}"/>
    <cellStyle name="60% - Énfasis2 8 2 5" xfId="18708" xr:uid="{25B7FAC4-AE11-4C4F-B995-317856B762DD}"/>
    <cellStyle name="60% - Énfasis2 8 2 6" xfId="24424" xr:uid="{8CFA8347-973F-4CB8-99CA-3BD040ED93C3}"/>
    <cellStyle name="60% - Énfasis2 8 2 7" xfId="30301" xr:uid="{F9E78D3D-809B-4A9B-8511-CB814482FB26}"/>
    <cellStyle name="60% - Énfasis2 8 2 8" xfId="36181" xr:uid="{32DE4C9D-9A1C-469B-8CBF-40A51FDC66FA}"/>
    <cellStyle name="60% - Énfasis2 8 3" xfId="4463" xr:uid="{B0DA4234-A306-41FA-84C8-32A845290FE3}"/>
    <cellStyle name="60% - Énfasis2 8 3 2" xfId="5431" xr:uid="{960D865D-D903-4967-BF2C-13A6FAE3356E}"/>
    <cellStyle name="60% - Énfasis2 8 3 2 2" xfId="8298" xr:uid="{8FE55BD5-A93D-4A98-BD8B-4FEB6130AC2B}"/>
    <cellStyle name="60% - Énfasis2 8 3 2 2 2" xfId="22674" xr:uid="{7A0C0A4A-2434-4ABF-A5AC-AA280A8302E7}"/>
    <cellStyle name="60% - Énfasis2 8 3 2 2 3" xfId="28531" xr:uid="{2B05C9E5-43CF-47B8-B587-86615E2BA7D2}"/>
    <cellStyle name="60% - Énfasis2 8 3 2 2 4" xfId="34413" xr:uid="{8F765553-1B22-4FC5-A0E4-512FA45F99E2}"/>
    <cellStyle name="60% - Énfasis2 8 3 2 2 5" xfId="40277" xr:uid="{7A798B99-56A5-4341-AFE6-9E1D10922C04}"/>
    <cellStyle name="60% - Énfasis2 8 3 2 3" xfId="19895" xr:uid="{17EF9D03-3505-4A8B-BFB2-E6F34FC332A2}"/>
    <cellStyle name="60% - Énfasis2 8 3 2 4" xfId="25682" xr:uid="{7FE83F0D-2E79-4F41-BAB6-ED662132E102}"/>
    <cellStyle name="60% - Énfasis2 8 3 2 5" xfId="31556" xr:uid="{6C119E2A-C555-483D-9D26-F4FEB1AD33F3}"/>
    <cellStyle name="60% - Énfasis2 8 3 2 6" xfId="37427" xr:uid="{1E284590-2D76-4C26-A3FF-1F22E2F1267A}"/>
    <cellStyle name="60% - Énfasis2 8 3 3" xfId="7326" xr:uid="{942792AB-45B3-4696-8232-45B09EF0B737}"/>
    <cellStyle name="60% - Énfasis2 8 3 3 2" xfId="21730" xr:uid="{4C8B1A36-8A53-4BBE-AC28-F96160936932}"/>
    <cellStyle name="60% - Énfasis2 8 3 3 3" xfId="27560" xr:uid="{6890703C-DC3C-4778-BE8B-82054D573EFB}"/>
    <cellStyle name="60% - Énfasis2 8 3 3 4" xfId="33442" xr:uid="{69B95569-7F44-4BC2-ADB7-0E859DE17364}"/>
    <cellStyle name="60% - Énfasis2 8 3 3 5" xfId="39306" xr:uid="{90AC9790-E8CB-4BB2-9246-C093A604C4B6}"/>
    <cellStyle name="60% - Énfasis2 8 3 4" xfId="18967" xr:uid="{3860CB8B-3CB3-4C00-AFA6-8477ECD795D9}"/>
    <cellStyle name="60% - Énfasis2 8 3 5" xfId="24711" xr:uid="{61C17366-DABC-4EF6-A4DB-1CC2398B7E7D}"/>
    <cellStyle name="60% - Énfasis2 8 3 6" xfId="30589" xr:uid="{AB4FCB78-B979-4B17-947C-E503A6648D85}"/>
    <cellStyle name="60% - Énfasis2 8 3 7" xfId="36470" xr:uid="{27D75ACC-F3A3-4A68-B20A-836562AD920A}"/>
    <cellStyle name="60% - Énfasis2 8 4" xfId="4946" xr:uid="{ECB7CCB4-B65A-418C-BEF0-829B4690349E}"/>
    <cellStyle name="60% - Énfasis2 8 4 2" xfId="7813" xr:uid="{605712F0-147E-4ACF-8C37-74F27F0E5B18}"/>
    <cellStyle name="60% - Énfasis2 8 4 2 2" xfId="22200" xr:uid="{26E6152F-B9FA-481E-9141-8E52DA0547ED}"/>
    <cellStyle name="60% - Énfasis2 8 4 2 3" xfId="28046" xr:uid="{DDC8073E-8985-416E-91E9-9BFEBE9ABFBC}"/>
    <cellStyle name="60% - Énfasis2 8 4 2 4" xfId="33928" xr:uid="{00C48078-27B5-4EA3-9CEB-F9F71FB860B3}"/>
    <cellStyle name="60% - Énfasis2 8 4 2 5" xfId="39792" xr:uid="{F47FBCE7-2A80-407E-9A1F-BFA71F98727D}"/>
    <cellStyle name="60% - Énfasis2 8 4 3" xfId="19428" xr:uid="{6A8C8923-432F-4712-BD0D-72FF73C10FF2}"/>
    <cellStyle name="60% - Énfasis2 8 4 4" xfId="25197" xr:uid="{32F22AB1-754D-4F64-9E58-2C9F025DAF4E}"/>
    <cellStyle name="60% - Énfasis2 8 4 5" xfId="31071" xr:uid="{043B1C0E-7E5E-4A38-A077-B3E0D1F75289}"/>
    <cellStyle name="60% - Énfasis2 8 4 6" xfId="36950" xr:uid="{A2172F31-1551-40FF-ABB3-7E66DEEA2612}"/>
    <cellStyle name="60% - Énfasis2 8 5" xfId="5956" xr:uid="{D0C0E711-9EC0-41D4-8FDB-34D8C7061857}"/>
    <cellStyle name="60% - Énfasis2 8 5 2" xfId="8825" xr:uid="{207365E0-70C3-4E56-B502-F387573B4633}"/>
    <cellStyle name="60% - Énfasis2 8 5 2 2" xfId="23190" xr:uid="{1337C630-D8B6-462A-B04F-09FE956A66A0}"/>
    <cellStyle name="60% - Énfasis2 8 5 2 3" xfId="29057" xr:uid="{F1A68121-563B-4AD9-8EB0-41A2111978D6}"/>
    <cellStyle name="60% - Énfasis2 8 5 2 4" xfId="34939" xr:uid="{36A4A682-06CC-4AE2-9EEE-0E0C21FA2680}"/>
    <cellStyle name="60% - Énfasis2 8 5 2 5" xfId="40803" xr:uid="{31D110AE-899B-4FE0-A2F1-F562097B604B}"/>
    <cellStyle name="60% - Énfasis2 8 5 3" xfId="20406" xr:uid="{DA48AD61-081E-4DB7-9E01-AA307B7561C5}"/>
    <cellStyle name="60% - Énfasis2 8 5 4" xfId="26207" xr:uid="{0FCFAAA1-A697-44B1-A82E-64C446A367F3}"/>
    <cellStyle name="60% - Énfasis2 8 5 5" xfId="32082" xr:uid="{3FF950F2-3A3A-46D8-8CF7-C14549BFAA8B}"/>
    <cellStyle name="60% - Énfasis2 8 5 6" xfId="37947" xr:uid="{1C136CD9-1F3E-46DD-BD9C-2F6DEE7A11C7}"/>
    <cellStyle name="60% - Énfasis2 8 6" xfId="6842" xr:uid="{E4BEE4D7-377A-4394-A9DD-0FB2CDD962A1}"/>
    <cellStyle name="60% - Énfasis2 8 6 2" xfId="21265" xr:uid="{4B9B8326-9F9E-4E32-913F-EBB45E5872E3}"/>
    <cellStyle name="60% - Énfasis2 8 6 3" xfId="27080" xr:uid="{0F2D1B65-6402-4E48-8F1A-2F81E52AFBB3}"/>
    <cellStyle name="60% - Énfasis2 8 6 4" xfId="32957" xr:uid="{C4539811-1598-49D3-91AB-FDBCB26A8797}"/>
    <cellStyle name="60% - Énfasis2 8 6 5" xfId="38821" xr:uid="{F8726087-FAA1-41AA-8D1B-33E7A8CA8698}"/>
    <cellStyle name="60% - Énfasis2 8 7" xfId="18516" xr:uid="{475723F6-F68A-4D43-90C9-BCD96F318FF3}"/>
    <cellStyle name="60% - Énfasis2 8 8" xfId="24225" xr:uid="{396D3C98-EED3-44EB-9443-9C0C91BD36E1}"/>
    <cellStyle name="60% - Énfasis2 8 9" xfId="30103" xr:uid="{D3E6C70B-A315-4CCF-AE98-9AA6FD5D3053}"/>
    <cellStyle name="60% - Énfasis2 9" xfId="4013" xr:uid="{204DEF7A-D616-4D44-90F7-53DAAF6D3698}"/>
    <cellStyle name="60% - Énfasis2 9 2" xfId="4484" xr:uid="{2A1E8B35-589E-4FE3-BF89-95BC80789D39}"/>
    <cellStyle name="60% - Énfasis2 9 2 2" xfId="5452" xr:uid="{CF09B518-B43B-495D-8CF2-93A626143BC9}"/>
    <cellStyle name="60% - Énfasis2 9 2 2 2" xfId="8319" xr:uid="{1BFB086D-923F-4E88-AA0E-99CA4D352E79}"/>
    <cellStyle name="60% - Énfasis2 9 2 2 2 2" xfId="22695" xr:uid="{7314D489-253E-42A4-988B-5024CD35A801}"/>
    <cellStyle name="60% - Énfasis2 9 2 2 2 3" xfId="28552" xr:uid="{BB60E079-8D8A-4D40-8223-A3D3DC5C21C6}"/>
    <cellStyle name="60% - Énfasis2 9 2 2 2 4" xfId="34434" xr:uid="{61B16565-6C6D-4DCC-8683-EC9CC12C5444}"/>
    <cellStyle name="60% - Énfasis2 9 2 2 2 5" xfId="40298" xr:uid="{2F2940E3-3D88-485C-869F-3835FEF42783}"/>
    <cellStyle name="60% - Énfasis2 9 2 2 3" xfId="19915" xr:uid="{E97C7530-8862-48FF-8381-CCF4A84ABF4C}"/>
    <cellStyle name="60% - Énfasis2 9 2 2 4" xfId="25703" xr:uid="{52246E7C-FBE1-4260-9C34-9B19F8A7A3D5}"/>
    <cellStyle name="60% - Énfasis2 9 2 2 5" xfId="31577" xr:uid="{78B862A9-8B2B-4E75-9AD8-DDA6F7C65238}"/>
    <cellStyle name="60% - Énfasis2 9 2 2 6" xfId="37448" xr:uid="{88057B5E-C370-4A1C-B7BA-7C4563E28C3C}"/>
    <cellStyle name="60% - Énfasis2 9 2 3" xfId="7347" xr:uid="{82F93E33-4023-4715-BA8E-FE1DA4AF3947}"/>
    <cellStyle name="60% - Énfasis2 9 2 3 2" xfId="21750" xr:uid="{26D6A720-28B2-4649-AE2F-316C39929FEB}"/>
    <cellStyle name="60% - Énfasis2 9 2 3 3" xfId="27581" xr:uid="{82A8FE92-A157-4C4B-97BB-387DE580645D}"/>
    <cellStyle name="60% - Énfasis2 9 2 3 4" xfId="33463" xr:uid="{B80ED55F-DED4-4BBE-AE3B-1CF1F153B246}"/>
    <cellStyle name="60% - Énfasis2 9 2 3 5" xfId="39327" xr:uid="{33DF5C78-BCD3-4647-8550-F81BD35BD487}"/>
    <cellStyle name="60% - Énfasis2 9 2 4" xfId="18988" xr:uid="{F0BE98E0-1109-4212-80B6-BD981BDE8216}"/>
    <cellStyle name="60% - Énfasis2 9 2 5" xfId="24732" xr:uid="{3194002D-5755-4175-9B9E-067F95E0EA4C}"/>
    <cellStyle name="60% - Énfasis2 9 2 6" xfId="30609" xr:uid="{75CAC280-F1C4-4713-9E15-03660D442D48}"/>
    <cellStyle name="60% - Énfasis2 9 2 7" xfId="36491" xr:uid="{169EFA7A-9357-4E36-8F80-7B0E33892645}"/>
    <cellStyle name="60% - Énfasis2 9 3" xfId="4967" xr:uid="{874D3C8F-0A1F-410B-B041-7D7FC16F814C}"/>
    <cellStyle name="60% - Énfasis2 9 3 2" xfId="7834" xr:uid="{543D5AC7-BED9-49E5-BCAA-4F39EFE09A49}"/>
    <cellStyle name="60% - Énfasis2 9 3 2 2" xfId="22220" xr:uid="{1563902F-3D5C-4F27-8713-90E4877EEB14}"/>
    <cellStyle name="60% - Énfasis2 9 3 2 3" xfId="28067" xr:uid="{0F32D9D5-31C0-466C-8ED8-55DFBB925B79}"/>
    <cellStyle name="60% - Énfasis2 9 3 2 4" xfId="33949" xr:uid="{27237E4B-BD6B-4EDD-9034-7B7F15B870B3}"/>
    <cellStyle name="60% - Énfasis2 9 3 2 5" xfId="39813" xr:uid="{617B6928-2245-48CC-9989-7AE462AC3ED0}"/>
    <cellStyle name="60% - Énfasis2 9 3 3" xfId="19448" xr:uid="{412AAA6B-B4FB-47F3-9C6F-FD9E062F34E7}"/>
    <cellStyle name="60% - Énfasis2 9 3 4" xfId="25218" xr:uid="{66357B66-A35A-47A9-9349-C8909A4DCD5E}"/>
    <cellStyle name="60% - Énfasis2 9 3 5" xfId="31092" xr:uid="{7C5C369A-D0E5-4652-B704-CF6D64C557DC}"/>
    <cellStyle name="60% - Énfasis2 9 3 6" xfId="36971" xr:uid="{AB497873-3667-4D4E-8BC0-D044646290B4}"/>
    <cellStyle name="60% - Énfasis2 9 4" xfId="6863" xr:uid="{3DB6C215-4844-472B-84CD-1FA8FCF728D4}"/>
    <cellStyle name="60% - Énfasis2 9 4 2" xfId="21285" xr:uid="{C4938D4D-A97A-4B37-B5D1-06238387195E}"/>
    <cellStyle name="60% - Énfasis2 9 4 3" xfId="27101" xr:uid="{53D8ACE8-BB60-4911-A171-3FFC03997AA8}"/>
    <cellStyle name="60% - Énfasis2 9 4 4" xfId="32978" xr:uid="{0E0426EA-B258-4B12-8395-D501B41FDA26}"/>
    <cellStyle name="60% - Énfasis2 9 4 5" xfId="38842" xr:uid="{C3DE618A-C421-4204-B858-E2DDA9FFD17C}"/>
    <cellStyle name="60% - Énfasis2 9 5" xfId="18539" xr:uid="{55D80C56-6C30-4A64-8949-C054709778FA}"/>
    <cellStyle name="60% - Énfasis2 9 6" xfId="24249" xr:uid="{E1D62576-005C-4BE9-92BC-70FEF9C479F3}"/>
    <cellStyle name="60% - Énfasis2 9 7" xfId="30127" xr:uid="{FA45B7F0-389F-45FF-92E1-E9F48BDDB7B0}"/>
    <cellStyle name="60% - Énfasis2 9 8" xfId="36006" xr:uid="{DAA104C2-4985-433B-88D5-7D4AF381C0C8}"/>
    <cellStyle name="60% - Énfasis3" xfId="29" builtinId="40" customBuiltin="1"/>
    <cellStyle name="60% - Énfasis3 10" xfId="4208" xr:uid="{1BA85589-75AB-4701-8A1F-0F6F498842F0}"/>
    <cellStyle name="60% - Énfasis3 10 2" xfId="4686" xr:uid="{FD0FD423-42EB-4CF2-A491-830816300DB3}"/>
    <cellStyle name="60% - Énfasis3 10 2 2" xfId="5654" xr:uid="{B815E439-19B8-4C54-A3AE-2409BFD65A4A}"/>
    <cellStyle name="60% - Énfasis3 10 2 2 2" xfId="8522" xr:uid="{EA7BAC52-BCD9-4689-9363-A5791A5FC028}"/>
    <cellStyle name="60% - Énfasis3 10 2 2 2 2" xfId="22896" xr:uid="{C3D3D55D-8FD4-47D8-B975-445589266C6E}"/>
    <cellStyle name="60% - Énfasis3 10 2 2 2 3" xfId="28755" xr:uid="{DB1BCB1C-9C54-479D-BFCF-018B52090A57}"/>
    <cellStyle name="60% - Énfasis3 10 2 2 2 4" xfId="34637" xr:uid="{73C75379-7957-4F2F-9306-85B0408463B5}"/>
    <cellStyle name="60% - Énfasis3 10 2 2 2 5" xfId="40501" xr:uid="{BB2B4A01-0947-42C5-96C2-C03FCEA16A5A}"/>
    <cellStyle name="60% - Énfasis3 10 2 2 3" xfId="20113" xr:uid="{43C501DD-6B32-4BC0-A7D4-F8C8AC15C1A6}"/>
    <cellStyle name="60% - Énfasis3 10 2 2 4" xfId="25905" xr:uid="{9D9626F8-7D53-4B2C-8178-F4A159FA5BE8}"/>
    <cellStyle name="60% - Énfasis3 10 2 2 5" xfId="31780" xr:uid="{22E0D06C-F086-41C9-A84D-3FAFB2773C89}"/>
    <cellStyle name="60% - Énfasis3 10 2 2 6" xfId="37649" xr:uid="{BEE0C17D-0966-4B5F-8B40-6A2FAA6DDFED}"/>
    <cellStyle name="60% - Énfasis3 10 2 3" xfId="7550" xr:uid="{2C519BAE-60A5-4F5B-876C-7E9D98B90427}"/>
    <cellStyle name="60% - Énfasis3 10 2 3 2" xfId="21948" xr:uid="{A9CE43EE-63DC-42F8-9586-944C54620922}"/>
    <cellStyle name="60% - Énfasis3 10 2 3 3" xfId="27784" xr:uid="{0CFBD4D0-F900-43CB-823D-5F5AD9109AAD}"/>
    <cellStyle name="60% - Énfasis3 10 2 3 4" xfId="33666" xr:uid="{6F066D7F-3EC3-4442-9B4C-3BD436E39312}"/>
    <cellStyle name="60% - Énfasis3 10 2 3 5" xfId="39530" xr:uid="{0CFE1A49-DA9B-4354-B9E4-850F8D219AA3}"/>
    <cellStyle name="60% - Énfasis3 10 2 4" xfId="19179" xr:uid="{20CE209A-3B88-41F2-B065-88967474F7CC}"/>
    <cellStyle name="60% - Énfasis3 10 2 5" xfId="24935" xr:uid="{11032925-E83E-415A-A2C0-D9FB0C54FF72}"/>
    <cellStyle name="60% - Énfasis3 10 2 6" xfId="30810" xr:uid="{23DD0F86-CBD8-448F-B8F4-65670DD6470A}"/>
    <cellStyle name="60% - Énfasis3 10 2 7" xfId="36692" xr:uid="{357DE43E-8342-4325-B6A5-DA393AD594FC}"/>
    <cellStyle name="60% - Énfasis3 10 3" xfId="5170" xr:uid="{38E33BEA-9547-47E0-BB84-EDEA3584CED9}"/>
    <cellStyle name="60% - Énfasis3 10 3 2" xfId="8037" xr:uid="{01B9AAB4-12CD-4E07-8F4B-139EB75A9A6B}"/>
    <cellStyle name="60% - Énfasis3 10 3 2 2" xfId="22420" xr:uid="{51FA316C-7FE1-461D-9FAD-A46354E205C4}"/>
    <cellStyle name="60% - Énfasis3 10 3 2 3" xfId="28270" xr:uid="{93154E41-9571-45CA-A0DA-06AE99D246C2}"/>
    <cellStyle name="60% - Énfasis3 10 3 2 4" xfId="34152" xr:uid="{6914B695-9E8E-435B-8BA6-2881DF484FC3}"/>
    <cellStyle name="60% - Énfasis3 10 3 2 5" xfId="40016" xr:uid="{8FF38EA4-2928-418A-9F6E-3F2060F84479}"/>
    <cellStyle name="60% - Énfasis3 10 3 3" xfId="19643" xr:uid="{B57F3839-287F-48A9-B741-9D53DE3C74B0}"/>
    <cellStyle name="60% - Énfasis3 10 3 4" xfId="25421" xr:uid="{4FFC02A8-2E63-44B1-86D3-19BD1EE4DF61}"/>
    <cellStyle name="60% - Énfasis3 10 3 5" xfId="31295" xr:uid="{D7AD203C-7504-496C-BD44-0FCF5018364A}"/>
    <cellStyle name="60% - Énfasis3 10 3 6" xfId="37172" xr:uid="{2BB66330-A099-4EDF-9082-406B2C8AF377}"/>
    <cellStyle name="60% - Énfasis3 10 4" xfId="7065" xr:uid="{62BE6875-9A4F-4A48-93B0-D442D1492CC9}"/>
    <cellStyle name="60% - Énfasis3 10 4 2" xfId="21480" xr:uid="{89B8AAD2-AC0F-4474-B5DD-7143F2841222}"/>
    <cellStyle name="60% - Énfasis3 10 4 3" xfId="27302" xr:uid="{04053DF7-5E54-4349-A268-A8BCAC92AA47}"/>
    <cellStyle name="60% - Énfasis3 10 4 4" xfId="33181" xr:uid="{4EF8AE87-0D08-40EF-AD67-F1FC7D29725F}"/>
    <cellStyle name="60% - Énfasis3 10 4 5" xfId="39045" xr:uid="{7DD3EA8B-C5A6-4E3D-A4D4-809102CAB5B8}"/>
    <cellStyle name="60% - Énfasis3 10 5" xfId="18736" xr:uid="{D3B93421-07A3-49A0-BBD8-BDF48BF438ED}"/>
    <cellStyle name="60% - Énfasis3 10 6" xfId="24452" xr:uid="{8F2EE9FE-CF6C-4E75-8A05-AB49C5E3DB49}"/>
    <cellStyle name="60% - Énfasis3 10 7" xfId="30328" xr:uid="{3AFC2D7F-5320-44D0-8822-11698E340B68}"/>
    <cellStyle name="60% - Énfasis3 10 8" xfId="36209" xr:uid="{01CB368F-6A5B-400E-B163-9A36DAA290AA}"/>
    <cellStyle name="60% - Énfasis3 11" xfId="4243" xr:uid="{ED9DEE8E-B5F6-4996-A7A0-3A92AB291CDE}"/>
    <cellStyle name="60% - Énfasis3 11 2" xfId="4722" xr:uid="{80657E8A-C767-4897-A244-B69905C12C0F}"/>
    <cellStyle name="60% - Énfasis3 11 2 2" xfId="5690" xr:uid="{B20D0756-92FB-40DC-B131-A61A3606C82F}"/>
    <cellStyle name="60% - Énfasis3 11 2 2 2" xfId="8558" xr:uid="{086F3E0D-47CE-4915-9336-70B7162EFC77}"/>
    <cellStyle name="60% - Énfasis3 11 2 2 2 2" xfId="22930" xr:uid="{605A4EB5-4038-435A-A7DE-55EEDD5AA981}"/>
    <cellStyle name="60% - Énfasis3 11 2 2 2 3" xfId="28791" xr:uid="{657D321B-88EE-4DEA-941C-409729922522}"/>
    <cellStyle name="60% - Énfasis3 11 2 2 2 4" xfId="34673" xr:uid="{C9036C4A-1DC7-4B1F-B3AF-47A9DA4ED935}"/>
    <cellStyle name="60% - Énfasis3 11 2 2 2 5" xfId="40537" xr:uid="{F16BE5F0-3B6F-4EE1-85A2-15AC77FDB3FD}"/>
    <cellStyle name="60% - Énfasis3 11 2 2 3" xfId="20147" xr:uid="{931A500C-008D-4DC5-8536-1DB34AB7E9DE}"/>
    <cellStyle name="60% - Énfasis3 11 2 2 4" xfId="25941" xr:uid="{208F82B8-63E4-4C15-8218-3491610CE343}"/>
    <cellStyle name="60% - Énfasis3 11 2 2 5" xfId="31816" xr:uid="{845E185F-654E-4180-B0D2-564B5BD15900}"/>
    <cellStyle name="60% - Énfasis3 11 2 2 6" xfId="37683" xr:uid="{7EEB0B60-E190-4867-B965-78D9FD5ADBAE}"/>
    <cellStyle name="60% - Énfasis3 11 2 3" xfId="7586" xr:uid="{32324327-7BE8-4088-BD28-0CF5E0CD25A3}"/>
    <cellStyle name="60% - Énfasis3 11 2 3 2" xfId="21980" xr:uid="{3DD8B641-0634-4839-882C-EA6A67189187}"/>
    <cellStyle name="60% - Énfasis3 11 2 3 3" xfId="27820" xr:uid="{B79A2AB4-CAA4-4176-82F1-C609FFB6DADC}"/>
    <cellStyle name="60% - Énfasis3 11 2 3 4" xfId="33702" xr:uid="{B5AB8848-D027-48A1-88DE-4F1E2C434DC1}"/>
    <cellStyle name="60% - Énfasis3 11 2 3 5" xfId="39566" xr:uid="{58997B3B-6A2C-4A32-B8EC-6EFDBD4A828C}"/>
    <cellStyle name="60% - Énfasis3 11 2 4" xfId="19212" xr:uid="{CC42CA7B-4B8F-4E41-8201-50ADD8470192}"/>
    <cellStyle name="60% - Énfasis3 11 2 5" xfId="24971" xr:uid="{FA9AA168-7816-4C1C-BA90-8894E466925C}"/>
    <cellStyle name="60% - Énfasis3 11 2 6" xfId="30845" xr:uid="{826810A8-BE99-450C-9B26-F59BA7523289}"/>
    <cellStyle name="60% - Énfasis3 11 2 7" xfId="36726" xr:uid="{688222BB-3492-4C92-9A40-1B9998E7BF48}"/>
    <cellStyle name="60% - Énfasis3 11 3" xfId="5206" xr:uid="{D24DA931-F349-4ED0-987C-670046E65CEE}"/>
    <cellStyle name="60% - Énfasis3 11 3 2" xfId="8073" xr:uid="{17D9236C-5FFB-4898-8F11-8E0D9A00F0AB}"/>
    <cellStyle name="60% - Énfasis3 11 3 2 2" xfId="22451" xr:uid="{7B3D90C9-2693-4A25-958B-7970354B74E2}"/>
    <cellStyle name="60% - Énfasis3 11 3 2 3" xfId="28306" xr:uid="{8F3377F3-C559-4CC7-9B58-FD4611326712}"/>
    <cellStyle name="60% - Énfasis3 11 3 2 4" xfId="34188" xr:uid="{AFEEE9AD-EC14-4944-8D23-E2363E90547C}"/>
    <cellStyle name="60% - Énfasis3 11 3 2 5" xfId="40052" xr:uid="{F877F075-C5D6-42E5-B9A4-EC66E813469D}"/>
    <cellStyle name="60% - Énfasis3 11 3 3" xfId="19677" xr:uid="{22930BAC-E3E0-49CE-9656-EB6CBF4DC425}"/>
    <cellStyle name="60% - Énfasis3 11 3 4" xfId="25457" xr:uid="{1AE28418-06EF-4697-A2AC-82C9F499C34B}"/>
    <cellStyle name="60% - Énfasis3 11 3 5" xfId="31331" xr:uid="{B36AE79B-1790-4687-B984-321C43F5529F}"/>
    <cellStyle name="60% - Énfasis3 11 3 6" xfId="37204" xr:uid="{9E1E0E71-BC03-4DA9-9A6D-ACE97ADB473A}"/>
    <cellStyle name="60% - Énfasis3 11 4" xfId="7101" xr:uid="{6FD7B5F2-C26B-494B-840A-F073786E0157}"/>
    <cellStyle name="60% - Énfasis3 11 4 2" xfId="21513" xr:uid="{8E11EBCE-E50E-4328-8AF6-58408FD8FF46}"/>
    <cellStyle name="60% - Énfasis3 11 4 3" xfId="27336" xr:uid="{67DAF239-710D-4576-8A25-30D4A571DE04}"/>
    <cellStyle name="60% - Énfasis3 11 4 4" xfId="33217" xr:uid="{5EC6DBB6-F4BE-4FB3-BD8D-A23F85CBCA3F}"/>
    <cellStyle name="60% - Énfasis3 11 4 5" xfId="39081" xr:uid="{70C1261D-9D1A-4AE2-ADDB-525C79494305}"/>
    <cellStyle name="60% - Énfasis3 11 5" xfId="18765" xr:uid="{592E7C76-76D4-4C77-AE70-F530296FD7FF}"/>
    <cellStyle name="60% - Énfasis3 11 6" xfId="24486" xr:uid="{42E0D51F-2E8A-4415-82AE-003FEE91B03B}"/>
    <cellStyle name="60% - Énfasis3 11 7" xfId="30364" xr:uid="{F61E8E93-4D82-4734-9240-ACF78254F647}"/>
    <cellStyle name="60% - Énfasis3 11 8" xfId="36245" xr:uid="{F49A2A1E-4EEA-4A1D-A629-550067C43952}"/>
    <cellStyle name="60% - Énfasis3 12" xfId="4293" xr:uid="{BD8E3D74-D001-430D-A312-7750A2D19278}"/>
    <cellStyle name="60% - Énfasis3 12 2" xfId="5259" xr:uid="{756BE8A8-1395-4230-8013-EF89005E3DC2}"/>
    <cellStyle name="60% - Énfasis3 12 2 2" xfId="8126" xr:uid="{00689415-80A7-41DE-BE6C-4DEA039C7182}"/>
    <cellStyle name="60% - Énfasis3 12 2 2 2" xfId="22503" xr:uid="{BE022AAF-943C-4CFF-86FF-27E17C7C86D8}"/>
    <cellStyle name="60% - Énfasis3 12 2 2 3" xfId="28359" xr:uid="{3A5115DD-2F8A-45F4-B642-B4423DC9D881}"/>
    <cellStyle name="60% - Énfasis3 12 2 2 4" xfId="34241" xr:uid="{52117373-B3CD-4729-ADA0-735B8301115B}"/>
    <cellStyle name="60% - Énfasis3 12 2 2 5" xfId="40105" xr:uid="{C2115A9A-AC4A-4924-B797-8B0D4AFD5594}"/>
    <cellStyle name="60% - Énfasis3 12 2 3" xfId="19729" xr:uid="{2231607C-48C6-435B-9237-5627E3E56DC1}"/>
    <cellStyle name="60% - Énfasis3 12 2 4" xfId="25510" xr:uid="{193782F9-3385-410C-BBC7-BF9FB1580B3C}"/>
    <cellStyle name="60% - Énfasis3 12 2 5" xfId="31384" xr:uid="{737AE6C2-1E06-4CCC-A540-AFB59F940431}"/>
    <cellStyle name="60% - Énfasis3 12 2 6" xfId="37256" xr:uid="{44D53EA3-9436-43CD-8956-7CA3343FF017}"/>
    <cellStyle name="60% - Énfasis3 12 3" xfId="7154" xr:uid="{7E77BE57-D05F-416A-A0FC-D4B64AD1A548}"/>
    <cellStyle name="60% - Énfasis3 12 3 2" xfId="21565" xr:uid="{6764E080-F120-46A7-9FFF-E620B097E5FC}"/>
    <cellStyle name="60% - Énfasis3 12 3 3" xfId="27388" xr:uid="{5A7BB8DD-99C6-4000-9324-374041646A60}"/>
    <cellStyle name="60% - Énfasis3 12 3 4" xfId="33270" xr:uid="{6DC60468-CAF6-494B-A2AF-EF708BB02D81}"/>
    <cellStyle name="60% - Énfasis3 12 3 5" xfId="39134" xr:uid="{BF81B034-D08A-4794-A911-9E18A6533D2C}"/>
    <cellStyle name="60% - Énfasis3 12 4" xfId="18801" xr:uid="{6BEC9BA3-058E-432E-8148-71A21618AAC9}"/>
    <cellStyle name="60% - Énfasis3 12 5" xfId="24539" xr:uid="{B8FD5E54-1AF6-4378-AA19-915A37B21715}"/>
    <cellStyle name="60% - Énfasis3 12 6" xfId="30418" xr:uid="{49AF93D0-0992-4D54-94DD-A89C1C1D0665}"/>
    <cellStyle name="60% - Énfasis3 12 7" xfId="36299" xr:uid="{6C806999-6CD2-445B-A7CC-A59E5A00FAF8}"/>
    <cellStyle name="60% - Énfasis3 13" xfId="4778" xr:uid="{3F251B91-2D1C-4B88-BD7C-0A24CCAA3E96}"/>
    <cellStyle name="60% - Énfasis3 13 2" xfId="7641" xr:uid="{CC7B943F-2D76-4106-A69C-07C5AB6BC4B4}"/>
    <cellStyle name="60% - Énfasis3 13 2 2" xfId="22034" xr:uid="{A7682BB4-CFC9-4A7B-A5F3-F4CC5D7E6601}"/>
    <cellStyle name="60% - Énfasis3 13 2 3" xfId="27875" xr:uid="{85084C8C-658F-4BF4-AF1E-1A1E97231CA6}"/>
    <cellStyle name="60% - Énfasis3 13 2 4" xfId="33757" xr:uid="{BF7A09D5-AEEB-4126-B1D3-8FA9A7BDF666}"/>
    <cellStyle name="60% - Énfasis3 13 2 5" xfId="39621" xr:uid="{AFFCBF8F-DA21-4FC2-8FEA-0A6EAB0A41EC}"/>
    <cellStyle name="60% - Énfasis3 13 3" xfId="19260" xr:uid="{0323260F-E31F-4D5A-8B3C-B66E53B81855}"/>
    <cellStyle name="60% - Énfasis3 13 4" xfId="25026" xr:uid="{D2195767-744F-4841-BCCB-07775BC35EC3}"/>
    <cellStyle name="60% - Énfasis3 13 5" xfId="30900" xr:uid="{67398D50-5449-444E-AC6D-D1638DE0C731}"/>
    <cellStyle name="60% - Énfasis3 13 6" xfId="36780" xr:uid="{A125A507-8B6E-4FE0-AAD7-2F762C28F5BA}"/>
    <cellStyle name="60% - Énfasis3 14" xfId="5744" xr:uid="{B9C49EE0-69C9-47BB-80B6-A89D0A6E893D}"/>
    <cellStyle name="60% - Énfasis3 14 2" xfId="8613" xr:uid="{DE5CAB28-2A99-4EE7-A95F-6AD32CC8E633}"/>
    <cellStyle name="60% - Énfasis3 14 2 2" xfId="22984" xr:uid="{D8E4F180-AFBA-402A-992C-E76689AE594A}"/>
    <cellStyle name="60% - Énfasis3 14 2 3" xfId="28846" xr:uid="{9E899E9D-C098-4CBB-BBA1-309A63F05AED}"/>
    <cellStyle name="60% - Énfasis3 14 2 4" xfId="34728" xr:uid="{326D2532-D068-487E-B437-A811A0C3E0E5}"/>
    <cellStyle name="60% - Énfasis3 14 2 5" xfId="40592" xr:uid="{4736A22B-3BFB-4EE2-8BED-7D8E04D03CF5}"/>
    <cellStyle name="60% - Énfasis3 14 3" xfId="20202" xr:uid="{06C6B66D-D10C-406D-B2B1-E005E8C7E611}"/>
    <cellStyle name="60% - Énfasis3 14 4" xfId="25996" xr:uid="{4089D5C5-4B1C-426B-9F41-15BFCCF80EA1}"/>
    <cellStyle name="60% - Énfasis3 14 5" xfId="31871" xr:uid="{42D4E5BE-AFDF-4A27-B900-B110315E68DC}"/>
    <cellStyle name="60% - Énfasis3 14 6" xfId="37737" xr:uid="{676F3F9D-92A1-4F12-A454-679910FDD68C}"/>
    <cellStyle name="60% - Énfasis3 15" xfId="5764" xr:uid="{7C0713F2-EB3F-4518-AFE6-3CD6401A7D47}"/>
    <cellStyle name="60% - Énfasis3 15 2" xfId="8633" xr:uid="{599959CB-230F-4C3A-90E4-5FCB8339FAF2}"/>
    <cellStyle name="60% - Énfasis3 15 2 2" xfId="23004" xr:uid="{94816221-B682-477E-84DE-9CDAC9C49D0B}"/>
    <cellStyle name="60% - Énfasis3 15 2 3" xfId="28866" xr:uid="{4B0547C0-02EC-45C3-ABA4-52D4F5662B2B}"/>
    <cellStyle name="60% - Énfasis3 15 2 4" xfId="34748" xr:uid="{7BDBF448-ECA1-4A0A-8003-FF6284EF9793}"/>
    <cellStyle name="60% - Énfasis3 15 2 5" xfId="40612" xr:uid="{0BB089AB-75E7-474B-B61C-D65E22DA0DA7}"/>
    <cellStyle name="60% - Énfasis3 15 3" xfId="20221" xr:uid="{F91BA9BB-EF20-4068-B97D-3B972A82788C}"/>
    <cellStyle name="60% - Énfasis3 15 4" xfId="26016" xr:uid="{A9BF49B7-FD67-4987-A88E-C1F9F56609D7}"/>
    <cellStyle name="60% - Énfasis3 15 5" xfId="31891" xr:uid="{58D95D49-F890-46E3-A66D-225D5367348D}"/>
    <cellStyle name="60% - Énfasis3 15 6" xfId="37757" xr:uid="{2F5831C4-62AB-4F88-9847-53E96E85E9D3}"/>
    <cellStyle name="60% - Énfasis3 16" xfId="5784" xr:uid="{25CF27D3-430B-4D19-AB63-2F51B686FE00}"/>
    <cellStyle name="60% - Énfasis3 16 2" xfId="8653" xr:uid="{58ECFC0F-EA84-4FDE-BFA6-4092A1F369A5}"/>
    <cellStyle name="60% - Énfasis3 16 2 2" xfId="23024" xr:uid="{A2268636-4593-4D57-9ED3-DD0F6DE998ED}"/>
    <cellStyle name="60% - Énfasis3 16 2 3" xfId="28886" xr:uid="{5F67781B-CB6B-4C78-A914-0FC136277068}"/>
    <cellStyle name="60% - Énfasis3 16 2 4" xfId="34768" xr:uid="{7647D2C4-B313-40B3-86E6-4C773CFF02AE}"/>
    <cellStyle name="60% - Énfasis3 16 2 5" xfId="40632" xr:uid="{93DF9199-B93F-442F-88EA-1DE079CFD034}"/>
    <cellStyle name="60% - Énfasis3 16 3" xfId="20239" xr:uid="{54D8F4E5-C0F7-4A08-A5B4-33A8A2469AF0}"/>
    <cellStyle name="60% - Énfasis3 16 4" xfId="26036" xr:uid="{256F100B-487D-4662-B07B-B75D7351D1DF}"/>
    <cellStyle name="60% - Énfasis3 16 5" xfId="31911" xr:uid="{D88FCE86-1772-4BD7-8780-38B7CB37356B}"/>
    <cellStyle name="60% - Énfasis3 16 6" xfId="37777" xr:uid="{7C690579-1C31-48DF-B9CD-44D76BF3FD03}"/>
    <cellStyle name="60% - Énfasis3 17" xfId="5983" xr:uid="{B0E4C216-866E-418C-8E48-E4137071C6EB}"/>
    <cellStyle name="60% - Énfasis3 17 2" xfId="8852" xr:uid="{88575384-516E-4D64-8BC5-B9040D266A9D}"/>
    <cellStyle name="60% - Énfasis3 17 2 2" xfId="23216" xr:uid="{B57A8CB5-8F1D-4E50-ADE3-743E37E799FE}"/>
    <cellStyle name="60% - Énfasis3 17 2 3" xfId="29083" xr:uid="{A63E80F3-C66A-45BE-AE2F-22E227B0F002}"/>
    <cellStyle name="60% - Énfasis3 17 2 4" xfId="34965" xr:uid="{93DB1F5F-6064-4C0E-9F23-90EE3B557465}"/>
    <cellStyle name="60% - Énfasis3 17 2 5" xfId="40829" xr:uid="{739DA254-7C02-496D-B7E9-713BA05AD0BD}"/>
    <cellStyle name="60% - Énfasis3 17 3" xfId="20431" xr:uid="{59C6EB7C-D439-4678-9CE7-79A32E98CF31}"/>
    <cellStyle name="60% - Énfasis3 17 4" xfId="26233" xr:uid="{EB6F7DC9-A330-495C-8FCE-2AC3B92FD337}"/>
    <cellStyle name="60% - Énfasis3 17 5" xfId="32108" xr:uid="{CA24C01C-216C-4815-A8D0-2A9FDC6B1088}"/>
    <cellStyle name="60% - Énfasis3 17 6" xfId="37973" xr:uid="{13C92586-8E93-4BAF-BB43-3B899E5C8B62}"/>
    <cellStyle name="60% - Énfasis3 18" xfId="6003" xr:uid="{1EACA2C9-C526-4D24-AC71-1062C4C7DDE7}"/>
    <cellStyle name="60% - Énfasis3 18 2" xfId="8872" xr:uid="{C033629C-D1B2-4A64-9E9C-DB5F1C389C64}"/>
    <cellStyle name="60% - Énfasis3 18 2 2" xfId="23236" xr:uid="{76F4D213-D4E2-4ED8-9A6B-FAB615D9EA9F}"/>
    <cellStyle name="60% - Énfasis3 18 2 3" xfId="29103" xr:uid="{8F57A1C9-69B7-4012-B7B7-6153EBF1C2B4}"/>
    <cellStyle name="60% - Énfasis3 18 2 4" xfId="34985" xr:uid="{18B6A8DB-5ABF-460D-9B90-9DD0CE3DDD5C}"/>
    <cellStyle name="60% - Énfasis3 18 2 5" xfId="40849" xr:uid="{E5AF7897-4AA7-4C46-ADBB-12B96B2C007C}"/>
    <cellStyle name="60% - Énfasis3 18 3" xfId="20451" xr:uid="{E81C43BF-F58C-4845-9A22-BF936A123E8E}"/>
    <cellStyle name="60% - Énfasis3 18 4" xfId="26253" xr:uid="{B70C1273-8483-49C6-8BB7-7EC0108B5458}"/>
    <cellStyle name="60% - Énfasis3 18 5" xfId="32128" xr:uid="{8A56D2C6-D79A-40F2-8EAD-670E2E67B744}"/>
    <cellStyle name="60% - Énfasis3 18 6" xfId="37993" xr:uid="{E56E6652-4949-4858-B714-1BB5D914758E}"/>
    <cellStyle name="60% - Énfasis3 19" xfId="6023" xr:uid="{A4195538-3EF1-4A25-B021-8C3D1E762FE2}"/>
    <cellStyle name="60% - Énfasis3 19 2" xfId="8892" xr:uid="{925AB712-A989-4139-BFA9-45C54EDBB54B}"/>
    <cellStyle name="60% - Énfasis3 19 2 2" xfId="23256" xr:uid="{09E8D038-8B0B-429D-A86D-D7352E75A5BB}"/>
    <cellStyle name="60% - Énfasis3 19 2 3" xfId="29123" xr:uid="{A873FE42-B7FB-4EB2-8AC0-13994EAD5B73}"/>
    <cellStyle name="60% - Énfasis3 19 2 4" xfId="35005" xr:uid="{C63A51E8-ED43-4B8D-8673-0683636BF13F}"/>
    <cellStyle name="60% - Énfasis3 19 2 5" xfId="40869" xr:uid="{AE59EF92-06F6-4565-AF99-B95789C98C9B}"/>
    <cellStyle name="60% - Énfasis3 19 3" xfId="20471" xr:uid="{1B1D0312-858A-43F8-B7E9-A2B54EDE5F0C}"/>
    <cellStyle name="60% - Énfasis3 19 4" xfId="26273" xr:uid="{D7ACEE4C-DFE7-43F5-9157-1FEA6DB9E5DB}"/>
    <cellStyle name="60% - Énfasis3 19 5" xfId="32148" xr:uid="{FAF1A733-202A-46F7-A2FC-A067523F5B96}"/>
    <cellStyle name="60% - Énfasis3 19 6" xfId="38013" xr:uid="{746C8A68-3DCF-41F6-A315-584902E9DDEB}"/>
    <cellStyle name="60% - Énfasis3 2" xfId="327" xr:uid="{00000000-0005-0000-0000-000014000000}"/>
    <cellStyle name="60% - Énfasis3 2 10" xfId="29947" xr:uid="{022C718F-C029-4B89-99CD-9728667A7DBB}"/>
    <cellStyle name="60% - Énfasis3 2 11" xfId="35828" xr:uid="{49D9FF3D-1D42-416C-8E79-03F6E3CD64D7}"/>
    <cellStyle name="60% - Énfasis3 2 2" xfId="3351" xr:uid="{7C51E436-DFF2-4AE8-945C-834B59D0B396}"/>
    <cellStyle name="60% - Énfasis3 2 3" xfId="4043" xr:uid="{AA3A17F3-3F44-47E1-A701-7881D7D53C4B}"/>
    <cellStyle name="60% - Énfasis3 2 3 2" xfId="4517" xr:uid="{B7D37486-A092-4786-997A-00E3BAD1A8CE}"/>
    <cellStyle name="60% - Énfasis3 2 3 2 2" xfId="5485" xr:uid="{2B5A3235-F791-4DC9-821D-79A03392D5F6}"/>
    <cellStyle name="60% - Énfasis3 2 3 2 2 2" xfId="8352" xr:uid="{B4C23950-FC50-41C4-A057-D1C82DFF9C06}"/>
    <cellStyle name="60% - Énfasis3 2 3 2 2 2 2" xfId="22727" xr:uid="{A22E0A8A-86C1-46C3-97A6-87230939AB6A}"/>
    <cellStyle name="60% - Énfasis3 2 3 2 2 2 3" xfId="28585" xr:uid="{0E4CAF14-1C21-4CBF-A02C-5209DDD64389}"/>
    <cellStyle name="60% - Énfasis3 2 3 2 2 2 4" xfId="34467" xr:uid="{8ACE1944-1B64-4F74-8B88-A6BD02CA2135}"/>
    <cellStyle name="60% - Énfasis3 2 3 2 2 2 5" xfId="40331" xr:uid="{28506018-6515-46B0-8B99-4DD74C2D1CD3}"/>
    <cellStyle name="60% - Énfasis3 2 3 2 2 3" xfId="19946" xr:uid="{74B960EF-848B-494A-91FC-143202ED9869}"/>
    <cellStyle name="60% - Énfasis3 2 3 2 2 4" xfId="25736" xr:uid="{D58DE7F0-0A29-4319-96A7-187826FD4F0C}"/>
    <cellStyle name="60% - Énfasis3 2 3 2 2 5" xfId="31610" xr:uid="{CC5EBFE5-4DA5-4EBA-A09A-32C8EBEDFD6E}"/>
    <cellStyle name="60% - Énfasis3 2 3 2 2 6" xfId="37480" xr:uid="{EA228A1C-A166-4EF1-A205-EC02A45B7D30}"/>
    <cellStyle name="60% - Énfasis3 2 3 2 3" xfId="7380" xr:uid="{BF5C3366-3446-48A3-9A07-81C424F4067C}"/>
    <cellStyle name="60% - Énfasis3 2 3 2 3 2" xfId="21782" xr:uid="{360FBB3A-9543-4333-AAAA-331432F35A2A}"/>
    <cellStyle name="60% - Énfasis3 2 3 2 3 3" xfId="27614" xr:uid="{35CF7308-A5CA-497C-9E62-0D4DC5749B99}"/>
    <cellStyle name="60% - Énfasis3 2 3 2 3 4" xfId="33496" xr:uid="{54521F61-4CE9-418C-8096-8AB011B74B12}"/>
    <cellStyle name="60% - Énfasis3 2 3 2 3 5" xfId="39360" xr:uid="{F4B6C4A9-9C4D-4A51-969C-67DC5635440C}"/>
    <cellStyle name="60% - Énfasis3 2 3 2 4" xfId="19016" xr:uid="{DF32C73A-A27A-46F2-B1A7-EC5ABCE98725}"/>
    <cellStyle name="60% - Énfasis3 2 3 2 5" xfId="24765" xr:uid="{D490442D-87DA-4AD0-822A-D14AEB53026F}"/>
    <cellStyle name="60% - Énfasis3 2 3 2 6" xfId="30642" xr:uid="{BB580CD9-E89C-482D-8ACA-05891AD46978}"/>
    <cellStyle name="60% - Énfasis3 2 3 2 7" xfId="36523" xr:uid="{0CBFDE73-180B-482B-A4CC-5E49F429E2F9}"/>
    <cellStyle name="60% - Énfasis3 2 3 3" xfId="5000" xr:uid="{9CB3FEFC-F8BE-44D4-BBA0-ECE0CA15A5EC}"/>
    <cellStyle name="60% - Énfasis3 2 3 3 2" xfId="7867" xr:uid="{BD38801E-1FBA-4F7C-8E9C-207464F52DBD}"/>
    <cellStyle name="60% - Énfasis3 2 3 3 2 2" xfId="22252" xr:uid="{FD896D4E-19CD-4E10-BAF1-579A6EEB4B78}"/>
    <cellStyle name="60% - Énfasis3 2 3 3 2 3" xfId="28100" xr:uid="{6A4A851B-313E-4FD8-9F73-B0D94510DB01}"/>
    <cellStyle name="60% - Énfasis3 2 3 3 2 4" xfId="33982" xr:uid="{91CA747E-C9B7-4B61-8C6B-55A935CFA8ED}"/>
    <cellStyle name="60% - Énfasis3 2 3 3 2 5" xfId="39846" xr:uid="{E37722A1-31E6-42D6-8134-8854102D75F6}"/>
    <cellStyle name="60% - Énfasis3 2 3 3 3" xfId="19479" xr:uid="{2A2302B7-47F7-436C-9E3D-889EBEAAE174}"/>
    <cellStyle name="60% - Énfasis3 2 3 3 4" xfId="25251" xr:uid="{56620DC3-BAB9-48F6-BD07-CA9E9F27B681}"/>
    <cellStyle name="60% - Énfasis3 2 3 3 5" xfId="31125" xr:uid="{5B143FD0-E221-46AC-B1B4-7491C5932D19}"/>
    <cellStyle name="60% - Énfasis3 2 3 3 6" xfId="37003" xr:uid="{9F8EA4C4-0937-47B9-B507-AC96FEA8DEB6}"/>
    <cellStyle name="60% - Énfasis3 2 3 4" xfId="6895" xr:uid="{89E5B1E1-AD1F-49D6-8013-640CF3B54410}"/>
    <cellStyle name="60% - Énfasis3 2 3 4 2" xfId="21316" xr:uid="{821B122F-6765-4E0C-82F1-CB3059D3BE53}"/>
    <cellStyle name="60% - Énfasis3 2 3 4 3" xfId="27133" xr:uid="{0FAAAB08-934E-4117-B618-9D231EB3A63E}"/>
    <cellStyle name="60% - Énfasis3 2 3 4 4" xfId="33011" xr:uid="{FBFD2FC5-56A8-48B3-BD3D-9E90B15794EA}"/>
    <cellStyle name="60% - Énfasis3 2 3 4 5" xfId="38875" xr:uid="{FED0235D-C823-4923-ADAA-8D4A53CA3B50}"/>
    <cellStyle name="60% - Énfasis3 2 3 5" xfId="18570" xr:uid="{08EDCFD3-D773-4C08-80EF-8D41C2939B60}"/>
    <cellStyle name="60% - Énfasis3 2 3 6" xfId="24282" xr:uid="{07972E16-F53D-4E71-AC7F-C75CEA73BCEE}"/>
    <cellStyle name="60% - Énfasis3 2 3 7" xfId="30160" xr:uid="{0595ECF1-A8CC-4F5A-A7EB-5228F738FDD5}"/>
    <cellStyle name="60% - Énfasis3 2 3 8" xfId="36039" xr:uid="{FC4CD63C-D491-4283-9611-824C57D78E5E}"/>
    <cellStyle name="60% - Énfasis3 2 4" xfId="4323" xr:uid="{B89AB3FE-E9D4-4BC2-AE8A-AB19213F95A0}"/>
    <cellStyle name="60% - Énfasis3 2 4 2" xfId="5289" xr:uid="{C2D80B9F-E71A-4E15-9182-FC3CE40F6D2A}"/>
    <cellStyle name="60% - Énfasis3 2 4 2 2" xfId="8156" xr:uid="{FD924866-DA01-4669-A833-5838742C93E8}"/>
    <cellStyle name="60% - Énfasis3 2 4 2 2 2" xfId="22532" xr:uid="{76EEB5BE-899C-4930-97F4-F6AA7EAAB86A}"/>
    <cellStyle name="60% - Énfasis3 2 4 2 2 3" xfId="28389" xr:uid="{E5593D7B-4EC3-4CA2-97B5-0E4C451F4A6B}"/>
    <cellStyle name="60% - Énfasis3 2 4 2 2 4" xfId="34271" xr:uid="{97DDEC42-A0B2-4BA4-9D74-3E2666C97662}"/>
    <cellStyle name="60% - Énfasis3 2 4 2 2 5" xfId="40135" xr:uid="{E1B4FD33-ABEF-411A-92C0-FAF5E4FC2EA3}"/>
    <cellStyle name="60% - Énfasis3 2 4 2 3" xfId="19757" xr:uid="{F374790F-8356-4928-BC5D-31233A8F9A1B}"/>
    <cellStyle name="60% - Énfasis3 2 4 2 4" xfId="25540" xr:uid="{14E68DDA-494E-4A1F-9EE2-9BD61C006A14}"/>
    <cellStyle name="60% - Énfasis3 2 4 2 5" xfId="31414" xr:uid="{FD0FFB23-C806-4494-9EAE-ECBF4CD3F7B6}"/>
    <cellStyle name="60% - Énfasis3 2 4 2 6" xfId="37285" xr:uid="{55CF48E0-DCCA-4723-AB2A-5F02056640C4}"/>
    <cellStyle name="60% - Énfasis3 2 4 3" xfId="7184" xr:uid="{3E0E3D48-512F-4B6E-AADD-BB15834AF9C1}"/>
    <cellStyle name="60% - Énfasis3 2 4 3 2" xfId="21591" xr:uid="{B26982BE-499A-41E7-B768-6722F9079824}"/>
    <cellStyle name="60% - Énfasis3 2 4 3 3" xfId="27418" xr:uid="{4DF89C94-471D-4D7A-BCD8-F345AA8625CF}"/>
    <cellStyle name="60% - Énfasis3 2 4 3 4" xfId="33300" xr:uid="{2F8B9C6F-1E91-4B0D-828C-D82FD6255D1F}"/>
    <cellStyle name="60% - Énfasis3 2 4 3 5" xfId="39164" xr:uid="{AFD0067B-542B-4D5C-9C2A-79C841BEC2A3}"/>
    <cellStyle name="60% - Énfasis3 2 4 4" xfId="18828" xr:uid="{256474DA-AF79-4328-826C-BA13453DA9A2}"/>
    <cellStyle name="60% - Énfasis3 2 4 5" xfId="24569" xr:uid="{91AEAE23-F171-4C8D-9554-34C901959544}"/>
    <cellStyle name="60% - Énfasis3 2 4 6" xfId="30448" xr:uid="{64743C31-0873-4099-9D8D-041D940CD691}"/>
    <cellStyle name="60% - Énfasis3 2 4 7" xfId="36328" xr:uid="{714B74C8-75FB-4529-84A3-68634C289CCC}"/>
    <cellStyle name="60% - Énfasis3 2 5" xfId="4808" xr:uid="{80AFA710-E80C-4F24-9E46-EAF40B7744E6}"/>
    <cellStyle name="60% - Énfasis3 2 5 2" xfId="7671" xr:uid="{54CBFEE3-39E3-4C35-9BFF-ECF6BE03F36F}"/>
    <cellStyle name="60% - Énfasis3 2 5 2 2" xfId="22062" xr:uid="{27C2A821-1B48-4855-84E8-A757660CB928}"/>
    <cellStyle name="60% - Énfasis3 2 5 2 3" xfId="27904" xr:uid="{6AE750C8-4FD7-43C1-9B0C-B614EC2890F6}"/>
    <cellStyle name="60% - Énfasis3 2 5 2 4" xfId="33786" xr:uid="{FE6A134B-26B9-4208-8480-C0534F030DC6}"/>
    <cellStyle name="60% - Énfasis3 2 5 2 5" xfId="39650" xr:uid="{6F2B6F4D-6A00-4588-9193-2FBCD2271246}"/>
    <cellStyle name="60% - Énfasis3 2 5 3" xfId="19287" xr:uid="{0F2266DF-F449-4058-A079-A8450B09461F}"/>
    <cellStyle name="60% - Énfasis3 2 5 4" xfId="25055" xr:uid="{B3997981-474D-43AE-B534-353CFB5417BC}"/>
    <cellStyle name="60% - Énfasis3 2 5 5" xfId="30929" xr:uid="{8783D7C2-DC86-4D54-B32C-FDF0581FA449}"/>
    <cellStyle name="60% - Énfasis3 2 5 6" xfId="36808" xr:uid="{DE0A6161-0B65-47F6-B1BE-8EF69028F258}"/>
    <cellStyle name="60% - Énfasis3 2 6" xfId="5814" xr:uid="{E488622A-62C2-43FC-95A8-F7864BF43F55}"/>
    <cellStyle name="60% - Énfasis3 2 6 2" xfId="8683" xr:uid="{68DEBB24-E80D-4C36-B56C-F16203CFBF5B}"/>
    <cellStyle name="60% - Énfasis3 2 6 2 2" xfId="23051" xr:uid="{4EA52790-B96A-4FA1-95C3-5CCEF7B0449D}"/>
    <cellStyle name="60% - Énfasis3 2 6 2 3" xfId="28915" xr:uid="{D1533BD8-6ED7-4FF1-8F88-A8ACB6066BF9}"/>
    <cellStyle name="60% - Énfasis3 2 6 2 4" xfId="34797" xr:uid="{E718E481-C082-4D69-AB60-5FA5ECF3C3E1}"/>
    <cellStyle name="60% - Énfasis3 2 6 2 5" xfId="40661" xr:uid="{BFCCBF02-770C-4F49-8A10-8C4F2C41A0C7}"/>
    <cellStyle name="60% - Énfasis3 2 6 3" xfId="20266" xr:uid="{5DFCC8D3-D0CF-4C04-8E7E-253AEA7FB3E9}"/>
    <cellStyle name="60% - Énfasis3 2 6 4" xfId="26065" xr:uid="{19812976-BC24-4DF5-84F2-6628AE949B8E}"/>
    <cellStyle name="60% - Énfasis3 2 6 5" xfId="31940" xr:uid="{1AA9E2CC-832F-4718-802E-D838979D0E1A}"/>
    <cellStyle name="60% - Énfasis3 2 6 6" xfId="37806" xr:uid="{A50F1C61-0DDF-46AB-B1EE-99FB728B76D5}"/>
    <cellStyle name="60% - Énfasis3 2 7" xfId="6700" xr:uid="{149225BE-9031-4E92-89CA-61CC00B3D5C7}"/>
    <cellStyle name="60% - Énfasis3 2 7 2" xfId="21127" xr:uid="{F0FC0F13-A1E7-4086-A3B3-CA6BB53F06B4}"/>
    <cellStyle name="60% - Énfasis3 2 7 3" xfId="26939" xr:uid="{FBB70BFE-A17F-4BF8-BDAE-652D3064E4CE}"/>
    <cellStyle name="60% - Énfasis3 2 7 4" xfId="32815" xr:uid="{9CB609EA-1748-4388-A8C6-F3D8CA2DC4B3}"/>
    <cellStyle name="60% - Énfasis3 2 7 5" xfId="38679" xr:uid="{2EF3A404-543A-416C-98A5-18B6C2801566}"/>
    <cellStyle name="60% - Énfasis3 2 8" xfId="18361" xr:uid="{459F26F9-8AC5-4231-AB1A-26361A8CE30E}"/>
    <cellStyle name="60% - Énfasis3 2 9" xfId="24069" xr:uid="{6FADFCE6-984D-42EF-A48F-843F7C0B637A}"/>
    <cellStyle name="60% - Énfasis3 20" xfId="6043" xr:uid="{AE16308F-3EE2-4A35-9606-0F06FE582DF4}"/>
    <cellStyle name="60% - Énfasis3 20 2" xfId="8912" xr:uid="{6941FCDC-AEB6-42CA-8C21-B2FF3B42571A}"/>
    <cellStyle name="60% - Énfasis3 20 2 2" xfId="23276" xr:uid="{362743B6-A18B-493D-A7AF-B0C35F0D2AED}"/>
    <cellStyle name="60% - Énfasis3 20 2 3" xfId="29143" xr:uid="{06E567DF-C31A-4060-A4B4-8E8F3C311883}"/>
    <cellStyle name="60% - Énfasis3 20 2 4" xfId="35025" xr:uid="{88BBB5FF-1BA7-487F-BF3B-7F34B0AA6D4D}"/>
    <cellStyle name="60% - Énfasis3 20 2 5" xfId="40889" xr:uid="{C9715226-64A8-4C11-A119-E964A2555A4B}"/>
    <cellStyle name="60% - Énfasis3 20 3" xfId="20491" xr:uid="{0E3080DB-2464-4E8C-8C0D-A5C4371EECC7}"/>
    <cellStyle name="60% - Énfasis3 20 4" xfId="26293" xr:uid="{B698B251-44AB-43BC-8D7F-7E69A061CD16}"/>
    <cellStyle name="60% - Énfasis3 20 5" xfId="32168" xr:uid="{FCAC0B35-8243-4B8C-A648-F12BC0493EA9}"/>
    <cellStyle name="60% - Énfasis3 20 6" xfId="38033" xr:uid="{9744F162-7FC2-4C3A-BD18-62CC55EC5C9D}"/>
    <cellStyle name="60% - Énfasis3 21" xfId="6063" xr:uid="{E99E47FD-9222-4DB4-B194-F1EFA0D2CE52}"/>
    <cellStyle name="60% - Énfasis3 21 2" xfId="8932" xr:uid="{BE4B3E5A-3966-4437-8BF9-078CCF7F9A56}"/>
    <cellStyle name="60% - Énfasis3 21 2 2" xfId="23296" xr:uid="{6C6BFDC1-4970-426B-9A29-655AC9B0B39A}"/>
    <cellStyle name="60% - Énfasis3 21 2 3" xfId="29163" xr:uid="{29C299F0-43F7-4EB9-A85D-7EBC562CF0C5}"/>
    <cellStyle name="60% - Énfasis3 21 2 4" xfId="35045" xr:uid="{FA3591B7-2D74-4B25-994A-CBC50F12B009}"/>
    <cellStyle name="60% - Énfasis3 21 2 5" xfId="40909" xr:uid="{4630B46D-6843-45CA-A698-47283CEB5048}"/>
    <cellStyle name="60% - Énfasis3 21 3" xfId="20511" xr:uid="{10082B76-A612-4251-8A84-D053D581C006}"/>
    <cellStyle name="60% - Énfasis3 21 4" xfId="26313" xr:uid="{38C60902-C943-4227-821E-770963624F85}"/>
    <cellStyle name="60% - Énfasis3 21 5" xfId="32188" xr:uid="{65019B22-D4FE-48D7-82DB-21C3B1866514}"/>
    <cellStyle name="60% - Énfasis3 21 6" xfId="38053" xr:uid="{73C0FD21-13B2-4B2F-B60A-68C911771707}"/>
    <cellStyle name="60% - Énfasis3 22" xfId="6083" xr:uid="{C2905691-A400-4EBE-8425-B37AF31DCFAD}"/>
    <cellStyle name="60% - Énfasis3 22 2" xfId="8952" xr:uid="{8BAB7ECC-C85A-4313-A764-4C0454BA10BD}"/>
    <cellStyle name="60% - Énfasis3 22 2 2" xfId="23316" xr:uid="{87D0447C-6449-4680-AC2C-50C154160261}"/>
    <cellStyle name="60% - Énfasis3 22 2 3" xfId="29183" xr:uid="{CA288DB5-68C0-460E-B149-8EBD0D2E748F}"/>
    <cellStyle name="60% - Énfasis3 22 2 4" xfId="35065" xr:uid="{8778EBD0-A49C-42B3-90CA-3369321D5874}"/>
    <cellStyle name="60% - Énfasis3 22 2 5" xfId="40929" xr:uid="{0F5CF049-38D8-4AB6-894F-16B3D2EB152A}"/>
    <cellStyle name="60% - Énfasis3 22 3" xfId="20531" xr:uid="{62718580-D176-4FD4-A2B0-13117CA2869C}"/>
    <cellStyle name="60% - Énfasis3 22 4" xfId="26333" xr:uid="{3F0767B4-8724-4CB6-86C1-F8B87ED8DA4D}"/>
    <cellStyle name="60% - Énfasis3 22 5" xfId="32208" xr:uid="{1AA16151-351A-4F15-80C2-13BBAA59D680}"/>
    <cellStyle name="60% - Énfasis3 22 6" xfId="38073" xr:uid="{335BF9C6-8937-443E-B761-43A1AB57197F}"/>
    <cellStyle name="60% - Énfasis3 23" xfId="6103" xr:uid="{AD98A0CC-1243-46FF-8ABD-FF0B8AADB21C}"/>
    <cellStyle name="60% - Énfasis3 23 2" xfId="8972" xr:uid="{09A054AB-AA72-44EE-9786-AC048632BF53}"/>
    <cellStyle name="60% - Énfasis3 23 2 2" xfId="23336" xr:uid="{0F200BB0-3578-41AE-ADC3-4A923F712A13}"/>
    <cellStyle name="60% - Énfasis3 23 2 3" xfId="29203" xr:uid="{7F264080-38C6-41EC-9374-C10A2299648A}"/>
    <cellStyle name="60% - Énfasis3 23 2 4" xfId="35085" xr:uid="{5B198DDC-6E0A-4E98-979D-C5E986227F60}"/>
    <cellStyle name="60% - Énfasis3 23 2 5" xfId="40949" xr:uid="{5452ACB3-862B-48AE-9004-CD481ECB0807}"/>
    <cellStyle name="60% - Énfasis3 23 3" xfId="20551" xr:uid="{3883A8EB-9808-4305-804F-F69204B0345D}"/>
    <cellStyle name="60% - Énfasis3 23 4" xfId="26353" xr:uid="{411EEB80-E18F-498E-842F-05194A5C574F}"/>
    <cellStyle name="60% - Énfasis3 23 5" xfId="32228" xr:uid="{445D6328-EF3A-4EB3-8484-F17033D4C6EA}"/>
    <cellStyle name="60% - Énfasis3 23 6" xfId="38093" xr:uid="{66F5C18D-C010-44F3-8907-9CA2F629E187}"/>
    <cellStyle name="60% - Énfasis3 24" xfId="6123" xr:uid="{57B54739-9A33-4A0C-8D26-1491DD46815B}"/>
    <cellStyle name="60% - Énfasis3 24 2" xfId="8992" xr:uid="{837BB8C8-0695-4889-B06F-31F9B0A00E89}"/>
    <cellStyle name="60% - Énfasis3 24 2 2" xfId="23356" xr:uid="{DF923496-9860-4B9A-A995-63DD247D9259}"/>
    <cellStyle name="60% - Énfasis3 24 2 3" xfId="29223" xr:uid="{3EE0AD6B-268E-4671-847F-44698805E2C3}"/>
    <cellStyle name="60% - Énfasis3 24 2 4" xfId="35105" xr:uid="{E9184A8E-58A7-4218-ADEB-0CC4C3E071C5}"/>
    <cellStyle name="60% - Énfasis3 24 2 5" xfId="40969" xr:uid="{B04CF5F7-26D4-40D9-A70E-8FAC3147D71C}"/>
    <cellStyle name="60% - Énfasis3 24 3" xfId="20571" xr:uid="{C1886C77-BC83-46A6-86A0-91D86F69243C}"/>
    <cellStyle name="60% - Énfasis3 24 4" xfId="26373" xr:uid="{913AB3DB-92D3-4B7D-890A-9AADE5F96A20}"/>
    <cellStyle name="60% - Énfasis3 24 5" xfId="32248" xr:uid="{2EBE54F8-AECB-43A4-AF72-542BD50246F7}"/>
    <cellStyle name="60% - Énfasis3 24 6" xfId="38113" xr:uid="{05919C4C-0C72-4248-A443-6AFEEC8749EF}"/>
    <cellStyle name="60% - Énfasis3 25" xfId="6143" xr:uid="{A472FD1C-ACC2-4652-AB1B-88306CA58383}"/>
    <cellStyle name="60% - Énfasis3 25 2" xfId="9012" xr:uid="{001EA906-CBEE-43F2-96FC-65781E3EB08B}"/>
    <cellStyle name="60% - Énfasis3 25 2 2" xfId="23376" xr:uid="{EDEEB7BF-97C6-41B1-ACB1-9814C61F1F8A}"/>
    <cellStyle name="60% - Énfasis3 25 2 3" xfId="29243" xr:uid="{977D0387-07D9-4691-9EFB-E0CEC32FB7A5}"/>
    <cellStyle name="60% - Énfasis3 25 2 4" xfId="35125" xr:uid="{C238E72A-200E-4624-A706-718E48BABCEF}"/>
    <cellStyle name="60% - Énfasis3 25 2 5" xfId="40988" xr:uid="{DCEE487F-BFE3-457F-BC37-F0C481696B05}"/>
    <cellStyle name="60% - Énfasis3 25 3" xfId="20591" xr:uid="{29EAB531-FB7C-4FCF-94C7-E40976B51B59}"/>
    <cellStyle name="60% - Énfasis3 25 4" xfId="26393" xr:uid="{8E190C0D-6F08-4831-B1DA-0EF0D55687C7}"/>
    <cellStyle name="60% - Énfasis3 25 5" xfId="32268" xr:uid="{1EDF7176-7BF9-4962-8A9B-6F3495F05BE3}"/>
    <cellStyle name="60% - Énfasis3 25 6" xfId="38133" xr:uid="{D0A66605-4159-43DA-928E-1F522D20BFA7}"/>
    <cellStyle name="60% - Énfasis3 26" xfId="6163" xr:uid="{3CE436BE-5E63-4E37-8F46-603B62BA3CFA}"/>
    <cellStyle name="60% - Énfasis3 26 2" xfId="9032" xr:uid="{E00A93FE-2AB0-4F5E-9254-30391FD68955}"/>
    <cellStyle name="60% - Énfasis3 26 2 2" xfId="23396" xr:uid="{07A4163B-E5FD-4EB3-AE1B-FD89B5A51831}"/>
    <cellStyle name="60% - Énfasis3 26 2 3" xfId="29263" xr:uid="{5810A13F-6F48-4392-B359-960D2A2E367B}"/>
    <cellStyle name="60% - Énfasis3 26 2 4" xfId="35145" xr:uid="{92FEFB65-B2E4-4252-A60D-1CAB8FDDB5C3}"/>
    <cellStyle name="60% - Énfasis3 26 2 5" xfId="41007" xr:uid="{67F45003-9BC7-48BF-BD82-9CDFAF4A14A5}"/>
    <cellStyle name="60% - Énfasis3 26 3" xfId="20611" xr:uid="{AF5F5F99-E2F0-46AE-AD66-F758DB744A97}"/>
    <cellStyle name="60% - Énfasis3 26 4" xfId="26413" xr:uid="{ECA85BDC-2CD9-4887-87F3-459F05BDC689}"/>
    <cellStyle name="60% - Énfasis3 26 5" xfId="32288" xr:uid="{F6A7EF15-4CB7-45E4-9BE8-F5E421C24EC9}"/>
    <cellStyle name="60% - Énfasis3 26 6" xfId="38153" xr:uid="{D787163C-DBD8-43E6-B672-57481B9D4803}"/>
    <cellStyle name="60% - Énfasis3 27" xfId="6183" xr:uid="{144FD8F3-B518-492C-AFC1-4F8A1B9C87E9}"/>
    <cellStyle name="60% - Énfasis3 27 2" xfId="9052" xr:uid="{C699CF78-2CED-4521-B6D7-75DC96AB4397}"/>
    <cellStyle name="60% - Énfasis3 27 2 2" xfId="23416" xr:uid="{FA600D88-2D5E-4EF2-8DB4-EED646B5A3E8}"/>
    <cellStyle name="60% - Énfasis3 27 2 3" xfId="29283" xr:uid="{0EC9A631-0E09-45CA-BDC7-73C474C54E46}"/>
    <cellStyle name="60% - Énfasis3 27 2 4" xfId="35165" xr:uid="{74105C76-0AB1-49F6-90CD-85C69467A175}"/>
    <cellStyle name="60% - Énfasis3 27 2 5" xfId="41027" xr:uid="{7869BB20-CB72-43B6-96CB-8D1B8A261689}"/>
    <cellStyle name="60% - Énfasis3 27 3" xfId="20631" xr:uid="{7778BBF0-772D-4ED1-8B82-1CBA52259146}"/>
    <cellStyle name="60% - Énfasis3 27 4" xfId="26433" xr:uid="{B00F5768-6C5B-488A-B135-365E8DCD03E5}"/>
    <cellStyle name="60% - Énfasis3 27 5" xfId="32308" xr:uid="{144D4C6D-0BFD-4EC9-A7F3-3437FDA839E5}"/>
    <cellStyle name="60% - Énfasis3 27 6" xfId="38173" xr:uid="{EC93FA68-15F4-4F35-8799-9246CC7425DD}"/>
    <cellStyle name="60% - Énfasis3 28" xfId="6205" xr:uid="{6CA98A9C-7266-4B34-AB7D-CA290F4AA8FA}"/>
    <cellStyle name="60% - Énfasis3 28 2" xfId="9074" xr:uid="{5E532373-F27F-425B-8006-07C85D583D52}"/>
    <cellStyle name="60% - Énfasis3 28 2 2" xfId="23438" xr:uid="{02DF8DAE-5F8E-4742-8148-2365A2CA1D95}"/>
    <cellStyle name="60% - Énfasis3 28 2 3" xfId="29305" xr:uid="{23BADD8E-CD06-49C8-B2C1-5EF2BF687060}"/>
    <cellStyle name="60% - Énfasis3 28 2 4" xfId="35187" xr:uid="{1CC34FC4-DB96-4F4F-A4DD-B8EDEAEFF24F}"/>
    <cellStyle name="60% - Énfasis3 28 2 5" xfId="41048" xr:uid="{89EC18E4-F669-4DED-A82C-AF61F60A8350}"/>
    <cellStyle name="60% - Énfasis3 28 3" xfId="20653" xr:uid="{DEF44C2B-7E2B-4775-B97F-A6E8FF77BB18}"/>
    <cellStyle name="60% - Énfasis3 28 4" xfId="26455" xr:uid="{6D12C31B-9349-4AA1-BEC7-B61D17EE9E4F}"/>
    <cellStyle name="60% - Énfasis3 28 5" xfId="32330" xr:uid="{2A95ADD7-F8D5-4B74-A6FC-D78919CFC142}"/>
    <cellStyle name="60% - Énfasis3 28 6" xfId="38195" xr:uid="{50AA84D4-9265-42E4-BE45-1E4B92338D38}"/>
    <cellStyle name="60% - Énfasis3 29" xfId="6242" xr:uid="{6F965336-37F9-4A17-9AB0-E7A0092E4D8E}"/>
    <cellStyle name="60% - Énfasis3 29 2" xfId="9111" xr:uid="{A588AABA-A348-451B-99F9-AD2D2C999416}"/>
    <cellStyle name="60% - Énfasis3 29 2 2" xfId="23475" xr:uid="{4532EFE3-48AC-4358-BF64-7B7572F2A6F7}"/>
    <cellStyle name="60% - Énfasis3 29 2 3" xfId="29342" xr:uid="{73E6D7A3-9FE3-4BA5-B675-85226CF5248F}"/>
    <cellStyle name="60% - Énfasis3 29 2 4" xfId="35224" xr:uid="{0AB2F123-9906-4FDC-8B19-6A193ECC4CDA}"/>
    <cellStyle name="60% - Énfasis3 29 2 5" xfId="41084" xr:uid="{455217DB-93EB-41B3-A0EE-ED6F94BD30B9}"/>
    <cellStyle name="60% - Énfasis3 29 3" xfId="20683" xr:uid="{B49BD7A9-9206-4EB6-B88D-3E9D4F36379A}"/>
    <cellStyle name="60% - Énfasis3 29 4" xfId="26492" xr:uid="{6CE6C59B-A1A1-42D1-BF14-7A2E5A00CBF0}"/>
    <cellStyle name="60% - Énfasis3 29 5" xfId="32367" xr:uid="{4578315F-BD0B-4AFE-9208-FA333D5DE0D6}"/>
    <cellStyle name="60% - Énfasis3 29 6" xfId="38232" xr:uid="{BF6C31F0-898F-451F-B933-1F3D364DC798}"/>
    <cellStyle name="60% - Énfasis3 3" xfId="3865" xr:uid="{3267FBAD-2BE6-48D6-B16E-9FE626BC2E64}"/>
    <cellStyle name="60% - Énfasis3 3 10" xfId="29974" xr:uid="{69548157-5AB4-4DA8-9C28-34C7E3BF0CAB}"/>
    <cellStyle name="60% - Énfasis3 3 11" xfId="35855" xr:uid="{5C30DC40-D7A1-401D-864D-7C182090B7C8}"/>
    <cellStyle name="60% - Énfasis3 3 2" xfId="4064" xr:uid="{A33ED111-0290-4540-BD23-748AE8EECC7F}"/>
    <cellStyle name="60% - Énfasis3 3 2 2" xfId="4542" xr:uid="{9CE99199-61BD-49E7-A7C8-44B2E3F8CC9E}"/>
    <cellStyle name="60% - Énfasis3 3 2 2 2" xfId="5510" xr:uid="{2F4CEEED-6D28-4A89-B500-5DF48DC98360}"/>
    <cellStyle name="60% - Énfasis3 3 2 2 2 2" xfId="8377" xr:uid="{77A29BAB-3332-42BE-8155-0275E3F93C25}"/>
    <cellStyle name="60% - Énfasis3 3 2 2 2 2 2" xfId="22752" xr:uid="{B1DD8DEA-E505-4BCC-AC16-690F783A1D2F}"/>
    <cellStyle name="60% - Énfasis3 3 2 2 2 2 3" xfId="28610" xr:uid="{A343E592-7EBF-4EF3-BCD9-513635D4BFDA}"/>
    <cellStyle name="60% - Énfasis3 3 2 2 2 2 4" xfId="34492" xr:uid="{DFD29A9A-B5F6-4886-87B9-36F57E96FCEC}"/>
    <cellStyle name="60% - Énfasis3 3 2 2 2 2 5" xfId="40356" xr:uid="{C7E6E69A-B69A-430D-A220-5CEB58353A73}"/>
    <cellStyle name="60% - Énfasis3 3 2 2 2 3" xfId="19970" xr:uid="{9089C69E-815D-4218-B740-A5AABBFE4240}"/>
    <cellStyle name="60% - Énfasis3 3 2 2 2 4" xfId="25761" xr:uid="{13092A02-979A-4590-BEC7-B2200023C1F6}"/>
    <cellStyle name="60% - Énfasis3 3 2 2 2 5" xfId="31635" xr:uid="{E3BC00C2-5790-4748-BD36-62577197CAB6}"/>
    <cellStyle name="60% - Énfasis3 3 2 2 2 6" xfId="37505" xr:uid="{5C3C1974-9695-481D-B171-DE5BACB9F4EF}"/>
    <cellStyle name="60% - Énfasis3 3 2 2 3" xfId="7405" xr:uid="{2250159E-AC53-4550-933C-740B5D10F7A5}"/>
    <cellStyle name="60% - Énfasis3 3 2 2 3 2" xfId="21807" xr:uid="{988B0BF1-C81A-4A4E-96EE-3CAD8BB9624C}"/>
    <cellStyle name="60% - Énfasis3 3 2 2 3 3" xfId="27639" xr:uid="{9FE68379-41C9-403D-86D7-3A140B0D6447}"/>
    <cellStyle name="60% - Énfasis3 3 2 2 3 4" xfId="33521" xr:uid="{41F83D85-6AEA-4566-B5E8-94552213166E}"/>
    <cellStyle name="60% - Énfasis3 3 2 2 3 5" xfId="39385" xr:uid="{95EB852C-406E-46AB-BE5C-20EA32EEA660}"/>
    <cellStyle name="60% - Énfasis3 3 2 2 4" xfId="19038" xr:uid="{531EC1FB-B5B3-405F-B3E6-8B908F35FDFB}"/>
    <cellStyle name="60% - Énfasis3 3 2 2 5" xfId="24790" xr:uid="{B7D4B6F7-6ACF-461F-B457-B29CFC19301D}"/>
    <cellStyle name="60% - Énfasis3 3 2 2 6" xfId="30667" xr:uid="{1D71B5F1-36D6-4258-8A9A-A17A9638B71D}"/>
    <cellStyle name="60% - Énfasis3 3 2 2 7" xfId="36548" xr:uid="{9856C63F-89F3-4E14-8D0E-EE5263CA804B}"/>
    <cellStyle name="60% - Énfasis3 3 2 3" xfId="5025" xr:uid="{A101AB64-3057-4227-8240-F30643C1624D}"/>
    <cellStyle name="60% - Énfasis3 3 2 3 2" xfId="7892" xr:uid="{B5E27348-C512-4936-9722-8AC07C15EE27}"/>
    <cellStyle name="60% - Énfasis3 3 2 3 2 2" xfId="22277" xr:uid="{A25142A8-4A51-4C93-8D42-696D0ADDF7E2}"/>
    <cellStyle name="60% - Énfasis3 3 2 3 2 3" xfId="28125" xr:uid="{4F1271E3-11DF-4B42-A8A3-A4360D6F03EF}"/>
    <cellStyle name="60% - Énfasis3 3 2 3 2 4" xfId="34007" xr:uid="{5BC75B7D-A49D-4205-AADA-BB65C87F7764}"/>
    <cellStyle name="60% - Énfasis3 3 2 3 2 5" xfId="39871" xr:uid="{2BDFEB2C-D62F-4595-95EE-652E638EC422}"/>
    <cellStyle name="60% - Énfasis3 3 2 3 3" xfId="19503" xr:uid="{137A78B3-06A0-4F6D-8044-13CDB528C857}"/>
    <cellStyle name="60% - Énfasis3 3 2 3 4" xfId="25276" xr:uid="{24B58B0F-DB46-4EEA-9314-FE8BE0207BDC}"/>
    <cellStyle name="60% - Énfasis3 3 2 3 5" xfId="31150" xr:uid="{410E2D02-1917-4E48-A739-2143EDB656CB}"/>
    <cellStyle name="60% - Énfasis3 3 2 3 6" xfId="37028" xr:uid="{BD644450-E689-4E65-9928-6D505BC36433}"/>
    <cellStyle name="60% - Énfasis3 3 2 4" xfId="6920" xr:uid="{04D28217-DF9F-4139-B112-2FD0975A7950}"/>
    <cellStyle name="60% - Énfasis3 3 2 4 2" xfId="21340" xr:uid="{16DFF2A7-A5AE-4103-8A5E-F8A3A8BB5C09}"/>
    <cellStyle name="60% - Énfasis3 3 2 4 3" xfId="27158" xr:uid="{43A96510-8FE7-48C0-9B22-83F348B06EC6}"/>
    <cellStyle name="60% - Énfasis3 3 2 4 4" xfId="33036" xr:uid="{5A628093-6E19-4984-B657-2CCA3CF65D46}"/>
    <cellStyle name="60% - Énfasis3 3 2 4 5" xfId="38900" xr:uid="{9E0E509A-8EED-4D4C-9EE2-A4F1C6A283F4}"/>
    <cellStyle name="60% - Énfasis3 3 2 5" xfId="18595" xr:uid="{2972A0DD-85F4-4A3E-A10D-57664F38C80A}"/>
    <cellStyle name="60% - Énfasis3 3 2 6" xfId="24307" xr:uid="{FCFEB554-7599-4AFB-9343-5AF5C93CC659}"/>
    <cellStyle name="60% - Énfasis3 3 2 7" xfId="30185" xr:uid="{2EB74B89-D6F5-4298-92BB-9C9031FAAE17}"/>
    <cellStyle name="60% - Énfasis3 3 2 8" xfId="36064" xr:uid="{3D967481-6C31-45DC-AAF9-078C76FFB2F7}"/>
    <cellStyle name="60% - Énfasis3 3 3" xfId="4348" xr:uid="{AA3670B9-2426-4202-9837-D57DFFF141B0}"/>
    <cellStyle name="60% - Énfasis3 3 3 2" xfId="5314" xr:uid="{205B71C3-E220-4BD7-B3CB-DAC3467788F1}"/>
    <cellStyle name="60% - Énfasis3 3 3 2 2" xfId="8181" xr:uid="{8FA6E676-C2AE-4645-A0BA-16CF921F1662}"/>
    <cellStyle name="60% - Énfasis3 3 3 2 2 2" xfId="22557" xr:uid="{954A1D54-BA0C-4DEE-920A-6F355F4A2514}"/>
    <cellStyle name="60% - Énfasis3 3 3 2 2 3" xfId="28414" xr:uid="{A246E03B-B8F2-4489-B2A7-A6A4E0C29691}"/>
    <cellStyle name="60% - Énfasis3 3 3 2 2 4" xfId="34296" xr:uid="{058AE6DA-990D-4102-BA77-897D65099225}"/>
    <cellStyle name="60% - Énfasis3 3 3 2 2 5" xfId="40160" xr:uid="{3B58071E-FAB4-4446-9512-4FF771647A77}"/>
    <cellStyle name="60% - Énfasis3 3 3 2 3" xfId="19782" xr:uid="{2651D1BD-C385-4D52-9D37-E5E6B0C0BAEC}"/>
    <cellStyle name="60% - Énfasis3 3 3 2 4" xfId="25565" xr:uid="{96DCB266-0152-4872-A6D1-4D2C5EDBC44F}"/>
    <cellStyle name="60% - Énfasis3 3 3 2 5" xfId="31439" xr:uid="{19CDB73F-D57C-4924-BDAA-767D22BF8A1A}"/>
    <cellStyle name="60% - Énfasis3 3 3 2 6" xfId="37310" xr:uid="{0FE5450D-353B-43AD-B74A-A79AE3BCE302}"/>
    <cellStyle name="60% - Énfasis3 3 3 3" xfId="7209" xr:uid="{3F44AC24-5DAF-4F90-86C4-2F1FE9F38DD1}"/>
    <cellStyle name="60% - Énfasis3 3 3 3 2" xfId="21616" xr:uid="{288042AC-5EEE-4B0A-83A0-B711B19DECF7}"/>
    <cellStyle name="60% - Énfasis3 3 3 3 3" xfId="27443" xr:uid="{7B2A9240-3299-4D8A-83CC-BBD9FFEAED29}"/>
    <cellStyle name="60% - Énfasis3 3 3 3 4" xfId="33325" xr:uid="{75EBB799-368D-4966-99EB-889E0DF3C938}"/>
    <cellStyle name="60% - Énfasis3 3 3 3 5" xfId="39189" xr:uid="{D44BEF2D-D16F-4839-9AC9-E6E97EFFB31D}"/>
    <cellStyle name="60% - Énfasis3 3 3 4" xfId="18853" xr:uid="{7462E19D-41C3-4A07-AD45-2940B924C737}"/>
    <cellStyle name="60% - Énfasis3 3 3 5" xfId="24594" xr:uid="{13567DC6-1CBF-4D30-90DC-46E1E1F2C0AA}"/>
    <cellStyle name="60% - Énfasis3 3 3 6" xfId="30473" xr:uid="{9BAA0EEE-CA9B-407F-BC33-C3921C861365}"/>
    <cellStyle name="60% - Énfasis3 3 3 7" xfId="36353" xr:uid="{278392B0-A5A2-4BEF-A3AC-639EDE10E5A0}"/>
    <cellStyle name="60% - Énfasis3 3 4" xfId="4830" xr:uid="{7027FEC3-CC96-40BC-91D2-D4CF28C441B0}"/>
    <cellStyle name="60% - Énfasis3 3 4 2" xfId="7696" xr:uid="{FB65B293-7027-4D4C-971E-48904ADC149A}"/>
    <cellStyle name="60% - Énfasis3 3 4 2 2" xfId="22086" xr:uid="{1FBBFDFD-A8CF-43E1-BFC1-2F12AD44CE2B}"/>
    <cellStyle name="60% - Énfasis3 3 4 2 3" xfId="27929" xr:uid="{7A53A220-F5F1-4E23-82A6-42C082B81A01}"/>
    <cellStyle name="60% - Énfasis3 3 4 2 4" xfId="33811" xr:uid="{647EE978-E94A-4EC2-8B0A-88C819FF322C}"/>
    <cellStyle name="60% - Énfasis3 3 4 2 5" xfId="39675" xr:uid="{F8B4CE9B-FE17-40D0-BA70-4F9D98C0DC96}"/>
    <cellStyle name="60% - Énfasis3 3 4 3" xfId="19312" xr:uid="{6D508B6A-3624-47DB-8686-D21D42DFBB81}"/>
    <cellStyle name="60% - Énfasis3 3 4 4" xfId="25080" xr:uid="{A76BC746-2412-4822-BE06-FA90FE5941D7}"/>
    <cellStyle name="60% - Énfasis3 3 4 5" xfId="30954" xr:uid="{EE0510A8-8B98-4072-8556-D13D511EB8E9}"/>
    <cellStyle name="60% - Énfasis3 3 4 6" xfId="36833" xr:uid="{AE38F7E4-A7D1-4587-BD02-B0A82B2A0211}"/>
    <cellStyle name="60% - Énfasis3 3 5" xfId="5839" xr:uid="{A320F956-512D-4B85-A7FC-B62FD6AB2DCD}"/>
    <cellStyle name="60% - Énfasis3 3 5 2" xfId="8708" xr:uid="{893C500C-A273-4DD1-A85C-F05C8779B4B6}"/>
    <cellStyle name="60% - Énfasis3 3 5 2 2" xfId="23076" xr:uid="{5E2BC555-220E-4C29-B416-E9054ECFFC7E}"/>
    <cellStyle name="60% - Énfasis3 3 5 2 3" xfId="28940" xr:uid="{E0642A11-CE65-4E8A-B362-4D0C2C17FEB8}"/>
    <cellStyle name="60% - Énfasis3 3 5 2 4" xfId="34822" xr:uid="{7B215B39-6E19-42BC-BD39-7A1BB2734908}"/>
    <cellStyle name="60% - Énfasis3 3 5 2 5" xfId="40686" xr:uid="{10445216-CCCB-4DFA-8D6E-5ADBCC3F5064}"/>
    <cellStyle name="60% - Énfasis3 3 5 3" xfId="20291" xr:uid="{C05394C5-4CC4-46F0-948F-07FD705F9C16}"/>
    <cellStyle name="60% - Énfasis3 3 5 4" xfId="26090" xr:uid="{63C28310-9288-496E-B98D-29CA3DDF7EE6}"/>
    <cellStyle name="60% - Énfasis3 3 5 5" xfId="31965" xr:uid="{DCDBC8B5-2ABF-4AD4-86A1-319E4598E6ED}"/>
    <cellStyle name="60% - Énfasis3 3 5 6" xfId="37831" xr:uid="{38B66082-4508-4404-BED4-BD5DB69E1760}"/>
    <cellStyle name="60% - Énfasis3 3 6" xfId="6446" xr:uid="{AB822974-ADA4-483E-BD55-B4CF3BB93ED0}"/>
    <cellStyle name="60% - Énfasis3 3 6 2" xfId="9306" xr:uid="{C1720538-D47A-418B-BB99-19EE89ADF868}"/>
    <cellStyle name="60% - Énfasis3 3 6 2 2" xfId="23669" xr:uid="{1448E276-7DE1-448E-A48B-D8AC91A21711}"/>
    <cellStyle name="60% - Énfasis3 3 6 2 3" xfId="29537" xr:uid="{AC0C21EE-1989-45C3-9C7B-9B5C6BC00A29}"/>
    <cellStyle name="60% - Énfasis3 3 6 2 4" xfId="35419" xr:uid="{A26767CC-FB14-471A-BAF7-A0F678CBE387}"/>
    <cellStyle name="60% - Énfasis3 3 6 2 5" xfId="41278" xr:uid="{82725507-D70D-4106-9AB4-E5DD9FFEFEB4}"/>
    <cellStyle name="60% - Énfasis3 3 6 3" xfId="20885" xr:uid="{FF27AA7A-08EB-4E9C-A0C7-970A6678EF89}"/>
    <cellStyle name="60% - Énfasis3 3 6 4" xfId="26695" xr:uid="{0B7A70D0-C94F-495E-88BD-16A37D4960B2}"/>
    <cellStyle name="60% - Énfasis3 3 6 5" xfId="32570" xr:uid="{B771E4DB-58B7-4E04-BD14-E574AC649DAE}"/>
    <cellStyle name="60% - Énfasis3 3 6 6" xfId="38434" xr:uid="{1B779138-59AC-4379-B6DF-B89B6C112181}"/>
    <cellStyle name="60% - Énfasis3 3 7" xfId="6725" xr:uid="{C278964D-C4D9-4F28-A1D3-7BCB126BDF90}"/>
    <cellStyle name="60% - Énfasis3 3 7 2" xfId="21149" xr:uid="{A3EB4706-C925-4DF9-86C6-E93D6D17205E}"/>
    <cellStyle name="60% - Énfasis3 3 7 3" xfId="26964" xr:uid="{D9901EAF-036E-43A6-81DC-8C629C5E66AA}"/>
    <cellStyle name="60% - Énfasis3 3 7 4" xfId="32840" xr:uid="{D429E773-8551-4BC6-96E9-E1993A98E6B3}"/>
    <cellStyle name="60% - Énfasis3 3 7 5" xfId="38704" xr:uid="{B1D88261-C59D-4337-96E0-41B93713F53F}"/>
    <cellStyle name="60% - Énfasis3 3 8" xfId="18387" xr:uid="{28845ECB-4C6F-405B-80A0-174F0185F196}"/>
    <cellStyle name="60% - Énfasis3 3 9" xfId="24096" xr:uid="{4D2CC859-B22F-493B-83D5-B45455AB1ADB}"/>
    <cellStyle name="60% - Énfasis3 30" xfId="6262" xr:uid="{2F001C21-B054-423F-A571-1493B4507326}"/>
    <cellStyle name="60% - Énfasis3 30 2" xfId="9131" xr:uid="{E4BCBBF2-E4F5-484C-A341-75AA8CCB5622}"/>
    <cellStyle name="60% - Énfasis3 30 2 2" xfId="23495" xr:uid="{2B701D59-3BBA-4320-91E9-840005E139AB}"/>
    <cellStyle name="60% - Énfasis3 30 2 3" xfId="29362" xr:uid="{751CA679-7966-4EED-B222-E6AE0E2D8307}"/>
    <cellStyle name="60% - Énfasis3 30 2 4" xfId="35244" xr:uid="{51C38137-463C-4807-ACD5-7010C78A0247}"/>
    <cellStyle name="60% - Énfasis3 30 2 5" xfId="41103" xr:uid="{97FF94D8-79DA-4586-9FA8-E723599407AC}"/>
    <cellStyle name="60% - Énfasis3 30 3" xfId="20703" xr:uid="{2702B020-218A-470E-AF90-013A6FA92186}"/>
    <cellStyle name="60% - Énfasis3 30 4" xfId="26512" xr:uid="{318563F3-5224-4B7B-B047-0E188F746CA3}"/>
    <cellStyle name="60% - Énfasis3 30 5" xfId="32387" xr:uid="{AA1788F7-24EF-4264-BD37-FBAF87CA196F}"/>
    <cellStyle name="60% - Énfasis3 30 6" xfId="38252" xr:uid="{4646E874-CA09-456A-A313-2CE0AEE6AF2E}"/>
    <cellStyle name="60% - Énfasis3 31" xfId="6282" xr:uid="{156A081F-939C-4412-B290-39D4DC54392F}"/>
    <cellStyle name="60% - Énfasis3 31 2" xfId="9151" xr:uid="{54E5EEBF-A3F6-434A-B6C6-94C6CB99B35A}"/>
    <cellStyle name="60% - Énfasis3 31 2 2" xfId="23515" xr:uid="{904EBCD9-5EC4-4D4D-9567-7A7EDD3E2B69}"/>
    <cellStyle name="60% - Énfasis3 31 2 3" xfId="29382" xr:uid="{9BB8C0E5-FC92-47E2-B515-BC682EFC4CF1}"/>
    <cellStyle name="60% - Énfasis3 31 2 4" xfId="35264" xr:uid="{CFBED1EF-6443-42F4-B280-D47759414E28}"/>
    <cellStyle name="60% - Énfasis3 31 2 5" xfId="41123" xr:uid="{38E4CBC5-0334-4F52-B8EE-CDD1A93D3B82}"/>
    <cellStyle name="60% - Énfasis3 31 3" xfId="20723" xr:uid="{4174319C-75D0-49B4-8302-1657FEA45375}"/>
    <cellStyle name="60% - Énfasis3 31 4" xfId="26532" xr:uid="{9CBD4621-8275-40C4-89B6-6C21BDF3067C}"/>
    <cellStyle name="60% - Énfasis3 31 5" xfId="32407" xr:uid="{A15E284D-EF54-4781-82D4-31FFAEDB2A7B}"/>
    <cellStyle name="60% - Énfasis3 31 6" xfId="38272" xr:uid="{BF6C9F32-5993-4E03-864E-D5EA6371F674}"/>
    <cellStyle name="60% - Énfasis3 32" xfId="6306" xr:uid="{A226C41B-484F-4CE7-B2C0-B329566D7383}"/>
    <cellStyle name="60% - Énfasis3 32 2" xfId="9174" xr:uid="{44E6038A-5510-4D5A-B26F-98AE0BA549BF}"/>
    <cellStyle name="60% - Énfasis3 32 2 2" xfId="23538" xr:uid="{E1580579-7C56-41E5-8B15-026D3C4A1D31}"/>
    <cellStyle name="60% - Énfasis3 32 2 3" xfId="29405" xr:uid="{A2B285C8-050A-461D-813C-169D3C0DD88B}"/>
    <cellStyle name="60% - Énfasis3 32 2 4" xfId="35287" xr:uid="{79348AF9-3FD7-4A2E-B38C-AFA434603D2E}"/>
    <cellStyle name="60% - Énfasis3 32 2 5" xfId="41146" xr:uid="{4C41C1EA-32AC-423A-B3AA-07D8C6773BF4}"/>
    <cellStyle name="60% - Énfasis3 32 3" xfId="20747" xr:uid="{75FE5866-D8ED-40C0-BFA6-5B0F785F01AF}"/>
    <cellStyle name="60% - Énfasis3 32 4" xfId="26556" xr:uid="{137E0D93-6673-4D57-BBED-3CFFC95FA6C5}"/>
    <cellStyle name="60% - Énfasis3 32 5" xfId="32431" xr:uid="{13597F9C-DE2B-4D77-B0CD-695ACA16E731}"/>
    <cellStyle name="60% - Énfasis3 32 6" xfId="38296" xr:uid="{5D211961-6234-4374-A33D-5C3DF8A15E42}"/>
    <cellStyle name="60% - Énfasis3 33" xfId="6338" xr:uid="{F466ADB5-D0C3-4BD9-9303-A9A96EF45EB3}"/>
    <cellStyle name="60% - Énfasis3 33 2" xfId="9203" xr:uid="{560F0D09-CB14-4F86-846D-C5F0895171F2}"/>
    <cellStyle name="60% - Énfasis3 33 2 2" xfId="23566" xr:uid="{53448241-4DBA-431D-BD24-426FF8532468}"/>
    <cellStyle name="60% - Énfasis3 33 2 3" xfId="29434" xr:uid="{A1B75ADD-71E4-468F-86DF-2A3250C03BD7}"/>
    <cellStyle name="60% - Énfasis3 33 2 4" xfId="35316" xr:uid="{93EE5FAB-568B-49B5-BDEB-9140561206CF}"/>
    <cellStyle name="60% - Énfasis3 33 2 5" xfId="41175" xr:uid="{A818E4E0-17EA-402B-A93E-886755250163}"/>
    <cellStyle name="60% - Énfasis3 33 3" xfId="20779" xr:uid="{CBE3C84C-FFDC-46B1-A5B3-D0CC93EE4A3D}"/>
    <cellStyle name="60% - Énfasis3 33 4" xfId="26588" xr:uid="{45103F25-04D9-4326-BFCF-B2BED0AC1174}"/>
    <cellStyle name="60% - Énfasis3 33 5" xfId="32463" xr:uid="{4EBFB64E-4CAF-48F7-AF00-5C9C5781CB06}"/>
    <cellStyle name="60% - Énfasis3 33 6" xfId="38327" xr:uid="{A89641EB-C584-4546-B029-85B86A69FC13}"/>
    <cellStyle name="60% - Énfasis3 34" xfId="6358" xr:uid="{495E3480-753C-4F95-A87E-F83F80C2300E}"/>
    <cellStyle name="60% - Énfasis3 34 2" xfId="9223" xr:uid="{0430E2DF-0E55-48ED-8827-77160396CD88}"/>
    <cellStyle name="60% - Énfasis3 34 2 2" xfId="23586" xr:uid="{F8A73F2E-4A16-4F6A-92C7-50A7DAC5A5D7}"/>
    <cellStyle name="60% - Énfasis3 34 2 3" xfId="29454" xr:uid="{5FD9AECA-21B7-4A86-8DCF-7AD9D228B2B2}"/>
    <cellStyle name="60% - Énfasis3 34 2 4" xfId="35336" xr:uid="{91F5DA55-BD77-4942-AFB2-62642AAED47B}"/>
    <cellStyle name="60% - Énfasis3 34 2 5" xfId="41195" xr:uid="{378C64F0-BD53-464A-ACDE-F9EBD8B817AA}"/>
    <cellStyle name="60% - Énfasis3 34 3" xfId="20799" xr:uid="{B1B217A6-81D2-4727-BCB8-752A8235CC43}"/>
    <cellStyle name="60% - Énfasis3 34 4" xfId="26608" xr:uid="{91DD2BA1-7B4C-46A2-AC7F-67546960C359}"/>
    <cellStyle name="60% - Énfasis3 34 5" xfId="32483" xr:uid="{F34F18FD-E22E-4B5B-9B33-8D4062E77991}"/>
    <cellStyle name="60% - Énfasis3 34 6" xfId="38347" xr:uid="{53A91365-4200-4A0E-BF5F-E49F9DBAB50F}"/>
    <cellStyle name="60% - Énfasis3 35" xfId="6378" xr:uid="{C05CAC98-8494-40D3-B8AF-6760F6F34638}"/>
    <cellStyle name="60% - Énfasis3 35 2" xfId="9243" xr:uid="{799DFA4A-E365-4683-86E6-D2162F81AE26}"/>
    <cellStyle name="60% - Énfasis3 35 2 2" xfId="23606" xr:uid="{71FA65A2-240D-40AE-8D98-41978468458B}"/>
    <cellStyle name="60% - Énfasis3 35 2 3" xfId="29474" xr:uid="{14B90622-72D9-4030-B3D4-01AFC4AA8CC8}"/>
    <cellStyle name="60% - Énfasis3 35 2 4" xfId="35356" xr:uid="{B14091C3-2748-4832-BCE8-D468D697A7DA}"/>
    <cellStyle name="60% - Énfasis3 35 2 5" xfId="41215" xr:uid="{EB4B5539-E30B-447F-A37F-A081BEBDA648}"/>
    <cellStyle name="60% - Énfasis3 35 3" xfId="20819" xr:uid="{811D58F6-1AAA-417C-8D93-FEC6564EEB7C}"/>
    <cellStyle name="60% - Énfasis3 35 4" xfId="26628" xr:uid="{47985A3D-8136-4A3F-B771-E5D3D6C01343}"/>
    <cellStyle name="60% - Énfasis3 35 5" xfId="32503" xr:uid="{62DA9437-D96D-4D6E-97A4-3D099C1733E4}"/>
    <cellStyle name="60% - Énfasis3 35 6" xfId="38367" xr:uid="{8C7262C5-2656-45C7-85A1-555DD40B53B8}"/>
    <cellStyle name="60% - Énfasis3 36" xfId="6399" xr:uid="{21E7F047-217D-4058-AFB8-BFF87865BF4F}"/>
    <cellStyle name="60% - Énfasis3 36 2" xfId="9264" xr:uid="{2135A561-05E9-4FBE-8721-6DB5910CC8E6}"/>
    <cellStyle name="60% - Énfasis3 36 2 2" xfId="23627" xr:uid="{034508DA-3840-4DFF-950C-9701D320B7B4}"/>
    <cellStyle name="60% - Énfasis3 36 2 3" xfId="29495" xr:uid="{83C32971-0886-4AD8-886A-8394C8F81779}"/>
    <cellStyle name="60% - Énfasis3 36 2 4" xfId="35377" xr:uid="{EBF95E77-7985-44AD-B52D-6C63029CA071}"/>
    <cellStyle name="60% - Énfasis3 36 2 5" xfId="41236" xr:uid="{C074B944-5626-4E02-97AC-69CD3AD308BF}"/>
    <cellStyle name="60% - Énfasis3 36 3" xfId="20840" xr:uid="{B99764BA-BDF4-4B46-9E9E-3DC7B41BA113}"/>
    <cellStyle name="60% - Énfasis3 36 4" xfId="26649" xr:uid="{A591B7BA-B26A-4061-9925-2DCC629D1C63}"/>
    <cellStyle name="60% - Énfasis3 36 5" xfId="32524" xr:uid="{84C0E2E6-D52D-46ED-85B4-CEBEE84B6425}"/>
    <cellStyle name="60% - Énfasis3 36 6" xfId="38388" xr:uid="{141191BE-B791-4CAE-B69A-F366AE529BE1}"/>
    <cellStyle name="60% - Énfasis3 37" xfId="6428" xr:uid="{DA51D223-BA60-4514-9933-7EB3CC0382EA}"/>
    <cellStyle name="60% - Énfasis3 37 2" xfId="9290" xr:uid="{B763B01B-36F1-4534-9452-92C4EAD0CBBE}"/>
    <cellStyle name="60% - Énfasis3 37 2 2" xfId="23653" xr:uid="{EB572B45-8C34-4B21-B018-A7D62F78506C}"/>
    <cellStyle name="60% - Énfasis3 37 2 3" xfId="29521" xr:uid="{1C18496F-9425-4DB0-8E8D-491252DDD1CA}"/>
    <cellStyle name="60% - Énfasis3 37 2 4" xfId="35403" xr:uid="{1446DE29-0A7A-4A07-94E2-35EE97FF1671}"/>
    <cellStyle name="60% - Énfasis3 37 2 5" xfId="41262" xr:uid="{7272E144-22AB-43B0-A05F-E5997FC17C0B}"/>
    <cellStyle name="60% - Énfasis3 37 3" xfId="20869" xr:uid="{8B54A135-896C-4C86-9EEB-9E4D2E2EE8FF}"/>
    <cellStyle name="60% - Énfasis3 37 4" xfId="26678" xr:uid="{E125C5A0-84F0-460B-8E2B-AB9B3AFD081C}"/>
    <cellStyle name="60% - Énfasis3 37 5" xfId="32553" xr:uid="{CBEC7422-9F6B-4D18-BC69-ECF9A76CE9FD}"/>
    <cellStyle name="60% - Énfasis3 37 6" xfId="38417" xr:uid="{BB94B88B-5023-4BE3-829F-23918DC95172}"/>
    <cellStyle name="60% - Énfasis3 38" xfId="6462" xr:uid="{7B9CA32C-269B-4415-A135-5883AF2755FF}"/>
    <cellStyle name="60% - Énfasis3 38 2" xfId="9322" xr:uid="{8B9478F3-3433-438F-81E0-5CB93C1F01A2}"/>
    <cellStyle name="60% - Énfasis3 38 2 2" xfId="23685" xr:uid="{1CD3FA8B-F144-456A-A39B-98FE1474BCB0}"/>
    <cellStyle name="60% - Énfasis3 38 2 3" xfId="29553" xr:uid="{AEE8705D-88D4-4F80-AEB7-755E77DA1DE0}"/>
    <cellStyle name="60% - Énfasis3 38 2 4" xfId="35435" xr:uid="{E461EFC0-F372-4267-8FFF-A3D7FDCD3CFC}"/>
    <cellStyle name="60% - Énfasis3 38 2 5" xfId="41294" xr:uid="{02D2B42D-0D07-4896-B2ED-A87ECE289FF2}"/>
    <cellStyle name="60% - Énfasis3 38 3" xfId="20900" xr:uid="{3D7A7919-C202-4BA0-8EF0-F40B725FB6DB}"/>
    <cellStyle name="60% - Énfasis3 38 4" xfId="26711" xr:uid="{B306E304-214A-47AE-9505-99882B6EF504}"/>
    <cellStyle name="60% - Énfasis3 38 5" xfId="32586" xr:uid="{6F1A34AB-3FAF-40AD-B6A5-C64074EC8C63}"/>
    <cellStyle name="60% - Énfasis3 38 6" xfId="38450" xr:uid="{44C79D76-4C23-42CB-A5C4-86CCD00EA8E7}"/>
    <cellStyle name="60% - Énfasis3 39" xfId="6482" xr:uid="{A9552D4E-4E8B-4394-8C0E-2F5F50EC0584}"/>
    <cellStyle name="60% - Énfasis3 39 2" xfId="9342" xr:uid="{6F60C03E-D5DB-4869-8821-3719E090ACEC}"/>
    <cellStyle name="60% - Énfasis3 39 2 2" xfId="23705" xr:uid="{A1CF3AEF-C4A4-4F99-AC94-5F054AEA9CFE}"/>
    <cellStyle name="60% - Énfasis3 39 2 3" xfId="29573" xr:uid="{1FA75B60-CA7D-4905-831C-14FACCFBF52D}"/>
    <cellStyle name="60% - Énfasis3 39 2 4" xfId="35455" xr:uid="{B67DBBF1-65E4-44D1-83CD-A2689CDF4B09}"/>
    <cellStyle name="60% - Énfasis3 39 2 5" xfId="41314" xr:uid="{8A72EE48-796B-43CD-90C1-1E5F80BAFFAB}"/>
    <cellStyle name="60% - Énfasis3 39 3" xfId="20920" xr:uid="{9FAF6AC5-C547-48B9-A873-F467BDEF0947}"/>
    <cellStyle name="60% - Énfasis3 39 4" xfId="26731" xr:uid="{D2EFE260-8F62-4B1D-A657-DCCD10FB4034}"/>
    <cellStyle name="60% - Énfasis3 39 5" xfId="32606" xr:uid="{6DE855A8-1BD7-4515-825C-8CB1D9FB4665}"/>
    <cellStyle name="60% - Énfasis3 39 6" xfId="38470" xr:uid="{1C6DB62D-2AD3-4DD9-AA78-A6715FE38D20}"/>
    <cellStyle name="60% - Énfasis3 4" xfId="3892" xr:uid="{7A5C0C54-7EFB-4800-A094-0105BF05FC2C}"/>
    <cellStyle name="60% - Énfasis3 4 10" xfId="35884" xr:uid="{BA443A8D-CCF2-4629-9CCC-5ACE711AAFDF}"/>
    <cellStyle name="60% - Énfasis3 4 2" xfId="4089" xr:uid="{D3F23B4B-D644-428C-AFAE-F958711357A1}"/>
    <cellStyle name="60% - Énfasis3 4 2 2" xfId="4567" xr:uid="{3D2E174A-6619-4ECC-86D1-AE9F5FAEE0A7}"/>
    <cellStyle name="60% - Énfasis3 4 2 2 2" xfId="5535" xr:uid="{9B6F927D-6CD7-495B-B9C4-36AC4603495B}"/>
    <cellStyle name="60% - Énfasis3 4 2 2 2 2" xfId="8402" xr:uid="{86EC062B-4D7A-48F3-B394-2A82D79E0EF5}"/>
    <cellStyle name="60% - Énfasis3 4 2 2 2 2 2" xfId="22777" xr:uid="{593D5E8E-9FE1-4A9B-BA6F-3DABF722CD26}"/>
    <cellStyle name="60% - Énfasis3 4 2 2 2 2 3" xfId="28635" xr:uid="{7898F23B-1C22-417D-A51F-7252C5AA9DEB}"/>
    <cellStyle name="60% - Énfasis3 4 2 2 2 2 4" xfId="34517" xr:uid="{BD542FA2-D8E0-4297-B283-3FB16E91BD85}"/>
    <cellStyle name="60% - Énfasis3 4 2 2 2 2 5" xfId="40381" xr:uid="{68003F40-0F98-4B1C-BA46-B5C571B0457F}"/>
    <cellStyle name="60% - Énfasis3 4 2 2 2 3" xfId="19995" xr:uid="{75CBE312-C2E7-4ACA-BED6-87808CD57A9B}"/>
    <cellStyle name="60% - Énfasis3 4 2 2 2 4" xfId="25786" xr:uid="{AC76F65D-2A76-4491-939E-3738C7B8D26D}"/>
    <cellStyle name="60% - Énfasis3 4 2 2 2 5" xfId="31660" xr:uid="{76137550-CE1B-4724-8BA5-03ADCA97645D}"/>
    <cellStyle name="60% - Énfasis3 4 2 2 2 6" xfId="37530" xr:uid="{344C4661-EC55-4160-9352-C369348BADE6}"/>
    <cellStyle name="60% - Énfasis3 4 2 2 3" xfId="7430" xr:uid="{CD5B8139-93BB-45CE-AD1E-F04E32059768}"/>
    <cellStyle name="60% - Énfasis3 4 2 2 3 2" xfId="21832" xr:uid="{A252A6E2-CD0E-4E40-96AA-402C7CF42714}"/>
    <cellStyle name="60% - Énfasis3 4 2 2 3 3" xfId="27664" xr:uid="{A44F08F3-B557-412F-9A3F-6A82CA980B36}"/>
    <cellStyle name="60% - Énfasis3 4 2 2 3 4" xfId="33546" xr:uid="{A582A025-5143-432C-976A-5AB8778D19FE}"/>
    <cellStyle name="60% - Énfasis3 4 2 2 3 5" xfId="39410" xr:uid="{E9671931-51F7-4475-91C7-BCE1414FB884}"/>
    <cellStyle name="60% - Énfasis3 4 2 2 4" xfId="19063" xr:uid="{004C178D-E0D8-4A29-B6CE-4ECE34BE7A3D}"/>
    <cellStyle name="60% - Énfasis3 4 2 2 5" xfId="24815" xr:uid="{6F2ACFB2-7C94-4E82-AB58-D60D94EE7E49}"/>
    <cellStyle name="60% - Énfasis3 4 2 2 6" xfId="30692" xr:uid="{ECA0D991-F7D8-45C4-9463-04DAAE8682DF}"/>
    <cellStyle name="60% - Énfasis3 4 2 2 7" xfId="36573" xr:uid="{849B76CF-3929-4780-AE05-BB73D54D594C}"/>
    <cellStyle name="60% - Énfasis3 4 2 3" xfId="5050" xr:uid="{AB6F321C-54BA-4C7A-8886-5DF94BF39B82}"/>
    <cellStyle name="60% - Énfasis3 4 2 3 2" xfId="7917" xr:uid="{67C8450A-A7E0-427E-8C5C-796FC7E04A10}"/>
    <cellStyle name="60% - Énfasis3 4 2 3 2 2" xfId="22302" xr:uid="{D6F1D01C-D6A2-4F26-8A7F-FB81AD7EE63F}"/>
    <cellStyle name="60% - Énfasis3 4 2 3 2 3" xfId="28150" xr:uid="{1EA9AC28-3C48-47E1-835D-CC951AC16C94}"/>
    <cellStyle name="60% - Énfasis3 4 2 3 2 4" xfId="34032" xr:uid="{DC1816CD-F3B6-4A2E-B52B-A0AC85D1BCD1}"/>
    <cellStyle name="60% - Énfasis3 4 2 3 2 5" xfId="39896" xr:uid="{1DD874FC-AE2F-4ED7-87E7-0FEBD24C679B}"/>
    <cellStyle name="60% - Énfasis3 4 2 3 3" xfId="19527" xr:uid="{20B8182D-3AC5-468E-816C-8DDCABD1C4A1}"/>
    <cellStyle name="60% - Énfasis3 4 2 3 4" xfId="25301" xr:uid="{8EC34800-9B06-4248-9D85-1A27769EF697}"/>
    <cellStyle name="60% - Énfasis3 4 2 3 5" xfId="31175" xr:uid="{224C54C5-F019-4A15-89E0-4F4DF0D05D5E}"/>
    <cellStyle name="60% - Énfasis3 4 2 3 6" xfId="37053" xr:uid="{FB4B4077-C481-4C0E-96C8-3A8A11C0B16F}"/>
    <cellStyle name="60% - Énfasis3 4 2 4" xfId="6945" xr:uid="{1C7AF19B-6DAC-4705-9913-DE2023B684F7}"/>
    <cellStyle name="60% - Énfasis3 4 2 4 2" xfId="21365" xr:uid="{FF5A357F-BB7E-4FB4-8C57-C8D876CB76FF}"/>
    <cellStyle name="60% - Énfasis3 4 2 4 3" xfId="27183" xr:uid="{7CEE0F49-697D-4BD1-8104-0FAEEAE99F74}"/>
    <cellStyle name="60% - Énfasis3 4 2 4 4" xfId="33061" xr:uid="{04140DFD-4A77-4C20-ACC0-D1454CCE548C}"/>
    <cellStyle name="60% - Énfasis3 4 2 4 5" xfId="38925" xr:uid="{9A2A42F7-44DF-4300-A76F-E66C4A4D8138}"/>
    <cellStyle name="60% - Énfasis3 4 2 5" xfId="18619" xr:uid="{1FE27CD3-A678-491E-9D10-6C665FCD8E3F}"/>
    <cellStyle name="60% - Énfasis3 4 2 6" xfId="24332" xr:uid="{A302E5EC-3112-4F1F-AA33-2715AC7BF29D}"/>
    <cellStyle name="60% - Énfasis3 4 2 7" xfId="30210" xr:uid="{03514C78-4B37-4992-9FDE-8FD516E1E340}"/>
    <cellStyle name="60% - Énfasis3 4 2 8" xfId="36089" xr:uid="{1AC6C721-4D1F-49CE-AF59-F9FA1D67DB80}"/>
    <cellStyle name="60% - Énfasis3 4 3" xfId="4373" xr:uid="{DDFC2A73-B3F1-401E-B499-CB5F60286D51}"/>
    <cellStyle name="60% - Énfasis3 4 3 2" xfId="5339" xr:uid="{D6F1471A-B7FA-465B-8A92-A038EADE292B}"/>
    <cellStyle name="60% - Énfasis3 4 3 2 2" xfId="8206" xr:uid="{954581D7-7624-4604-B29B-9EAA0C7FEE85}"/>
    <cellStyle name="60% - Énfasis3 4 3 2 2 2" xfId="22582" xr:uid="{48B4CBE2-170D-4691-8EC7-76E34F893781}"/>
    <cellStyle name="60% - Énfasis3 4 3 2 2 3" xfId="28439" xr:uid="{26358E9F-1A78-41DF-A7E7-471F4EF77DCB}"/>
    <cellStyle name="60% - Énfasis3 4 3 2 2 4" xfId="34321" xr:uid="{2489AB11-60A1-4EF1-89B8-41706D7F13EB}"/>
    <cellStyle name="60% - Énfasis3 4 3 2 2 5" xfId="40185" xr:uid="{3C97D876-FA87-41E6-8099-EA8094706320}"/>
    <cellStyle name="60% - Énfasis3 4 3 2 3" xfId="19806" xr:uid="{7AE87250-5CB6-4841-8F68-1894CFA988AE}"/>
    <cellStyle name="60% - Énfasis3 4 3 2 4" xfId="25590" xr:uid="{6A2930EA-B501-486F-9475-4601485FCDF2}"/>
    <cellStyle name="60% - Énfasis3 4 3 2 5" xfId="31464" xr:uid="{C450326D-6A97-49E1-BC7A-A5AF436354A0}"/>
    <cellStyle name="60% - Énfasis3 4 3 2 6" xfId="37335" xr:uid="{A4531752-AAF3-4298-A8E9-0BE8E17E4242}"/>
    <cellStyle name="60% - Énfasis3 4 3 3" xfId="7234" xr:uid="{CDC4043A-2BA8-42E4-88E7-AB0E373F6A37}"/>
    <cellStyle name="60% - Énfasis3 4 3 3 2" xfId="21641" xr:uid="{CA8ACBCA-2641-4737-B6C6-929B67D7F59F}"/>
    <cellStyle name="60% - Énfasis3 4 3 3 3" xfId="27468" xr:uid="{7CA6FEB8-0BBD-4D2A-9C98-7FB7951A1282}"/>
    <cellStyle name="60% - Énfasis3 4 3 3 4" xfId="33350" xr:uid="{984FAD80-D81C-4287-8D6A-45A7B4C70EEB}"/>
    <cellStyle name="60% - Énfasis3 4 3 3 5" xfId="39214" xr:uid="{40B3FB41-B263-4133-B748-9F8AF6AC6965}"/>
    <cellStyle name="60% - Énfasis3 4 3 4" xfId="18876" xr:uid="{528F4B70-08DF-4546-89A7-0C6B152F4D78}"/>
    <cellStyle name="60% - Énfasis3 4 3 5" xfId="24619" xr:uid="{1B7E60C3-BD60-4FC2-88D0-95E2168AEAF5}"/>
    <cellStyle name="60% - Énfasis3 4 3 6" xfId="30498" xr:uid="{900F2066-E9C1-415A-8E3D-498871775BAE}"/>
    <cellStyle name="60% - Énfasis3 4 3 7" xfId="36378" xr:uid="{F0B92B97-B84E-415C-8BED-6EB285160D71}"/>
    <cellStyle name="60% - Énfasis3 4 4" xfId="4855" xr:uid="{FF3DBB00-1F7B-4B51-A7B7-7082D12FC10D}"/>
    <cellStyle name="60% - Énfasis3 4 4 2" xfId="7721" xr:uid="{C3B8FEAD-F8C0-484A-A300-FA0EFA6DE019}"/>
    <cellStyle name="60% - Énfasis3 4 4 2 2" xfId="22111" xr:uid="{796EEFCD-FB7C-4727-AD87-DF22D0A84252}"/>
    <cellStyle name="60% - Énfasis3 4 4 2 3" xfId="27954" xr:uid="{935E229E-ECEB-49A0-955B-9865BE45880A}"/>
    <cellStyle name="60% - Énfasis3 4 4 2 4" xfId="33836" xr:uid="{FA5592AD-C317-47E5-A104-682951663B77}"/>
    <cellStyle name="60% - Énfasis3 4 4 2 5" xfId="39700" xr:uid="{10638FB9-E98E-4791-B689-D2BD4FF40472}"/>
    <cellStyle name="60% - Énfasis3 4 4 3" xfId="19337" xr:uid="{BEA9D08E-9922-4200-8839-D30003996C01}"/>
    <cellStyle name="60% - Énfasis3 4 4 4" xfId="25105" xr:uid="{DDB38039-F568-41FA-9DC1-C8A759F8788D}"/>
    <cellStyle name="60% - Énfasis3 4 4 5" xfId="30979" xr:uid="{3677AFB5-EEF6-4762-BE3E-D2F45E4DAAFE}"/>
    <cellStyle name="60% - Énfasis3 4 4 6" xfId="36858" xr:uid="{AE9B326C-1E6C-4B80-95EB-A88279D3E1C2}"/>
    <cellStyle name="60% - Énfasis3 4 5" xfId="5864" xr:uid="{E3EFC66B-3465-4BDE-94E5-50DED40C038F}"/>
    <cellStyle name="60% - Énfasis3 4 5 2" xfId="8733" xr:uid="{B4BC5E87-3742-4FA6-AA47-9F5B869FD8F4}"/>
    <cellStyle name="60% - Énfasis3 4 5 2 2" xfId="23101" xr:uid="{946A80AD-5642-43C1-A27A-FBD016A9B30D}"/>
    <cellStyle name="60% - Énfasis3 4 5 2 3" xfId="28965" xr:uid="{D686E63D-3A83-4F03-A103-3A9DDDC946DA}"/>
    <cellStyle name="60% - Énfasis3 4 5 2 4" xfId="34847" xr:uid="{BAFFF808-92CB-4B39-8740-1AA569F8E1C3}"/>
    <cellStyle name="60% - Énfasis3 4 5 2 5" xfId="40711" xr:uid="{56DD78F3-8EC3-41F6-BDC8-DE756B8199C7}"/>
    <cellStyle name="60% - Énfasis3 4 5 3" xfId="20316" xr:uid="{1E4D113F-B81F-442C-BAA8-04899BAF5DEA}"/>
    <cellStyle name="60% - Énfasis3 4 5 4" xfId="26115" xr:uid="{699DFFC0-07C1-4C36-B8D3-DCBFE39A4DCB}"/>
    <cellStyle name="60% - Énfasis3 4 5 5" xfId="31990" xr:uid="{A9B667F1-8D72-4A76-83DA-4847D3DE9E4A}"/>
    <cellStyle name="60% - Énfasis3 4 5 6" xfId="37856" xr:uid="{69EEFC35-7E20-4899-9E46-9D96AA2CC0AD}"/>
    <cellStyle name="60% - Énfasis3 4 6" xfId="6750" xr:uid="{9AEBBE01-0762-48A6-B117-F89E98C61999}"/>
    <cellStyle name="60% - Énfasis3 4 6 2" xfId="21174" xr:uid="{E112A83E-FC38-453C-9724-FF5D17A8D23F}"/>
    <cellStyle name="60% - Énfasis3 4 6 3" xfId="26989" xr:uid="{EE6A4477-ED78-4A5D-B4B3-A41C18F5B05B}"/>
    <cellStyle name="60% - Énfasis3 4 6 4" xfId="32865" xr:uid="{A17529E9-8E64-4A8C-A92E-5A9A52609A1D}"/>
    <cellStyle name="60% - Énfasis3 4 6 5" xfId="38729" xr:uid="{6EA69416-FEF9-4FEA-99CC-20330C6FD540}"/>
    <cellStyle name="60% - Énfasis3 4 7" xfId="18416" xr:uid="{D02BFCF8-4450-4E67-829E-038D5014236B}"/>
    <cellStyle name="60% - Énfasis3 4 8" xfId="24125" xr:uid="{9C33B046-D925-4F6E-B312-A83835E40E3C}"/>
    <cellStyle name="60% - Énfasis3 4 9" xfId="30003" xr:uid="{4458E3BB-DB81-41F4-A792-70609467C6D4}"/>
    <cellStyle name="60% - Énfasis3 40" xfId="6502" xr:uid="{A00162C7-7DB3-4248-A080-31956A4165A1}"/>
    <cellStyle name="60% - Énfasis3 40 2" xfId="9362" xr:uid="{1C3CC013-911F-4979-A94A-8B2DE6B002FE}"/>
    <cellStyle name="60% - Énfasis3 40 2 2" xfId="23725" xr:uid="{BEF690CD-56F5-41D6-AA4D-DAAFF7A587F4}"/>
    <cellStyle name="60% - Énfasis3 40 2 3" xfId="29593" xr:uid="{2307E6B3-5A3B-4AC3-97D6-F878F1E1AD6D}"/>
    <cellStyle name="60% - Énfasis3 40 2 4" xfId="35475" xr:uid="{49032E6A-7FA6-4BC1-AB7D-44313C75EE23}"/>
    <cellStyle name="60% - Énfasis3 40 2 5" xfId="41334" xr:uid="{BD318F8D-D9CA-454D-B584-D0F54ED0FE5C}"/>
    <cellStyle name="60% - Énfasis3 40 3" xfId="20940" xr:uid="{2F97969C-314F-4E24-AE59-6A0E1560415B}"/>
    <cellStyle name="60% - Énfasis3 40 4" xfId="26751" xr:uid="{25AEC98B-A180-42E0-A041-A01B2486C8B6}"/>
    <cellStyle name="60% - Énfasis3 40 5" xfId="32626" xr:uid="{1660696A-A8F9-4E68-AD1E-89E04BB04626}"/>
    <cellStyle name="60% - Énfasis3 40 6" xfId="38490" xr:uid="{2DD35482-8F0B-4138-80D6-EC682DBAD6AF}"/>
    <cellStyle name="60% - Énfasis3 41" xfId="6522" xr:uid="{F1C09C42-3211-4941-A2E0-12F7C1359498}"/>
    <cellStyle name="60% - Énfasis3 41 2" xfId="9382" xr:uid="{A5EB733A-7169-4AA7-A78C-E07B1C297951}"/>
    <cellStyle name="60% - Énfasis3 41 2 2" xfId="23745" xr:uid="{8551F0B8-DDB2-4380-A3F5-556A227D55E0}"/>
    <cellStyle name="60% - Énfasis3 41 2 3" xfId="29613" xr:uid="{9DDD5FC6-CD55-4A80-908C-5593CBF6F27B}"/>
    <cellStyle name="60% - Énfasis3 41 2 4" xfId="35495" xr:uid="{B4CD629D-6885-4AC1-9ADD-C30803FE8211}"/>
    <cellStyle name="60% - Énfasis3 41 2 5" xfId="41354" xr:uid="{03C8C3EE-A542-46F7-8877-809751CBC017}"/>
    <cellStyle name="60% - Énfasis3 41 3" xfId="20960" xr:uid="{4EB33697-C9B4-42D6-9832-3183A563D563}"/>
    <cellStyle name="60% - Énfasis3 41 4" xfId="26771" xr:uid="{B5E3CE31-8889-4E3D-9A46-401F994C599B}"/>
    <cellStyle name="60% - Énfasis3 41 5" xfId="32646" xr:uid="{C252A19B-1CEB-4497-A447-7F3A8EE13F1D}"/>
    <cellStyle name="60% - Énfasis3 41 6" xfId="38510" xr:uid="{B764888A-E5C3-4504-8828-330B74EFD2B8}"/>
    <cellStyle name="60% - Énfasis3 42" xfId="6542" xr:uid="{63F43D2D-C070-48CD-A16C-BE76636DF297}"/>
    <cellStyle name="60% - Énfasis3 42 2" xfId="9402" xr:uid="{B1935F72-0899-4B17-829C-69CD5AC0432F}"/>
    <cellStyle name="60% - Énfasis3 42 2 2" xfId="23765" xr:uid="{00B6ABC6-6776-4799-AF4E-C19DE3F34133}"/>
    <cellStyle name="60% - Énfasis3 42 2 3" xfId="29633" xr:uid="{78949677-330B-4902-ACAB-C80039B0F74C}"/>
    <cellStyle name="60% - Énfasis3 42 2 4" xfId="35515" xr:uid="{DD40467D-19C7-4995-95AE-4CFD5B38AC18}"/>
    <cellStyle name="60% - Énfasis3 42 2 5" xfId="41374" xr:uid="{4B7B1CEC-9FBD-4E92-AC82-C78DD029A6FE}"/>
    <cellStyle name="60% - Énfasis3 42 3" xfId="20980" xr:uid="{9B9ADE2C-B7E7-4999-8181-F01694B00C50}"/>
    <cellStyle name="60% - Énfasis3 42 4" xfId="26791" xr:uid="{12729B7E-4860-4223-BEE1-8F1998D21DCB}"/>
    <cellStyle name="60% - Énfasis3 42 5" xfId="32666" xr:uid="{6F568E39-10DB-4D79-B445-34C94AEB2089}"/>
    <cellStyle name="60% - Énfasis3 42 6" xfId="38530" xr:uid="{548AD5FB-71D0-4972-B4EC-FE459D1B72C3}"/>
    <cellStyle name="60% - Énfasis3 43" xfId="6563" xr:uid="{E853405C-83D7-4E80-808A-EFBAC4A4D454}"/>
    <cellStyle name="60% - Énfasis3 43 2" xfId="9424" xr:uid="{CA7F1B3D-A497-4D16-BE2F-2A2A3EDAC46E}"/>
    <cellStyle name="60% - Énfasis3 43 2 2" xfId="23787" xr:uid="{EBC188E3-509C-43D7-8F26-A3646F4101C4}"/>
    <cellStyle name="60% - Énfasis3 43 2 3" xfId="29655" xr:uid="{AD0077A7-F638-42BC-8D37-AFC22A651DDF}"/>
    <cellStyle name="60% - Énfasis3 43 2 4" xfId="35537" xr:uid="{2C71339F-CDAF-4BCB-ACF6-B2B115AC1EEC}"/>
    <cellStyle name="60% - Énfasis3 43 2 5" xfId="41396" xr:uid="{1ACD90F7-0FA9-4345-BA0E-A12495516FE4}"/>
    <cellStyle name="60% - Énfasis3 43 3" xfId="21002" xr:uid="{E3AB0C80-1A44-4A32-9604-F8A77A7D7821}"/>
    <cellStyle name="60% - Énfasis3 43 4" xfId="26813" xr:uid="{243BF2C0-B089-4CD5-AEA0-4F4D620AB614}"/>
    <cellStyle name="60% - Énfasis3 43 5" xfId="32688" xr:uid="{95065467-65BF-4A69-AAA2-F9DEBF01D164}"/>
    <cellStyle name="60% - Énfasis3 43 6" xfId="38552" xr:uid="{C7D8D643-C691-4DA3-B587-B4B45968D039}"/>
    <cellStyle name="60% - Énfasis3 44" xfId="6593" xr:uid="{919B8A2E-1844-44D4-9189-9F04A2620F82}"/>
    <cellStyle name="60% - Énfasis3 44 2" xfId="9453" xr:uid="{87DB34BF-8720-4014-ACD5-1BD4E3D7E6BD}"/>
    <cellStyle name="60% - Énfasis3 44 2 2" xfId="23815" xr:uid="{A5F067B9-A2DB-48D2-B74C-283D7DF0E50B}"/>
    <cellStyle name="60% - Énfasis3 44 2 3" xfId="29684" xr:uid="{20734816-2520-43F5-B9FF-FB34121B1688}"/>
    <cellStyle name="60% - Énfasis3 44 2 4" xfId="35566" xr:uid="{588E317E-0122-4946-BFBE-00D2D1714E45}"/>
    <cellStyle name="60% - Énfasis3 44 2 5" xfId="41425" xr:uid="{DA861262-5959-41D4-A43D-0D5B68BD3AFF}"/>
    <cellStyle name="60% - Énfasis3 44 3" xfId="21031" xr:uid="{22B1AC21-7718-431F-849A-C7CCAA8AEA52}"/>
    <cellStyle name="60% - Énfasis3 44 4" xfId="26842" xr:uid="{01CDDFC3-90D5-433A-8C1B-3B7FCB2E4B35}"/>
    <cellStyle name="60% - Énfasis3 44 5" xfId="32717" xr:uid="{D5A52F83-CF14-4298-87E6-4FB9735F2585}"/>
    <cellStyle name="60% - Énfasis3 44 6" xfId="38581" xr:uid="{94F387DE-8226-4E9C-A0A5-3F0D880A84FF}"/>
    <cellStyle name="60% - Énfasis3 45" xfId="6618" xr:uid="{087AFA84-8D85-4062-977E-6D5CCBDDCA23}"/>
    <cellStyle name="60% - Énfasis3 45 2" xfId="9478" xr:uid="{51E82DA1-AFCD-4340-9A9C-68D7C3EA2EF0}"/>
    <cellStyle name="60% - Énfasis3 45 2 2" xfId="23840" xr:uid="{E997976C-8136-4BFE-942C-F25F8723D0D3}"/>
    <cellStyle name="60% - Énfasis3 45 2 3" xfId="29709" xr:uid="{79B65A28-6033-4675-AE1F-490CD252A9CF}"/>
    <cellStyle name="60% - Énfasis3 45 2 4" xfId="35591" xr:uid="{5FA66542-4159-4EAD-BB96-097CF7EFF890}"/>
    <cellStyle name="60% - Énfasis3 45 2 5" xfId="41450" xr:uid="{53FAE887-E929-4E6C-A400-1663BF6257F4}"/>
    <cellStyle name="60% - Énfasis3 45 3" xfId="21055" xr:uid="{DAB6636C-4F1D-4F90-9E9E-6CFA5B26039D}"/>
    <cellStyle name="60% - Énfasis3 45 4" xfId="26867" xr:uid="{51F2F9B8-EA8D-4A67-9577-6EE1188CD483}"/>
    <cellStyle name="60% - Énfasis3 45 5" xfId="32742" xr:uid="{A40FDB56-E9FC-48D6-8C80-F25962F482C1}"/>
    <cellStyle name="60% - Énfasis3 45 6" xfId="38606" xr:uid="{94587C72-AC84-40AE-A48E-407797685CAF}"/>
    <cellStyle name="60% - Énfasis3 46" xfId="6640" xr:uid="{6D7020A5-87FE-4317-9A76-74F7ABADEA8C}"/>
    <cellStyle name="60% - Énfasis3 46 2" xfId="21077" xr:uid="{FC28D80B-CB5C-419D-99EB-86A9CEEF685D}"/>
    <cellStyle name="60% - Énfasis3 46 3" xfId="26889" xr:uid="{ABB61F46-35F8-45DA-81DA-002A330A880E}"/>
    <cellStyle name="60% - Énfasis3 46 4" xfId="32764" xr:uid="{9FACFC65-E785-4875-BE96-14635A6E1923}"/>
    <cellStyle name="60% - Énfasis3 46 5" xfId="38628" xr:uid="{6C01E661-8981-44D0-8200-495393343A67}"/>
    <cellStyle name="60% - Énfasis3 47" xfId="6670" xr:uid="{CB84ED29-1620-4CB1-9DBB-E24F5D12CCC8}"/>
    <cellStyle name="60% - Énfasis3 47 2" xfId="21099" xr:uid="{70FB2613-4228-4FA8-9B01-0EE3F9485C58}"/>
    <cellStyle name="60% - Énfasis3 47 3" xfId="26911" xr:uid="{ACF3EA2B-25C8-422A-A923-3987FC72C7BB}"/>
    <cellStyle name="60% - Énfasis3 47 4" xfId="32786" xr:uid="{A81733DF-C8FC-444F-A209-6ACBD0F2AC19}"/>
    <cellStyle name="60% - Énfasis3 47 5" xfId="38650" xr:uid="{D8296526-A6A5-4254-94DF-ACF2C5969E9D}"/>
    <cellStyle name="60% - Énfasis3 48" xfId="9502" xr:uid="{7FA8A213-9A1D-4914-8D87-E4FC2497AA52}"/>
    <cellStyle name="60% - Énfasis3 48 2" xfId="23864" xr:uid="{FD64CB21-BEEC-49FA-ADB2-697C93D22B26}"/>
    <cellStyle name="60% - Énfasis3 48 3" xfId="29733" xr:uid="{36C05E39-A349-43EB-AC39-5224E13BF09C}"/>
    <cellStyle name="60% - Énfasis3 48 4" xfId="35615" xr:uid="{46663571-C79D-4CC3-9A2A-246E9ED18D58}"/>
    <cellStyle name="60% - Énfasis3 48 5" xfId="41474" xr:uid="{804952F0-5656-4021-B88E-AD8E1481FDE5}"/>
    <cellStyle name="60% - Énfasis3 49" xfId="9519" xr:uid="{0CF548DA-5BBE-48F8-8C07-6AEAE13A1151}"/>
    <cellStyle name="60% - Énfasis3 49 2" xfId="23880" xr:uid="{A22AEDF5-E0B1-4064-99CD-50EE72BA9227}"/>
    <cellStyle name="60% - Énfasis3 49 3" xfId="29750" xr:uid="{171F0E66-26B1-4D1C-8984-7EA7590B46AB}"/>
    <cellStyle name="60% - Énfasis3 49 4" xfId="35632" xr:uid="{64B3C97E-BE04-4A9B-8A31-9938F0C73E74}"/>
    <cellStyle name="60% - Énfasis3 49 5" xfId="41491" xr:uid="{95EF8CBF-5538-40A9-A03D-2E5726DA8666}"/>
    <cellStyle name="60% - Énfasis3 5" xfId="3918" xr:uid="{EEDBA812-3FAD-489D-8EB2-41EDF5A3ED9B}"/>
    <cellStyle name="60% - Énfasis3 5 10" xfId="35910" xr:uid="{6841CDDC-8A9B-458A-A43D-80A3821927E2}"/>
    <cellStyle name="60% - Énfasis3 5 2" xfId="4112" xr:uid="{313597BE-F554-44E2-AAA7-4ACE3A0EB81A}"/>
    <cellStyle name="60% - Énfasis3 5 2 2" xfId="4590" xr:uid="{8F1124AF-1AFC-4BE3-8A71-1A38E346A515}"/>
    <cellStyle name="60% - Énfasis3 5 2 2 2" xfId="5558" xr:uid="{EC3BDF28-D38B-4A33-B6EC-789034B733BB}"/>
    <cellStyle name="60% - Énfasis3 5 2 2 2 2" xfId="8425" xr:uid="{9DB84DF4-7194-408A-AC61-4A4CD9CF4611}"/>
    <cellStyle name="60% - Énfasis3 5 2 2 2 2 2" xfId="22800" xr:uid="{37D35E4E-B72A-44F7-875A-7FBB0BF4A486}"/>
    <cellStyle name="60% - Énfasis3 5 2 2 2 2 3" xfId="28658" xr:uid="{551997C7-9244-4FFA-8B04-A0C0DBB033B5}"/>
    <cellStyle name="60% - Énfasis3 5 2 2 2 2 4" xfId="34540" xr:uid="{306797E4-9367-40F8-8326-D16378498071}"/>
    <cellStyle name="60% - Énfasis3 5 2 2 2 2 5" xfId="40404" xr:uid="{32132F69-AC69-425D-B99B-D7B00895F7F9}"/>
    <cellStyle name="60% - Énfasis3 5 2 2 2 3" xfId="20018" xr:uid="{D23D68A3-03EF-4D19-93A9-947DD4542EB4}"/>
    <cellStyle name="60% - Énfasis3 5 2 2 2 4" xfId="25809" xr:uid="{6D579BBA-86FA-43BD-AE3C-CCB356D59C8B}"/>
    <cellStyle name="60% - Énfasis3 5 2 2 2 5" xfId="31683" xr:uid="{3B784797-1E5B-4CD9-8486-214EE9488DBF}"/>
    <cellStyle name="60% - Énfasis3 5 2 2 2 6" xfId="37553" xr:uid="{DC8F150D-C747-4AAC-B2E8-1A8506D4C5DF}"/>
    <cellStyle name="60% - Énfasis3 5 2 2 3" xfId="7453" xr:uid="{598E3CC6-9853-4220-89D1-720FB1AB134C}"/>
    <cellStyle name="60% - Énfasis3 5 2 2 3 2" xfId="21855" xr:uid="{65A2D017-6476-4A5D-B2BE-03AE13D80496}"/>
    <cellStyle name="60% - Énfasis3 5 2 2 3 3" xfId="27687" xr:uid="{C7D6C4C3-1DA1-43EA-9AD0-27DDC017D92A}"/>
    <cellStyle name="60% - Énfasis3 5 2 2 3 4" xfId="33569" xr:uid="{36985D72-5DE2-4ACD-93D0-174A92E3BD4E}"/>
    <cellStyle name="60% - Énfasis3 5 2 2 3 5" xfId="39433" xr:uid="{FB9158F0-1981-47ED-A91E-3854DD22B41F}"/>
    <cellStyle name="60% - Énfasis3 5 2 2 4" xfId="19085" xr:uid="{5187D7D9-075A-4574-8B99-15A8DB8D59B4}"/>
    <cellStyle name="60% - Énfasis3 5 2 2 5" xfId="24838" xr:uid="{A0632DB6-60CA-4E18-B059-FF39EB79789A}"/>
    <cellStyle name="60% - Énfasis3 5 2 2 6" xfId="30715" xr:uid="{6A8D04EB-A23E-4CC7-9E72-4B8427D35E4F}"/>
    <cellStyle name="60% - Énfasis3 5 2 2 7" xfId="36596" xr:uid="{EC534FC3-DFDC-4838-A64C-61CDDE385A9E}"/>
    <cellStyle name="60% - Énfasis3 5 2 3" xfId="5073" xr:uid="{9FF599EB-5849-464F-B370-1321A31F345D}"/>
    <cellStyle name="60% - Énfasis3 5 2 3 2" xfId="7940" xr:uid="{2C1860DE-62A5-4F37-8DAC-F8BFD881FC84}"/>
    <cellStyle name="60% - Énfasis3 5 2 3 2 2" xfId="22325" xr:uid="{1DFFDB33-04A0-48C1-AB8A-C48BEBE945B4}"/>
    <cellStyle name="60% - Énfasis3 5 2 3 2 3" xfId="28173" xr:uid="{CF171FE9-88EB-42EA-8685-3CDB52998B35}"/>
    <cellStyle name="60% - Énfasis3 5 2 3 2 4" xfId="34055" xr:uid="{C6B1D987-3EC7-42F5-9F11-CE6FAF546248}"/>
    <cellStyle name="60% - Énfasis3 5 2 3 2 5" xfId="39919" xr:uid="{26218620-270E-4638-87BE-C2A8FCE0584B}"/>
    <cellStyle name="60% - Énfasis3 5 2 3 3" xfId="19550" xr:uid="{B8FAB57C-6436-445A-850A-A253FB643193}"/>
    <cellStyle name="60% - Énfasis3 5 2 3 4" xfId="25324" xr:uid="{979473F1-FBA1-4A83-BF97-07A9F4E31D5E}"/>
    <cellStyle name="60% - Énfasis3 5 2 3 5" xfId="31198" xr:uid="{E31DF4C9-57F4-4C50-A303-822D6427F183}"/>
    <cellStyle name="60% - Énfasis3 5 2 3 6" xfId="37076" xr:uid="{83782568-725E-45A7-A5A4-188D2A196E2E}"/>
    <cellStyle name="60% - Énfasis3 5 2 4" xfId="6968" xr:uid="{895A88FC-B5A7-4478-ADF7-337FAB8C2928}"/>
    <cellStyle name="60% - Énfasis3 5 2 4 2" xfId="21387" xr:uid="{B683D37E-9F83-48CA-9BFD-16C995561030}"/>
    <cellStyle name="60% - Énfasis3 5 2 4 3" xfId="27206" xr:uid="{630B1F69-C769-47C8-B4A3-C1EFAAD29E98}"/>
    <cellStyle name="60% - Énfasis3 5 2 4 4" xfId="33084" xr:uid="{B4954DBC-2AC4-4860-9DF1-5D3914363FBF}"/>
    <cellStyle name="60% - Énfasis3 5 2 4 5" xfId="38948" xr:uid="{C0FC4134-CA88-400F-BC8C-16265BE36C90}"/>
    <cellStyle name="60% - Énfasis3 5 2 5" xfId="18641" xr:uid="{A1264DD2-911A-4902-B4C3-C323AEC31063}"/>
    <cellStyle name="60% - Énfasis3 5 2 6" xfId="24355" xr:uid="{D603E8BA-8A5C-4C18-AE3D-14F6685DFB38}"/>
    <cellStyle name="60% - Énfasis3 5 2 7" xfId="30233" xr:uid="{C3FA31BB-151B-4870-9D27-D06A20230A3B}"/>
    <cellStyle name="60% - Énfasis3 5 2 8" xfId="36112" xr:uid="{4387C106-246E-4201-9BBA-179D6C202901}"/>
    <cellStyle name="60% - Énfasis3 5 3" xfId="4396" xr:uid="{702BAF44-FDF9-4911-91A1-4E278C41CDCB}"/>
    <cellStyle name="60% - Énfasis3 5 3 2" xfId="5362" xr:uid="{6891AE14-5F27-4E2E-B404-9C18330A58D4}"/>
    <cellStyle name="60% - Énfasis3 5 3 2 2" xfId="8229" xr:uid="{BD2B8617-9F23-4764-8042-95EED4A21EA9}"/>
    <cellStyle name="60% - Énfasis3 5 3 2 2 2" xfId="22605" xr:uid="{9501ECF4-0C31-4B0A-9CF1-751237D51C0A}"/>
    <cellStyle name="60% - Énfasis3 5 3 2 2 3" xfId="28462" xr:uid="{00595115-50D7-4C10-BCA1-F0CC581E3007}"/>
    <cellStyle name="60% - Énfasis3 5 3 2 2 4" xfId="34344" xr:uid="{3C2841F9-7B0F-4496-B009-F7D7CF631CB4}"/>
    <cellStyle name="60% - Énfasis3 5 3 2 2 5" xfId="40208" xr:uid="{12300167-B9DE-4BA8-A4CB-B65B34C214AA}"/>
    <cellStyle name="60% - Énfasis3 5 3 2 3" xfId="19829" xr:uid="{4FB73176-67F4-48F7-A3D7-E0987A5048FB}"/>
    <cellStyle name="60% - Énfasis3 5 3 2 4" xfId="25613" xr:uid="{2A633F52-F275-442C-B6AA-464B8D9E5D6E}"/>
    <cellStyle name="60% - Énfasis3 5 3 2 5" xfId="31487" xr:uid="{1555DA44-D01A-4511-8133-255D3F069E6D}"/>
    <cellStyle name="60% - Énfasis3 5 3 2 6" xfId="37358" xr:uid="{F92782E8-F9A6-48D7-98EC-C47634D893EF}"/>
    <cellStyle name="60% - Énfasis3 5 3 3" xfId="7257" xr:uid="{BF5CD04C-F2A4-4DA1-91D0-D884E4BE558A}"/>
    <cellStyle name="60% - Énfasis3 5 3 3 2" xfId="21664" xr:uid="{C4218E2D-6680-4F08-A472-9A73212C87AB}"/>
    <cellStyle name="60% - Énfasis3 5 3 3 3" xfId="27491" xr:uid="{F4545839-A0DF-4DB7-B19F-4A35C377A3CC}"/>
    <cellStyle name="60% - Énfasis3 5 3 3 4" xfId="33373" xr:uid="{BC958CAC-E9D0-47D0-8DCE-99380E5E57E6}"/>
    <cellStyle name="60% - Énfasis3 5 3 3 5" xfId="39237" xr:uid="{106A114B-91B1-454B-BE6D-2F21523A0BDD}"/>
    <cellStyle name="60% - Énfasis3 5 3 4" xfId="18898" xr:uid="{CA9F689C-6814-4713-87E1-AD9081118374}"/>
    <cellStyle name="60% - Énfasis3 5 3 5" xfId="24642" xr:uid="{F2B890C0-BA80-451E-9E5F-A46E80D726F0}"/>
    <cellStyle name="60% - Énfasis3 5 3 6" xfId="30521" xr:uid="{9D1703F0-673E-4AD9-B292-58C6F5351548}"/>
    <cellStyle name="60% - Énfasis3 5 3 7" xfId="36401" xr:uid="{92E83AF2-EE7E-4978-8583-436221316407}"/>
    <cellStyle name="60% - Énfasis3 5 4" xfId="4877" xr:uid="{F533D117-8AD0-443A-9E0A-C663301038BD}"/>
    <cellStyle name="60% - Énfasis3 5 4 2" xfId="7744" xr:uid="{F09F6F91-B2DE-4CFD-A3DC-89ED78DF8559}"/>
    <cellStyle name="60% - Énfasis3 5 4 2 2" xfId="22134" xr:uid="{7956D903-F227-4229-B1E7-D325E5401573}"/>
    <cellStyle name="60% - Énfasis3 5 4 2 3" xfId="27977" xr:uid="{03D780C9-F372-40B9-A0E6-D17C392929A0}"/>
    <cellStyle name="60% - Énfasis3 5 4 2 4" xfId="33859" xr:uid="{26200C27-BD56-431B-9FA0-BE6B9193E47F}"/>
    <cellStyle name="60% - Énfasis3 5 4 2 5" xfId="39723" xr:uid="{D055CC93-75BC-4788-BA39-DA616E3DFEF6}"/>
    <cellStyle name="60% - Énfasis3 5 4 3" xfId="19360" xr:uid="{76FCD291-C3DD-435B-A246-B2CDC8E08A34}"/>
    <cellStyle name="60% - Énfasis3 5 4 4" xfId="25128" xr:uid="{F7CE25BA-F3A3-41C4-828C-9A1BA1B7305C}"/>
    <cellStyle name="60% - Énfasis3 5 4 5" xfId="31002" xr:uid="{85E15654-34B9-44BD-907C-6EA7555CED46}"/>
    <cellStyle name="60% - Énfasis3 5 4 6" xfId="36881" xr:uid="{AC3F4BC0-E0B7-41AE-ABA2-8997566C610F}"/>
    <cellStyle name="60% - Énfasis3 5 5" xfId="5887" xr:uid="{C792E5D4-482E-4586-9C4B-0A9EB218B8D7}"/>
    <cellStyle name="60% - Énfasis3 5 5 2" xfId="8756" xr:uid="{832D2BA0-F896-4020-A3A7-93E83158A3D1}"/>
    <cellStyle name="60% - Énfasis3 5 5 2 2" xfId="23124" xr:uid="{9FE42CF0-5C1B-46A5-B151-3DE7A542B56E}"/>
    <cellStyle name="60% - Énfasis3 5 5 2 3" xfId="28988" xr:uid="{57AB8287-5CEB-4AA4-B828-61A10804FD4E}"/>
    <cellStyle name="60% - Énfasis3 5 5 2 4" xfId="34870" xr:uid="{ED9EB404-1BCD-4A6F-96DB-89BFA73C6B5A}"/>
    <cellStyle name="60% - Énfasis3 5 5 2 5" xfId="40734" xr:uid="{C9CEE4EE-FA4B-43C3-A676-3F48820FFC36}"/>
    <cellStyle name="60% - Énfasis3 5 5 3" xfId="20338" xr:uid="{75EF4C50-AA05-4EB2-AF30-36163325F51C}"/>
    <cellStyle name="60% - Énfasis3 5 5 4" xfId="26138" xr:uid="{83FBE9C4-C7A3-4CD3-951F-4FC7BBF5452F}"/>
    <cellStyle name="60% - Énfasis3 5 5 5" xfId="32013" xr:uid="{B95C535C-3116-4883-BEDE-CEC76D2DCA24}"/>
    <cellStyle name="60% - Énfasis3 5 5 6" xfId="37879" xr:uid="{A2ACA59F-C500-47A9-85F0-7F28FC51B6C1}"/>
    <cellStyle name="60% - Énfasis3 5 6" xfId="6773" xr:uid="{FED438E3-F0B8-4CC7-9FA0-1254A078438B}"/>
    <cellStyle name="60% - Énfasis3 5 6 2" xfId="21197" xr:uid="{68050382-DE2A-4296-B065-96F70E70A95A}"/>
    <cellStyle name="60% - Énfasis3 5 6 3" xfId="27012" xr:uid="{EFC0653F-3D23-4A40-B10C-50A8DC3B26BE}"/>
    <cellStyle name="60% - Énfasis3 5 6 4" xfId="32888" xr:uid="{542885FB-5DF1-4A2C-8BDD-15F5D98CE979}"/>
    <cellStyle name="60% - Énfasis3 5 6 5" xfId="38752" xr:uid="{EB35F36D-EFA5-4C98-A254-0CA23F6A5609}"/>
    <cellStyle name="60% - Énfasis3 5 7" xfId="18443" xr:uid="{6B15BFE4-071C-4324-9A17-1B67B85D080C}"/>
    <cellStyle name="60% - Énfasis3 5 8" xfId="24151" xr:uid="{8B5A8A76-CC70-44D5-945D-250D4803FACB}"/>
    <cellStyle name="60% - Énfasis3 5 9" xfId="30029" xr:uid="{0D864DE8-208C-40F3-ACA3-56CE2E057375}"/>
    <cellStyle name="60% - Énfasis3 50" xfId="9538" xr:uid="{E96CA8CB-502C-4409-95D9-780C153CC79A}"/>
    <cellStyle name="60% - Énfasis3 50 2" xfId="23900" xr:uid="{F44C5DAB-1D1F-47AE-83AD-8D867E68FE1E}"/>
    <cellStyle name="60% - Énfasis3 50 3" xfId="29770" xr:uid="{A07D3F1E-33E0-4122-875F-7AD28A01CB9E}"/>
    <cellStyle name="60% - Énfasis3 50 4" xfId="35652" xr:uid="{38C66517-362C-425E-AF97-1FCA3041CB96}"/>
    <cellStyle name="60% - Énfasis3 50 5" xfId="41511" xr:uid="{059CD395-DDB7-4C5C-BC05-6AC811FD9991}"/>
    <cellStyle name="60% - Énfasis3 51" xfId="9564" xr:uid="{7F92E95A-62DD-4DF2-BFD5-F617C7A10B72}"/>
    <cellStyle name="60% - Énfasis3 51 2" xfId="23926" xr:uid="{60573435-B576-4D8A-B408-7993B8248C6A}"/>
    <cellStyle name="60% - Énfasis3 51 3" xfId="29796" xr:uid="{50F027C8-E632-44EF-AE1C-E9DB0D08848F}"/>
    <cellStyle name="60% - Énfasis3 51 4" xfId="35678" xr:uid="{4B419353-A8F8-46CF-B93B-2109888CAF99}"/>
    <cellStyle name="60% - Énfasis3 51 5" xfId="41537" xr:uid="{62BAAAF1-5783-40DA-8355-065E2CE6B915}"/>
    <cellStyle name="60% - Énfasis3 52" xfId="15766" xr:uid="{26A8482F-6905-47AE-B652-4E6E5A7BCE62}"/>
    <cellStyle name="60% - Énfasis3 52 2" xfId="23986" xr:uid="{9C92562E-AE51-4DC3-85DE-3071E7748D34}"/>
    <cellStyle name="60% - Énfasis3 52 3" xfId="29858" xr:uid="{4C4BB2B3-CB86-41B2-B23C-94686F873514}"/>
    <cellStyle name="60% - Énfasis3 52 4" xfId="35740" xr:uid="{EFC04DB8-EC90-4E7E-833C-24E975AD9124}"/>
    <cellStyle name="60% - Énfasis3 52 5" xfId="41599" xr:uid="{A55974E7-032C-4EE1-9E56-0CB3534972E1}"/>
    <cellStyle name="60% - Énfasis3 53" xfId="15790" xr:uid="{2419F067-8AF6-42D5-825E-CCA44200BC8F}"/>
    <cellStyle name="60% - Énfasis3 53 2" xfId="24007" xr:uid="{F886C5B8-585C-4822-9BFE-B3DFB497C357}"/>
    <cellStyle name="60% - Énfasis3 53 3" xfId="29882" xr:uid="{8F605C0F-1E3A-4414-B84C-19ADB12BF3F0}"/>
    <cellStyle name="60% - Énfasis3 53 4" xfId="35764" xr:uid="{7FA8E209-076C-4D44-B597-518B201E8DDE}"/>
    <cellStyle name="60% - Énfasis3 53 5" xfId="41623" xr:uid="{F9369EF1-A7BB-4E20-9CAF-88125CB0A84A}"/>
    <cellStyle name="60% - Énfasis3 54" xfId="15825" xr:uid="{EB1DBCF3-DCAA-4DC2-A58A-2E55159AB596}"/>
    <cellStyle name="60% - Énfasis3 55" xfId="18300" xr:uid="{72681EB1-82A2-42F2-A52B-7CD45DD47503}"/>
    <cellStyle name="60% - Énfasis3 56" xfId="18323" xr:uid="{F1C9CB99-95BB-4DE2-9B18-DF1226929B87}"/>
    <cellStyle name="60% - Énfasis3 57" xfId="24035" xr:uid="{0A4B5FBD-9C1F-4864-B4B7-A56AE18061A6}"/>
    <cellStyle name="60% - Énfasis3 58" xfId="29913" xr:uid="{C41A3F6C-FC5B-4513-BC6C-D25BE8201BE9}"/>
    <cellStyle name="60% - Énfasis3 59" xfId="35794" xr:uid="{93EC85A6-637E-4710-BD90-AC1E8823B8EA}"/>
    <cellStyle name="60% - Énfasis3 6" xfId="3942" xr:uid="{93E2C69F-3906-49DE-B205-23AACFB2265A}"/>
    <cellStyle name="60% - Énfasis3 6 10" xfId="35933" xr:uid="{EE0AE308-8140-4FDE-AA49-F32143EA3F94}"/>
    <cellStyle name="60% - Énfasis3 6 2" xfId="4134" xr:uid="{0D9B35C4-D197-48F9-B5A6-F9AE25F163AC}"/>
    <cellStyle name="60% - Énfasis3 6 2 2" xfId="4612" xr:uid="{C221DC30-4731-459A-A18E-4FF14207EE6C}"/>
    <cellStyle name="60% - Énfasis3 6 2 2 2" xfId="5580" xr:uid="{A0F254B5-735F-468D-9803-7F426F38A2EA}"/>
    <cellStyle name="60% - Énfasis3 6 2 2 2 2" xfId="8447" xr:uid="{ADC36C88-8287-4D45-96E6-79249FB66478}"/>
    <cellStyle name="60% - Énfasis3 6 2 2 2 2 2" xfId="22822" xr:uid="{0F68DB57-40FE-4ECA-9DCF-7D8A12156FAD}"/>
    <cellStyle name="60% - Énfasis3 6 2 2 2 2 3" xfId="28680" xr:uid="{C3109D0B-52D5-43FE-8025-9B2FC346FECC}"/>
    <cellStyle name="60% - Énfasis3 6 2 2 2 2 4" xfId="34562" xr:uid="{438CEFD0-8313-4C4F-AC4C-5DD3C55FCAD3}"/>
    <cellStyle name="60% - Énfasis3 6 2 2 2 2 5" xfId="40426" xr:uid="{13D880C9-3BEC-444A-9AD2-C42FE0CF9AB4}"/>
    <cellStyle name="60% - Énfasis3 6 2 2 2 3" xfId="20040" xr:uid="{FE147DE3-FCF5-4287-9C40-2999FAD3D8B9}"/>
    <cellStyle name="60% - Énfasis3 6 2 2 2 4" xfId="25831" xr:uid="{3D9AC86A-B12D-4195-BF88-F0694E190F63}"/>
    <cellStyle name="60% - Énfasis3 6 2 2 2 5" xfId="31705" xr:uid="{60431B2B-0EEF-48AB-8FC9-6412A8FB7FC7}"/>
    <cellStyle name="60% - Énfasis3 6 2 2 2 6" xfId="37575" xr:uid="{AD79BFFA-1508-47EB-BF5C-AED25E578813}"/>
    <cellStyle name="60% - Énfasis3 6 2 2 3" xfId="7475" xr:uid="{16228F9A-AD35-4DD0-A5BB-AC9B5BA39ACE}"/>
    <cellStyle name="60% - Énfasis3 6 2 2 3 2" xfId="21877" xr:uid="{6D195284-6DFB-4426-BEC7-F28BE57153BD}"/>
    <cellStyle name="60% - Énfasis3 6 2 2 3 3" xfId="27709" xr:uid="{14B0FFBB-2BAD-4243-A934-CB024B19BCF4}"/>
    <cellStyle name="60% - Énfasis3 6 2 2 3 4" xfId="33591" xr:uid="{12043C8B-104E-444D-8DF0-7A2258D16B74}"/>
    <cellStyle name="60% - Énfasis3 6 2 2 3 5" xfId="39455" xr:uid="{F692982F-DDA4-47BB-B1DB-28A354DD947D}"/>
    <cellStyle name="60% - Énfasis3 6 2 2 4" xfId="19107" xr:uid="{6FD58AED-5496-4B28-9047-28CC68532973}"/>
    <cellStyle name="60% - Énfasis3 6 2 2 5" xfId="24860" xr:uid="{D68BD2D3-E969-4D44-92D2-B7C9CE52191A}"/>
    <cellStyle name="60% - Énfasis3 6 2 2 6" xfId="30737" xr:uid="{283A3887-A2AA-44EF-8AF8-51D3878ECD57}"/>
    <cellStyle name="60% - Énfasis3 6 2 2 7" xfId="36618" xr:uid="{7D8F6179-D0F8-4797-963F-D4361AFCC6EE}"/>
    <cellStyle name="60% - Énfasis3 6 2 3" xfId="5095" xr:uid="{7B220703-20F4-439D-9ECE-373F05271B3C}"/>
    <cellStyle name="60% - Énfasis3 6 2 3 2" xfId="7962" xr:uid="{A6B860C6-6B28-4251-A55A-284AF4F68667}"/>
    <cellStyle name="60% - Énfasis3 6 2 3 2 2" xfId="22347" xr:uid="{47E70028-06DD-4F4A-8DBA-BF39A33FF68A}"/>
    <cellStyle name="60% - Énfasis3 6 2 3 2 3" xfId="28195" xr:uid="{CE28CC4B-3475-4D07-829F-0A1C1CA7915E}"/>
    <cellStyle name="60% - Énfasis3 6 2 3 2 4" xfId="34077" xr:uid="{8A0A5B02-2BA2-4D57-ACD2-9E43DDFBD45D}"/>
    <cellStyle name="60% - Énfasis3 6 2 3 2 5" xfId="39941" xr:uid="{5B1FED0F-71B5-48E0-959E-28CE3F222606}"/>
    <cellStyle name="60% - Énfasis3 6 2 3 3" xfId="19572" xr:uid="{8B7D3695-98DA-4329-A198-1FDF0790E6B3}"/>
    <cellStyle name="60% - Énfasis3 6 2 3 4" xfId="25346" xr:uid="{C488CF88-01C9-41D1-A76B-6527D9BE43D2}"/>
    <cellStyle name="60% - Énfasis3 6 2 3 5" xfId="31220" xr:uid="{25D85DD9-27C6-4C2D-A923-C4D13AA7B9BB}"/>
    <cellStyle name="60% - Énfasis3 6 2 3 6" xfId="37098" xr:uid="{5C763C9E-969F-4D34-8E70-467AA2E7A28A}"/>
    <cellStyle name="60% - Énfasis3 6 2 4" xfId="6990" xr:uid="{42859745-C734-4A0A-B02E-F26A0A3DE6E9}"/>
    <cellStyle name="60% - Énfasis3 6 2 4 2" xfId="21409" xr:uid="{2BF142A4-CD28-413D-BDBD-D9EB9A663B0F}"/>
    <cellStyle name="60% - Énfasis3 6 2 4 3" xfId="27228" xr:uid="{8A4E2F95-F603-47AE-AF46-EA03CE149F56}"/>
    <cellStyle name="60% - Énfasis3 6 2 4 4" xfId="33106" xr:uid="{341094FB-8B45-4E7A-BC6F-976D58F39C38}"/>
    <cellStyle name="60% - Énfasis3 6 2 4 5" xfId="38970" xr:uid="{494EAC7A-3F17-4DA2-A45F-70B72108FE35}"/>
    <cellStyle name="60% - Énfasis3 6 2 5" xfId="18663" xr:uid="{1E20FD55-3DF0-4789-8B7D-BD16DD66014B}"/>
    <cellStyle name="60% - Énfasis3 6 2 6" xfId="24377" xr:uid="{039E7506-BB01-451F-BC33-627752785F93}"/>
    <cellStyle name="60% - Énfasis3 6 2 7" xfId="30255" xr:uid="{01D0D66E-6A74-4AD4-B5FA-8E7FFCC62E2C}"/>
    <cellStyle name="60% - Énfasis3 6 2 8" xfId="36134" xr:uid="{7DA7FFE8-4C00-4BB9-9FF1-E3EAF7C6163F}"/>
    <cellStyle name="60% - Énfasis3 6 3" xfId="4418" xr:uid="{F96BA088-0BC5-4219-907C-3CF83CB829EC}"/>
    <cellStyle name="60% - Énfasis3 6 3 2" xfId="5384" xr:uid="{BD30BF85-2E42-4401-9309-C49D85E204DB}"/>
    <cellStyle name="60% - Énfasis3 6 3 2 2" xfId="8251" xr:uid="{159EC988-0847-414A-A0A5-606BBBD3BEED}"/>
    <cellStyle name="60% - Énfasis3 6 3 2 2 2" xfId="22627" xr:uid="{760F49B4-87C6-4063-86D4-0FA11282CB0C}"/>
    <cellStyle name="60% - Énfasis3 6 3 2 2 3" xfId="28484" xr:uid="{FB87F5D6-A5AC-42FF-B427-2943D8143FCA}"/>
    <cellStyle name="60% - Énfasis3 6 3 2 2 4" xfId="34366" xr:uid="{B0D319C1-61A6-4EF8-85E8-D34CBF347ECB}"/>
    <cellStyle name="60% - Énfasis3 6 3 2 2 5" xfId="40230" xr:uid="{755D5A22-DC68-4C80-A287-16578899E048}"/>
    <cellStyle name="60% - Énfasis3 6 3 2 3" xfId="19851" xr:uid="{6381F293-2B0B-4E03-A19F-4986CF0D19BD}"/>
    <cellStyle name="60% - Énfasis3 6 3 2 4" xfId="25635" xr:uid="{C2EBAF8A-A1E0-4A7A-BEEC-033E8C7E13ED}"/>
    <cellStyle name="60% - Énfasis3 6 3 2 5" xfId="31509" xr:uid="{416D6619-84CF-48C5-811B-5B50A168512B}"/>
    <cellStyle name="60% - Énfasis3 6 3 2 6" xfId="37380" xr:uid="{7BFDB43C-1308-43E8-B0ED-C4816B8AD718}"/>
    <cellStyle name="60% - Énfasis3 6 3 3" xfId="7279" xr:uid="{B09A540C-63C3-46A1-8F51-8F1A28A063DA}"/>
    <cellStyle name="60% - Énfasis3 6 3 3 2" xfId="21686" xr:uid="{A28DF388-F9EE-4584-8FE4-F6F2B1E41120}"/>
    <cellStyle name="60% - Énfasis3 6 3 3 3" xfId="27513" xr:uid="{5BBF8DAA-F5D4-42D6-B143-952D976C65A0}"/>
    <cellStyle name="60% - Énfasis3 6 3 3 4" xfId="33395" xr:uid="{66148DA3-8BC1-4BA8-A827-65DA41AF2BCF}"/>
    <cellStyle name="60% - Énfasis3 6 3 3 5" xfId="39259" xr:uid="{74A24709-E6AF-4A01-B214-BEE937271C29}"/>
    <cellStyle name="60% - Énfasis3 6 3 4" xfId="18920" xr:uid="{B18FD3A2-9DDA-4C30-BA8D-A8B3DFA18411}"/>
    <cellStyle name="60% - Énfasis3 6 3 5" xfId="24664" xr:uid="{F9298509-C4F8-4BF6-B98D-D3F3E0E813E2}"/>
    <cellStyle name="60% - Énfasis3 6 3 6" xfId="30543" xr:uid="{E52E7BA7-A1A8-417A-870B-B21A7C2F38BD}"/>
    <cellStyle name="60% - Énfasis3 6 3 7" xfId="36423" xr:uid="{16463804-0E8F-42FB-A2F5-43149D9C54E9}"/>
    <cellStyle name="60% - Énfasis3 6 4" xfId="4899" xr:uid="{5AE2D87A-BF03-4953-A348-0FA50A36F1C3}"/>
    <cellStyle name="60% - Énfasis3 6 4 2" xfId="7766" xr:uid="{255FA600-97A3-4448-800A-17561E16B5FC}"/>
    <cellStyle name="60% - Énfasis3 6 4 2 2" xfId="22156" xr:uid="{F3EE9A21-676A-43D0-94D2-21A629152D87}"/>
    <cellStyle name="60% - Énfasis3 6 4 2 3" xfId="27999" xr:uid="{E7856EFB-71F0-4437-A3BB-71DE9D870B03}"/>
    <cellStyle name="60% - Énfasis3 6 4 2 4" xfId="33881" xr:uid="{CFFCA265-D918-4678-A220-5DFC4EE8625B}"/>
    <cellStyle name="60% - Énfasis3 6 4 2 5" xfId="39745" xr:uid="{43A0892B-F0F8-47C1-A0B5-29DAE455A4B9}"/>
    <cellStyle name="60% - Énfasis3 6 4 3" xfId="19382" xr:uid="{74DEB098-2800-4FE0-8040-9913256052D0}"/>
    <cellStyle name="60% - Énfasis3 6 4 4" xfId="25150" xr:uid="{E8FDD5FD-FFC1-46BF-960F-7D8F5763270F}"/>
    <cellStyle name="60% - Énfasis3 6 4 5" xfId="31024" xr:uid="{E554B0F5-16D4-4D5A-839A-1A71F9A4B308}"/>
    <cellStyle name="60% - Énfasis3 6 4 6" xfId="36903" xr:uid="{A6016FB8-587E-4EEC-B563-1A31F7463E2E}"/>
    <cellStyle name="60% - Énfasis3 6 5" xfId="5909" xr:uid="{B755F030-5762-48C2-AC4C-E07961AD4986}"/>
    <cellStyle name="60% - Énfasis3 6 5 2" xfId="8778" xr:uid="{E7C813FD-05B1-4AD6-B4CE-B221EEEDF1A8}"/>
    <cellStyle name="60% - Énfasis3 6 5 2 2" xfId="23146" xr:uid="{57919B78-06BD-4493-9C38-3423AE946893}"/>
    <cellStyle name="60% - Énfasis3 6 5 2 3" xfId="29010" xr:uid="{EFF96729-1E94-43B9-8323-D9C8AA4BE60C}"/>
    <cellStyle name="60% - Énfasis3 6 5 2 4" xfId="34892" xr:uid="{7833BF4B-C1E9-4F63-A642-52745F458C59}"/>
    <cellStyle name="60% - Énfasis3 6 5 2 5" xfId="40756" xr:uid="{7A020022-527E-4816-B23C-8AACD2557448}"/>
    <cellStyle name="60% - Énfasis3 6 5 3" xfId="20360" xr:uid="{1E92DC37-6529-4D33-98E8-B6A3603733C6}"/>
    <cellStyle name="60% - Énfasis3 6 5 4" xfId="26160" xr:uid="{C8EDF7BD-1633-4D3D-B665-50584540C7F4}"/>
    <cellStyle name="60% - Énfasis3 6 5 5" xfId="32035" xr:uid="{87B92E33-3E14-40CA-9AD2-19BA56479ADE}"/>
    <cellStyle name="60% - Énfasis3 6 5 6" xfId="37901" xr:uid="{53517C11-E8B2-4F29-B172-667C57D7324A}"/>
    <cellStyle name="60% - Énfasis3 6 6" xfId="6795" xr:uid="{7EFC89BB-8E16-40C5-85AC-27BE7AC0A0C7}"/>
    <cellStyle name="60% - Énfasis3 6 6 2" xfId="21219" xr:uid="{90F94616-D675-4C19-8F81-FFCE9F95D54C}"/>
    <cellStyle name="60% - Énfasis3 6 6 3" xfId="27034" xr:uid="{F166E977-0B66-44C9-B2A3-E5BC2BBDE728}"/>
    <cellStyle name="60% - Énfasis3 6 6 4" xfId="32910" xr:uid="{780349A8-C573-4F12-AF0A-C51E00BA0E0F}"/>
    <cellStyle name="60% - Énfasis3 6 6 5" xfId="38774" xr:uid="{12A2C0CA-B5B6-4C8B-97AF-1ECF703BB6C0}"/>
    <cellStyle name="60% - Énfasis3 6 7" xfId="18466" xr:uid="{5304CCCC-F427-4B0B-A9DD-A10BC5A3F460}"/>
    <cellStyle name="60% - Énfasis3 6 8" xfId="24174" xr:uid="{ABDA85D1-35DF-4704-805C-6D5BBED152E9}"/>
    <cellStyle name="60% - Énfasis3 6 9" xfId="30052" xr:uid="{0AF11100-D581-4E3A-BFDE-85DEE511B34E}"/>
    <cellStyle name="60% - Énfasis3 7" xfId="3966" xr:uid="{8BEF445E-80BD-4BD4-9CB2-18C7CEEA5E31}"/>
    <cellStyle name="60% - Énfasis3 7 10" xfId="35958" xr:uid="{127EA727-3A94-4757-8CAF-253999BA0A16}"/>
    <cellStyle name="60% - Énfasis3 7 2" xfId="4158" xr:uid="{5FDCD736-422C-4AA0-86EF-D756646E144C}"/>
    <cellStyle name="60% - Énfasis3 7 2 2" xfId="4636" xr:uid="{7326B34D-864B-483D-BA4A-5BEDBD0C9EC0}"/>
    <cellStyle name="60% - Énfasis3 7 2 2 2" xfId="5604" xr:uid="{EC9E9A17-4D48-4B46-9811-CB9ADB2E3AF7}"/>
    <cellStyle name="60% - Énfasis3 7 2 2 2 2" xfId="8471" xr:uid="{62CC6480-63AD-4656-B0AB-6C251CB4151F}"/>
    <cellStyle name="60% - Énfasis3 7 2 2 2 2 2" xfId="22846" xr:uid="{37AE2CBF-A964-4D55-AC8A-86318DA4C9FC}"/>
    <cellStyle name="60% - Énfasis3 7 2 2 2 2 3" xfId="28704" xr:uid="{A9FBC785-32D7-4450-8E2C-4CEFFB4F4957}"/>
    <cellStyle name="60% - Énfasis3 7 2 2 2 2 4" xfId="34586" xr:uid="{ABB7A050-1503-4F9D-85F6-A6819274F3F4}"/>
    <cellStyle name="60% - Énfasis3 7 2 2 2 2 5" xfId="40450" xr:uid="{E71B170C-DAA6-4336-8701-1C92DFA5AB27}"/>
    <cellStyle name="60% - Énfasis3 7 2 2 2 3" xfId="20063" xr:uid="{B1DBE4DD-24CA-4FC2-9833-E995297251CA}"/>
    <cellStyle name="60% - Énfasis3 7 2 2 2 4" xfId="25855" xr:uid="{ECB0A2C8-AA88-4AC8-B006-9D053D6C41B0}"/>
    <cellStyle name="60% - Énfasis3 7 2 2 2 5" xfId="31729" xr:uid="{5DB9B080-F0DB-46EF-8AB4-A1DC84849857}"/>
    <cellStyle name="60% - Énfasis3 7 2 2 2 6" xfId="37599" xr:uid="{AB911D75-2FC5-46D9-AA66-C757114F8D07}"/>
    <cellStyle name="60% - Énfasis3 7 2 2 3" xfId="7499" xr:uid="{D88C2673-D5F4-4373-95D4-93E74A5DBF1E}"/>
    <cellStyle name="60% - Énfasis3 7 2 2 3 2" xfId="21900" xr:uid="{B93196A8-1B41-40D2-AFD0-14B1797FB9E8}"/>
    <cellStyle name="60% - Énfasis3 7 2 2 3 3" xfId="27733" xr:uid="{ABB853AA-60C9-4FCA-A8ED-4F8930DA34FC}"/>
    <cellStyle name="60% - Énfasis3 7 2 2 3 4" xfId="33615" xr:uid="{4FC71F5C-F458-4973-85E6-40925EAF3576}"/>
    <cellStyle name="60% - Énfasis3 7 2 2 3 5" xfId="39479" xr:uid="{30EAFC17-2F88-40D1-8904-D5AE5DD7EEDD}"/>
    <cellStyle name="60% - Énfasis3 7 2 2 4" xfId="19130" xr:uid="{69A2E027-10F1-480C-B682-F9918C4457C2}"/>
    <cellStyle name="60% - Énfasis3 7 2 2 5" xfId="24884" xr:uid="{47CF25CD-B0D1-474D-8FA8-9C50FA5BAA33}"/>
    <cellStyle name="60% - Énfasis3 7 2 2 6" xfId="30760" xr:uid="{3EDC07CF-7130-44D2-9D82-DB3553B9F7EF}"/>
    <cellStyle name="60% - Énfasis3 7 2 2 7" xfId="36642" xr:uid="{BA3250D7-A78C-4707-AEFE-2D7C33B436A4}"/>
    <cellStyle name="60% - Énfasis3 7 2 3" xfId="5119" xr:uid="{1B9D9589-43C9-4522-9750-C977C2827F93}"/>
    <cellStyle name="60% - Énfasis3 7 2 3 2" xfId="7986" xr:uid="{0C809827-56B8-4406-B020-7F7D67D7B35B}"/>
    <cellStyle name="60% - Énfasis3 7 2 3 2 2" xfId="22371" xr:uid="{30517E2F-56B2-4BCB-A16B-5D8A534B3F31}"/>
    <cellStyle name="60% - Énfasis3 7 2 3 2 3" xfId="28219" xr:uid="{FAA4AFD8-24B8-4CEF-90B1-1D5957A4272D}"/>
    <cellStyle name="60% - Énfasis3 7 2 3 2 4" xfId="34101" xr:uid="{D9FAF23B-1626-4A07-9D62-3381ACA7E96E}"/>
    <cellStyle name="60% - Énfasis3 7 2 3 2 5" xfId="39965" xr:uid="{1A429148-3616-4B76-9E17-2E1CADB9F5D5}"/>
    <cellStyle name="60% - Énfasis3 7 2 3 3" xfId="19594" xr:uid="{A92D3261-F6C4-49EF-94F3-4CD40CADCA77}"/>
    <cellStyle name="60% - Énfasis3 7 2 3 4" xfId="25370" xr:uid="{4AC7FDF1-0A29-407A-B526-B97D5852398C}"/>
    <cellStyle name="60% - Énfasis3 7 2 3 5" xfId="31244" xr:uid="{BDDC0B28-2A96-47DF-937B-22DD63F67231}"/>
    <cellStyle name="60% - Énfasis3 7 2 3 6" xfId="37122" xr:uid="{E88D396D-5968-485D-B972-7F01EA5BCA0E}"/>
    <cellStyle name="60% - Énfasis3 7 2 4" xfId="7014" xr:uid="{097AD969-7A83-4974-AA54-D9D32DE6E13E}"/>
    <cellStyle name="60% - Énfasis3 7 2 4 2" xfId="21431" xr:uid="{2A0BD0F4-C697-48ED-BB6C-4B342F91BE6F}"/>
    <cellStyle name="60% - Énfasis3 7 2 4 3" xfId="27252" xr:uid="{0E1771A2-B7A4-49DE-8F9C-661A6B8B2E6E}"/>
    <cellStyle name="60% - Énfasis3 7 2 4 4" xfId="33130" xr:uid="{DCE3DE6C-BCE3-4B01-8C15-9F989E8DB350}"/>
    <cellStyle name="60% - Énfasis3 7 2 4 5" xfId="38994" xr:uid="{8087AC75-BA5D-4929-9059-06BF8A03B559}"/>
    <cellStyle name="60% - Énfasis3 7 2 5" xfId="18686" xr:uid="{5052D1BD-3CF0-483A-B1A1-07B4BE1C340F}"/>
    <cellStyle name="60% - Énfasis3 7 2 6" xfId="24401" xr:uid="{F143D462-7235-4446-9CEE-18AB7229BF56}"/>
    <cellStyle name="60% - Énfasis3 7 2 7" xfId="30278" xr:uid="{0D0DB81F-F278-450F-8C8A-3D69D21A7F0C}"/>
    <cellStyle name="60% - Énfasis3 7 2 8" xfId="36158" xr:uid="{4B21E887-0B3A-48D3-B976-20B109D9DA9F}"/>
    <cellStyle name="60% - Énfasis3 7 3" xfId="4441" xr:uid="{8FA43496-39A7-4049-8929-77D3EDD31781}"/>
    <cellStyle name="60% - Énfasis3 7 3 2" xfId="5408" xr:uid="{145E83E3-5B4C-4D8A-8D98-1CA2F171E301}"/>
    <cellStyle name="60% - Énfasis3 7 3 2 2" xfId="8275" xr:uid="{B65DD0DD-F456-4A56-8CAC-A0244A93317B}"/>
    <cellStyle name="60% - Énfasis3 7 3 2 2 2" xfId="22651" xr:uid="{2E9DF628-0446-474D-B28A-F4A41EFEAA32}"/>
    <cellStyle name="60% - Énfasis3 7 3 2 2 3" xfId="28508" xr:uid="{6BC708E8-A9B8-4415-962F-6F24D63A8455}"/>
    <cellStyle name="60% - Énfasis3 7 3 2 2 4" xfId="34390" xr:uid="{6F87175C-FE57-4860-80AD-6BA4CA34E5CA}"/>
    <cellStyle name="60% - Énfasis3 7 3 2 2 5" xfId="40254" xr:uid="{571EFD19-B08E-4E70-BCEF-F8212AD7F999}"/>
    <cellStyle name="60% - Énfasis3 7 3 2 3" xfId="19873" xr:uid="{A6D946E9-2549-480E-8BC8-9EDDD2A6EABA}"/>
    <cellStyle name="60% - Énfasis3 7 3 2 4" xfId="25659" xr:uid="{1BDCC463-6436-41EF-8E78-A86A6210A195}"/>
    <cellStyle name="60% - Énfasis3 7 3 2 5" xfId="31533" xr:uid="{9C4959A1-99D5-48BE-8176-576CB71F3F56}"/>
    <cellStyle name="60% - Énfasis3 7 3 2 6" xfId="37404" xr:uid="{9494B8B9-9017-488B-AE9D-003CF58F4A46}"/>
    <cellStyle name="60% - Énfasis3 7 3 3" xfId="7303" xr:uid="{DDE8BEB1-04AA-4E88-B4D3-149A0F277C21}"/>
    <cellStyle name="60% - Énfasis3 7 3 3 2" xfId="21708" xr:uid="{DBA7A85F-ACFC-4A4B-9548-F05BA059EFD2}"/>
    <cellStyle name="60% - Énfasis3 7 3 3 3" xfId="27537" xr:uid="{080FDEDE-AD6A-41DE-8758-0C2DBDF86610}"/>
    <cellStyle name="60% - Énfasis3 7 3 3 4" xfId="33419" xr:uid="{26DCF4D5-994D-4546-934C-5956F0E4F701}"/>
    <cellStyle name="60% - Énfasis3 7 3 3 5" xfId="39283" xr:uid="{064C6571-550C-4BAA-A0D3-B111EF79C5DA}"/>
    <cellStyle name="60% - Énfasis3 7 3 4" xfId="18944" xr:uid="{DA96844B-DFE1-4510-9FAA-426E26877903}"/>
    <cellStyle name="60% - Énfasis3 7 3 5" xfId="24688" xr:uid="{E11953D5-313B-4F4D-856D-EF467780066D}"/>
    <cellStyle name="60% - Énfasis3 7 3 6" xfId="30566" xr:uid="{E0A28090-0F23-489D-A716-DBA77393CD91}"/>
    <cellStyle name="60% - Énfasis3 7 3 7" xfId="36447" xr:uid="{D6995E31-DB90-4309-AFF1-396F996A4BC7}"/>
    <cellStyle name="60% - Énfasis3 7 4" xfId="4923" xr:uid="{706F6A04-7AC8-4680-941D-543138AD070A}"/>
    <cellStyle name="60% - Énfasis3 7 4 2" xfId="7790" xr:uid="{29E32F12-CE3D-4349-98BE-4555CCC83E85}"/>
    <cellStyle name="60% - Énfasis3 7 4 2 2" xfId="22178" xr:uid="{FF504ED3-B2BE-4FCC-99A0-ACDC1BA492CF}"/>
    <cellStyle name="60% - Énfasis3 7 4 2 3" xfId="28023" xr:uid="{4C878E83-53C4-4A49-9C1A-61E2BEEE70FC}"/>
    <cellStyle name="60% - Énfasis3 7 4 2 4" xfId="33905" xr:uid="{A820ABFE-9BF5-4652-B9F0-13DE5DCD0E0B}"/>
    <cellStyle name="60% - Énfasis3 7 4 2 5" xfId="39769" xr:uid="{74318298-C980-4801-8F14-1A0677DE3EEF}"/>
    <cellStyle name="60% - Énfasis3 7 4 3" xfId="19405" xr:uid="{194EAE61-2FA7-46DF-8BA2-453E31083221}"/>
    <cellStyle name="60% - Énfasis3 7 4 4" xfId="25174" xr:uid="{02893BE6-4060-4C00-AC7A-DD1ECE1481F3}"/>
    <cellStyle name="60% - Énfasis3 7 4 5" xfId="31048" xr:uid="{4B75F27E-0D55-4372-A84E-66A5AD73BF38}"/>
    <cellStyle name="60% - Énfasis3 7 4 6" xfId="36927" xr:uid="{D09877A0-ADC9-4188-A3F4-570F632C280F}"/>
    <cellStyle name="60% - Énfasis3 7 5" xfId="5933" xr:uid="{05527113-60F7-4270-B375-961D17FB7BC3}"/>
    <cellStyle name="60% - Énfasis3 7 5 2" xfId="8802" xr:uid="{9661E3BC-5621-4B92-B616-0677EAC3476C}"/>
    <cellStyle name="60% - Énfasis3 7 5 2 2" xfId="23169" xr:uid="{71E1068F-AF86-4FC9-8FEC-5C1427E6D08E}"/>
    <cellStyle name="60% - Énfasis3 7 5 2 3" xfId="29034" xr:uid="{9130F25E-D09F-4633-B790-75BE5F734F70}"/>
    <cellStyle name="60% - Énfasis3 7 5 2 4" xfId="34916" xr:uid="{3A856760-D4BD-40F6-95BF-7D1FFF51DE22}"/>
    <cellStyle name="60% - Énfasis3 7 5 2 5" xfId="40780" xr:uid="{8CC20E5A-D655-46F1-A15E-A7422DEBEB63}"/>
    <cellStyle name="60% - Énfasis3 7 5 3" xfId="20383" xr:uid="{D92F206F-9966-4A3B-8F68-D3536826B93B}"/>
    <cellStyle name="60% - Énfasis3 7 5 4" xfId="26184" xr:uid="{2F174702-1822-4E8B-A099-8B5F120EB8B8}"/>
    <cellStyle name="60% - Énfasis3 7 5 5" xfId="32059" xr:uid="{9A89AE34-45B7-43B8-B6CC-E4B17054EF59}"/>
    <cellStyle name="60% - Énfasis3 7 5 6" xfId="37925" xr:uid="{725E70EE-A070-4444-8422-76D04F0EAD09}"/>
    <cellStyle name="60% - Énfasis3 7 6" xfId="6819" xr:uid="{9D4AA9A1-92E8-4C8A-84DB-1722C3340D60}"/>
    <cellStyle name="60% - Énfasis3 7 6 2" xfId="21242" xr:uid="{DB664E10-AC18-4664-A6D8-FB9CA7893337}"/>
    <cellStyle name="60% - Énfasis3 7 6 3" xfId="27058" xr:uid="{6880B3BF-D556-422E-BC65-76F4185341DB}"/>
    <cellStyle name="60% - Énfasis3 7 6 4" xfId="32934" xr:uid="{9AA3ED5B-11D7-448D-B5E7-53A3DD18A58B}"/>
    <cellStyle name="60% - Énfasis3 7 6 5" xfId="38798" xr:uid="{2C6F6ADD-4008-49C6-9787-793177C5F584}"/>
    <cellStyle name="60% - Énfasis3 7 7" xfId="18492" xr:uid="{03F9E20B-1A37-482B-B8A6-47BFAC3B178A}"/>
    <cellStyle name="60% - Énfasis3 7 8" xfId="24200" xr:uid="{CF1F6E01-4211-4C51-9B2E-1F44523600E8}"/>
    <cellStyle name="60% - Énfasis3 7 9" xfId="30078" xr:uid="{6B138B0A-CCD6-4DFF-816F-E1E7FC0B098C}"/>
    <cellStyle name="60% - Énfasis3 8" xfId="3992" xr:uid="{3EE1B2C8-DFBE-46D1-ABC4-45BEFC9E8F38}"/>
    <cellStyle name="60% - Énfasis3 8 10" xfId="35986" xr:uid="{10B2F55F-4DE6-4CC7-9828-6A107905AD1A}"/>
    <cellStyle name="60% - Énfasis3 8 2" xfId="4184" xr:uid="{091B83DC-034B-42A3-A4DC-AE3954D0045B}"/>
    <cellStyle name="60% - Énfasis3 8 2 2" xfId="4662" xr:uid="{F3FCFB34-7D49-4A69-A898-7006DF8B3347}"/>
    <cellStyle name="60% - Énfasis3 8 2 2 2" xfId="5630" xr:uid="{01C9A0A1-EE73-4115-9837-246B25B06D45}"/>
    <cellStyle name="60% - Énfasis3 8 2 2 2 2" xfId="8497" xr:uid="{6E52987C-3B16-4915-ADE3-08C98AAF082E}"/>
    <cellStyle name="60% - Énfasis3 8 2 2 2 2 2" xfId="22871" xr:uid="{445D63C2-73B8-4350-BBF9-6DDE6B4831A1}"/>
    <cellStyle name="60% - Énfasis3 8 2 2 2 2 3" xfId="28730" xr:uid="{47B13D55-C030-4734-9825-A5EC91C9FEF3}"/>
    <cellStyle name="60% - Énfasis3 8 2 2 2 2 4" xfId="34612" xr:uid="{12FD5111-165B-41B9-9853-3C39A47EE5E5}"/>
    <cellStyle name="60% - Énfasis3 8 2 2 2 2 5" xfId="40476" xr:uid="{306CAF56-61D4-4136-BDA2-9728C136B2D3}"/>
    <cellStyle name="60% - Énfasis3 8 2 2 2 3" xfId="20089" xr:uid="{72DA3DE8-0EB2-40C9-8F6D-E45E5D120BD6}"/>
    <cellStyle name="60% - Énfasis3 8 2 2 2 4" xfId="25881" xr:uid="{2BC46533-239C-4DD1-AC35-0D8A1F3F170D}"/>
    <cellStyle name="60% - Énfasis3 8 2 2 2 5" xfId="31755" xr:uid="{DA06D929-95CD-4D73-BA35-2CCBBB28B872}"/>
    <cellStyle name="60% - Énfasis3 8 2 2 2 6" xfId="37624" xr:uid="{65F02E47-D996-4F32-9D1B-C6888A7E360C}"/>
    <cellStyle name="60% - Énfasis3 8 2 2 3" xfId="7525" xr:uid="{92D3388A-04BD-4415-84B8-00E6EE35AC08}"/>
    <cellStyle name="60% - Énfasis3 8 2 2 3 2" xfId="21925" xr:uid="{2D8474A2-6A6E-40F6-B904-D91A26D60E0E}"/>
    <cellStyle name="60% - Énfasis3 8 2 2 3 3" xfId="27759" xr:uid="{84AAA33C-7A5E-43FB-A2EF-1C0F1353BF1A}"/>
    <cellStyle name="60% - Énfasis3 8 2 2 3 4" xfId="33641" xr:uid="{7FDB80EC-53C1-4CF3-902E-D4B8625F9B7D}"/>
    <cellStyle name="60% - Énfasis3 8 2 2 3 5" xfId="39505" xr:uid="{498A7BB5-3A52-45E7-8977-68D66AA204DE}"/>
    <cellStyle name="60% - Énfasis3 8 2 2 4" xfId="19154" xr:uid="{7F0F4AC8-9B69-4476-9D1B-BF4EFF918FD8}"/>
    <cellStyle name="60% - Énfasis3 8 2 2 5" xfId="24910" xr:uid="{D9831EA7-C316-42E3-9CE6-BC45A6075E92}"/>
    <cellStyle name="60% - Énfasis3 8 2 2 6" xfId="30786" xr:uid="{79BFEDD5-0403-4EDA-AA60-649E30C87056}"/>
    <cellStyle name="60% - Énfasis3 8 2 2 7" xfId="36667" xr:uid="{EFCE5194-E077-42C2-A3D0-3CA11D4E77DD}"/>
    <cellStyle name="60% - Énfasis3 8 2 3" xfId="5145" xr:uid="{87D0BFCA-FEA7-452D-A10C-30581663661C}"/>
    <cellStyle name="60% - Énfasis3 8 2 3 2" xfId="8012" xr:uid="{89A3DFD1-0790-4D9C-97E7-83CFD467987F}"/>
    <cellStyle name="60% - Énfasis3 8 2 3 2 2" xfId="22396" xr:uid="{F7084148-14F7-4CCD-9491-AD01CA6F7BC5}"/>
    <cellStyle name="60% - Énfasis3 8 2 3 2 3" xfId="28245" xr:uid="{516CC2AB-3A74-4807-A78B-55CA1C8D72B3}"/>
    <cellStyle name="60% - Énfasis3 8 2 3 2 4" xfId="34127" xr:uid="{5B911CED-E743-4735-ADC2-47B0B98EE12B}"/>
    <cellStyle name="60% - Énfasis3 8 2 3 2 5" xfId="39991" xr:uid="{FF18533D-C16B-41CF-96A6-2446349074F8}"/>
    <cellStyle name="60% - Énfasis3 8 2 3 3" xfId="19619" xr:uid="{1AEE0B20-6F0A-48AE-BA71-D965EA6BC68D}"/>
    <cellStyle name="60% - Énfasis3 8 2 3 4" xfId="25396" xr:uid="{B75665DE-AA2A-444A-BA87-F3B40F3D8651}"/>
    <cellStyle name="60% - Énfasis3 8 2 3 5" xfId="31270" xr:uid="{ED17BBE1-6624-4175-BB09-E0CB2996DECA}"/>
    <cellStyle name="60% - Énfasis3 8 2 3 6" xfId="37147" xr:uid="{AED53CAE-CCE1-477D-A4CD-ABF0E3963486}"/>
    <cellStyle name="60% - Énfasis3 8 2 4" xfId="7040" xr:uid="{DF95C22A-D0A3-4C4D-A563-24926C42DC63}"/>
    <cellStyle name="60% - Énfasis3 8 2 4 2" xfId="21456" xr:uid="{6AAF7A00-83E1-4C78-BD86-FF4EE8EFB8F4}"/>
    <cellStyle name="60% - Énfasis3 8 2 4 3" xfId="27277" xr:uid="{E1E992F3-EAE4-4D59-8146-E5A17F0AAC29}"/>
    <cellStyle name="60% - Énfasis3 8 2 4 4" xfId="33156" xr:uid="{5FF14948-0F1D-4FA0-8787-E0137E433288}"/>
    <cellStyle name="60% - Énfasis3 8 2 4 5" xfId="39020" xr:uid="{8605C6A0-73D0-418A-81B5-A2A3D8688937}"/>
    <cellStyle name="60% - Énfasis3 8 2 5" xfId="18711" xr:uid="{59C22216-EC6E-479C-B584-DADA71D60273}"/>
    <cellStyle name="60% - Énfasis3 8 2 6" xfId="24427" xr:uid="{ECC2338A-19D4-434A-92C3-0BF05833FC46}"/>
    <cellStyle name="60% - Énfasis3 8 2 7" xfId="30304" xr:uid="{3008DEC9-0D27-41BA-8309-D4CD01F511C6}"/>
    <cellStyle name="60% - Énfasis3 8 2 8" xfId="36184" xr:uid="{799D78FA-E8AE-477F-A318-2605E0BC0443}"/>
    <cellStyle name="60% - Énfasis3 8 3" xfId="4466" xr:uid="{5A964F02-F467-41BE-AB4C-FDF6D438395C}"/>
    <cellStyle name="60% - Énfasis3 8 3 2" xfId="5434" xr:uid="{CB5B3AAE-A382-4A8C-A803-FFDF5DB46A3E}"/>
    <cellStyle name="60% - Énfasis3 8 3 2 2" xfId="8301" xr:uid="{B729444F-2564-4BD6-8EF1-1F0EF60206B2}"/>
    <cellStyle name="60% - Énfasis3 8 3 2 2 2" xfId="22677" xr:uid="{9C911561-5574-484E-9CC0-26780820AE01}"/>
    <cellStyle name="60% - Énfasis3 8 3 2 2 3" xfId="28534" xr:uid="{1CA01BA4-F86B-40D6-884F-7506B74A8310}"/>
    <cellStyle name="60% - Énfasis3 8 3 2 2 4" xfId="34416" xr:uid="{A08B2565-EBAD-4052-9649-EB98D6B59953}"/>
    <cellStyle name="60% - Énfasis3 8 3 2 2 5" xfId="40280" xr:uid="{12C35F2D-D055-4A9F-AB50-CF947C94CB14}"/>
    <cellStyle name="60% - Énfasis3 8 3 2 3" xfId="19898" xr:uid="{7D4990B2-49E6-4CBB-9AF2-A92FD157E9CF}"/>
    <cellStyle name="60% - Énfasis3 8 3 2 4" xfId="25685" xr:uid="{0AA6C840-0E99-4ABC-97C1-AB6F68B73898}"/>
    <cellStyle name="60% - Énfasis3 8 3 2 5" xfId="31559" xr:uid="{D1E7E731-76DD-404D-A4BB-1686229C6DA6}"/>
    <cellStyle name="60% - Énfasis3 8 3 2 6" xfId="37430" xr:uid="{8A214E47-C392-425B-8E6E-D067FC21CC82}"/>
    <cellStyle name="60% - Énfasis3 8 3 3" xfId="7329" xr:uid="{A055D8FC-1AD3-40D9-A581-A8D6A33B5239}"/>
    <cellStyle name="60% - Énfasis3 8 3 3 2" xfId="21733" xr:uid="{6A271A40-87B2-4B0D-B70F-7068DB3C2E7D}"/>
    <cellStyle name="60% - Énfasis3 8 3 3 3" xfId="27563" xr:uid="{51FEDCBA-6A59-401F-8957-CCB9E794FB8C}"/>
    <cellStyle name="60% - Énfasis3 8 3 3 4" xfId="33445" xr:uid="{E4FB3EA8-2996-4991-A86A-83C78D6FC4C3}"/>
    <cellStyle name="60% - Énfasis3 8 3 3 5" xfId="39309" xr:uid="{4792D1A8-7790-49A3-8E67-9AF08523ABD4}"/>
    <cellStyle name="60% - Énfasis3 8 3 4" xfId="18970" xr:uid="{FF6A28BB-F4A5-49B4-8678-584C2DEBCA77}"/>
    <cellStyle name="60% - Énfasis3 8 3 5" xfId="24714" xr:uid="{7AAF9B3C-0BC5-42D7-83A1-1DDD3C6D3C70}"/>
    <cellStyle name="60% - Énfasis3 8 3 6" xfId="30592" xr:uid="{1E8859EE-FB86-45A9-809B-8037EBE464FC}"/>
    <cellStyle name="60% - Énfasis3 8 3 7" xfId="36473" xr:uid="{8B30035A-0705-4E4D-BE53-74245774841B}"/>
    <cellStyle name="60% - Énfasis3 8 4" xfId="4949" xr:uid="{61DED4CE-6B56-46DE-B30F-73361975ABA3}"/>
    <cellStyle name="60% - Énfasis3 8 4 2" xfId="7816" xr:uid="{7C365A58-6254-407E-902E-473E775D432B}"/>
    <cellStyle name="60% - Énfasis3 8 4 2 2" xfId="22203" xr:uid="{1786946F-9513-4BD2-8DF6-6440ABD00E8E}"/>
    <cellStyle name="60% - Énfasis3 8 4 2 3" xfId="28049" xr:uid="{2042C77C-43A4-499A-B94C-75E76B7EFD20}"/>
    <cellStyle name="60% - Énfasis3 8 4 2 4" xfId="33931" xr:uid="{06888082-90FF-4D4A-8631-864D4080D30C}"/>
    <cellStyle name="60% - Énfasis3 8 4 2 5" xfId="39795" xr:uid="{357ED29B-1A40-49A5-A8F7-0B3A259A684E}"/>
    <cellStyle name="60% - Énfasis3 8 4 3" xfId="19431" xr:uid="{A9E924E7-08E1-442D-9F9D-471D376129F8}"/>
    <cellStyle name="60% - Énfasis3 8 4 4" xfId="25200" xr:uid="{E5BDBA5B-41E6-46E6-AC1F-F49C844F9BB9}"/>
    <cellStyle name="60% - Énfasis3 8 4 5" xfId="31074" xr:uid="{20E79A6F-E9FC-464C-95DC-464A5B6A06BC}"/>
    <cellStyle name="60% - Énfasis3 8 4 6" xfId="36953" xr:uid="{E1F7A544-080C-44EB-B007-A69BCA5376E1}"/>
    <cellStyle name="60% - Énfasis3 8 5" xfId="5959" xr:uid="{0493BFB2-C75E-4BC3-AFB9-20ADEB68839F}"/>
    <cellStyle name="60% - Énfasis3 8 5 2" xfId="8828" xr:uid="{5EAACD14-7019-411B-88FA-FE4B9E41DE26}"/>
    <cellStyle name="60% - Énfasis3 8 5 2 2" xfId="23193" xr:uid="{6C1BA80E-BEB0-4132-A908-16819B79073A}"/>
    <cellStyle name="60% - Énfasis3 8 5 2 3" xfId="29060" xr:uid="{C44627B3-37E4-488F-A37C-EBAEC3E3AC72}"/>
    <cellStyle name="60% - Énfasis3 8 5 2 4" xfId="34942" xr:uid="{CD55B940-5E59-4986-9F8E-088300467D06}"/>
    <cellStyle name="60% - Énfasis3 8 5 2 5" xfId="40806" xr:uid="{06989BAB-EF2D-4BC2-B044-5A038D5F1079}"/>
    <cellStyle name="60% - Énfasis3 8 5 3" xfId="20409" xr:uid="{07568E56-E007-4689-8DAD-0D4B73CA4983}"/>
    <cellStyle name="60% - Énfasis3 8 5 4" xfId="26210" xr:uid="{1531644C-2F7D-4161-93C7-EC6BB4F80B36}"/>
    <cellStyle name="60% - Énfasis3 8 5 5" xfId="32085" xr:uid="{A8D02494-D9C4-4475-A317-E279C85647C4}"/>
    <cellStyle name="60% - Énfasis3 8 5 6" xfId="37950" xr:uid="{CDD63940-E97F-42DC-B67F-D1F83B3554B4}"/>
    <cellStyle name="60% - Énfasis3 8 6" xfId="6845" xr:uid="{27497E71-6FFB-479E-94B0-5C9BA0CCCBF2}"/>
    <cellStyle name="60% - Énfasis3 8 6 2" xfId="21268" xr:uid="{EC0B67E8-2121-4545-8991-B348FD37E1CE}"/>
    <cellStyle name="60% - Énfasis3 8 6 3" xfId="27083" xr:uid="{0F60696A-5271-43EA-B70A-7E424FEBAAB8}"/>
    <cellStyle name="60% - Énfasis3 8 6 4" xfId="32960" xr:uid="{0F526903-9E15-430C-BE5F-BF032BB26D61}"/>
    <cellStyle name="60% - Énfasis3 8 6 5" xfId="38824" xr:uid="{B7A50BEA-3551-46A0-8A5D-AA7845F0B948}"/>
    <cellStyle name="60% - Énfasis3 8 7" xfId="18519" xr:uid="{DEEB956A-711D-48CF-A40E-429CF3E41892}"/>
    <cellStyle name="60% - Énfasis3 8 8" xfId="24228" xr:uid="{A9D0973C-16BB-49EB-A1E2-0771FFD08CD5}"/>
    <cellStyle name="60% - Énfasis3 8 9" xfId="30106" xr:uid="{45126E91-5FCA-424A-8ED4-E00288B14BC3}"/>
    <cellStyle name="60% - Énfasis3 9" xfId="4016" xr:uid="{80479E9F-EB2F-4CDF-B2DC-BADAA119C451}"/>
    <cellStyle name="60% - Énfasis3 9 2" xfId="4487" xr:uid="{AAE69EF1-ACD8-4D80-8041-58BD14529DD6}"/>
    <cellStyle name="60% - Énfasis3 9 2 2" xfId="5455" xr:uid="{4E733E1E-9909-45DC-BBDA-C03674F21CCA}"/>
    <cellStyle name="60% - Énfasis3 9 2 2 2" xfId="8322" xr:uid="{64898BC7-10DB-4729-AB70-71B5512F7BFA}"/>
    <cellStyle name="60% - Énfasis3 9 2 2 2 2" xfId="22698" xr:uid="{A59EF5DB-F66D-40D5-B551-130E7B6CB817}"/>
    <cellStyle name="60% - Énfasis3 9 2 2 2 3" xfId="28555" xr:uid="{C9E7D515-A43C-4399-A2B6-C0084558212C}"/>
    <cellStyle name="60% - Énfasis3 9 2 2 2 4" xfId="34437" xr:uid="{EF2E29C2-AE13-4EA9-BCF0-F3D67583212D}"/>
    <cellStyle name="60% - Énfasis3 9 2 2 2 5" xfId="40301" xr:uid="{C61412F4-8BA0-489D-8DB2-8A202C7659F4}"/>
    <cellStyle name="60% - Énfasis3 9 2 2 3" xfId="19918" xr:uid="{782DEE38-C9B2-4546-84AB-EF745593453D}"/>
    <cellStyle name="60% - Énfasis3 9 2 2 4" xfId="25706" xr:uid="{CAFCA787-2F19-4871-8B8F-4192540FF69E}"/>
    <cellStyle name="60% - Énfasis3 9 2 2 5" xfId="31580" xr:uid="{A26E9BD9-5FC0-4BC4-9BC0-87372324EC26}"/>
    <cellStyle name="60% - Énfasis3 9 2 2 6" xfId="37451" xr:uid="{22AD5910-D7F0-448A-A538-2965C370D045}"/>
    <cellStyle name="60% - Énfasis3 9 2 3" xfId="7350" xr:uid="{53EBCA59-8E8F-44F0-B796-138ADE132F1F}"/>
    <cellStyle name="60% - Énfasis3 9 2 3 2" xfId="21753" xr:uid="{E0A81A04-8E9E-4663-911B-5F151A303ACC}"/>
    <cellStyle name="60% - Énfasis3 9 2 3 3" xfId="27584" xr:uid="{CA72D3C6-2F82-4CFF-B443-ACE4AF1F5BDF}"/>
    <cellStyle name="60% - Énfasis3 9 2 3 4" xfId="33466" xr:uid="{6A38ECBC-141C-4C03-A58C-09EA4AA2AE49}"/>
    <cellStyle name="60% - Énfasis3 9 2 3 5" xfId="39330" xr:uid="{E20D3C72-F695-4AC3-948E-C3D346370280}"/>
    <cellStyle name="60% - Énfasis3 9 2 4" xfId="18991" xr:uid="{8582C2D2-5A48-4C28-8163-F29335550995}"/>
    <cellStyle name="60% - Énfasis3 9 2 5" xfId="24735" xr:uid="{418D5641-6645-47FC-8D6D-1FD77DA1D066}"/>
    <cellStyle name="60% - Énfasis3 9 2 6" xfId="30612" xr:uid="{48B08386-64B9-4450-96D3-144F56AB59D0}"/>
    <cellStyle name="60% - Énfasis3 9 2 7" xfId="36494" xr:uid="{403199A6-CCB6-46BF-A39F-BBACC49E0B2B}"/>
    <cellStyle name="60% - Énfasis3 9 3" xfId="4970" xr:uid="{4498CF51-86A6-495C-BD94-EAA0F618D4AF}"/>
    <cellStyle name="60% - Énfasis3 9 3 2" xfId="7837" xr:uid="{981AEACC-AE48-4A8F-B421-3B077BC6FFA1}"/>
    <cellStyle name="60% - Énfasis3 9 3 2 2" xfId="22223" xr:uid="{66E2174F-1CFB-4208-9D06-0FF6214FD9ED}"/>
    <cellStyle name="60% - Énfasis3 9 3 2 3" xfId="28070" xr:uid="{7FD21112-272F-491E-A496-82F90B28EB10}"/>
    <cellStyle name="60% - Énfasis3 9 3 2 4" xfId="33952" xr:uid="{7F395580-E270-42F5-A059-2B81098CAF0F}"/>
    <cellStyle name="60% - Énfasis3 9 3 2 5" xfId="39816" xr:uid="{3D07FBEF-210B-49C7-AD2A-B5CBCAAB31CD}"/>
    <cellStyle name="60% - Énfasis3 9 3 3" xfId="19451" xr:uid="{A543417E-6CBB-47EB-A4D1-40B7A5EFCAD2}"/>
    <cellStyle name="60% - Énfasis3 9 3 4" xfId="25221" xr:uid="{C19E1B5B-D521-40BA-9DB7-E1B2D5299D6B}"/>
    <cellStyle name="60% - Énfasis3 9 3 5" xfId="31095" xr:uid="{7482B5F2-963E-4C9C-B17E-7A80CE5C0F2C}"/>
    <cellStyle name="60% - Énfasis3 9 3 6" xfId="36974" xr:uid="{57C7C68D-C782-47AA-BBC0-FD81AF999A67}"/>
    <cellStyle name="60% - Énfasis3 9 4" xfId="6866" xr:uid="{5191F20C-611D-4DE2-A591-4273765F030A}"/>
    <cellStyle name="60% - Énfasis3 9 4 2" xfId="21288" xr:uid="{EBB79E8B-55E7-48E3-83ED-29FE37A9755F}"/>
    <cellStyle name="60% - Énfasis3 9 4 3" xfId="27104" xr:uid="{D8791A82-C438-4AD7-AC91-22CA693F24C3}"/>
    <cellStyle name="60% - Énfasis3 9 4 4" xfId="32981" xr:uid="{DDD64FA1-DAE6-401E-909C-621ECF6B97C5}"/>
    <cellStyle name="60% - Énfasis3 9 4 5" xfId="38845" xr:uid="{88BB9A6D-A54D-45F2-AB4E-2F0DD1254504}"/>
    <cellStyle name="60% - Énfasis3 9 5" xfId="18542" xr:uid="{04788EA2-5866-461E-AE83-6B66DDF24EF6}"/>
    <cellStyle name="60% - Énfasis3 9 6" xfId="24252" xr:uid="{0F87C2E3-88F4-4BDD-AEE0-6E82D424CD37}"/>
    <cellStyle name="60% - Énfasis3 9 7" xfId="30130" xr:uid="{035BA912-A857-4961-92F4-16894D4178A0}"/>
    <cellStyle name="60% - Énfasis3 9 8" xfId="36009" xr:uid="{0AF4C922-AF08-4C08-938A-219869DEA278}"/>
    <cellStyle name="60% - Énfasis4" xfId="33" builtinId="44" customBuiltin="1"/>
    <cellStyle name="60% - Énfasis4 10" xfId="4211" xr:uid="{ACE85CBE-6EFE-43AE-92D0-B2BA24E90067}"/>
    <cellStyle name="60% - Énfasis4 10 2" xfId="4689" xr:uid="{2F4310BE-8277-418D-B653-D16D88B75FA2}"/>
    <cellStyle name="60% - Énfasis4 10 2 2" xfId="5657" xr:uid="{10D009F7-C42F-4AB8-AB35-AC71064950E5}"/>
    <cellStyle name="60% - Énfasis4 10 2 2 2" xfId="8525" xr:uid="{30095A43-EBA2-4A80-93FD-877314C15480}"/>
    <cellStyle name="60% - Énfasis4 10 2 2 2 2" xfId="22899" xr:uid="{AF0DD501-FE04-4592-9FBC-3E18C76EF453}"/>
    <cellStyle name="60% - Énfasis4 10 2 2 2 3" xfId="28758" xr:uid="{667DF6C2-1D71-40D7-A5B6-809407099E8A}"/>
    <cellStyle name="60% - Énfasis4 10 2 2 2 4" xfId="34640" xr:uid="{079C8C41-DC3A-41C5-9E69-84E2104D2A16}"/>
    <cellStyle name="60% - Énfasis4 10 2 2 2 5" xfId="40504" xr:uid="{BD4C9A19-5868-4D43-A679-086B6EF55C51}"/>
    <cellStyle name="60% - Énfasis4 10 2 2 3" xfId="20116" xr:uid="{60C181B3-0678-47F0-9E45-FA068C3F145A}"/>
    <cellStyle name="60% - Énfasis4 10 2 2 4" xfId="25908" xr:uid="{C2AEB1E9-2002-4216-90B0-620D0E006FAE}"/>
    <cellStyle name="60% - Énfasis4 10 2 2 5" xfId="31783" xr:uid="{499254B1-688C-4AFA-A2E0-10D4C57C129B}"/>
    <cellStyle name="60% - Énfasis4 10 2 2 6" xfId="37652" xr:uid="{BE9FF7CC-22E6-4A57-8C3F-F8BF9B5EDD95}"/>
    <cellStyle name="60% - Énfasis4 10 2 3" xfId="7553" xr:uid="{AE3E59B0-16B0-42C1-BDEE-2F1ADC4E5606}"/>
    <cellStyle name="60% - Énfasis4 10 2 3 2" xfId="21951" xr:uid="{992584CA-E5D0-4BF6-8AB4-790D13714E83}"/>
    <cellStyle name="60% - Énfasis4 10 2 3 3" xfId="27787" xr:uid="{F04DC034-42F7-461C-BEAC-F3010B720A68}"/>
    <cellStyle name="60% - Énfasis4 10 2 3 4" xfId="33669" xr:uid="{FBBCDF1F-A483-4DC0-90E8-0CF35812F02B}"/>
    <cellStyle name="60% - Énfasis4 10 2 3 5" xfId="39533" xr:uid="{B122B9B5-E10A-4CCA-89A8-40593EC7EC48}"/>
    <cellStyle name="60% - Énfasis4 10 2 4" xfId="19182" xr:uid="{1CF3D957-2D39-4A3E-BEE6-161E3EDE97ED}"/>
    <cellStyle name="60% - Énfasis4 10 2 5" xfId="24938" xr:uid="{FEB47CAF-112F-4E34-9981-150BEF90E6DD}"/>
    <cellStyle name="60% - Énfasis4 10 2 6" xfId="30813" xr:uid="{1A8D6470-2736-473E-849C-EA34664D08A4}"/>
    <cellStyle name="60% - Énfasis4 10 2 7" xfId="36695" xr:uid="{D36EFD38-3571-42D2-B767-1CFA4DCB1776}"/>
    <cellStyle name="60% - Énfasis4 10 3" xfId="5173" xr:uid="{A16F4A1C-F47D-4103-B04A-2CDAEC99AD2D}"/>
    <cellStyle name="60% - Énfasis4 10 3 2" xfId="8040" xr:uid="{F30E1EE0-001A-49E6-94A7-7EAEFCAE1F4B}"/>
    <cellStyle name="60% - Énfasis4 10 3 2 2" xfId="22423" xr:uid="{DFA1D61E-991F-4DDB-AEDB-55D53BA04C92}"/>
    <cellStyle name="60% - Énfasis4 10 3 2 3" xfId="28273" xr:uid="{B00F6B97-FAAE-4054-9CF2-1BE584BB98E3}"/>
    <cellStyle name="60% - Énfasis4 10 3 2 4" xfId="34155" xr:uid="{DD6DDA1F-62F7-42FC-AEB8-F832A37611D6}"/>
    <cellStyle name="60% - Énfasis4 10 3 2 5" xfId="40019" xr:uid="{FA801AA6-5C08-4D19-BDE6-9FD5624CCBA8}"/>
    <cellStyle name="60% - Énfasis4 10 3 3" xfId="19646" xr:uid="{6E867BBA-7DEB-4628-A4F6-418C38EFC5A6}"/>
    <cellStyle name="60% - Énfasis4 10 3 4" xfId="25424" xr:uid="{921E7030-52C2-4AAB-A051-1446E0E3E9D2}"/>
    <cellStyle name="60% - Énfasis4 10 3 5" xfId="31298" xr:uid="{2FA5874D-9D2F-4A4A-BFAD-7E339F465C06}"/>
    <cellStyle name="60% - Énfasis4 10 3 6" xfId="37175" xr:uid="{9CB905E2-7C14-463C-AC5B-077819AD67CA}"/>
    <cellStyle name="60% - Énfasis4 10 4" xfId="7068" xr:uid="{9F14FEA2-986F-4D6A-965E-32E78785B999}"/>
    <cellStyle name="60% - Énfasis4 10 4 2" xfId="21483" xr:uid="{24B7DFE4-F178-49F4-94C8-42F92AE53335}"/>
    <cellStyle name="60% - Énfasis4 10 4 3" xfId="27305" xr:uid="{C96BB0E8-5139-4E6A-B1F2-C9A146CF8F67}"/>
    <cellStyle name="60% - Énfasis4 10 4 4" xfId="33184" xr:uid="{13228919-B169-4ED5-977E-E95060398E92}"/>
    <cellStyle name="60% - Énfasis4 10 4 5" xfId="39048" xr:uid="{9EB62840-517E-40BB-912B-12BA95C7A2C9}"/>
    <cellStyle name="60% - Énfasis4 10 5" xfId="18739" xr:uid="{1DB4CFFD-E511-44E7-9237-F394086DC10D}"/>
    <cellStyle name="60% - Énfasis4 10 6" xfId="24455" xr:uid="{039A69CD-062C-447A-9800-CC4BA5F5D85E}"/>
    <cellStyle name="60% - Énfasis4 10 7" xfId="30331" xr:uid="{D5908BDB-5AD6-4112-953B-DEEFE82533EE}"/>
    <cellStyle name="60% - Énfasis4 10 8" xfId="36212" xr:uid="{CF6F988B-1BA4-4CB2-8156-E2E7923FC236}"/>
    <cellStyle name="60% - Énfasis4 11" xfId="4247" xr:uid="{2171F38F-3ADB-4897-90F7-59C90A03E3C0}"/>
    <cellStyle name="60% - Énfasis4 11 2" xfId="4726" xr:uid="{33D0B710-8D9D-4268-ABF5-C3866EDB8D02}"/>
    <cellStyle name="60% - Énfasis4 11 2 2" xfId="5694" xr:uid="{A910640E-5EF5-4B34-B2BE-E3B783014E89}"/>
    <cellStyle name="60% - Énfasis4 11 2 2 2" xfId="8562" xr:uid="{86BC950A-FFC8-44EA-ACBD-18B56FB63E15}"/>
    <cellStyle name="60% - Énfasis4 11 2 2 2 2" xfId="22934" xr:uid="{C66BE167-BAA1-4678-B8A3-4DB3D2FF26D9}"/>
    <cellStyle name="60% - Énfasis4 11 2 2 2 3" xfId="28795" xr:uid="{AC60A8A6-FA77-4B78-B2C6-24C0A1A93249}"/>
    <cellStyle name="60% - Énfasis4 11 2 2 2 4" xfId="34677" xr:uid="{B9553917-0247-4790-9B3E-2E0B2B376D34}"/>
    <cellStyle name="60% - Énfasis4 11 2 2 2 5" xfId="40541" xr:uid="{8846A457-F8E7-45CF-9091-8DE6B2BB12FC}"/>
    <cellStyle name="60% - Énfasis4 11 2 2 3" xfId="20151" xr:uid="{DD5E780B-B553-48FE-848F-710A4C0C73B7}"/>
    <cellStyle name="60% - Énfasis4 11 2 2 4" xfId="25945" xr:uid="{1415415C-DE53-41C6-9BEF-7372FA448A84}"/>
    <cellStyle name="60% - Énfasis4 11 2 2 5" xfId="31820" xr:uid="{EF427302-B148-4062-A00F-1D95BBA15A27}"/>
    <cellStyle name="60% - Énfasis4 11 2 2 6" xfId="37687" xr:uid="{F052E12D-24A3-4011-BD13-AE3465ABEA4C}"/>
    <cellStyle name="60% - Énfasis4 11 2 3" xfId="7590" xr:uid="{0EFFE502-9221-43A3-8019-80AB19EF99B8}"/>
    <cellStyle name="60% - Énfasis4 11 2 3 2" xfId="21984" xr:uid="{566F3123-4113-41FB-AB86-795231F45D87}"/>
    <cellStyle name="60% - Énfasis4 11 2 3 3" xfId="27824" xr:uid="{A1FED0B5-AC9B-4888-8A8E-D481E8D6A5B9}"/>
    <cellStyle name="60% - Énfasis4 11 2 3 4" xfId="33706" xr:uid="{B1D49368-8CE3-4DAF-A766-56287195D00D}"/>
    <cellStyle name="60% - Énfasis4 11 2 3 5" xfId="39570" xr:uid="{E4E85FC3-B513-45A7-BD1A-7FA8539FE03C}"/>
    <cellStyle name="60% - Énfasis4 11 2 4" xfId="19216" xr:uid="{BE408107-5332-4491-84EF-5B3311FEDAD7}"/>
    <cellStyle name="60% - Énfasis4 11 2 5" xfId="24975" xr:uid="{A6FD6577-268F-47FC-8BEC-52E7262874E1}"/>
    <cellStyle name="60% - Énfasis4 11 2 6" xfId="30849" xr:uid="{32111CC7-6CB8-4FEE-B5E1-B6B0C7F357BB}"/>
    <cellStyle name="60% - Énfasis4 11 2 7" xfId="36730" xr:uid="{7FAFFC91-B38F-4392-A9CB-08A9E8886F1B}"/>
    <cellStyle name="60% - Énfasis4 11 3" xfId="5210" xr:uid="{B29CE466-EF9C-4F10-A86A-D1B28D9C14A4}"/>
    <cellStyle name="60% - Énfasis4 11 3 2" xfId="8077" xr:uid="{B05DEC0B-F733-45CE-AEEC-5037B839C865}"/>
    <cellStyle name="60% - Énfasis4 11 3 2 2" xfId="22455" xr:uid="{62E22627-8C9E-4AD7-8E94-B7ECFC0567F0}"/>
    <cellStyle name="60% - Énfasis4 11 3 2 3" xfId="28310" xr:uid="{C80085A6-4A29-4771-A769-C20B433F5CAF}"/>
    <cellStyle name="60% - Énfasis4 11 3 2 4" xfId="34192" xr:uid="{893523EA-0ED3-47BC-B1E8-F01AECB15629}"/>
    <cellStyle name="60% - Énfasis4 11 3 2 5" xfId="40056" xr:uid="{8515A32D-0622-48D9-BB76-D922DDD3EDA0}"/>
    <cellStyle name="60% - Énfasis4 11 3 3" xfId="19681" xr:uid="{B724712E-9287-42DE-8005-94A21E029319}"/>
    <cellStyle name="60% - Énfasis4 11 3 4" xfId="25461" xr:uid="{499C25DA-B5C3-4604-9E12-1E7F0A828383}"/>
    <cellStyle name="60% - Énfasis4 11 3 5" xfId="31335" xr:uid="{43BB5119-2BD9-491D-BE90-D8482D4A1773}"/>
    <cellStyle name="60% - Énfasis4 11 3 6" xfId="37208" xr:uid="{1C40F43A-762A-497D-BB43-9B807449364F}"/>
    <cellStyle name="60% - Énfasis4 11 4" xfId="7105" xr:uid="{56B4CB3B-784E-4503-BB9D-6CE13DD28495}"/>
    <cellStyle name="60% - Énfasis4 11 4 2" xfId="21517" xr:uid="{C925FCD4-8BD6-423E-BC8C-35A6347ADBBE}"/>
    <cellStyle name="60% - Énfasis4 11 4 3" xfId="27340" xr:uid="{DA5A2B08-4164-4052-9480-C5D20BF989F1}"/>
    <cellStyle name="60% - Énfasis4 11 4 4" xfId="33221" xr:uid="{A64F8042-F258-4145-9A64-6C896C06009E}"/>
    <cellStyle name="60% - Énfasis4 11 4 5" xfId="39085" xr:uid="{E445CA43-80DE-4B1C-B9FF-578EA3EB33D4}"/>
    <cellStyle name="60% - Énfasis4 11 5" xfId="18768" xr:uid="{A339B36C-A958-48C6-A613-5356EF138CFE}"/>
    <cellStyle name="60% - Énfasis4 11 6" xfId="24490" xr:uid="{FD9CFA91-887D-4152-9331-E4865EA57F7B}"/>
    <cellStyle name="60% - Énfasis4 11 7" xfId="30368" xr:uid="{1DF44C6E-9B45-4D81-BB07-B80D824319D4}"/>
    <cellStyle name="60% - Énfasis4 11 8" xfId="36249" xr:uid="{C40A07C6-88A3-47F5-8C53-924550C2EAB6}"/>
    <cellStyle name="60% - Énfasis4 12" xfId="4296" xr:uid="{9AF1BB86-2366-4CD0-B399-96BEE855AC43}"/>
    <cellStyle name="60% - Énfasis4 12 2" xfId="5262" xr:uid="{282ACFBB-ABD3-4B44-A5B9-4CB40E5B14EA}"/>
    <cellStyle name="60% - Énfasis4 12 2 2" xfId="8129" xr:uid="{A3A5B51D-DA98-413D-927D-8CFE17AB50FA}"/>
    <cellStyle name="60% - Énfasis4 12 2 2 2" xfId="22506" xr:uid="{08AD4EB6-E9FE-4696-849D-F6F01A100529}"/>
    <cellStyle name="60% - Énfasis4 12 2 2 3" xfId="28362" xr:uid="{5E68B87D-AEFC-4C18-88BE-A37F88C3DA33}"/>
    <cellStyle name="60% - Énfasis4 12 2 2 4" xfId="34244" xr:uid="{DCE4FED5-1655-42E2-AE3D-A8A956B377B1}"/>
    <cellStyle name="60% - Énfasis4 12 2 2 5" xfId="40108" xr:uid="{62C1C8D3-C39D-4AFB-8487-41150F3CE073}"/>
    <cellStyle name="60% - Énfasis4 12 2 3" xfId="19732" xr:uid="{327CB8DA-9756-4718-AED8-08B2B7BDB742}"/>
    <cellStyle name="60% - Énfasis4 12 2 4" xfId="25513" xr:uid="{3715A33B-5141-468A-BAF4-D4628C4CA8B2}"/>
    <cellStyle name="60% - Énfasis4 12 2 5" xfId="31387" xr:uid="{A26A42DE-D3AD-49B5-9F6B-A9311F108AC4}"/>
    <cellStyle name="60% - Énfasis4 12 2 6" xfId="37259" xr:uid="{11EC5AEC-E8E5-4946-907C-269776F60B1A}"/>
    <cellStyle name="60% - Énfasis4 12 3" xfId="7157" xr:uid="{0956ED7C-8730-4367-81DD-3D3BCE3F633E}"/>
    <cellStyle name="60% - Énfasis4 12 3 2" xfId="21568" xr:uid="{3B1DA3C6-7DF0-454A-9D30-988FE773E9AF}"/>
    <cellStyle name="60% - Énfasis4 12 3 3" xfId="27391" xr:uid="{87DEE6AA-BB00-483A-A800-0CE3A55EDCAE}"/>
    <cellStyle name="60% - Énfasis4 12 3 4" xfId="33273" xr:uid="{0B5AE56F-AB77-49CE-8277-F0F791B7AB79}"/>
    <cellStyle name="60% - Énfasis4 12 3 5" xfId="39137" xr:uid="{8658912B-09F7-45DA-B745-1BB24627A40F}"/>
    <cellStyle name="60% - Énfasis4 12 4" xfId="18804" xr:uid="{8479B07D-7B2F-4E34-9FB7-A0CE03829899}"/>
    <cellStyle name="60% - Énfasis4 12 5" xfId="24542" xr:uid="{26719B6A-5D49-414D-9904-FC3B0D744DED}"/>
    <cellStyle name="60% - Énfasis4 12 6" xfId="30421" xr:uid="{40278DE5-1864-45C3-BB38-1AF6DC402515}"/>
    <cellStyle name="60% - Énfasis4 12 7" xfId="36302" xr:uid="{CB8F0B0E-8D53-4F72-A3F8-206663E181C0}"/>
    <cellStyle name="60% - Énfasis4 13" xfId="4781" xr:uid="{47343308-9316-440C-A4A4-BDA1D9A4A33C}"/>
    <cellStyle name="60% - Énfasis4 13 2" xfId="7644" xr:uid="{68F56491-89CB-4385-852E-704FD560DAE1}"/>
    <cellStyle name="60% - Énfasis4 13 2 2" xfId="22037" xr:uid="{414EDACB-9A6E-4154-BD20-CC8B2D0D1B5A}"/>
    <cellStyle name="60% - Énfasis4 13 2 3" xfId="27878" xr:uid="{B26EF526-4CB6-406F-8A57-7B96491EDFFB}"/>
    <cellStyle name="60% - Énfasis4 13 2 4" xfId="33760" xr:uid="{6A9EC158-877F-48BE-B81E-6FCDEE0B67CE}"/>
    <cellStyle name="60% - Énfasis4 13 2 5" xfId="39624" xr:uid="{C5090A34-A7E9-452D-9AD0-F53D9E1F9F42}"/>
    <cellStyle name="60% - Énfasis4 13 3" xfId="19263" xr:uid="{DEC064EA-B7E4-49FD-A8CB-366D4A3D51EC}"/>
    <cellStyle name="60% - Énfasis4 13 4" xfId="25029" xr:uid="{F69F3C3C-A690-4631-B8A6-D6B7F74A6D5F}"/>
    <cellStyle name="60% - Énfasis4 13 5" xfId="30903" xr:uid="{C7B1F083-F2B4-4F78-BC2E-133AC46CE1AB}"/>
    <cellStyle name="60% - Énfasis4 13 6" xfId="36783" xr:uid="{BF2A600F-8222-4002-9098-B1ECBED0AD30}"/>
    <cellStyle name="60% - Énfasis4 14" xfId="5747" xr:uid="{BBACA965-215A-4383-B68E-D9460A9095C5}"/>
    <cellStyle name="60% - Énfasis4 14 2" xfId="8616" xr:uid="{C0BDE798-454F-4ED7-86A7-26618B9587F5}"/>
    <cellStyle name="60% - Énfasis4 14 2 2" xfId="22987" xr:uid="{AA8AACA3-BAD0-4E8C-A0B6-108FF735DAF1}"/>
    <cellStyle name="60% - Énfasis4 14 2 3" xfId="28849" xr:uid="{43812224-78A3-4472-9DF5-3E3F20761F33}"/>
    <cellStyle name="60% - Énfasis4 14 2 4" xfId="34731" xr:uid="{15198B73-18FA-4D46-AB6C-A2E710C0C50D}"/>
    <cellStyle name="60% - Énfasis4 14 2 5" xfId="40595" xr:uid="{1E94C2B5-C637-4ABE-93AC-E700E2017AEC}"/>
    <cellStyle name="60% - Énfasis4 14 3" xfId="20205" xr:uid="{F1277F81-C3AD-480A-BB8E-27816CA7BE5C}"/>
    <cellStyle name="60% - Énfasis4 14 4" xfId="25999" xr:uid="{9F236EF2-E54D-451D-B0E1-75DAC6FAAA76}"/>
    <cellStyle name="60% - Énfasis4 14 5" xfId="31874" xr:uid="{79902F88-0387-4F78-B32E-F36633DA0B7D}"/>
    <cellStyle name="60% - Énfasis4 14 6" xfId="37740" xr:uid="{F8232547-2286-4C8E-B88D-97CB7FC76030}"/>
    <cellStyle name="60% - Énfasis4 15" xfId="5767" xr:uid="{4A3DFDBB-6490-407F-B2C7-76B4D7054E23}"/>
    <cellStyle name="60% - Énfasis4 15 2" xfId="8636" xr:uid="{9500E6C1-377A-437E-9006-A668154838D6}"/>
    <cellStyle name="60% - Énfasis4 15 2 2" xfId="23007" xr:uid="{0FDC9029-EFDC-48E0-B35F-B1B6F9263298}"/>
    <cellStyle name="60% - Énfasis4 15 2 3" xfId="28869" xr:uid="{26628B25-93B9-4F0E-B587-CAA4CE677955}"/>
    <cellStyle name="60% - Énfasis4 15 2 4" xfId="34751" xr:uid="{8BA9D6FD-2F87-454F-8B8B-A1EF2A643E0F}"/>
    <cellStyle name="60% - Énfasis4 15 2 5" xfId="40615" xr:uid="{93130962-D0B2-41ED-985D-9BB3963693AF}"/>
    <cellStyle name="60% - Énfasis4 15 3" xfId="20224" xr:uid="{AD66786E-3254-465D-8C35-6A8F50B8C5F7}"/>
    <cellStyle name="60% - Énfasis4 15 4" xfId="26019" xr:uid="{7842DEF3-EEF9-48C1-B221-FA6EA656B0B5}"/>
    <cellStyle name="60% - Énfasis4 15 5" xfId="31894" xr:uid="{9483648C-585B-47D4-8572-22038E0C1A30}"/>
    <cellStyle name="60% - Énfasis4 15 6" xfId="37760" xr:uid="{C7D8179B-C8EB-479F-92B3-AACE06A8AE67}"/>
    <cellStyle name="60% - Énfasis4 16" xfId="5787" xr:uid="{A92B9BB1-017E-4C74-A1B6-FB918C5710E0}"/>
    <cellStyle name="60% - Énfasis4 16 2" xfId="8656" xr:uid="{B0FBD115-EA2E-4782-85C4-115A89A026AF}"/>
    <cellStyle name="60% - Énfasis4 16 2 2" xfId="23027" xr:uid="{DDBA0222-0222-4F90-97E3-AB24B1A595AC}"/>
    <cellStyle name="60% - Énfasis4 16 2 3" xfId="28889" xr:uid="{B6817ECA-91C6-4872-8EBB-21726837B694}"/>
    <cellStyle name="60% - Énfasis4 16 2 4" xfId="34771" xr:uid="{E0857B9D-8F9A-41CC-B5F4-4B18BA689872}"/>
    <cellStyle name="60% - Énfasis4 16 2 5" xfId="40635" xr:uid="{F7350057-8A75-4CCE-9AE1-FAB5B57D1C87}"/>
    <cellStyle name="60% - Énfasis4 16 3" xfId="20242" xr:uid="{0DF73267-D967-4BBD-911B-08EE39E4C411}"/>
    <cellStyle name="60% - Énfasis4 16 4" xfId="26039" xr:uid="{0C49CBD3-069F-4D40-91A7-E159270B3C14}"/>
    <cellStyle name="60% - Énfasis4 16 5" xfId="31914" xr:uid="{10E6E742-17D7-4602-A935-85CA4A24DD35}"/>
    <cellStyle name="60% - Énfasis4 16 6" xfId="37780" xr:uid="{D2B7C02A-2BC1-419C-B108-3BE29199E9F6}"/>
    <cellStyle name="60% - Énfasis4 17" xfId="5986" xr:uid="{E2C466BA-4C93-4A81-BD39-B08AE6BD914F}"/>
    <cellStyle name="60% - Énfasis4 17 2" xfId="8855" xr:uid="{537BC324-67FC-4182-8FC2-56F7F913EC04}"/>
    <cellStyle name="60% - Énfasis4 17 2 2" xfId="23219" xr:uid="{50BFDE39-5B7C-4022-98F3-728FDAA54C3A}"/>
    <cellStyle name="60% - Énfasis4 17 2 3" xfId="29086" xr:uid="{10A5F40C-62C3-444F-8C69-46BF94440146}"/>
    <cellStyle name="60% - Énfasis4 17 2 4" xfId="34968" xr:uid="{0DFDA18C-7D5F-426D-A6CE-32666A183421}"/>
    <cellStyle name="60% - Énfasis4 17 2 5" xfId="40832" xr:uid="{4BC12783-BC5B-4F8F-B614-89EDE0753252}"/>
    <cellStyle name="60% - Énfasis4 17 3" xfId="20434" xr:uid="{66F75925-1069-46A2-A1EF-94C4C859A878}"/>
    <cellStyle name="60% - Énfasis4 17 4" xfId="26236" xr:uid="{06657C29-E2B6-493D-A236-6FE4E97516FC}"/>
    <cellStyle name="60% - Énfasis4 17 5" xfId="32111" xr:uid="{FF235F08-E9B4-4040-9296-5659C25C38B3}"/>
    <cellStyle name="60% - Énfasis4 17 6" xfId="37976" xr:uid="{F6EAE2FA-63FD-45EA-9B50-14C0ABC6E032}"/>
    <cellStyle name="60% - Énfasis4 18" xfId="6006" xr:uid="{E406C764-DA50-404D-8DE6-15B64ADD310B}"/>
    <cellStyle name="60% - Énfasis4 18 2" xfId="8875" xr:uid="{94AA67F1-25C1-4E02-AE4E-0F6A1DBBF4A6}"/>
    <cellStyle name="60% - Énfasis4 18 2 2" xfId="23239" xr:uid="{86971D17-F291-44AD-80A9-0E3CD3870A9C}"/>
    <cellStyle name="60% - Énfasis4 18 2 3" xfId="29106" xr:uid="{7EE1E446-03DB-4F15-BEFD-1F3FD4CFA338}"/>
    <cellStyle name="60% - Énfasis4 18 2 4" xfId="34988" xr:uid="{3A8A26C1-F367-42AD-8C57-B8CB68B90FE2}"/>
    <cellStyle name="60% - Énfasis4 18 2 5" xfId="40852" xr:uid="{42800DA7-42C5-4FD2-81B3-6C64305427CC}"/>
    <cellStyle name="60% - Énfasis4 18 3" xfId="20454" xr:uid="{80F2C715-3F93-4CAA-B2BB-6D0B73EB90FE}"/>
    <cellStyle name="60% - Énfasis4 18 4" xfId="26256" xr:uid="{C6C0446E-8904-45BD-8265-05C1F7EB9D0F}"/>
    <cellStyle name="60% - Énfasis4 18 5" xfId="32131" xr:uid="{89BDD8DE-3080-4D90-ABD3-68243A17298F}"/>
    <cellStyle name="60% - Énfasis4 18 6" xfId="37996" xr:uid="{6F3AB97C-2FDE-46DB-A9C4-87A3D6595832}"/>
    <cellStyle name="60% - Énfasis4 19" xfId="6026" xr:uid="{A0A03973-F72D-45B9-943B-8EC922ED375A}"/>
    <cellStyle name="60% - Énfasis4 19 2" xfId="8895" xr:uid="{8F765203-EBB6-4576-9057-3B19E9063CE4}"/>
    <cellStyle name="60% - Énfasis4 19 2 2" xfId="23259" xr:uid="{3AA7656C-2B18-48BE-9F11-0076D67ABFA9}"/>
    <cellStyle name="60% - Énfasis4 19 2 3" xfId="29126" xr:uid="{742F9592-1E0D-4686-A453-7BD860135977}"/>
    <cellStyle name="60% - Énfasis4 19 2 4" xfId="35008" xr:uid="{DBF4B455-D60C-4CAF-85AD-2FD5A44F54AB}"/>
    <cellStyle name="60% - Énfasis4 19 2 5" xfId="40872" xr:uid="{42907741-0AC2-431C-9A25-24F0C1F592CA}"/>
    <cellStyle name="60% - Énfasis4 19 3" xfId="20474" xr:uid="{7DCEEF8D-5245-44BF-BA56-CD8BF51FB38D}"/>
    <cellStyle name="60% - Énfasis4 19 4" xfId="26276" xr:uid="{5A5FFB46-A9A5-4062-A99A-28E6FC8E816B}"/>
    <cellStyle name="60% - Énfasis4 19 5" xfId="32151" xr:uid="{BB0D1283-28AF-4778-BDB9-37C203602BBD}"/>
    <cellStyle name="60% - Énfasis4 19 6" xfId="38016" xr:uid="{58678297-6826-44A6-A8E2-815BF6D2E1D9}"/>
    <cellStyle name="60% - Énfasis4 2" xfId="328" xr:uid="{00000000-0005-0000-0000-000016000000}"/>
    <cellStyle name="60% - Énfasis4 2 10" xfId="29950" xr:uid="{3F4F5DBF-150C-417C-A74B-AD80BD763AB0}"/>
    <cellStyle name="60% - Énfasis4 2 11" xfId="35831" xr:uid="{753F24B9-E111-43C3-A675-8070DD28B7CD}"/>
    <cellStyle name="60% - Énfasis4 2 2" xfId="3352" xr:uid="{26343EEF-D33F-4288-97D2-80EC4FFF5429}"/>
    <cellStyle name="60% - Énfasis4 2 3" xfId="4046" xr:uid="{AFD388A7-6E4F-4E46-97C5-E7D3AD8C8761}"/>
    <cellStyle name="60% - Énfasis4 2 3 2" xfId="4520" xr:uid="{32DC2090-C340-457C-82C9-5FB7526A08BA}"/>
    <cellStyle name="60% - Énfasis4 2 3 2 2" xfId="5488" xr:uid="{17009BF0-EFC5-4683-A705-79D1578EE16B}"/>
    <cellStyle name="60% - Énfasis4 2 3 2 2 2" xfId="8355" xr:uid="{C496E860-C048-4C8C-A238-3128BF46248C}"/>
    <cellStyle name="60% - Énfasis4 2 3 2 2 2 2" xfId="22730" xr:uid="{3EB6306D-57CF-4B7E-8AB1-6F365B427CD6}"/>
    <cellStyle name="60% - Énfasis4 2 3 2 2 2 3" xfId="28588" xr:uid="{ED5BFA76-B030-4891-98F9-FA7F008AD3B8}"/>
    <cellStyle name="60% - Énfasis4 2 3 2 2 2 4" xfId="34470" xr:uid="{2BF456D6-9BAC-4913-9795-9CD6C518B4D0}"/>
    <cellStyle name="60% - Énfasis4 2 3 2 2 2 5" xfId="40334" xr:uid="{2915D87F-DB5E-4EE7-8428-AF9A068F5AA9}"/>
    <cellStyle name="60% - Énfasis4 2 3 2 2 3" xfId="19949" xr:uid="{16A49F55-C99D-4CBB-9165-D0BC58B8012D}"/>
    <cellStyle name="60% - Énfasis4 2 3 2 2 4" xfId="25739" xr:uid="{8CBBBF56-9AD3-401A-90CC-15E9D34D33BB}"/>
    <cellStyle name="60% - Énfasis4 2 3 2 2 5" xfId="31613" xr:uid="{42A5E7C5-CDA6-41CB-921F-2DCE1E3E9FF1}"/>
    <cellStyle name="60% - Énfasis4 2 3 2 2 6" xfId="37483" xr:uid="{0EC70D64-A190-49EB-9AB6-2BD1F27D2078}"/>
    <cellStyle name="60% - Énfasis4 2 3 2 3" xfId="7383" xr:uid="{FFBE1DEC-8B53-4074-9698-223C555C7EE5}"/>
    <cellStyle name="60% - Énfasis4 2 3 2 3 2" xfId="21785" xr:uid="{4CC26C58-F341-4445-9C49-33BF96620FBA}"/>
    <cellStyle name="60% - Énfasis4 2 3 2 3 3" xfId="27617" xr:uid="{C1C966F5-D822-4432-8455-39DD85CE52A8}"/>
    <cellStyle name="60% - Énfasis4 2 3 2 3 4" xfId="33499" xr:uid="{16746C1B-FA89-4B61-B98A-8D5D22291501}"/>
    <cellStyle name="60% - Énfasis4 2 3 2 3 5" xfId="39363" xr:uid="{3B3E39B7-29D7-4998-8E54-3BCD67251806}"/>
    <cellStyle name="60% - Énfasis4 2 3 2 4" xfId="19019" xr:uid="{29E17140-AD81-44BD-BD43-6F5E61C4A306}"/>
    <cellStyle name="60% - Énfasis4 2 3 2 5" xfId="24768" xr:uid="{C0D186BD-3C7F-4AAA-823A-7BB53C61D311}"/>
    <cellStyle name="60% - Énfasis4 2 3 2 6" xfId="30645" xr:uid="{D659D080-AD59-4669-857A-24C672DBCAEB}"/>
    <cellStyle name="60% - Énfasis4 2 3 2 7" xfId="36526" xr:uid="{BFDC424E-0DC4-4177-821D-FB5A974669C4}"/>
    <cellStyle name="60% - Énfasis4 2 3 3" xfId="5003" xr:uid="{4C54C0CB-25BA-40E0-9341-DF2D3039DD2B}"/>
    <cellStyle name="60% - Énfasis4 2 3 3 2" xfId="7870" xr:uid="{25B880C6-2571-4D51-9948-BF9435F85992}"/>
    <cellStyle name="60% - Énfasis4 2 3 3 2 2" xfId="22255" xr:uid="{3A2C3D5B-A1D5-4831-B50B-F7A983BED9E1}"/>
    <cellStyle name="60% - Énfasis4 2 3 3 2 3" xfId="28103" xr:uid="{1CBB9732-6280-4D64-8547-F2D8F819BD42}"/>
    <cellStyle name="60% - Énfasis4 2 3 3 2 4" xfId="33985" xr:uid="{C9CAF04B-E666-4A30-9335-BBB5BEFFAE37}"/>
    <cellStyle name="60% - Énfasis4 2 3 3 2 5" xfId="39849" xr:uid="{80429539-A74B-4BC6-AD77-7A7046F0AE13}"/>
    <cellStyle name="60% - Énfasis4 2 3 3 3" xfId="19482" xr:uid="{EA9B6864-C302-4979-9405-FA0F4C291067}"/>
    <cellStyle name="60% - Énfasis4 2 3 3 4" xfId="25254" xr:uid="{424F0DAA-0123-4DD0-B4D5-D63A2CB1F7ED}"/>
    <cellStyle name="60% - Énfasis4 2 3 3 5" xfId="31128" xr:uid="{74E83C91-84F4-4DEF-B123-D479836B492F}"/>
    <cellStyle name="60% - Énfasis4 2 3 3 6" xfId="37006" xr:uid="{07D047BD-2294-435E-8ABD-CAE13208BD71}"/>
    <cellStyle name="60% - Énfasis4 2 3 4" xfId="6898" xr:uid="{AE04AF10-2FFC-45B5-AC26-82C1595D009F}"/>
    <cellStyle name="60% - Énfasis4 2 3 4 2" xfId="21319" xr:uid="{BED0885C-5C3D-494F-8AA3-2062D835C99E}"/>
    <cellStyle name="60% - Énfasis4 2 3 4 3" xfId="27136" xr:uid="{6374F5F0-1CBE-4F91-9D33-C516DF9FA140}"/>
    <cellStyle name="60% - Énfasis4 2 3 4 4" xfId="33014" xr:uid="{20ED2D25-0FE0-4232-92EE-73E7A4557BE5}"/>
    <cellStyle name="60% - Énfasis4 2 3 4 5" xfId="38878" xr:uid="{63A18298-429F-4D64-B179-8A9DC51FD851}"/>
    <cellStyle name="60% - Énfasis4 2 3 5" xfId="18573" xr:uid="{A89A4736-B9B3-48C2-8D5D-C50FB04C4005}"/>
    <cellStyle name="60% - Énfasis4 2 3 6" xfId="24285" xr:uid="{55F84896-E094-4C77-919A-59AC2B439384}"/>
    <cellStyle name="60% - Énfasis4 2 3 7" xfId="30163" xr:uid="{F878F96A-21C5-42D0-81EA-C1A176201D59}"/>
    <cellStyle name="60% - Énfasis4 2 3 8" xfId="36042" xr:uid="{645C3601-163C-4E87-AC3F-2DF66C824B7D}"/>
    <cellStyle name="60% - Énfasis4 2 4" xfId="4326" xr:uid="{1BB9A935-D208-42D9-B339-765E84DFE7E2}"/>
    <cellStyle name="60% - Énfasis4 2 4 2" xfId="5292" xr:uid="{90312829-B845-4D7B-98D4-868BED19327E}"/>
    <cellStyle name="60% - Énfasis4 2 4 2 2" xfId="8159" xr:uid="{78972C2F-85F6-4438-8F60-F7DBD5D38B48}"/>
    <cellStyle name="60% - Énfasis4 2 4 2 2 2" xfId="22535" xr:uid="{A2519A72-4F60-4336-B88F-56CC2E4FC5FE}"/>
    <cellStyle name="60% - Énfasis4 2 4 2 2 3" xfId="28392" xr:uid="{42EB9FB8-42E0-4E97-9EDA-781A6D009FDA}"/>
    <cellStyle name="60% - Énfasis4 2 4 2 2 4" xfId="34274" xr:uid="{6467BA0D-8A68-46B0-BCA7-B62A2D46AEB5}"/>
    <cellStyle name="60% - Énfasis4 2 4 2 2 5" xfId="40138" xr:uid="{C880A44E-A200-476F-9A85-DE25A70F6790}"/>
    <cellStyle name="60% - Énfasis4 2 4 2 3" xfId="19760" xr:uid="{A30A0491-5E54-4313-AF92-4A534A6C2755}"/>
    <cellStyle name="60% - Énfasis4 2 4 2 4" xfId="25543" xr:uid="{23F66D45-5252-465E-92D7-F732A70C4888}"/>
    <cellStyle name="60% - Énfasis4 2 4 2 5" xfId="31417" xr:uid="{A78CC30D-3A72-4269-8531-BC5A154057FC}"/>
    <cellStyle name="60% - Énfasis4 2 4 2 6" xfId="37288" xr:uid="{D4A6EECF-26FB-4E92-A04B-D7E7C1621FC2}"/>
    <cellStyle name="60% - Énfasis4 2 4 3" xfId="7187" xr:uid="{3F6C85B6-ED95-4E64-ABE6-71B24E76E62F}"/>
    <cellStyle name="60% - Énfasis4 2 4 3 2" xfId="21594" xr:uid="{F46B11E7-FB3B-4A0C-AA32-E237F96CD954}"/>
    <cellStyle name="60% - Énfasis4 2 4 3 3" xfId="27421" xr:uid="{6CD0E870-E307-4D7F-8DCE-090C2C8C23C8}"/>
    <cellStyle name="60% - Énfasis4 2 4 3 4" xfId="33303" xr:uid="{575C232D-34A7-40F6-BBF9-9101A5F76998}"/>
    <cellStyle name="60% - Énfasis4 2 4 3 5" xfId="39167" xr:uid="{24B7E9AF-92BC-4F6C-93F1-DE4DE9927D00}"/>
    <cellStyle name="60% - Énfasis4 2 4 4" xfId="18831" xr:uid="{612358DE-66D3-42FC-856A-B39B77A5CC67}"/>
    <cellStyle name="60% - Énfasis4 2 4 5" xfId="24572" xr:uid="{A4BD7E83-8BB8-4C6E-B64F-1128BB81C377}"/>
    <cellStyle name="60% - Énfasis4 2 4 6" xfId="30451" xr:uid="{C6CF68C4-27C0-4B0E-99DA-C9678E2A29C4}"/>
    <cellStyle name="60% - Énfasis4 2 4 7" xfId="36331" xr:uid="{90F542D2-F566-44C7-AFFE-B295C9C46A1A}"/>
    <cellStyle name="60% - Énfasis4 2 5" xfId="4811" xr:uid="{94D4F599-53D3-4999-B913-333A11A7F93C}"/>
    <cellStyle name="60% - Énfasis4 2 5 2" xfId="7674" xr:uid="{75369446-3997-49B9-B23E-20B6C33E84B6}"/>
    <cellStyle name="60% - Énfasis4 2 5 2 2" xfId="22065" xr:uid="{27DC318C-2436-47B7-8223-FBD838BF0493}"/>
    <cellStyle name="60% - Énfasis4 2 5 2 3" xfId="27907" xr:uid="{20E75B35-22CD-4434-ADDD-E9854D639A67}"/>
    <cellStyle name="60% - Énfasis4 2 5 2 4" xfId="33789" xr:uid="{C89076B5-35FD-4797-8215-DC708A4423A3}"/>
    <cellStyle name="60% - Énfasis4 2 5 2 5" xfId="39653" xr:uid="{733B1F74-CCA9-42BC-8945-A5380B803E4D}"/>
    <cellStyle name="60% - Énfasis4 2 5 3" xfId="19290" xr:uid="{1A69ACD7-52F9-4BDF-BC3A-40CF21BB4C47}"/>
    <cellStyle name="60% - Énfasis4 2 5 4" xfId="25058" xr:uid="{E0E615BE-5F30-4F93-B520-96753BBB8297}"/>
    <cellStyle name="60% - Énfasis4 2 5 5" xfId="30932" xr:uid="{FFBAAEE6-5D3E-4E2C-85C8-E4A421BF2716}"/>
    <cellStyle name="60% - Énfasis4 2 5 6" xfId="36811" xr:uid="{C02AB146-45D1-4F58-AFEC-C3EF135BD53B}"/>
    <cellStyle name="60% - Énfasis4 2 6" xfId="5817" xr:uid="{A6EA2259-0766-4F28-A287-3BB6B1AC1561}"/>
    <cellStyle name="60% - Énfasis4 2 6 2" xfId="8686" xr:uid="{9E711183-308D-44DF-A603-7EF77551E60F}"/>
    <cellStyle name="60% - Énfasis4 2 6 2 2" xfId="23054" xr:uid="{D4A2B56F-A424-4128-A36E-E34EFCA63819}"/>
    <cellStyle name="60% - Énfasis4 2 6 2 3" xfId="28918" xr:uid="{15BF8418-3AE2-4C5D-9C70-352A347AE144}"/>
    <cellStyle name="60% - Énfasis4 2 6 2 4" xfId="34800" xr:uid="{98821C5C-CCC4-4E36-B215-A9FE094805A6}"/>
    <cellStyle name="60% - Énfasis4 2 6 2 5" xfId="40664" xr:uid="{C0770CBB-1289-4615-B9A3-7C54BD57ED9B}"/>
    <cellStyle name="60% - Énfasis4 2 6 3" xfId="20269" xr:uid="{B36A5759-5850-43E7-B553-FCC1A8017135}"/>
    <cellStyle name="60% - Énfasis4 2 6 4" xfId="26068" xr:uid="{3499A9DE-0775-4075-902E-0863B9A359F8}"/>
    <cellStyle name="60% - Énfasis4 2 6 5" xfId="31943" xr:uid="{F89A7D8F-97D2-42CE-AD67-2C80BC8A79B6}"/>
    <cellStyle name="60% - Énfasis4 2 6 6" xfId="37809" xr:uid="{E0328048-4440-4C89-9382-0A367E893372}"/>
    <cellStyle name="60% - Énfasis4 2 7" xfId="6703" xr:uid="{914DBAE9-F6AA-4EDD-80C1-B0E95592B297}"/>
    <cellStyle name="60% - Énfasis4 2 7 2" xfId="21130" xr:uid="{4632CDD3-DD35-4933-8229-02CB3773F837}"/>
    <cellStyle name="60% - Énfasis4 2 7 3" xfId="26942" xr:uid="{5DF6AF7A-1C8A-4CE9-8EF5-3A2E70671FCB}"/>
    <cellStyle name="60% - Énfasis4 2 7 4" xfId="32818" xr:uid="{DE986F3C-2801-450A-953A-1C1066953D9B}"/>
    <cellStyle name="60% - Énfasis4 2 7 5" xfId="38682" xr:uid="{7632868C-6D07-4A37-9281-49A6A4DD103D}"/>
    <cellStyle name="60% - Énfasis4 2 8" xfId="18364" xr:uid="{BFE292B5-AA74-463E-B659-DF4757D3C81B}"/>
    <cellStyle name="60% - Énfasis4 2 9" xfId="24072" xr:uid="{EE3B49CC-3EAE-4CB9-BB67-5C97AE84B255}"/>
    <cellStyle name="60% - Énfasis4 20" xfId="6046" xr:uid="{054EA108-3ACC-44DF-9624-5BDF79B69E0F}"/>
    <cellStyle name="60% - Énfasis4 20 2" xfId="8915" xr:uid="{40477A65-24FC-4A7F-AF76-3F48C212A11E}"/>
    <cellStyle name="60% - Énfasis4 20 2 2" xfId="23279" xr:uid="{7DF5BF70-3C9A-48DC-8A14-3FB32CF80A29}"/>
    <cellStyle name="60% - Énfasis4 20 2 3" xfId="29146" xr:uid="{AD75D699-760B-48E5-A557-E5B86DE40B03}"/>
    <cellStyle name="60% - Énfasis4 20 2 4" xfId="35028" xr:uid="{B65EBA58-0FE7-4CE9-AA31-5C7C5436D51D}"/>
    <cellStyle name="60% - Énfasis4 20 2 5" xfId="40892" xr:uid="{60DC81A5-9A9D-4E19-99E3-FE254855D0D6}"/>
    <cellStyle name="60% - Énfasis4 20 3" xfId="20494" xr:uid="{3AF41CD3-13BA-4096-9592-242D48F9A0D6}"/>
    <cellStyle name="60% - Énfasis4 20 4" xfId="26296" xr:uid="{9BCE476B-4BB4-44C2-946C-5EB8BCFA7CA4}"/>
    <cellStyle name="60% - Énfasis4 20 5" xfId="32171" xr:uid="{13B347FA-51DE-49A4-BA0B-C8167D92EE77}"/>
    <cellStyle name="60% - Énfasis4 20 6" xfId="38036" xr:uid="{D5E2CCD6-BD6E-407C-9DA5-A8FE73B0E932}"/>
    <cellStyle name="60% - Énfasis4 21" xfId="6066" xr:uid="{429EB255-C718-4E23-B05D-C3C736203337}"/>
    <cellStyle name="60% - Énfasis4 21 2" xfId="8935" xr:uid="{B42C4302-CECB-43B7-A9E4-CD5210A1C49D}"/>
    <cellStyle name="60% - Énfasis4 21 2 2" xfId="23299" xr:uid="{657C220F-9E75-4EA1-A504-A0F0210DCC94}"/>
    <cellStyle name="60% - Énfasis4 21 2 3" xfId="29166" xr:uid="{AA5D2B6E-9EEE-46EE-9706-D901D7155804}"/>
    <cellStyle name="60% - Énfasis4 21 2 4" xfId="35048" xr:uid="{5AE2FD31-08E6-43F9-9EAA-422C330207F9}"/>
    <cellStyle name="60% - Énfasis4 21 2 5" xfId="40912" xr:uid="{B243FFFE-CE5E-4CD2-B507-3672E171DF00}"/>
    <cellStyle name="60% - Énfasis4 21 3" xfId="20514" xr:uid="{032EDFE8-6056-4BEE-A4C8-BC308D4C69DA}"/>
    <cellStyle name="60% - Énfasis4 21 4" xfId="26316" xr:uid="{B80F0905-0CE2-4AEA-AA88-BEE058DCFAA3}"/>
    <cellStyle name="60% - Énfasis4 21 5" xfId="32191" xr:uid="{395C8386-0A30-4596-9EA5-3D32E955A27C}"/>
    <cellStyle name="60% - Énfasis4 21 6" xfId="38056" xr:uid="{4D741875-F72D-42D3-943F-21039969BFDA}"/>
    <cellStyle name="60% - Énfasis4 22" xfId="6086" xr:uid="{4FD788E6-4A70-4C1E-A076-3A9EAB24C03E}"/>
    <cellStyle name="60% - Énfasis4 22 2" xfId="8955" xr:uid="{254B9C3D-9F3B-48E9-9F0E-A65D97067CC0}"/>
    <cellStyle name="60% - Énfasis4 22 2 2" xfId="23319" xr:uid="{AC1DA40F-70EB-4F4A-ACCA-CD29CD22E964}"/>
    <cellStyle name="60% - Énfasis4 22 2 3" xfId="29186" xr:uid="{90E8647A-FC9E-4A0E-BD16-B7E6251798DC}"/>
    <cellStyle name="60% - Énfasis4 22 2 4" xfId="35068" xr:uid="{B55D0557-F268-4784-BE43-DD018DA87427}"/>
    <cellStyle name="60% - Énfasis4 22 2 5" xfId="40932" xr:uid="{64F26452-5F8C-437F-86A1-2865F73E4ECB}"/>
    <cellStyle name="60% - Énfasis4 22 3" xfId="20534" xr:uid="{8258E3FD-F109-42BB-BCE0-A60FC8BC155A}"/>
    <cellStyle name="60% - Énfasis4 22 4" xfId="26336" xr:uid="{6DBB91D3-79F8-436F-8E2A-C0C206665827}"/>
    <cellStyle name="60% - Énfasis4 22 5" xfId="32211" xr:uid="{6B50EE4D-21DC-4A07-8D09-C21B6ACE3E5A}"/>
    <cellStyle name="60% - Énfasis4 22 6" xfId="38076" xr:uid="{D353E3F1-2450-4FD2-8F3E-FC8F040A8E70}"/>
    <cellStyle name="60% - Énfasis4 23" xfId="6106" xr:uid="{F50E7F27-D859-4809-B51E-939E03C3FF12}"/>
    <cellStyle name="60% - Énfasis4 23 2" xfId="8975" xr:uid="{EA546E8E-947F-4798-95F2-8D6171ADB53B}"/>
    <cellStyle name="60% - Énfasis4 23 2 2" xfId="23339" xr:uid="{CCADC90F-7C96-4449-9938-3D6F43025C51}"/>
    <cellStyle name="60% - Énfasis4 23 2 3" xfId="29206" xr:uid="{D4187503-F7F0-414F-8552-8BD177D68A29}"/>
    <cellStyle name="60% - Énfasis4 23 2 4" xfId="35088" xr:uid="{08656C91-07FA-48DB-927A-2FE3F52C672A}"/>
    <cellStyle name="60% - Énfasis4 23 2 5" xfId="40952" xr:uid="{EDB0AE0D-3E25-4F37-8C69-2CA6D5418329}"/>
    <cellStyle name="60% - Énfasis4 23 3" xfId="20554" xr:uid="{540B8351-9B16-4689-8E2C-3C7E9AC701FC}"/>
    <cellStyle name="60% - Énfasis4 23 4" xfId="26356" xr:uid="{7DA6448A-4D3D-44C7-9D57-6BE063432B05}"/>
    <cellStyle name="60% - Énfasis4 23 5" xfId="32231" xr:uid="{47689744-E172-4CEB-9AD5-90AA11A119F5}"/>
    <cellStyle name="60% - Énfasis4 23 6" xfId="38096" xr:uid="{83E7BEFD-935C-4F1A-B135-865FBEB5D50E}"/>
    <cellStyle name="60% - Énfasis4 24" xfId="6126" xr:uid="{AAAA0720-2083-4434-84A4-8D942077CC07}"/>
    <cellStyle name="60% - Énfasis4 24 2" xfId="8995" xr:uid="{F7BA9307-7EFD-4603-B89B-4ACAF5687294}"/>
    <cellStyle name="60% - Énfasis4 24 2 2" xfId="23359" xr:uid="{2D001119-8583-4127-A564-3551C48201BB}"/>
    <cellStyle name="60% - Énfasis4 24 2 3" xfId="29226" xr:uid="{69B51F5E-3F99-4D23-A92D-07ADAC66096B}"/>
    <cellStyle name="60% - Énfasis4 24 2 4" xfId="35108" xr:uid="{111FF33F-6998-429C-9957-C6431480435E}"/>
    <cellStyle name="60% - Énfasis4 24 2 5" xfId="40972" xr:uid="{902D668C-B588-40E4-A87C-993F0D10F7EB}"/>
    <cellStyle name="60% - Énfasis4 24 3" xfId="20574" xr:uid="{345842EE-8C8E-4E26-B48C-25C1F8304EC7}"/>
    <cellStyle name="60% - Énfasis4 24 4" xfId="26376" xr:uid="{F15C1799-467F-4085-B25B-D759E4731C41}"/>
    <cellStyle name="60% - Énfasis4 24 5" xfId="32251" xr:uid="{78126B27-E4C1-45AB-A5C9-A493E86B5CF1}"/>
    <cellStyle name="60% - Énfasis4 24 6" xfId="38116" xr:uid="{0035F9DA-13C4-4498-99AE-75E488C3B579}"/>
    <cellStyle name="60% - Énfasis4 25" xfId="6146" xr:uid="{F0C03A1D-492A-43CC-8E9E-1360891318BE}"/>
    <cellStyle name="60% - Énfasis4 25 2" xfId="9015" xr:uid="{A052EA29-69A1-439C-AB67-9819D045BD31}"/>
    <cellStyle name="60% - Énfasis4 25 2 2" xfId="23379" xr:uid="{37E8BDB4-98AA-4D13-B967-823E9BDE83B4}"/>
    <cellStyle name="60% - Énfasis4 25 2 3" xfId="29246" xr:uid="{0943DDDC-9148-4510-8F4F-FC1A09C5FDEF}"/>
    <cellStyle name="60% - Énfasis4 25 2 4" xfId="35128" xr:uid="{1445CEB1-8848-4E4D-9705-9106E0E88299}"/>
    <cellStyle name="60% - Énfasis4 25 2 5" xfId="40991" xr:uid="{8225904D-476B-4DC1-8F26-E3C7BBF4E71C}"/>
    <cellStyle name="60% - Énfasis4 25 3" xfId="20594" xr:uid="{B2D0F0CE-5E04-4202-AFE3-8065E411ED12}"/>
    <cellStyle name="60% - Énfasis4 25 4" xfId="26396" xr:uid="{5EAE2AAB-A93B-4E18-BD5D-1D8B57D11F1E}"/>
    <cellStyle name="60% - Énfasis4 25 5" xfId="32271" xr:uid="{EE3300F2-C322-42BF-8FF5-C336AC0F3490}"/>
    <cellStyle name="60% - Énfasis4 25 6" xfId="38136" xr:uid="{37815635-28E5-4B0B-BD6F-4C0291424C68}"/>
    <cellStyle name="60% - Énfasis4 26" xfId="6166" xr:uid="{94FAA9A7-CE38-46A9-96C7-ED42ED52AD33}"/>
    <cellStyle name="60% - Énfasis4 26 2" xfId="9035" xr:uid="{3DE1534B-D634-451D-A78B-38DC0A76807D}"/>
    <cellStyle name="60% - Énfasis4 26 2 2" xfId="23399" xr:uid="{4D299EE6-B2A2-429A-ADC9-850AFEC93079}"/>
    <cellStyle name="60% - Énfasis4 26 2 3" xfId="29266" xr:uid="{2F13B1D8-D754-4A77-93F1-BC61D7E666A0}"/>
    <cellStyle name="60% - Énfasis4 26 2 4" xfId="35148" xr:uid="{0D7B3E95-8D7A-4D7D-8113-7B5A6336B7E9}"/>
    <cellStyle name="60% - Énfasis4 26 2 5" xfId="41010" xr:uid="{7A71AD6F-333B-4303-9FFB-05D63A142B47}"/>
    <cellStyle name="60% - Énfasis4 26 3" xfId="20614" xr:uid="{29D11265-ACC4-4718-BCAE-FF7B4275C29E}"/>
    <cellStyle name="60% - Énfasis4 26 4" xfId="26416" xr:uid="{CA082ECE-C08F-458D-806E-E5B25E5FA14F}"/>
    <cellStyle name="60% - Énfasis4 26 5" xfId="32291" xr:uid="{EE342536-BADD-477E-B69F-C85B14FCD027}"/>
    <cellStyle name="60% - Énfasis4 26 6" xfId="38156" xr:uid="{90CA76DB-3152-4DB8-A54B-49C0DABB2B99}"/>
    <cellStyle name="60% - Énfasis4 27" xfId="6186" xr:uid="{C8F55348-BE69-4A79-B690-2414A53D6198}"/>
    <cellStyle name="60% - Énfasis4 27 2" xfId="9055" xr:uid="{12329425-0ECA-4317-9B94-C029157F07CF}"/>
    <cellStyle name="60% - Énfasis4 27 2 2" xfId="23419" xr:uid="{25949941-96C5-46D8-8239-89357F11D2C7}"/>
    <cellStyle name="60% - Énfasis4 27 2 3" xfId="29286" xr:uid="{D36A9E52-4C70-46F9-BBD1-A18C5116AA87}"/>
    <cellStyle name="60% - Énfasis4 27 2 4" xfId="35168" xr:uid="{5EFF9039-1ADE-4689-92C4-ADA840FFC178}"/>
    <cellStyle name="60% - Énfasis4 27 2 5" xfId="41030" xr:uid="{D36FC9B4-8944-4469-A6C6-C1F22F268CF2}"/>
    <cellStyle name="60% - Énfasis4 27 3" xfId="20634" xr:uid="{DDAAEFB7-052E-43A8-9C75-053AF949FC67}"/>
    <cellStyle name="60% - Énfasis4 27 4" xfId="26436" xr:uid="{612A1177-111A-42A8-BA9C-EF9987F0B487}"/>
    <cellStyle name="60% - Énfasis4 27 5" xfId="32311" xr:uid="{1CB336E1-D368-4BDE-9FBE-85B0603849E9}"/>
    <cellStyle name="60% - Énfasis4 27 6" xfId="38176" xr:uid="{1F1B0602-52D3-4D3C-B28D-794649513EF1}"/>
    <cellStyle name="60% - Énfasis4 28" xfId="6208" xr:uid="{2E863859-782D-44E8-8984-EE3D7D8D2423}"/>
    <cellStyle name="60% - Énfasis4 28 2" xfId="9077" xr:uid="{99F58DDA-72B3-4651-A729-8DBDCA4F32B3}"/>
    <cellStyle name="60% - Énfasis4 28 2 2" xfId="23441" xr:uid="{9B2DD63C-BCB3-4256-857C-D4412B9F3234}"/>
    <cellStyle name="60% - Énfasis4 28 2 3" xfId="29308" xr:uid="{16B50971-21F7-4ACB-8F73-442C2EC38610}"/>
    <cellStyle name="60% - Énfasis4 28 2 4" xfId="35190" xr:uid="{C5EAF036-7B07-453B-8C0F-5CA1B9212C73}"/>
    <cellStyle name="60% - Énfasis4 28 2 5" xfId="41051" xr:uid="{1991E522-BABF-47E3-9D84-3488B4B0DE2D}"/>
    <cellStyle name="60% - Énfasis4 28 3" xfId="20656" xr:uid="{562BCBF6-1CA3-497D-98EF-298FB46EBDE1}"/>
    <cellStyle name="60% - Énfasis4 28 4" xfId="26458" xr:uid="{3EE52B4A-0692-41FA-AA26-1AB516EDAE68}"/>
    <cellStyle name="60% - Énfasis4 28 5" xfId="32333" xr:uid="{16D1B59F-50B8-4C35-BD5C-64B6CCCF7FC1}"/>
    <cellStyle name="60% - Énfasis4 28 6" xfId="38198" xr:uid="{B18AA575-6C1E-443A-8389-D805EFF598D7}"/>
    <cellStyle name="60% - Énfasis4 29" xfId="6245" xr:uid="{6F73F7C4-434C-42BB-8898-CEB6CA81D45B}"/>
    <cellStyle name="60% - Énfasis4 29 2" xfId="9114" xr:uid="{2E91FF1B-B543-4730-9BAF-B883D17F514F}"/>
    <cellStyle name="60% - Énfasis4 29 2 2" xfId="23478" xr:uid="{64E15799-6FB4-4E07-9D4B-2C3D2759AC73}"/>
    <cellStyle name="60% - Énfasis4 29 2 3" xfId="29345" xr:uid="{26B12B24-1DCF-4B61-BD7B-7102E36E7C49}"/>
    <cellStyle name="60% - Énfasis4 29 2 4" xfId="35227" xr:uid="{F7451520-E451-4072-B096-4125A70E311F}"/>
    <cellStyle name="60% - Énfasis4 29 2 5" xfId="41087" xr:uid="{83063645-E523-4379-8CFB-C6CC665D77A5}"/>
    <cellStyle name="60% - Énfasis4 29 3" xfId="20686" xr:uid="{635508F5-C675-4A29-8AFC-730C70AA38F4}"/>
    <cellStyle name="60% - Énfasis4 29 4" xfId="26495" xr:uid="{08F83D8C-AD5B-4CFA-83DE-A56DB0F45731}"/>
    <cellStyle name="60% - Énfasis4 29 5" xfId="32370" xr:uid="{C3CC9A7A-5714-4D77-BB55-B8631E34D5D9}"/>
    <cellStyle name="60% - Énfasis4 29 6" xfId="38235" xr:uid="{ADCD97F9-8EF9-4C75-B64C-6BDB1D15982F}"/>
    <cellStyle name="60% - Énfasis4 3" xfId="3868" xr:uid="{DB91B932-1039-491C-9D6E-056413311B73}"/>
    <cellStyle name="60% - Énfasis4 3 10" xfId="29977" xr:uid="{C6A7C49C-07F4-4195-A4A6-6ED77B9FEB7D}"/>
    <cellStyle name="60% - Énfasis4 3 11" xfId="35858" xr:uid="{4FA76920-B983-4E29-A66D-EC50E80C5D33}"/>
    <cellStyle name="60% - Énfasis4 3 2" xfId="4067" xr:uid="{11BC257F-D9E0-447A-82FB-E7DC2F357174}"/>
    <cellStyle name="60% - Énfasis4 3 2 2" xfId="4545" xr:uid="{8B456197-8009-4A32-A31B-3D5C7BB4EEF2}"/>
    <cellStyle name="60% - Énfasis4 3 2 2 2" xfId="5513" xr:uid="{6BC5194C-BDC4-42E2-9B83-B270029B0505}"/>
    <cellStyle name="60% - Énfasis4 3 2 2 2 2" xfId="8380" xr:uid="{8A132395-801A-48FC-A901-1F7CBE1CE1A3}"/>
    <cellStyle name="60% - Énfasis4 3 2 2 2 2 2" xfId="22755" xr:uid="{01850573-DBF9-4459-B363-2C7126C93873}"/>
    <cellStyle name="60% - Énfasis4 3 2 2 2 2 3" xfId="28613" xr:uid="{7BA4E656-7888-4863-8922-45B125656DD3}"/>
    <cellStyle name="60% - Énfasis4 3 2 2 2 2 4" xfId="34495" xr:uid="{8AE00C4E-E002-44CA-8B09-BF02CE31F5C8}"/>
    <cellStyle name="60% - Énfasis4 3 2 2 2 2 5" xfId="40359" xr:uid="{D8D94D10-4AD0-41A2-9CA1-5671C0EAC472}"/>
    <cellStyle name="60% - Énfasis4 3 2 2 2 3" xfId="19973" xr:uid="{36CBCF5E-180A-4DBC-BAE3-27AA057DA9EA}"/>
    <cellStyle name="60% - Énfasis4 3 2 2 2 4" xfId="25764" xr:uid="{D8BBBCDD-9B0C-41C7-9D94-0C49BC95ACC0}"/>
    <cellStyle name="60% - Énfasis4 3 2 2 2 5" xfId="31638" xr:uid="{34A0A9E8-8F67-47B6-9EE9-89DA27F6829D}"/>
    <cellStyle name="60% - Énfasis4 3 2 2 2 6" xfId="37508" xr:uid="{6305A99D-2218-4031-8744-92CA8E6BA5AC}"/>
    <cellStyle name="60% - Énfasis4 3 2 2 3" xfId="7408" xr:uid="{A42756CE-829B-4340-BB4E-1570170A5F9B}"/>
    <cellStyle name="60% - Énfasis4 3 2 2 3 2" xfId="21810" xr:uid="{D2D4E405-1068-4E3D-9A52-F74719A90B9C}"/>
    <cellStyle name="60% - Énfasis4 3 2 2 3 3" xfId="27642" xr:uid="{4512038A-0941-4488-A787-C17710042533}"/>
    <cellStyle name="60% - Énfasis4 3 2 2 3 4" xfId="33524" xr:uid="{CFAEFB5A-7919-4FF1-8514-BCEE1E7B97B9}"/>
    <cellStyle name="60% - Énfasis4 3 2 2 3 5" xfId="39388" xr:uid="{FA479C08-8749-45C1-8A07-5E30F344B7ED}"/>
    <cellStyle name="60% - Énfasis4 3 2 2 4" xfId="19041" xr:uid="{D5DA023C-79C1-4B22-8428-EE32ED5C7E94}"/>
    <cellStyle name="60% - Énfasis4 3 2 2 5" xfId="24793" xr:uid="{2B4DB9B1-4E41-4835-AEDE-9ED5D56687C6}"/>
    <cellStyle name="60% - Énfasis4 3 2 2 6" xfId="30670" xr:uid="{C4F44F5E-70CC-423F-A1FA-388665F56672}"/>
    <cellStyle name="60% - Énfasis4 3 2 2 7" xfId="36551" xr:uid="{245E48BC-9DB5-40D6-BF63-F8A5EFEC3945}"/>
    <cellStyle name="60% - Énfasis4 3 2 3" xfId="5028" xr:uid="{8383963C-B1CC-476B-8417-68F30E4F20DC}"/>
    <cellStyle name="60% - Énfasis4 3 2 3 2" xfId="7895" xr:uid="{F8DA0C3A-DCB4-43F6-9104-86B94F4C7D88}"/>
    <cellStyle name="60% - Énfasis4 3 2 3 2 2" xfId="22280" xr:uid="{8BA1DC49-579D-436F-B9E0-68366D9DE33E}"/>
    <cellStyle name="60% - Énfasis4 3 2 3 2 3" xfId="28128" xr:uid="{E31C0794-1DA4-4C38-A4A5-C6EE257B3DBF}"/>
    <cellStyle name="60% - Énfasis4 3 2 3 2 4" xfId="34010" xr:uid="{2BBB9E5F-63CB-411F-8DB2-11BFF3807EC9}"/>
    <cellStyle name="60% - Énfasis4 3 2 3 2 5" xfId="39874" xr:uid="{2D0BF443-9323-401C-BE83-17AF8010F449}"/>
    <cellStyle name="60% - Énfasis4 3 2 3 3" xfId="19506" xr:uid="{7A23C223-6D55-439C-B5DB-028751F1B60F}"/>
    <cellStyle name="60% - Énfasis4 3 2 3 4" xfId="25279" xr:uid="{58521E2F-ACED-43C9-BB48-9FAFC7A3F099}"/>
    <cellStyle name="60% - Énfasis4 3 2 3 5" xfId="31153" xr:uid="{4CB20570-FB2A-4188-BA51-9FD3D663400F}"/>
    <cellStyle name="60% - Énfasis4 3 2 3 6" xfId="37031" xr:uid="{78C1DDC8-C9BB-429C-AC53-E447D4EC3585}"/>
    <cellStyle name="60% - Énfasis4 3 2 4" xfId="6923" xr:uid="{450B5F06-1E9E-44D5-91E3-7A7A88A0746B}"/>
    <cellStyle name="60% - Énfasis4 3 2 4 2" xfId="21343" xr:uid="{FF8205CC-DCA5-4408-AF93-EBC04CA3520D}"/>
    <cellStyle name="60% - Énfasis4 3 2 4 3" xfId="27161" xr:uid="{0F97D68A-42CF-4C1F-AB91-1F3D0A3C0BF5}"/>
    <cellStyle name="60% - Énfasis4 3 2 4 4" xfId="33039" xr:uid="{BD6B68C6-8BB0-4808-ADE5-DBE7F4FAD19E}"/>
    <cellStyle name="60% - Énfasis4 3 2 4 5" xfId="38903" xr:uid="{33BDFC9B-3034-4C5E-A431-9C5EE6C06A48}"/>
    <cellStyle name="60% - Énfasis4 3 2 5" xfId="18598" xr:uid="{A872F75D-0B70-432E-B354-52B82E4636FF}"/>
    <cellStyle name="60% - Énfasis4 3 2 6" xfId="24310" xr:uid="{0B5080FA-E498-4A24-8A99-D936CACAAC7D}"/>
    <cellStyle name="60% - Énfasis4 3 2 7" xfId="30188" xr:uid="{430D13C2-FF0D-4519-861F-71ACEA011F8C}"/>
    <cellStyle name="60% - Énfasis4 3 2 8" xfId="36067" xr:uid="{C7B06768-7805-4BF4-8562-A8918A813895}"/>
    <cellStyle name="60% - Énfasis4 3 3" xfId="4351" xr:uid="{46BC5630-2A9A-4A22-B3B4-C2886B49A4E9}"/>
    <cellStyle name="60% - Énfasis4 3 3 2" xfId="5317" xr:uid="{36A4C170-4633-4FE9-89F2-F611A7A30567}"/>
    <cellStyle name="60% - Énfasis4 3 3 2 2" xfId="8184" xr:uid="{4E63133E-FF91-48AF-A7F8-DD517969D169}"/>
    <cellStyle name="60% - Énfasis4 3 3 2 2 2" xfId="22560" xr:uid="{084F698C-0349-4433-90CA-89D4C41A4381}"/>
    <cellStyle name="60% - Énfasis4 3 3 2 2 3" xfId="28417" xr:uid="{581DDF9B-2598-47E5-939E-235849E78753}"/>
    <cellStyle name="60% - Énfasis4 3 3 2 2 4" xfId="34299" xr:uid="{B37744BC-F601-4CD0-9279-7882FD3BBF62}"/>
    <cellStyle name="60% - Énfasis4 3 3 2 2 5" xfId="40163" xr:uid="{A35AC1A9-C8CB-4687-A823-DCCC140EBA56}"/>
    <cellStyle name="60% - Énfasis4 3 3 2 3" xfId="19785" xr:uid="{744C9B13-D1FC-4F0A-A0CF-9EF96395941F}"/>
    <cellStyle name="60% - Énfasis4 3 3 2 4" xfId="25568" xr:uid="{9E6037CF-A8C5-4536-A993-B960B2F6A702}"/>
    <cellStyle name="60% - Énfasis4 3 3 2 5" xfId="31442" xr:uid="{C6E1304D-D984-4946-A23D-CBEB7F1D46F1}"/>
    <cellStyle name="60% - Énfasis4 3 3 2 6" xfId="37313" xr:uid="{315C995C-7842-47C0-AB48-CBA2D7FC9433}"/>
    <cellStyle name="60% - Énfasis4 3 3 3" xfId="7212" xr:uid="{B3315DC1-DB13-4137-BE39-512862BE4D4A}"/>
    <cellStyle name="60% - Énfasis4 3 3 3 2" xfId="21619" xr:uid="{90EE3F3F-AB94-4740-9DE3-9AD653A9C105}"/>
    <cellStyle name="60% - Énfasis4 3 3 3 3" xfId="27446" xr:uid="{5DF7B565-9BC5-42FA-9B37-D0E7988D1E81}"/>
    <cellStyle name="60% - Énfasis4 3 3 3 4" xfId="33328" xr:uid="{3BFA6024-2959-4194-A9A1-69B4B4E03CEC}"/>
    <cellStyle name="60% - Énfasis4 3 3 3 5" xfId="39192" xr:uid="{1BE67AF8-AB25-4EC6-9EB4-D43FC418AE64}"/>
    <cellStyle name="60% - Énfasis4 3 3 4" xfId="18856" xr:uid="{21C56BFE-C924-43D7-9CD6-E5961D28188B}"/>
    <cellStyle name="60% - Énfasis4 3 3 5" xfId="24597" xr:uid="{8F832A9D-4B63-4AD9-9034-8BE9B49E274A}"/>
    <cellStyle name="60% - Énfasis4 3 3 6" xfId="30476" xr:uid="{02452E44-F5DE-4AEF-B0D9-81CB52F3A1FA}"/>
    <cellStyle name="60% - Énfasis4 3 3 7" xfId="36356" xr:uid="{FC93770E-1805-4024-8F9B-ACE0826A1AF0}"/>
    <cellStyle name="60% - Énfasis4 3 4" xfId="4833" xr:uid="{5EF51AE0-418C-4779-882E-21468660399A}"/>
    <cellStyle name="60% - Énfasis4 3 4 2" xfId="7699" xr:uid="{7ADA9C85-8F5C-4D0D-BF35-5C6FE209CC80}"/>
    <cellStyle name="60% - Énfasis4 3 4 2 2" xfId="22089" xr:uid="{17BCE61F-F426-4887-8E7C-ACC9352F2571}"/>
    <cellStyle name="60% - Énfasis4 3 4 2 3" xfId="27932" xr:uid="{FF62AB6A-B4E2-4F48-9804-5807E663ABE1}"/>
    <cellStyle name="60% - Énfasis4 3 4 2 4" xfId="33814" xr:uid="{AD4175AE-AD87-4257-919D-9A2C4C3923CD}"/>
    <cellStyle name="60% - Énfasis4 3 4 2 5" xfId="39678" xr:uid="{AF55A009-A685-4C03-BE5E-6D886B1F63A5}"/>
    <cellStyle name="60% - Énfasis4 3 4 3" xfId="19315" xr:uid="{5886E538-EEA1-4557-8FD7-192CEEBC42B3}"/>
    <cellStyle name="60% - Énfasis4 3 4 4" xfId="25083" xr:uid="{301A4A38-6F4C-48C5-BCF6-9AF6A73D60C1}"/>
    <cellStyle name="60% - Énfasis4 3 4 5" xfId="30957" xr:uid="{489494AF-CC94-442E-8A4E-16CBC5F5E180}"/>
    <cellStyle name="60% - Énfasis4 3 4 6" xfId="36836" xr:uid="{D67884AC-E55D-4384-B8EF-A009ECA7B048}"/>
    <cellStyle name="60% - Énfasis4 3 5" xfId="5842" xr:uid="{A50BBFEE-988B-4ADF-A509-D4EFFF7000D5}"/>
    <cellStyle name="60% - Énfasis4 3 5 2" xfId="8711" xr:uid="{B575F94D-59A3-4F9F-B8F2-59707556154E}"/>
    <cellStyle name="60% - Énfasis4 3 5 2 2" xfId="23079" xr:uid="{091BECD0-49F7-43D3-A64F-057E81235C05}"/>
    <cellStyle name="60% - Énfasis4 3 5 2 3" xfId="28943" xr:uid="{7D336179-BA25-415A-B8C2-04D08CBD716E}"/>
    <cellStyle name="60% - Énfasis4 3 5 2 4" xfId="34825" xr:uid="{A2C8D6EA-C230-4A47-88DB-C5A714038D5C}"/>
    <cellStyle name="60% - Énfasis4 3 5 2 5" xfId="40689" xr:uid="{154D6EFA-3710-4679-B2E9-92472067EDDD}"/>
    <cellStyle name="60% - Énfasis4 3 5 3" xfId="20294" xr:uid="{1B98E116-CA82-49E3-B11E-431183D8E1F5}"/>
    <cellStyle name="60% - Énfasis4 3 5 4" xfId="26093" xr:uid="{F6E3D26D-C56B-4916-B808-D51096B0070F}"/>
    <cellStyle name="60% - Énfasis4 3 5 5" xfId="31968" xr:uid="{E2165792-88BE-4DE3-A0C6-9BB0776299AB}"/>
    <cellStyle name="60% - Énfasis4 3 5 6" xfId="37834" xr:uid="{810D5BA8-4693-4551-AAB7-693434FBFD1E}"/>
    <cellStyle name="60% - Énfasis4 3 6" xfId="6447" xr:uid="{3AC8B87B-505E-4E5D-9967-D9CBFC32C902}"/>
    <cellStyle name="60% - Énfasis4 3 6 2" xfId="9307" xr:uid="{F2D37888-D6C1-490F-B466-8BCB7B390C28}"/>
    <cellStyle name="60% - Énfasis4 3 6 2 2" xfId="23670" xr:uid="{1B33E53C-CE3F-4D6B-885D-5584BA9CF40C}"/>
    <cellStyle name="60% - Énfasis4 3 6 2 3" xfId="29538" xr:uid="{202B36AA-9A44-4BE1-96E7-36C485A0344D}"/>
    <cellStyle name="60% - Énfasis4 3 6 2 4" xfId="35420" xr:uid="{2E87EBF6-CF76-43D9-9A44-1ED17A8B2832}"/>
    <cellStyle name="60% - Énfasis4 3 6 2 5" xfId="41279" xr:uid="{C0E1D247-ABCC-4832-B6F2-A1CF09D70157}"/>
    <cellStyle name="60% - Énfasis4 3 6 3" xfId="20886" xr:uid="{506F674D-FB43-49B1-96F7-95118BC088A3}"/>
    <cellStyle name="60% - Énfasis4 3 6 4" xfId="26696" xr:uid="{0BAFF3ED-B95A-43CA-BEC3-92238FC88E0D}"/>
    <cellStyle name="60% - Énfasis4 3 6 5" xfId="32571" xr:uid="{A098C98F-FB4A-41A9-B1B3-4E547B39D8A3}"/>
    <cellStyle name="60% - Énfasis4 3 6 6" xfId="38435" xr:uid="{B988F1DE-0AE7-4974-A817-D11D74C12EDF}"/>
    <cellStyle name="60% - Énfasis4 3 7" xfId="6728" xr:uid="{E9CCC65B-B3B2-4D70-9392-B89BC6A0A721}"/>
    <cellStyle name="60% - Énfasis4 3 7 2" xfId="21152" xr:uid="{999103FD-EE46-477C-95E2-16FF4506D133}"/>
    <cellStyle name="60% - Énfasis4 3 7 3" xfId="26967" xr:uid="{B748A2D5-1483-4D4E-BE4B-06A13838E3A9}"/>
    <cellStyle name="60% - Énfasis4 3 7 4" xfId="32843" xr:uid="{83185FAF-FC16-4E84-94D0-B69C15ACA58A}"/>
    <cellStyle name="60% - Énfasis4 3 7 5" xfId="38707" xr:uid="{149B6D69-2E77-4D70-A4F9-6176CBE3E56E}"/>
    <cellStyle name="60% - Énfasis4 3 8" xfId="18390" xr:uid="{A3EDA49C-5B9B-432D-A1B1-300B423DB99C}"/>
    <cellStyle name="60% - Énfasis4 3 9" xfId="24099" xr:uid="{FEC7819C-8ADF-492C-B676-17AC65558AD2}"/>
    <cellStyle name="60% - Énfasis4 30" xfId="6265" xr:uid="{D6CD54D1-8DE7-44A1-97C7-251521585479}"/>
    <cellStyle name="60% - Énfasis4 30 2" xfId="9134" xr:uid="{300A2D5B-FA90-4D58-945B-69D06DEDA60F}"/>
    <cellStyle name="60% - Énfasis4 30 2 2" xfId="23498" xr:uid="{47216D6D-65D3-4AE0-A803-F27C4E0CEED6}"/>
    <cellStyle name="60% - Énfasis4 30 2 3" xfId="29365" xr:uid="{D6D74460-E404-4449-B265-3917C7A5E461}"/>
    <cellStyle name="60% - Énfasis4 30 2 4" xfId="35247" xr:uid="{77EDD745-C6FF-4DB8-A2EF-D18825F13294}"/>
    <cellStyle name="60% - Énfasis4 30 2 5" xfId="41106" xr:uid="{26290FA9-9A37-43C5-990E-E6D6A2107AE8}"/>
    <cellStyle name="60% - Énfasis4 30 3" xfId="20706" xr:uid="{8E7A72FC-630E-496A-A1B5-CC3711B42BE8}"/>
    <cellStyle name="60% - Énfasis4 30 4" xfId="26515" xr:uid="{D2CF91A3-1D68-4F50-BC33-2FFC1BD29FB7}"/>
    <cellStyle name="60% - Énfasis4 30 5" xfId="32390" xr:uid="{1AD53A97-CD3F-4BBA-AF94-0BEFE444C9D7}"/>
    <cellStyle name="60% - Énfasis4 30 6" xfId="38255" xr:uid="{9F8A961C-CCE5-4A30-81D6-E0EDE365638D}"/>
    <cellStyle name="60% - Énfasis4 31" xfId="6285" xr:uid="{5D56C318-B04D-41FF-9916-E2E015F4F561}"/>
    <cellStyle name="60% - Énfasis4 31 2" xfId="9154" xr:uid="{86CF1BC1-5AA5-4691-8A01-195A1654227A}"/>
    <cellStyle name="60% - Énfasis4 31 2 2" xfId="23518" xr:uid="{8E95CBF7-4CB8-40F9-BCA9-04094A2A4744}"/>
    <cellStyle name="60% - Énfasis4 31 2 3" xfId="29385" xr:uid="{DBF7B72A-4059-4312-824C-DC35B97C0373}"/>
    <cellStyle name="60% - Énfasis4 31 2 4" xfId="35267" xr:uid="{5E6C3F39-B131-4DD8-B4A1-DEF4B01BAF14}"/>
    <cellStyle name="60% - Énfasis4 31 2 5" xfId="41126" xr:uid="{79DACC98-B6D5-441E-8A1D-B88BD1A12056}"/>
    <cellStyle name="60% - Énfasis4 31 3" xfId="20726" xr:uid="{E448632F-1911-4ABE-ABA5-32F7A17983BD}"/>
    <cellStyle name="60% - Énfasis4 31 4" xfId="26535" xr:uid="{9D28F229-BD65-4260-B348-FB5812F3604B}"/>
    <cellStyle name="60% - Énfasis4 31 5" xfId="32410" xr:uid="{B26CE841-2B16-461A-9611-D04B937E0324}"/>
    <cellStyle name="60% - Énfasis4 31 6" xfId="38275" xr:uid="{32A381E0-C4B5-456C-9569-4F7E29B3FB06}"/>
    <cellStyle name="60% - Énfasis4 32" xfId="6309" xr:uid="{830FC668-0CC1-4B53-8820-BE0C92C2A29A}"/>
    <cellStyle name="60% - Énfasis4 32 2" xfId="9177" xr:uid="{50283986-9AE2-4B2E-B015-98EAF01854C2}"/>
    <cellStyle name="60% - Énfasis4 32 2 2" xfId="23541" xr:uid="{3995C8DD-6A62-4A81-AA38-AD9C69BF438E}"/>
    <cellStyle name="60% - Énfasis4 32 2 3" xfId="29408" xr:uid="{34F65513-46E2-4F17-A105-3A206F2C424B}"/>
    <cellStyle name="60% - Énfasis4 32 2 4" xfId="35290" xr:uid="{4D051F96-3195-4A06-8670-E97548D68AD5}"/>
    <cellStyle name="60% - Énfasis4 32 2 5" xfId="41149" xr:uid="{C8511308-8937-4C91-AAB5-08BDD1F1D15C}"/>
    <cellStyle name="60% - Énfasis4 32 3" xfId="20750" xr:uid="{50491997-4FFC-4090-B54F-5FD23720FFEA}"/>
    <cellStyle name="60% - Énfasis4 32 4" xfId="26559" xr:uid="{6DB7CC6C-16FF-45B8-8A3C-2B3D36510C17}"/>
    <cellStyle name="60% - Énfasis4 32 5" xfId="32434" xr:uid="{7A2D85C2-BEBE-47BC-95DC-0C75587B6F57}"/>
    <cellStyle name="60% - Énfasis4 32 6" xfId="38299" xr:uid="{F9D79911-9F2F-4924-A0C3-6BF6711E7529}"/>
    <cellStyle name="60% - Énfasis4 33" xfId="6341" xr:uid="{0B6AA6C7-CA9D-4518-A3FB-ABEAB3E72E94}"/>
    <cellStyle name="60% - Énfasis4 33 2" xfId="9206" xr:uid="{B207EE6C-EE00-4DF2-A1FB-CEB67BC299B7}"/>
    <cellStyle name="60% - Énfasis4 33 2 2" xfId="23569" xr:uid="{3BFC86E4-37A6-49CF-A38D-C53D61853786}"/>
    <cellStyle name="60% - Énfasis4 33 2 3" xfId="29437" xr:uid="{24BA924A-9F88-43DA-BE80-CCE3CF15D9F4}"/>
    <cellStyle name="60% - Énfasis4 33 2 4" xfId="35319" xr:uid="{EBBDEC6A-FBC6-4B56-8022-7E8E7C37278E}"/>
    <cellStyle name="60% - Énfasis4 33 2 5" xfId="41178" xr:uid="{FDF904EB-FC30-4B75-8736-C3DC8979FCAC}"/>
    <cellStyle name="60% - Énfasis4 33 3" xfId="20782" xr:uid="{D8A5A95B-AB7A-43C7-A963-5DC6335F950F}"/>
    <cellStyle name="60% - Énfasis4 33 4" xfId="26591" xr:uid="{218F4ACD-0393-4185-B032-81D4634EED9C}"/>
    <cellStyle name="60% - Énfasis4 33 5" xfId="32466" xr:uid="{16B37360-038C-4989-B928-193A790D2FFA}"/>
    <cellStyle name="60% - Énfasis4 33 6" xfId="38330" xr:uid="{C328769A-00E5-468D-9AEF-089D13AD4DF3}"/>
    <cellStyle name="60% - Énfasis4 34" xfId="6361" xr:uid="{14EF2B91-07A4-4096-86CB-D50225AD2B02}"/>
    <cellStyle name="60% - Énfasis4 34 2" xfId="9226" xr:uid="{9D6188CA-B3E7-4D20-8330-546F26E0CC16}"/>
    <cellStyle name="60% - Énfasis4 34 2 2" xfId="23589" xr:uid="{B4E0D975-8E02-411C-A703-493C7080030F}"/>
    <cellStyle name="60% - Énfasis4 34 2 3" xfId="29457" xr:uid="{5E41032D-2C0D-4213-A124-CE543F3ADB88}"/>
    <cellStyle name="60% - Énfasis4 34 2 4" xfId="35339" xr:uid="{815D8DAC-6444-4928-8E8A-4A7164BC5704}"/>
    <cellStyle name="60% - Énfasis4 34 2 5" xfId="41198" xr:uid="{140059DD-5642-4D20-8971-8CB5049C74AB}"/>
    <cellStyle name="60% - Énfasis4 34 3" xfId="20802" xr:uid="{592B1D00-09E5-40F2-861F-FDEEBB34102A}"/>
    <cellStyle name="60% - Énfasis4 34 4" xfId="26611" xr:uid="{A31EFF75-75F7-4B40-87B4-8C8D621C0F3F}"/>
    <cellStyle name="60% - Énfasis4 34 5" xfId="32486" xr:uid="{747346D7-C070-4B18-A949-5E9F6DE98702}"/>
    <cellStyle name="60% - Énfasis4 34 6" xfId="38350" xr:uid="{F2CD172C-1B84-4B71-BE62-AD64376C1E7B}"/>
    <cellStyle name="60% - Énfasis4 35" xfId="6381" xr:uid="{791DB03A-EE3F-47C1-A5A7-C95CEA53BD7F}"/>
    <cellStyle name="60% - Énfasis4 35 2" xfId="9246" xr:uid="{1B0B3450-85E2-430B-925F-7BD754D65472}"/>
    <cellStyle name="60% - Énfasis4 35 2 2" xfId="23609" xr:uid="{567723AF-4FD6-498F-BD11-457101C6BBEC}"/>
    <cellStyle name="60% - Énfasis4 35 2 3" xfId="29477" xr:uid="{CCBF2D40-415C-48F7-BC56-28DA55792FB6}"/>
    <cellStyle name="60% - Énfasis4 35 2 4" xfId="35359" xr:uid="{F3BAF5D7-0F60-4930-AAFB-C3AA3622D2BF}"/>
    <cellStyle name="60% - Énfasis4 35 2 5" xfId="41218" xr:uid="{34728672-3248-4CD0-B249-D6B500649159}"/>
    <cellStyle name="60% - Énfasis4 35 3" xfId="20822" xr:uid="{EC9BAC03-186D-4CAD-92E9-C684E2A8DE94}"/>
    <cellStyle name="60% - Énfasis4 35 4" xfId="26631" xr:uid="{A243F755-73BC-44E5-AF47-34FFDD39B3EC}"/>
    <cellStyle name="60% - Énfasis4 35 5" xfId="32506" xr:uid="{FBD56220-B10A-480F-BBEF-09521673A845}"/>
    <cellStyle name="60% - Énfasis4 35 6" xfId="38370" xr:uid="{629A82B2-D3B0-4C19-A049-0B171E7BDB24}"/>
    <cellStyle name="60% - Énfasis4 36" xfId="6402" xr:uid="{77FA4AAB-A3C6-41E7-AD2F-F35FFD02B96B}"/>
    <cellStyle name="60% - Énfasis4 36 2" xfId="9267" xr:uid="{75A8F5AC-4F42-42EB-A613-743AE9F33C58}"/>
    <cellStyle name="60% - Énfasis4 36 2 2" xfId="23630" xr:uid="{4826DC93-4894-4989-8EB3-E278BF39A789}"/>
    <cellStyle name="60% - Énfasis4 36 2 3" xfId="29498" xr:uid="{7EFA6648-637D-43FE-A66D-2FEFB676BBF3}"/>
    <cellStyle name="60% - Énfasis4 36 2 4" xfId="35380" xr:uid="{40BC3111-F571-448D-9E24-E3191C63DE5D}"/>
    <cellStyle name="60% - Énfasis4 36 2 5" xfId="41239" xr:uid="{6C7CC380-25DF-4A2D-8319-0426500B0EBF}"/>
    <cellStyle name="60% - Énfasis4 36 3" xfId="20843" xr:uid="{44BB3CE7-8E06-4480-8554-DDB250A092F4}"/>
    <cellStyle name="60% - Énfasis4 36 4" xfId="26652" xr:uid="{390E1301-EC74-4B44-853E-DD3DABD4DE43}"/>
    <cellStyle name="60% - Énfasis4 36 5" xfId="32527" xr:uid="{698BEC92-2DC7-41AE-B33A-86A0B46964E0}"/>
    <cellStyle name="60% - Énfasis4 36 6" xfId="38391" xr:uid="{EA1F8678-CBA8-43BA-AC81-73AB23359973}"/>
    <cellStyle name="60% - Énfasis4 37" xfId="6431" xr:uid="{E59ADB74-F6F4-4B73-9E49-CBB8C5BDE127}"/>
    <cellStyle name="60% - Énfasis4 37 2" xfId="9293" xr:uid="{AD78780B-B8B1-485E-B00E-67AB49863A16}"/>
    <cellStyle name="60% - Énfasis4 37 2 2" xfId="23656" xr:uid="{BE3262E7-C0D2-4D0B-A557-CD49E3DC9456}"/>
    <cellStyle name="60% - Énfasis4 37 2 3" xfId="29524" xr:uid="{B3CCCFE2-98C2-4C5E-9D0B-103E756B24A8}"/>
    <cellStyle name="60% - Énfasis4 37 2 4" xfId="35406" xr:uid="{8E43B686-12A7-41A8-87C6-1843167F68C9}"/>
    <cellStyle name="60% - Énfasis4 37 2 5" xfId="41265" xr:uid="{5F3297D7-F701-4E2E-B629-BF7FA261D961}"/>
    <cellStyle name="60% - Énfasis4 37 3" xfId="20872" xr:uid="{37BDA8CC-0FC9-418B-90D7-F473DB2C6261}"/>
    <cellStyle name="60% - Énfasis4 37 4" xfId="26681" xr:uid="{F8F574DC-1ED0-47EC-9B7C-3E2099753423}"/>
    <cellStyle name="60% - Énfasis4 37 5" xfId="32556" xr:uid="{73A111DE-AB3B-4B45-8E00-0441BBD61278}"/>
    <cellStyle name="60% - Énfasis4 37 6" xfId="38420" xr:uid="{F25A02A1-99CA-4EC1-81E2-EA7305BDC1A0}"/>
    <cellStyle name="60% - Énfasis4 38" xfId="6465" xr:uid="{9D882624-3470-4ECD-8BA1-ABB7DB7A55DE}"/>
    <cellStyle name="60% - Énfasis4 38 2" xfId="9325" xr:uid="{9906ED14-0180-44F5-A1AB-E0D34D242C3F}"/>
    <cellStyle name="60% - Énfasis4 38 2 2" xfId="23688" xr:uid="{418DE9F5-0027-4AFE-8BA5-B0E92D135FB7}"/>
    <cellStyle name="60% - Énfasis4 38 2 3" xfId="29556" xr:uid="{4B6A5E8C-3D30-4DAD-BC40-660B5028CFB5}"/>
    <cellStyle name="60% - Énfasis4 38 2 4" xfId="35438" xr:uid="{E8BA0E18-2FDB-4270-AC4B-A657FF26F1EB}"/>
    <cellStyle name="60% - Énfasis4 38 2 5" xfId="41297" xr:uid="{34E2EE63-E3DF-4337-BAA3-56FDBC1C0FA5}"/>
    <cellStyle name="60% - Énfasis4 38 3" xfId="20903" xr:uid="{A965D1B0-B01E-4C68-9096-53304A331CF7}"/>
    <cellStyle name="60% - Énfasis4 38 4" xfId="26714" xr:uid="{D3020DE1-1D26-4372-ACC6-F52B8C2496A9}"/>
    <cellStyle name="60% - Énfasis4 38 5" xfId="32589" xr:uid="{214D7B49-2CAB-4620-9FEE-876F01D3F80E}"/>
    <cellStyle name="60% - Énfasis4 38 6" xfId="38453" xr:uid="{D1A9129C-41D8-48E2-A57A-B596A09D9FC1}"/>
    <cellStyle name="60% - Énfasis4 39" xfId="6485" xr:uid="{DECB40AF-8032-41B6-A33D-B367B294E4FE}"/>
    <cellStyle name="60% - Énfasis4 39 2" xfId="9345" xr:uid="{3ABFBE88-F4C1-4C42-A02B-AF6870E39B7A}"/>
    <cellStyle name="60% - Énfasis4 39 2 2" xfId="23708" xr:uid="{F9C97493-1D05-4EA6-882A-EF82799D64B8}"/>
    <cellStyle name="60% - Énfasis4 39 2 3" xfId="29576" xr:uid="{F2B0C67A-42F9-4EF0-BD00-E69D558796AE}"/>
    <cellStyle name="60% - Énfasis4 39 2 4" xfId="35458" xr:uid="{C199A3BC-277A-4DD4-8EF6-2F0B6628D18C}"/>
    <cellStyle name="60% - Énfasis4 39 2 5" xfId="41317" xr:uid="{623C154A-8C40-4ACE-8F77-6A5EF2E58E66}"/>
    <cellStyle name="60% - Énfasis4 39 3" xfId="20923" xr:uid="{7045DCD9-D3E6-4731-888D-1C65A7CD4025}"/>
    <cellStyle name="60% - Énfasis4 39 4" xfId="26734" xr:uid="{4E7F200F-426B-40E8-B14D-ADDBD151E570}"/>
    <cellStyle name="60% - Énfasis4 39 5" xfId="32609" xr:uid="{1E0334E1-36A5-4EC5-A705-439C3A2425F4}"/>
    <cellStyle name="60% - Énfasis4 39 6" xfId="38473" xr:uid="{14894ADD-14F0-4EFA-9EC3-77949E6CD06F}"/>
    <cellStyle name="60% - Énfasis4 4" xfId="3895" xr:uid="{B2E22FC6-0E18-4A90-893F-C9E952D165A5}"/>
    <cellStyle name="60% - Énfasis4 4 10" xfId="35887" xr:uid="{715F1FCE-5040-46EE-BAD9-6084D41C4A09}"/>
    <cellStyle name="60% - Énfasis4 4 2" xfId="4092" xr:uid="{DB406449-7607-4F50-87DF-283DCCE27530}"/>
    <cellStyle name="60% - Énfasis4 4 2 2" xfId="4570" xr:uid="{48125F24-1749-4509-BC41-3EF9F81BE6D9}"/>
    <cellStyle name="60% - Énfasis4 4 2 2 2" xfId="5538" xr:uid="{196972EC-7CB1-48AD-8D1D-2B342F07C3C9}"/>
    <cellStyle name="60% - Énfasis4 4 2 2 2 2" xfId="8405" xr:uid="{44692925-06DF-4721-9104-9AB639183541}"/>
    <cellStyle name="60% - Énfasis4 4 2 2 2 2 2" xfId="22780" xr:uid="{937B8A00-BFA8-4493-9D9D-79BD2DDD5E5F}"/>
    <cellStyle name="60% - Énfasis4 4 2 2 2 2 3" xfId="28638" xr:uid="{91C23BA2-89BB-472A-9DC2-3D1AB6C4980F}"/>
    <cellStyle name="60% - Énfasis4 4 2 2 2 2 4" xfId="34520" xr:uid="{180762AA-F1F7-4522-8F85-8E5E9B63585B}"/>
    <cellStyle name="60% - Énfasis4 4 2 2 2 2 5" xfId="40384" xr:uid="{FC354E4D-7456-4C0B-9ACD-683212D96968}"/>
    <cellStyle name="60% - Énfasis4 4 2 2 2 3" xfId="19998" xr:uid="{F6E73B21-2D53-4CE2-9585-B71594552A85}"/>
    <cellStyle name="60% - Énfasis4 4 2 2 2 4" xfId="25789" xr:uid="{F4DC1167-9120-4AF4-99C1-8040D66B2E59}"/>
    <cellStyle name="60% - Énfasis4 4 2 2 2 5" xfId="31663" xr:uid="{CD3B41AF-648D-4018-9BA5-D723F97BF6E3}"/>
    <cellStyle name="60% - Énfasis4 4 2 2 2 6" xfId="37533" xr:uid="{1AC7D09E-A0DE-4D9E-B828-1AB9DA0D0391}"/>
    <cellStyle name="60% - Énfasis4 4 2 2 3" xfId="7433" xr:uid="{5F2A1859-A3AB-4447-95A9-A232DF28F73B}"/>
    <cellStyle name="60% - Énfasis4 4 2 2 3 2" xfId="21835" xr:uid="{E18BE1BB-78BB-46B1-B64E-E77B7658CD3E}"/>
    <cellStyle name="60% - Énfasis4 4 2 2 3 3" xfId="27667" xr:uid="{E9234B8A-D7CC-411E-891E-898F4389107C}"/>
    <cellStyle name="60% - Énfasis4 4 2 2 3 4" xfId="33549" xr:uid="{144C3360-82CC-442F-A6A7-23BC57D297D4}"/>
    <cellStyle name="60% - Énfasis4 4 2 2 3 5" xfId="39413" xr:uid="{782A8E26-5C2A-4143-89F8-6A8652609B74}"/>
    <cellStyle name="60% - Énfasis4 4 2 2 4" xfId="19066" xr:uid="{5FF70430-A86A-42A2-84BD-719E1B1EBF24}"/>
    <cellStyle name="60% - Énfasis4 4 2 2 5" xfId="24818" xr:uid="{902AE8DC-EE8F-4E64-A8AF-EED2D05A1B75}"/>
    <cellStyle name="60% - Énfasis4 4 2 2 6" xfId="30695" xr:uid="{ED97BE67-9B50-46AA-9E4C-ED4EF0158ED7}"/>
    <cellStyle name="60% - Énfasis4 4 2 2 7" xfId="36576" xr:uid="{96B574DD-DE49-42A2-9DC6-0350BE89AB56}"/>
    <cellStyle name="60% - Énfasis4 4 2 3" xfId="5053" xr:uid="{65D0E344-D468-4814-8B82-AF10F267A13E}"/>
    <cellStyle name="60% - Énfasis4 4 2 3 2" xfId="7920" xr:uid="{1C223DF1-601C-4EAD-991C-868BE17166EA}"/>
    <cellStyle name="60% - Énfasis4 4 2 3 2 2" xfId="22305" xr:uid="{6E05545E-252C-49C1-82E2-AEAC5283C131}"/>
    <cellStyle name="60% - Énfasis4 4 2 3 2 3" xfId="28153" xr:uid="{92CD35CF-946F-426A-BF47-2F4B7A512B57}"/>
    <cellStyle name="60% - Énfasis4 4 2 3 2 4" xfId="34035" xr:uid="{573B1085-B048-4BDB-B674-6C1BE4719458}"/>
    <cellStyle name="60% - Énfasis4 4 2 3 2 5" xfId="39899" xr:uid="{1533B637-BBFF-4D8C-8FAB-24994CA75C4C}"/>
    <cellStyle name="60% - Énfasis4 4 2 3 3" xfId="19530" xr:uid="{F7DDC27F-9952-4CE4-853B-2D39373D5593}"/>
    <cellStyle name="60% - Énfasis4 4 2 3 4" xfId="25304" xr:uid="{A90B8DD1-0594-4928-A3B2-B7DAFD3442A5}"/>
    <cellStyle name="60% - Énfasis4 4 2 3 5" xfId="31178" xr:uid="{AC08671E-4F31-4F47-8890-FA35E50F0F7D}"/>
    <cellStyle name="60% - Énfasis4 4 2 3 6" xfId="37056" xr:uid="{F2C0567A-A544-4E7F-9683-29CA98E89F44}"/>
    <cellStyle name="60% - Énfasis4 4 2 4" xfId="6948" xr:uid="{A25FC3F1-A1BF-4BA8-864F-9DC7165B53D2}"/>
    <cellStyle name="60% - Énfasis4 4 2 4 2" xfId="21368" xr:uid="{E27B529E-C8D5-4588-8B43-71D81B6195D1}"/>
    <cellStyle name="60% - Énfasis4 4 2 4 3" xfId="27186" xr:uid="{B95A9799-97BD-40E4-9D5A-DE4642BCB5F6}"/>
    <cellStyle name="60% - Énfasis4 4 2 4 4" xfId="33064" xr:uid="{FC1A5AB2-9A78-4693-B3B5-45657A0E4569}"/>
    <cellStyle name="60% - Énfasis4 4 2 4 5" xfId="38928" xr:uid="{4AE12368-D23C-4600-8310-B2BCCA5F726C}"/>
    <cellStyle name="60% - Énfasis4 4 2 5" xfId="18622" xr:uid="{3D45A952-0AB7-4C22-8816-620B30D29190}"/>
    <cellStyle name="60% - Énfasis4 4 2 6" xfId="24335" xr:uid="{2026165B-FCB9-46CE-B6CF-449FFF3EF154}"/>
    <cellStyle name="60% - Énfasis4 4 2 7" xfId="30213" xr:uid="{21E30DF6-1B2F-4C15-9679-1F856CDDE7E8}"/>
    <cellStyle name="60% - Énfasis4 4 2 8" xfId="36092" xr:uid="{5F293887-1366-4559-A049-7CE54AAD1442}"/>
    <cellStyle name="60% - Énfasis4 4 3" xfId="4376" xr:uid="{CB46436D-AC48-4672-A897-5316C5E32439}"/>
    <cellStyle name="60% - Énfasis4 4 3 2" xfId="5342" xr:uid="{A9F3EE1F-CDCD-49DD-94CA-8B3403F8B9F0}"/>
    <cellStyle name="60% - Énfasis4 4 3 2 2" xfId="8209" xr:uid="{0E3FEB24-FD45-416C-ACA4-A04E6F10D959}"/>
    <cellStyle name="60% - Énfasis4 4 3 2 2 2" xfId="22585" xr:uid="{9CD26F13-E2F2-4D8A-BA69-5926E54226A4}"/>
    <cellStyle name="60% - Énfasis4 4 3 2 2 3" xfId="28442" xr:uid="{6E967B4B-E00F-4526-9618-EC6ED2C0B792}"/>
    <cellStyle name="60% - Énfasis4 4 3 2 2 4" xfId="34324" xr:uid="{B2FF7911-FD0E-4C48-8CC2-55531456D2A8}"/>
    <cellStyle name="60% - Énfasis4 4 3 2 2 5" xfId="40188" xr:uid="{8BE62517-AF04-4B83-B782-EF7F8BA60656}"/>
    <cellStyle name="60% - Énfasis4 4 3 2 3" xfId="19809" xr:uid="{012C9472-CFC5-48E2-AEF3-E756DE3D7D0B}"/>
    <cellStyle name="60% - Énfasis4 4 3 2 4" xfId="25593" xr:uid="{AAA3A605-F3A0-4BEA-9A54-6C3D077BE937}"/>
    <cellStyle name="60% - Énfasis4 4 3 2 5" xfId="31467" xr:uid="{D015481C-17E8-40B4-86DC-190C310BE875}"/>
    <cellStyle name="60% - Énfasis4 4 3 2 6" xfId="37338" xr:uid="{BE0160E4-1E05-480A-94C2-F8C79E4C52E9}"/>
    <cellStyle name="60% - Énfasis4 4 3 3" xfId="7237" xr:uid="{09259E3B-342E-412F-A0FC-76737BCE6A78}"/>
    <cellStyle name="60% - Énfasis4 4 3 3 2" xfId="21644" xr:uid="{804ED44A-EE43-467C-8D74-4B565F276509}"/>
    <cellStyle name="60% - Énfasis4 4 3 3 3" xfId="27471" xr:uid="{BFADBBC5-424E-4C4C-A97E-C185DE90FC9C}"/>
    <cellStyle name="60% - Énfasis4 4 3 3 4" xfId="33353" xr:uid="{18EEA548-2C2A-4BEB-94A3-73E93E55F0C6}"/>
    <cellStyle name="60% - Énfasis4 4 3 3 5" xfId="39217" xr:uid="{65E9683D-D138-4292-8A2C-FEB0DB7D9021}"/>
    <cellStyle name="60% - Énfasis4 4 3 4" xfId="18879" xr:uid="{BC0BC980-4850-48DA-9819-7352FD419F30}"/>
    <cellStyle name="60% - Énfasis4 4 3 5" xfId="24622" xr:uid="{AA0AF75B-C26F-4829-923D-947AAC3138CB}"/>
    <cellStyle name="60% - Énfasis4 4 3 6" xfId="30501" xr:uid="{CA27FF8C-921A-4D8A-8457-E0125870EF52}"/>
    <cellStyle name="60% - Énfasis4 4 3 7" xfId="36381" xr:uid="{239E1C36-CBD7-46C4-A274-233FD925CBD7}"/>
    <cellStyle name="60% - Énfasis4 4 4" xfId="4858" xr:uid="{DF74A537-9DF5-4E76-9E3B-92500B1A4A2D}"/>
    <cellStyle name="60% - Énfasis4 4 4 2" xfId="7724" xr:uid="{3AC6F260-5F1C-4EDA-B720-F89D2EF4DF4A}"/>
    <cellStyle name="60% - Énfasis4 4 4 2 2" xfId="22114" xr:uid="{3A60F231-8F2D-46C5-8795-C2036F0576D2}"/>
    <cellStyle name="60% - Énfasis4 4 4 2 3" xfId="27957" xr:uid="{386B8B79-DE54-4EE6-8881-49F28B5876BD}"/>
    <cellStyle name="60% - Énfasis4 4 4 2 4" xfId="33839" xr:uid="{19E89730-4B69-4B3B-953E-0657753250E3}"/>
    <cellStyle name="60% - Énfasis4 4 4 2 5" xfId="39703" xr:uid="{6DD06EC9-161B-4AD0-9899-56BD882207DD}"/>
    <cellStyle name="60% - Énfasis4 4 4 3" xfId="19340" xr:uid="{C56D5470-2467-46FE-A982-136B7F0CB587}"/>
    <cellStyle name="60% - Énfasis4 4 4 4" xfId="25108" xr:uid="{3F653894-6206-411C-9EEA-CAB2C9112B3F}"/>
    <cellStyle name="60% - Énfasis4 4 4 5" xfId="30982" xr:uid="{DE1C4BB6-2F73-4F0C-A88D-CF13E30293E3}"/>
    <cellStyle name="60% - Énfasis4 4 4 6" xfId="36861" xr:uid="{237E46C4-A381-4C31-B67C-A5022FE96BC5}"/>
    <cellStyle name="60% - Énfasis4 4 5" xfId="5867" xr:uid="{D2A1F46B-7931-4331-A555-9AF407AA2523}"/>
    <cellStyle name="60% - Énfasis4 4 5 2" xfId="8736" xr:uid="{7E7AE1E9-A101-4499-A3A7-2C11560B589B}"/>
    <cellStyle name="60% - Énfasis4 4 5 2 2" xfId="23104" xr:uid="{CE4C69D7-131A-477D-A810-F5B82D04EC45}"/>
    <cellStyle name="60% - Énfasis4 4 5 2 3" xfId="28968" xr:uid="{0234CEE9-9CD8-47AA-A7C1-55315F3FEA21}"/>
    <cellStyle name="60% - Énfasis4 4 5 2 4" xfId="34850" xr:uid="{21573E18-1E12-4748-BC27-1295C7A7E09C}"/>
    <cellStyle name="60% - Énfasis4 4 5 2 5" xfId="40714" xr:uid="{AC51CD62-63FF-423B-9D2D-20DC35A3034C}"/>
    <cellStyle name="60% - Énfasis4 4 5 3" xfId="20319" xr:uid="{242DD807-D828-4A89-8C6B-99FDD85B95C2}"/>
    <cellStyle name="60% - Énfasis4 4 5 4" xfId="26118" xr:uid="{63B45904-6FA9-46EE-A0C4-8DA91D64FEA2}"/>
    <cellStyle name="60% - Énfasis4 4 5 5" xfId="31993" xr:uid="{16A59596-44F3-4F97-A200-567C9A4CAAB7}"/>
    <cellStyle name="60% - Énfasis4 4 5 6" xfId="37859" xr:uid="{3C33B47C-FF88-4525-96B5-9E4DC06F23F1}"/>
    <cellStyle name="60% - Énfasis4 4 6" xfId="6753" xr:uid="{E3BB92DD-D76D-4F9D-81CD-3D4E42DC2E4A}"/>
    <cellStyle name="60% - Énfasis4 4 6 2" xfId="21177" xr:uid="{BF7E65A7-3393-417D-B6DF-CB976C2C6410}"/>
    <cellStyle name="60% - Énfasis4 4 6 3" xfId="26992" xr:uid="{D81556A8-E3A9-4FA1-8CDF-C3E9C1AE342D}"/>
    <cellStyle name="60% - Énfasis4 4 6 4" xfId="32868" xr:uid="{BAC30805-916F-4AC8-A5FA-FCA613748AE5}"/>
    <cellStyle name="60% - Énfasis4 4 6 5" xfId="38732" xr:uid="{560F6DED-E790-47AB-A608-384875645207}"/>
    <cellStyle name="60% - Énfasis4 4 7" xfId="18419" xr:uid="{60E9C860-DA28-47EB-B404-1C5EF6F5410E}"/>
    <cellStyle name="60% - Énfasis4 4 8" xfId="24128" xr:uid="{BCFA686B-729D-4452-9674-0CB2005FF8ED}"/>
    <cellStyle name="60% - Énfasis4 4 9" xfId="30006" xr:uid="{66C9D40D-BE6A-49F8-837E-28D90803B424}"/>
    <cellStyle name="60% - Énfasis4 40" xfId="6505" xr:uid="{4C07F154-E43C-4938-A76F-19E46E9C7DBE}"/>
    <cellStyle name="60% - Énfasis4 40 2" xfId="9365" xr:uid="{9DB46AC5-5218-4C21-A836-424C6307FB52}"/>
    <cellStyle name="60% - Énfasis4 40 2 2" xfId="23728" xr:uid="{A75579F8-2363-43A0-BA59-32A48F755329}"/>
    <cellStyle name="60% - Énfasis4 40 2 3" xfId="29596" xr:uid="{CD5A88A2-701B-4E67-923F-F7D3089324B1}"/>
    <cellStyle name="60% - Énfasis4 40 2 4" xfId="35478" xr:uid="{BEF9ECFA-B869-4042-A683-D7FA6FE365A2}"/>
    <cellStyle name="60% - Énfasis4 40 2 5" xfId="41337" xr:uid="{108CED63-F2DD-4DB6-8BAA-24FFEEFBA234}"/>
    <cellStyle name="60% - Énfasis4 40 3" xfId="20943" xr:uid="{BACB2895-893F-4263-8062-6085E1862FAF}"/>
    <cellStyle name="60% - Énfasis4 40 4" xfId="26754" xr:uid="{89034FC0-5B44-4ECD-8B5C-FCDD674C38FA}"/>
    <cellStyle name="60% - Énfasis4 40 5" xfId="32629" xr:uid="{C3B18B0B-7F02-4498-85D9-04E2056E55E8}"/>
    <cellStyle name="60% - Énfasis4 40 6" xfId="38493" xr:uid="{9A1DB5CA-BF77-4687-B1EF-F3C2B1344769}"/>
    <cellStyle name="60% - Énfasis4 41" xfId="6525" xr:uid="{6A844146-B7A0-475C-8DAF-11279A4DCBE4}"/>
    <cellStyle name="60% - Énfasis4 41 2" xfId="9385" xr:uid="{558988E1-ECB4-4579-B158-86FAC775FCB0}"/>
    <cellStyle name="60% - Énfasis4 41 2 2" xfId="23748" xr:uid="{E8D06605-1E48-45A8-BCA2-A803EB667918}"/>
    <cellStyle name="60% - Énfasis4 41 2 3" xfId="29616" xr:uid="{D7D08534-7BF8-455D-9AD0-CC16F048F675}"/>
    <cellStyle name="60% - Énfasis4 41 2 4" xfId="35498" xr:uid="{B814B46A-3217-497D-A11A-0290993E10DD}"/>
    <cellStyle name="60% - Énfasis4 41 2 5" xfId="41357" xr:uid="{D5653580-6292-485A-A6F2-1CDF98AE7CB9}"/>
    <cellStyle name="60% - Énfasis4 41 3" xfId="20963" xr:uid="{466CC23F-A0D7-4B43-8F3F-C36678BCA22F}"/>
    <cellStyle name="60% - Énfasis4 41 4" xfId="26774" xr:uid="{35B11D19-0CA6-432D-837F-3AEFB328D079}"/>
    <cellStyle name="60% - Énfasis4 41 5" xfId="32649" xr:uid="{9158362A-8800-4A19-B0ED-35C2AAD85EF9}"/>
    <cellStyle name="60% - Énfasis4 41 6" xfId="38513" xr:uid="{BBE86FB4-2D8B-4F2C-8FC5-9C6B65F76F39}"/>
    <cellStyle name="60% - Énfasis4 42" xfId="6545" xr:uid="{3E2A930F-68C9-4274-A9DF-7799691C3819}"/>
    <cellStyle name="60% - Énfasis4 42 2" xfId="9405" xr:uid="{4CCB147F-5199-45E6-9AC9-D0966C6B0103}"/>
    <cellStyle name="60% - Énfasis4 42 2 2" xfId="23768" xr:uid="{15503F23-7259-4F34-A1BE-0C49005FBCD3}"/>
    <cellStyle name="60% - Énfasis4 42 2 3" xfId="29636" xr:uid="{D6AB2421-50B6-4F83-88EB-B3C33BC73F23}"/>
    <cellStyle name="60% - Énfasis4 42 2 4" xfId="35518" xr:uid="{A863F606-1514-403C-8AAE-0F64973FE552}"/>
    <cellStyle name="60% - Énfasis4 42 2 5" xfId="41377" xr:uid="{4830FA3A-F6E2-4453-90D5-319A6D3AEFC9}"/>
    <cellStyle name="60% - Énfasis4 42 3" xfId="20983" xr:uid="{CC752289-2F83-4B35-ADAE-D5F9BCF0AC8D}"/>
    <cellStyle name="60% - Énfasis4 42 4" xfId="26794" xr:uid="{E55F2983-9C6B-47F4-A20A-E0C5BDE126FA}"/>
    <cellStyle name="60% - Énfasis4 42 5" xfId="32669" xr:uid="{A3533218-15C5-41C9-AC76-8770FEC8FA10}"/>
    <cellStyle name="60% - Énfasis4 42 6" xfId="38533" xr:uid="{66D53987-9DCF-42B0-AE4B-7893D765CBD7}"/>
    <cellStyle name="60% - Énfasis4 43" xfId="6566" xr:uid="{C44BB069-264B-4AE5-86EE-7C8CCC9F075C}"/>
    <cellStyle name="60% - Énfasis4 43 2" xfId="9427" xr:uid="{486AE915-B29E-462F-A95B-78A156B59C6F}"/>
    <cellStyle name="60% - Énfasis4 43 2 2" xfId="23790" xr:uid="{4BAB452F-2301-455F-B88D-4AAFDE1A5125}"/>
    <cellStyle name="60% - Énfasis4 43 2 3" xfId="29658" xr:uid="{AA59C17C-8832-4A35-B48D-7721F1F420A5}"/>
    <cellStyle name="60% - Énfasis4 43 2 4" xfId="35540" xr:uid="{E45CF0AF-01D7-4ADD-8798-C56AFA64574F}"/>
    <cellStyle name="60% - Énfasis4 43 2 5" xfId="41399" xr:uid="{2C6C746F-D974-46A2-9F86-CED52B992879}"/>
    <cellStyle name="60% - Énfasis4 43 3" xfId="21005" xr:uid="{FC3E3C0C-A02F-4DAE-8C18-7320F1119A1E}"/>
    <cellStyle name="60% - Énfasis4 43 4" xfId="26816" xr:uid="{A6E70C04-4BA8-4002-BD47-A1A9074987A4}"/>
    <cellStyle name="60% - Énfasis4 43 5" xfId="32691" xr:uid="{DABE9ACF-816F-465E-B5AE-FE32028A8EE6}"/>
    <cellStyle name="60% - Énfasis4 43 6" xfId="38555" xr:uid="{300AC74E-1258-4BD7-8808-B7CBD071C641}"/>
    <cellStyle name="60% - Énfasis4 44" xfId="6596" xr:uid="{A1CDCA70-F666-43A5-8971-DE71D5D9746A}"/>
    <cellStyle name="60% - Énfasis4 44 2" xfId="9456" xr:uid="{FE29E87A-85CB-41A7-963E-B4554326499F}"/>
    <cellStyle name="60% - Énfasis4 44 2 2" xfId="23818" xr:uid="{C2265F65-3449-41BB-B710-B7ED4575FCF4}"/>
    <cellStyle name="60% - Énfasis4 44 2 3" xfId="29687" xr:uid="{2DA711AE-5836-443D-8D6A-D5AF2A1FEA7E}"/>
    <cellStyle name="60% - Énfasis4 44 2 4" xfId="35569" xr:uid="{064C87A6-8728-4C63-96BE-D07E5B3FE7A8}"/>
    <cellStyle name="60% - Énfasis4 44 2 5" xfId="41428" xr:uid="{94473AFF-CA44-4BF4-8CAF-75436E1C1522}"/>
    <cellStyle name="60% - Énfasis4 44 3" xfId="21034" xr:uid="{E3FADEB6-2A53-451E-A6F2-061CB9AEEEE7}"/>
    <cellStyle name="60% - Énfasis4 44 4" xfId="26845" xr:uid="{1DF902D2-03AE-41D8-91B2-AFCE846BC862}"/>
    <cellStyle name="60% - Énfasis4 44 5" xfId="32720" xr:uid="{67264E37-ADBB-4023-88BF-77E20600DF8E}"/>
    <cellStyle name="60% - Énfasis4 44 6" xfId="38584" xr:uid="{1C0A5067-5653-4DE0-A906-900316A68D0C}"/>
    <cellStyle name="60% - Énfasis4 45" xfId="6621" xr:uid="{C0D95C1C-CAEC-4FCA-9997-E30EB5216F8D}"/>
    <cellStyle name="60% - Énfasis4 45 2" xfId="9481" xr:uid="{43EB8D09-B433-417D-8EED-BE50D412ED81}"/>
    <cellStyle name="60% - Énfasis4 45 2 2" xfId="23843" xr:uid="{64BBA7DE-88E7-4B79-B82A-E69D609FCC54}"/>
    <cellStyle name="60% - Énfasis4 45 2 3" xfId="29712" xr:uid="{68834E07-9B64-4F86-A576-29D810A6D627}"/>
    <cellStyle name="60% - Énfasis4 45 2 4" xfId="35594" xr:uid="{1F67106A-C6E6-45E7-BCC3-18473A763887}"/>
    <cellStyle name="60% - Énfasis4 45 2 5" xfId="41453" xr:uid="{0EC109A3-417F-473A-B54A-01373420066F}"/>
    <cellStyle name="60% - Énfasis4 45 3" xfId="21058" xr:uid="{353FD0F6-E231-42AF-A7A5-D6FC21934FA5}"/>
    <cellStyle name="60% - Énfasis4 45 4" xfId="26870" xr:uid="{D7D2A959-1701-4709-8791-D847940DF008}"/>
    <cellStyle name="60% - Énfasis4 45 5" xfId="32745" xr:uid="{3BB59B7E-71D9-46DB-83E7-7F405348E1AA}"/>
    <cellStyle name="60% - Énfasis4 45 6" xfId="38609" xr:uid="{CCBEF39B-B4D4-4B1D-B668-D0499C7EA8D2}"/>
    <cellStyle name="60% - Énfasis4 46" xfId="6643" xr:uid="{5CCC8575-CC22-4FA2-94CB-0C8F6D27C9C4}"/>
    <cellStyle name="60% - Énfasis4 46 2" xfId="21080" xr:uid="{FE53DFC7-1CF3-4EFC-AAB2-CAC160681B5C}"/>
    <cellStyle name="60% - Énfasis4 46 3" xfId="26892" xr:uid="{44C21456-E5B1-4BE0-8BF6-4B1BEA48C667}"/>
    <cellStyle name="60% - Énfasis4 46 4" xfId="32767" xr:uid="{609EE887-8644-4F59-9E61-E47B4E7DDF42}"/>
    <cellStyle name="60% - Énfasis4 46 5" xfId="38631" xr:uid="{9B8B24AA-2A0F-4243-8931-362CD42A2CC9}"/>
    <cellStyle name="60% - Énfasis4 47" xfId="6673" xr:uid="{A3131B70-7F32-4A2C-AAA2-4757F2C4B6C3}"/>
    <cellStyle name="60% - Énfasis4 47 2" xfId="21102" xr:uid="{436D6F01-D72A-4C35-8C5E-136A0AEE0EEA}"/>
    <cellStyle name="60% - Énfasis4 47 3" xfId="26914" xr:uid="{9A554288-932C-4FBE-A226-44789C98A783}"/>
    <cellStyle name="60% - Énfasis4 47 4" xfId="32789" xr:uid="{6BE0F793-0EA8-497E-8A69-847FDCD4768A}"/>
    <cellStyle name="60% - Énfasis4 47 5" xfId="38653" xr:uid="{5B544F30-2AE7-4B23-8D07-56E2954B5941}"/>
    <cellStyle name="60% - Énfasis4 48" xfId="9503" xr:uid="{612EA4E0-5A67-4414-A661-B2D7BE4A287A}"/>
    <cellStyle name="60% - Énfasis4 48 2" xfId="23865" xr:uid="{D10BE53B-7D2F-4CFC-AE3D-70A46584FD0C}"/>
    <cellStyle name="60% - Énfasis4 48 3" xfId="29734" xr:uid="{9AE705FF-388E-40A7-B426-4A3A940BA11A}"/>
    <cellStyle name="60% - Énfasis4 48 4" xfId="35616" xr:uid="{7E1AF0A7-5E14-4BDA-AA1F-E704D23F7C96}"/>
    <cellStyle name="60% - Énfasis4 48 5" xfId="41475" xr:uid="{964C6E4E-9978-4232-8107-F93E8A969613}"/>
    <cellStyle name="60% - Énfasis4 49" xfId="9522" xr:uid="{3A93CA43-ADB2-43F5-B1ED-46DDC132B8AA}"/>
    <cellStyle name="60% - Énfasis4 49 2" xfId="23883" xr:uid="{28B7994E-6D1D-4156-93C3-EC38A4113ADB}"/>
    <cellStyle name="60% - Énfasis4 49 3" xfId="29753" xr:uid="{00057303-F5DB-4ABF-BD89-98CFE98C14A6}"/>
    <cellStyle name="60% - Énfasis4 49 4" xfId="35635" xr:uid="{AEE46DAE-13CF-4093-949B-431737EFA35C}"/>
    <cellStyle name="60% - Énfasis4 49 5" xfId="41494" xr:uid="{4E11C43E-1ECC-4278-AD10-741BA58A7A4B}"/>
    <cellStyle name="60% - Énfasis4 5" xfId="3921" xr:uid="{043A3F51-7F65-4E5F-9CCC-E6E49D47A3F3}"/>
    <cellStyle name="60% - Énfasis4 5 10" xfId="35913" xr:uid="{1676B070-C630-4595-8307-FD3B3F3EB7F1}"/>
    <cellStyle name="60% - Énfasis4 5 2" xfId="4115" xr:uid="{913D2B6E-45EB-428A-A565-4F1D53CF0F10}"/>
    <cellStyle name="60% - Énfasis4 5 2 2" xfId="4593" xr:uid="{F279746E-4E7C-4C29-8759-B57C4608EA3A}"/>
    <cellStyle name="60% - Énfasis4 5 2 2 2" xfId="5561" xr:uid="{43873816-75C3-49EA-AC1D-F3969CAAC2A5}"/>
    <cellStyle name="60% - Énfasis4 5 2 2 2 2" xfId="8428" xr:uid="{A2243909-FEF5-4312-906F-7E4B27AAB412}"/>
    <cellStyle name="60% - Énfasis4 5 2 2 2 2 2" xfId="22803" xr:uid="{DD9B05E0-03EA-4D86-A218-A6F9529E152C}"/>
    <cellStyle name="60% - Énfasis4 5 2 2 2 2 3" xfId="28661" xr:uid="{54A8C423-CB34-4AE0-A04C-7C729E2DA3A9}"/>
    <cellStyle name="60% - Énfasis4 5 2 2 2 2 4" xfId="34543" xr:uid="{3A1216C4-8E57-4549-B2ED-804C2D39441F}"/>
    <cellStyle name="60% - Énfasis4 5 2 2 2 2 5" xfId="40407" xr:uid="{C5CE12E8-1A56-4723-BD99-416FAE18C298}"/>
    <cellStyle name="60% - Énfasis4 5 2 2 2 3" xfId="20021" xr:uid="{7B037BE7-13F5-4A43-BFA1-A7319D9BD7F3}"/>
    <cellStyle name="60% - Énfasis4 5 2 2 2 4" xfId="25812" xr:uid="{D766FCED-890E-4D86-BF26-0A39BFE041E1}"/>
    <cellStyle name="60% - Énfasis4 5 2 2 2 5" xfId="31686" xr:uid="{EE6C3717-EDB7-4217-9146-3FC264AD91CE}"/>
    <cellStyle name="60% - Énfasis4 5 2 2 2 6" xfId="37556" xr:uid="{EF60511C-B24A-4ADF-923E-4B497A1FFFF3}"/>
    <cellStyle name="60% - Énfasis4 5 2 2 3" xfId="7456" xr:uid="{5A04AE30-0106-4377-B320-3A44FAD5E1FF}"/>
    <cellStyle name="60% - Énfasis4 5 2 2 3 2" xfId="21858" xr:uid="{10A1E51E-C9E9-4C67-8DE9-575B0A204AF8}"/>
    <cellStyle name="60% - Énfasis4 5 2 2 3 3" xfId="27690" xr:uid="{6F64D4DE-BD4C-4A54-92FB-0F461C27AB4D}"/>
    <cellStyle name="60% - Énfasis4 5 2 2 3 4" xfId="33572" xr:uid="{E3172524-229F-475B-BE48-E2CB1A648F46}"/>
    <cellStyle name="60% - Énfasis4 5 2 2 3 5" xfId="39436" xr:uid="{D1DA980A-6698-48A7-84F5-26F4772FBC48}"/>
    <cellStyle name="60% - Énfasis4 5 2 2 4" xfId="19088" xr:uid="{340330AC-2CC5-4F44-A3DB-4DA79BF089C8}"/>
    <cellStyle name="60% - Énfasis4 5 2 2 5" xfId="24841" xr:uid="{BE908AA8-3693-4C78-A46A-D697118D517F}"/>
    <cellStyle name="60% - Énfasis4 5 2 2 6" xfId="30718" xr:uid="{2461E763-D4AA-4AD2-BFAE-18ED8552EDEC}"/>
    <cellStyle name="60% - Énfasis4 5 2 2 7" xfId="36599" xr:uid="{E5F0E426-F6D0-49B4-A813-485B6182DE1F}"/>
    <cellStyle name="60% - Énfasis4 5 2 3" xfId="5076" xr:uid="{7BD7E306-E5F5-4BAD-9268-3AACEAAA8D9B}"/>
    <cellStyle name="60% - Énfasis4 5 2 3 2" xfId="7943" xr:uid="{57C813D4-EF23-47D1-A5BD-EF2D15C9961C}"/>
    <cellStyle name="60% - Énfasis4 5 2 3 2 2" xfId="22328" xr:uid="{C01F7EE3-6FB5-4178-8D70-1414C8A24BA0}"/>
    <cellStyle name="60% - Énfasis4 5 2 3 2 3" xfId="28176" xr:uid="{3C07F7F3-D62A-4892-AB0C-26A956C99370}"/>
    <cellStyle name="60% - Énfasis4 5 2 3 2 4" xfId="34058" xr:uid="{10746838-56FB-485D-9679-ED46BB6A404A}"/>
    <cellStyle name="60% - Énfasis4 5 2 3 2 5" xfId="39922" xr:uid="{39E08ADA-695B-4144-92F1-59838CF18669}"/>
    <cellStyle name="60% - Énfasis4 5 2 3 3" xfId="19553" xr:uid="{14FBCAD4-D540-4444-9AA4-786448FBF688}"/>
    <cellStyle name="60% - Énfasis4 5 2 3 4" xfId="25327" xr:uid="{8F615758-14CA-465E-9CC6-5AF134273B1E}"/>
    <cellStyle name="60% - Énfasis4 5 2 3 5" xfId="31201" xr:uid="{319D8E93-84D0-401B-8EB6-792A1897B278}"/>
    <cellStyle name="60% - Énfasis4 5 2 3 6" xfId="37079" xr:uid="{51379A50-41F7-452C-B877-262480CB6CED}"/>
    <cellStyle name="60% - Énfasis4 5 2 4" xfId="6971" xr:uid="{488DDE89-161B-41AC-82D7-9A4DA40AEF93}"/>
    <cellStyle name="60% - Énfasis4 5 2 4 2" xfId="21390" xr:uid="{F13A3C47-FB1E-458E-AFD7-930FB7A5024F}"/>
    <cellStyle name="60% - Énfasis4 5 2 4 3" xfId="27209" xr:uid="{DBF2C93E-9779-4ADF-85BB-F1DBF7CC6EB0}"/>
    <cellStyle name="60% - Énfasis4 5 2 4 4" xfId="33087" xr:uid="{18FC8BC7-E61C-41A7-9B7D-1B1C0A7CD894}"/>
    <cellStyle name="60% - Énfasis4 5 2 4 5" xfId="38951" xr:uid="{75A80199-D674-4436-A18E-E57F5C9E8936}"/>
    <cellStyle name="60% - Énfasis4 5 2 5" xfId="18644" xr:uid="{1019EC00-9E1A-4E97-8300-1E5DCF44D047}"/>
    <cellStyle name="60% - Énfasis4 5 2 6" xfId="24358" xr:uid="{5CC67A69-8890-44D2-9E83-D4BAA554EE41}"/>
    <cellStyle name="60% - Énfasis4 5 2 7" xfId="30236" xr:uid="{DA458593-192B-4EBB-82C5-F91646C9DE2B}"/>
    <cellStyle name="60% - Énfasis4 5 2 8" xfId="36115" xr:uid="{DAE243CD-CEDE-4DE4-AD7A-BC08FBBE31F3}"/>
    <cellStyle name="60% - Énfasis4 5 3" xfId="4399" xr:uid="{2E3362E2-38B3-49D3-BF4C-611F2958DC2F}"/>
    <cellStyle name="60% - Énfasis4 5 3 2" xfId="5365" xr:uid="{AF5D4ECC-79AE-4065-84DC-8C10B932BCF9}"/>
    <cellStyle name="60% - Énfasis4 5 3 2 2" xfId="8232" xr:uid="{D4FEF441-D870-43F1-86A5-507575D18A93}"/>
    <cellStyle name="60% - Énfasis4 5 3 2 2 2" xfId="22608" xr:uid="{5D407C9A-B2BC-43CC-9AA8-7AF9A01CE578}"/>
    <cellStyle name="60% - Énfasis4 5 3 2 2 3" xfId="28465" xr:uid="{F7ACCE9A-8782-4371-85E2-E9F1CBF3275B}"/>
    <cellStyle name="60% - Énfasis4 5 3 2 2 4" xfId="34347" xr:uid="{7576BB9F-4AB4-4FDE-8C47-4B2E13B0060F}"/>
    <cellStyle name="60% - Énfasis4 5 3 2 2 5" xfId="40211" xr:uid="{2E1D6AB3-5D33-4708-9D51-E8F763CD00CC}"/>
    <cellStyle name="60% - Énfasis4 5 3 2 3" xfId="19832" xr:uid="{E595D417-3D99-4CC8-BD1A-474601E37681}"/>
    <cellStyle name="60% - Énfasis4 5 3 2 4" xfId="25616" xr:uid="{34A0A6DE-57DE-41C5-AB13-33D4EAD5F827}"/>
    <cellStyle name="60% - Énfasis4 5 3 2 5" xfId="31490" xr:uid="{24DCCEF3-3C83-4A6E-BBE4-85C158443453}"/>
    <cellStyle name="60% - Énfasis4 5 3 2 6" xfId="37361" xr:uid="{6AAFAF53-F55F-41F9-9E35-14F628D3FB72}"/>
    <cellStyle name="60% - Énfasis4 5 3 3" xfId="7260" xr:uid="{4B2108FB-3EFB-4F22-B5E2-8649FAE2BAA4}"/>
    <cellStyle name="60% - Énfasis4 5 3 3 2" xfId="21667" xr:uid="{DC576157-D042-4D81-BCA7-B020FCCE32E7}"/>
    <cellStyle name="60% - Énfasis4 5 3 3 3" xfId="27494" xr:uid="{54F6CBE0-FC38-4061-8B7D-77BBA134B77A}"/>
    <cellStyle name="60% - Énfasis4 5 3 3 4" xfId="33376" xr:uid="{2EB29818-5010-4AE1-8137-7C3E3274EB73}"/>
    <cellStyle name="60% - Énfasis4 5 3 3 5" xfId="39240" xr:uid="{4E75F63C-87FA-489C-B4A0-03E7FBD30BF3}"/>
    <cellStyle name="60% - Énfasis4 5 3 4" xfId="18901" xr:uid="{ED3FEA4A-2F3C-43CC-8380-78F67EB59796}"/>
    <cellStyle name="60% - Énfasis4 5 3 5" xfId="24645" xr:uid="{BE5273B0-9F6E-41D9-843D-38C46447DB9E}"/>
    <cellStyle name="60% - Énfasis4 5 3 6" xfId="30524" xr:uid="{57FB1F15-7566-4415-9206-F42FD94FA9DF}"/>
    <cellStyle name="60% - Énfasis4 5 3 7" xfId="36404" xr:uid="{F8C7CE78-D96E-4520-BD8F-5E50A2D00476}"/>
    <cellStyle name="60% - Énfasis4 5 4" xfId="4880" xr:uid="{F0D923FF-82D8-432A-8965-1E87D739093B}"/>
    <cellStyle name="60% - Énfasis4 5 4 2" xfId="7747" xr:uid="{AA0CC9CA-5047-43BA-A548-011374E81284}"/>
    <cellStyle name="60% - Énfasis4 5 4 2 2" xfId="22137" xr:uid="{7B407D2C-EE65-4CD4-B0C4-A84116FBB6C4}"/>
    <cellStyle name="60% - Énfasis4 5 4 2 3" xfId="27980" xr:uid="{6A1644CD-FAED-417B-BD36-796C6E713712}"/>
    <cellStyle name="60% - Énfasis4 5 4 2 4" xfId="33862" xr:uid="{75B6F8CC-6BCC-4E98-9F8C-D7D2050D86A3}"/>
    <cellStyle name="60% - Énfasis4 5 4 2 5" xfId="39726" xr:uid="{CD3DE43D-99D9-48D8-857B-5BDD04AF61C6}"/>
    <cellStyle name="60% - Énfasis4 5 4 3" xfId="19363" xr:uid="{F54C1811-6BB0-4E61-A556-2C48AD378684}"/>
    <cellStyle name="60% - Énfasis4 5 4 4" xfId="25131" xr:uid="{1B037B57-5F38-4E9F-AE9D-61837F2C9691}"/>
    <cellStyle name="60% - Énfasis4 5 4 5" xfId="31005" xr:uid="{1085AC38-37E6-4E4C-8384-019372319C69}"/>
    <cellStyle name="60% - Énfasis4 5 4 6" xfId="36884" xr:uid="{C2A98A27-95BB-4EEF-AE37-BA4CEFBB0455}"/>
    <cellStyle name="60% - Énfasis4 5 5" xfId="5890" xr:uid="{CA2947FA-E60E-4A14-AA31-77101B625FD4}"/>
    <cellStyle name="60% - Énfasis4 5 5 2" xfId="8759" xr:uid="{3DF08961-1C45-4BA2-81FD-0C7D28843642}"/>
    <cellStyle name="60% - Énfasis4 5 5 2 2" xfId="23127" xr:uid="{F94F072D-0B8D-470C-93DF-5BD48EC64C57}"/>
    <cellStyle name="60% - Énfasis4 5 5 2 3" xfId="28991" xr:uid="{52BCC012-AB44-4C0E-8B0A-1E24AF6E7589}"/>
    <cellStyle name="60% - Énfasis4 5 5 2 4" xfId="34873" xr:uid="{70DDAB11-B69B-43C7-982A-D36C7F9C2006}"/>
    <cellStyle name="60% - Énfasis4 5 5 2 5" xfId="40737" xr:uid="{90C85BBF-9DC8-47F2-9714-A005D5642C45}"/>
    <cellStyle name="60% - Énfasis4 5 5 3" xfId="20341" xr:uid="{58D09A3A-ED50-4BAA-8916-43AA4CBF2AB9}"/>
    <cellStyle name="60% - Énfasis4 5 5 4" xfId="26141" xr:uid="{4524FD58-B358-4D23-A515-99628B2F17D9}"/>
    <cellStyle name="60% - Énfasis4 5 5 5" xfId="32016" xr:uid="{F37ADEB0-F6D4-40AA-8712-6273B012E6E9}"/>
    <cellStyle name="60% - Énfasis4 5 5 6" xfId="37882" xr:uid="{14AF0BC9-38F0-41EC-807C-EB71B751C01C}"/>
    <cellStyle name="60% - Énfasis4 5 6" xfId="6776" xr:uid="{E1B566E4-002F-4277-A4BA-D807EC730B79}"/>
    <cellStyle name="60% - Énfasis4 5 6 2" xfId="21200" xr:uid="{7FC52014-7F0D-4488-96DD-E39786E14CBF}"/>
    <cellStyle name="60% - Énfasis4 5 6 3" xfId="27015" xr:uid="{8F7E45A7-33A3-4651-8988-FFFB3032EBFE}"/>
    <cellStyle name="60% - Énfasis4 5 6 4" xfId="32891" xr:uid="{314FA71C-5979-4146-A930-264307528C74}"/>
    <cellStyle name="60% - Énfasis4 5 6 5" xfId="38755" xr:uid="{84285489-E007-4996-B8F0-42D4477E95A0}"/>
    <cellStyle name="60% - Énfasis4 5 7" xfId="18446" xr:uid="{E2519095-BB08-423E-9918-2F1ECB327F81}"/>
    <cellStyle name="60% - Énfasis4 5 8" xfId="24154" xr:uid="{9228E17A-68AA-4B70-A051-211016959775}"/>
    <cellStyle name="60% - Énfasis4 5 9" xfId="30032" xr:uid="{724BA58E-D815-45CC-8A64-8245970A3411}"/>
    <cellStyle name="60% - Énfasis4 50" xfId="9541" xr:uid="{1198FB52-DD10-459D-9AB7-AEA657CB386B}"/>
    <cellStyle name="60% - Énfasis4 50 2" xfId="23903" xr:uid="{030D2F2A-1A0F-4B74-B1BE-FE4661B2CCFC}"/>
    <cellStyle name="60% - Énfasis4 50 3" xfId="29773" xr:uid="{17EDFF77-3E34-4922-93A3-AFE9442E7068}"/>
    <cellStyle name="60% - Énfasis4 50 4" xfId="35655" xr:uid="{B2532AD4-2651-4D49-9098-209598767532}"/>
    <cellStyle name="60% - Énfasis4 50 5" xfId="41514" xr:uid="{7CD42448-A110-4188-A190-657C4985038C}"/>
    <cellStyle name="60% - Énfasis4 51" xfId="9567" xr:uid="{5CF85CAF-C177-48E7-A264-7E6BC9FD0268}"/>
    <cellStyle name="60% - Énfasis4 51 2" xfId="23929" xr:uid="{DA3E2E8E-952A-467D-A85B-D167385ABE83}"/>
    <cellStyle name="60% - Énfasis4 51 3" xfId="29799" xr:uid="{C453053A-4646-4050-B38B-FB0BD37047B6}"/>
    <cellStyle name="60% - Énfasis4 51 4" xfId="35681" xr:uid="{0ACC9675-3B1F-4280-8EF6-D4A21EABBF0F}"/>
    <cellStyle name="60% - Énfasis4 51 5" xfId="41540" xr:uid="{79AD7208-761D-44CF-8AF5-8A11435BE9AC}"/>
    <cellStyle name="60% - Énfasis4 52" xfId="15769" xr:uid="{65B3A202-B133-4A9E-9D15-ADF6E4ACF27A}"/>
    <cellStyle name="60% - Énfasis4 52 2" xfId="23989" xr:uid="{6713007C-0A9A-47BD-977D-2D1F80F3156B}"/>
    <cellStyle name="60% - Énfasis4 52 3" xfId="29861" xr:uid="{4A62B7CE-5708-44C0-B365-61015A124518}"/>
    <cellStyle name="60% - Énfasis4 52 4" xfId="35743" xr:uid="{E6F15764-95DA-4CCF-9300-E51B366FBCB5}"/>
    <cellStyle name="60% - Énfasis4 52 5" xfId="41602" xr:uid="{89A37EEC-4FBE-4B8B-BFE6-4C8DA5F89ADD}"/>
    <cellStyle name="60% - Énfasis4 53" xfId="15794" xr:uid="{119803D5-9521-4631-89AA-E2188A663AD2}"/>
    <cellStyle name="60% - Énfasis4 53 2" xfId="24011" xr:uid="{9FCF23F8-D19A-4723-94F9-A008349F343A}"/>
    <cellStyle name="60% - Énfasis4 53 3" xfId="29886" xr:uid="{8D2FB9E9-35C9-4C0F-B788-B34D23809864}"/>
    <cellStyle name="60% - Énfasis4 53 4" xfId="35767" xr:uid="{B682DBDD-BD00-41E0-99C9-692CB30BD030}"/>
    <cellStyle name="60% - Énfasis4 53 5" xfId="41627" xr:uid="{0F3392B0-AB50-453A-A6F0-C1FA783667CB}"/>
    <cellStyle name="60% - Énfasis4 54" xfId="15828" xr:uid="{321ECC3F-65AD-4E79-A144-F86C7B9D909F}"/>
    <cellStyle name="60% - Énfasis4 55" xfId="18303" xr:uid="{988E3338-8840-46A9-A11A-4AEED3E40E3A}"/>
    <cellStyle name="60% - Énfasis4 56" xfId="18326" xr:uid="{2B4CD6B0-2710-4E6D-8210-8D3A65CD63BE}"/>
    <cellStyle name="60% - Énfasis4 57" xfId="24038" xr:uid="{786E9263-7010-4542-81E0-FCA79AA7FEE0}"/>
    <cellStyle name="60% - Énfasis4 58" xfId="29916" xr:uid="{F18020EB-F75F-4EF1-B3AE-90F6D1693189}"/>
    <cellStyle name="60% - Énfasis4 59" xfId="35797" xr:uid="{F7F83435-2FB0-4081-9B6F-62EA04DF5D58}"/>
    <cellStyle name="60% - Énfasis4 6" xfId="3945" xr:uid="{CA117A4E-7655-4640-A08A-52E1E7A34589}"/>
    <cellStyle name="60% - Énfasis4 6 10" xfId="35936" xr:uid="{D17A468E-4926-4EDB-9229-55476B9C4BA5}"/>
    <cellStyle name="60% - Énfasis4 6 2" xfId="4137" xr:uid="{0FE0FE14-E7C7-4AC3-B030-5817CCA9F31F}"/>
    <cellStyle name="60% - Énfasis4 6 2 2" xfId="4615" xr:uid="{02531549-9152-404A-84FC-320C79BE0A7E}"/>
    <cellStyle name="60% - Énfasis4 6 2 2 2" xfId="5583" xr:uid="{19F99BF5-7B76-43EA-913F-5369DE979B2A}"/>
    <cellStyle name="60% - Énfasis4 6 2 2 2 2" xfId="8450" xr:uid="{980D1A08-56DD-4068-8670-E2E943DCCDDD}"/>
    <cellStyle name="60% - Énfasis4 6 2 2 2 2 2" xfId="22825" xr:uid="{D99D4D6D-69F8-40F2-B9F4-D644FBEFD48C}"/>
    <cellStyle name="60% - Énfasis4 6 2 2 2 2 3" xfId="28683" xr:uid="{D19DE117-7AA3-4739-8803-242F0D90A01C}"/>
    <cellStyle name="60% - Énfasis4 6 2 2 2 2 4" xfId="34565" xr:uid="{C8D1984E-0512-4993-BF28-C80051965A91}"/>
    <cellStyle name="60% - Énfasis4 6 2 2 2 2 5" xfId="40429" xr:uid="{92AB59CA-AB7E-4D22-BD8E-E22C8AA102CD}"/>
    <cellStyle name="60% - Énfasis4 6 2 2 2 3" xfId="20043" xr:uid="{9CFC662B-19DA-4065-BA55-8D8A37AA9609}"/>
    <cellStyle name="60% - Énfasis4 6 2 2 2 4" xfId="25834" xr:uid="{7DC1D736-4EF0-40B2-92AD-A32A281A7E8B}"/>
    <cellStyle name="60% - Énfasis4 6 2 2 2 5" xfId="31708" xr:uid="{DCFDFD67-BABE-4F2A-835B-FEDB18E4D744}"/>
    <cellStyle name="60% - Énfasis4 6 2 2 2 6" xfId="37578" xr:uid="{A9146ABA-6BCB-4B23-A67A-4E2401A31FC9}"/>
    <cellStyle name="60% - Énfasis4 6 2 2 3" xfId="7478" xr:uid="{603E351C-5024-443E-A1F9-BBC6F2FC3A4E}"/>
    <cellStyle name="60% - Énfasis4 6 2 2 3 2" xfId="21880" xr:uid="{D4D07979-5FBE-4FBF-8D96-CCA1C4A690B0}"/>
    <cellStyle name="60% - Énfasis4 6 2 2 3 3" xfId="27712" xr:uid="{06B36A7B-8A39-4242-92DC-B3A357CB2A3F}"/>
    <cellStyle name="60% - Énfasis4 6 2 2 3 4" xfId="33594" xr:uid="{E0907D21-E3CD-4CF4-9FCA-1E61055EA86D}"/>
    <cellStyle name="60% - Énfasis4 6 2 2 3 5" xfId="39458" xr:uid="{A4BA1E3F-7585-48A0-8F19-2400D61489CD}"/>
    <cellStyle name="60% - Énfasis4 6 2 2 4" xfId="19110" xr:uid="{A763DABB-E263-4201-BA20-D2848B033DED}"/>
    <cellStyle name="60% - Énfasis4 6 2 2 5" xfId="24863" xr:uid="{614EA577-364B-4037-B0A0-E617A85C26CA}"/>
    <cellStyle name="60% - Énfasis4 6 2 2 6" xfId="30740" xr:uid="{C0CEF3A1-DAF1-43F3-A8F5-7D4F034899BA}"/>
    <cellStyle name="60% - Énfasis4 6 2 2 7" xfId="36621" xr:uid="{775D5984-1055-49B9-8148-288325E168F2}"/>
    <cellStyle name="60% - Énfasis4 6 2 3" xfId="5098" xr:uid="{A82D0BBE-157F-40E7-B4FA-27163EA0DEF2}"/>
    <cellStyle name="60% - Énfasis4 6 2 3 2" xfId="7965" xr:uid="{A80AE4AF-D098-44EC-9F93-3279E9DA2731}"/>
    <cellStyle name="60% - Énfasis4 6 2 3 2 2" xfId="22350" xr:uid="{2FF9DC16-4880-4585-9059-81EF813ED458}"/>
    <cellStyle name="60% - Énfasis4 6 2 3 2 3" xfId="28198" xr:uid="{F616ED00-AF54-490E-984D-2528A4C3ED48}"/>
    <cellStyle name="60% - Énfasis4 6 2 3 2 4" xfId="34080" xr:uid="{39E86B09-4985-4EDD-85AF-4B88EE937F51}"/>
    <cellStyle name="60% - Énfasis4 6 2 3 2 5" xfId="39944" xr:uid="{66AC89E0-DB86-47A6-B85C-D801546E531D}"/>
    <cellStyle name="60% - Énfasis4 6 2 3 3" xfId="19575" xr:uid="{033EE3AA-B324-48F6-BD87-37FF26E1E700}"/>
    <cellStyle name="60% - Énfasis4 6 2 3 4" xfId="25349" xr:uid="{BFE5211A-5D98-4AEC-976E-9C6A1839FE81}"/>
    <cellStyle name="60% - Énfasis4 6 2 3 5" xfId="31223" xr:uid="{0C5B47F5-7E46-4291-9974-D3AD2FEB7137}"/>
    <cellStyle name="60% - Énfasis4 6 2 3 6" xfId="37101" xr:uid="{4A7EC269-0452-4EE7-8591-5EF25BD21AFA}"/>
    <cellStyle name="60% - Énfasis4 6 2 4" xfId="6993" xr:uid="{8272FDF1-8818-4DE6-B719-F083EEB65D8C}"/>
    <cellStyle name="60% - Énfasis4 6 2 4 2" xfId="21412" xr:uid="{F144A316-239A-49EA-9A07-4E736D7747F6}"/>
    <cellStyle name="60% - Énfasis4 6 2 4 3" xfId="27231" xr:uid="{E2CCB3F3-BFC3-4018-8749-F0E67F36E909}"/>
    <cellStyle name="60% - Énfasis4 6 2 4 4" xfId="33109" xr:uid="{0291081B-E0D0-4FBC-92B3-4D39766CFA72}"/>
    <cellStyle name="60% - Énfasis4 6 2 4 5" xfId="38973" xr:uid="{90C2A6DE-8C25-4C10-8C8F-AE1F7237FA5C}"/>
    <cellStyle name="60% - Énfasis4 6 2 5" xfId="18666" xr:uid="{BAFED46F-B6D9-4EFB-84EC-E0A5DE73D304}"/>
    <cellStyle name="60% - Énfasis4 6 2 6" xfId="24380" xr:uid="{D535D00B-5798-4644-A034-66CD8F223B2B}"/>
    <cellStyle name="60% - Énfasis4 6 2 7" xfId="30258" xr:uid="{660B084A-6771-440B-AF7A-3C402C2F4748}"/>
    <cellStyle name="60% - Énfasis4 6 2 8" xfId="36137" xr:uid="{2AA45D17-FB62-4E3D-BB3D-FD3E08253506}"/>
    <cellStyle name="60% - Énfasis4 6 3" xfId="4421" xr:uid="{93C1451E-8618-40BC-89A2-10D1D6080F79}"/>
    <cellStyle name="60% - Énfasis4 6 3 2" xfId="5387" xr:uid="{C16DB700-EF90-4B49-8897-8FB86619C288}"/>
    <cellStyle name="60% - Énfasis4 6 3 2 2" xfId="8254" xr:uid="{8D9FCB10-5C7A-4017-869C-338441E8D804}"/>
    <cellStyle name="60% - Énfasis4 6 3 2 2 2" xfId="22630" xr:uid="{BC5DCA24-3AF1-440B-9128-C508035928CC}"/>
    <cellStyle name="60% - Énfasis4 6 3 2 2 3" xfId="28487" xr:uid="{5781D389-37C6-49AC-930A-F591826EA94C}"/>
    <cellStyle name="60% - Énfasis4 6 3 2 2 4" xfId="34369" xr:uid="{145A8020-3881-47C1-A205-B0511FD64C0A}"/>
    <cellStyle name="60% - Énfasis4 6 3 2 2 5" xfId="40233" xr:uid="{E8077033-D0D5-4B0F-B101-B3B55AF58F49}"/>
    <cellStyle name="60% - Énfasis4 6 3 2 3" xfId="19854" xr:uid="{DDAE1FBC-E87A-4B22-BF65-7F288E947394}"/>
    <cellStyle name="60% - Énfasis4 6 3 2 4" xfId="25638" xr:uid="{B1527ED7-7158-4E1F-9A2D-6DB2D2B00EC5}"/>
    <cellStyle name="60% - Énfasis4 6 3 2 5" xfId="31512" xr:uid="{30C2AE81-D897-4ECC-90A1-6CB7E4D0C150}"/>
    <cellStyle name="60% - Énfasis4 6 3 2 6" xfId="37383" xr:uid="{D0C7B5D8-BD8B-4044-B115-5FE2C8A31FBD}"/>
    <cellStyle name="60% - Énfasis4 6 3 3" xfId="7282" xr:uid="{D611AB68-553F-4B4F-85E1-D82C9029876C}"/>
    <cellStyle name="60% - Énfasis4 6 3 3 2" xfId="21689" xr:uid="{A31BDC7F-7A7D-407C-B7E4-CFFDB9C992F7}"/>
    <cellStyle name="60% - Énfasis4 6 3 3 3" xfId="27516" xr:uid="{0F59B13D-F2F3-43F6-9656-4B2DDBB606DD}"/>
    <cellStyle name="60% - Énfasis4 6 3 3 4" xfId="33398" xr:uid="{16B4BCF0-EDEB-4D2F-93C2-24907E892F5A}"/>
    <cellStyle name="60% - Énfasis4 6 3 3 5" xfId="39262" xr:uid="{DB176FDD-8028-401A-AB2F-AA50FC3C91A7}"/>
    <cellStyle name="60% - Énfasis4 6 3 4" xfId="18923" xr:uid="{1A1C8830-19AB-4350-B160-6C954CF411B2}"/>
    <cellStyle name="60% - Énfasis4 6 3 5" xfId="24667" xr:uid="{F63B996C-C1DE-4684-B2EC-FC9940F07380}"/>
    <cellStyle name="60% - Énfasis4 6 3 6" xfId="30546" xr:uid="{3BF1D4E5-ADC0-469F-9B9E-67E187C736E1}"/>
    <cellStyle name="60% - Énfasis4 6 3 7" xfId="36426" xr:uid="{7DCD9DB5-EDEA-4E90-9549-C9DF3CA8FDAD}"/>
    <cellStyle name="60% - Énfasis4 6 4" xfId="4902" xr:uid="{A583CDFC-8D62-4160-BEB9-A50BA43F3AF1}"/>
    <cellStyle name="60% - Énfasis4 6 4 2" xfId="7769" xr:uid="{C10A4E9F-7E67-4513-8256-D9EE1099039B}"/>
    <cellStyle name="60% - Énfasis4 6 4 2 2" xfId="22159" xr:uid="{4EFD141F-2926-42D3-AF02-3991181119C4}"/>
    <cellStyle name="60% - Énfasis4 6 4 2 3" xfId="28002" xr:uid="{81A4C465-4598-45EB-915A-2AB3398109DE}"/>
    <cellStyle name="60% - Énfasis4 6 4 2 4" xfId="33884" xr:uid="{374FB63A-E8A0-4B8D-9B6A-0BC2AB5C19B8}"/>
    <cellStyle name="60% - Énfasis4 6 4 2 5" xfId="39748" xr:uid="{25B38758-8AC3-4E91-B541-C209E76B6623}"/>
    <cellStyle name="60% - Énfasis4 6 4 3" xfId="19385" xr:uid="{B38F2850-2BDE-4347-A831-FF929F2BC5E6}"/>
    <cellStyle name="60% - Énfasis4 6 4 4" xfId="25153" xr:uid="{3588BCD4-FBCD-4D5B-B313-B964348D3F6F}"/>
    <cellStyle name="60% - Énfasis4 6 4 5" xfId="31027" xr:uid="{1F7F2E6F-133E-4628-9AF3-901A4B81D078}"/>
    <cellStyle name="60% - Énfasis4 6 4 6" xfId="36906" xr:uid="{1A08071F-1CA0-4823-92E2-E94FA46B9312}"/>
    <cellStyle name="60% - Énfasis4 6 5" xfId="5912" xr:uid="{2DFB845D-8802-49DC-BEF8-50898CC5B2B6}"/>
    <cellStyle name="60% - Énfasis4 6 5 2" xfId="8781" xr:uid="{7B2A7E2D-B4D8-4EA6-A5E4-DF8ABBBC6E83}"/>
    <cellStyle name="60% - Énfasis4 6 5 2 2" xfId="23149" xr:uid="{1261128F-D31A-4DE0-887B-1E81A2EAD065}"/>
    <cellStyle name="60% - Énfasis4 6 5 2 3" xfId="29013" xr:uid="{5DD46DEF-CE6B-4E44-96FD-BC364C14D359}"/>
    <cellStyle name="60% - Énfasis4 6 5 2 4" xfId="34895" xr:uid="{7489ACF9-D8DD-4A6C-BE37-41701DB4593A}"/>
    <cellStyle name="60% - Énfasis4 6 5 2 5" xfId="40759" xr:uid="{EE361D6F-DA24-4288-9017-8941E67D8A43}"/>
    <cellStyle name="60% - Énfasis4 6 5 3" xfId="20363" xr:uid="{298881A5-B85A-4A32-B93B-80FFA132A403}"/>
    <cellStyle name="60% - Énfasis4 6 5 4" xfId="26163" xr:uid="{F21963D0-4113-4FF9-81AB-852ED2E4C829}"/>
    <cellStyle name="60% - Énfasis4 6 5 5" xfId="32038" xr:uid="{D1B4BB16-D7C7-4D9B-89A3-24CE1D81C328}"/>
    <cellStyle name="60% - Énfasis4 6 5 6" xfId="37904" xr:uid="{E4B28D6A-1101-41A7-9FCF-04D9AF9DA96A}"/>
    <cellStyle name="60% - Énfasis4 6 6" xfId="6798" xr:uid="{246C3EC0-B5FE-4FA7-B84A-841B2F080146}"/>
    <cellStyle name="60% - Énfasis4 6 6 2" xfId="21222" xr:uid="{5785E800-E172-4BBD-AC6C-C45388C14EE3}"/>
    <cellStyle name="60% - Énfasis4 6 6 3" xfId="27037" xr:uid="{36F69618-7F29-4B13-852A-941331B80738}"/>
    <cellStyle name="60% - Énfasis4 6 6 4" xfId="32913" xr:uid="{57C4D237-018D-4704-906B-2B36AD947D2A}"/>
    <cellStyle name="60% - Énfasis4 6 6 5" xfId="38777" xr:uid="{44EAA4D7-FA3D-475A-8F10-2F6F6CFA92A4}"/>
    <cellStyle name="60% - Énfasis4 6 7" xfId="18469" xr:uid="{747BA5BA-03D3-42C9-BD0B-ED9954A85F52}"/>
    <cellStyle name="60% - Énfasis4 6 8" xfId="24177" xr:uid="{ADF2FB1B-D827-4148-8F59-4821F4E7FA42}"/>
    <cellStyle name="60% - Énfasis4 6 9" xfId="30055" xr:uid="{31CE9C3C-7E7A-4365-A308-FD7808395F73}"/>
    <cellStyle name="60% - Énfasis4 7" xfId="3969" xr:uid="{44086177-7900-4F9F-B1D0-9C4718DC6BC4}"/>
    <cellStyle name="60% - Énfasis4 7 10" xfId="35961" xr:uid="{44D41A22-0C7B-42CF-9436-8A17BFE96D81}"/>
    <cellStyle name="60% - Énfasis4 7 2" xfId="4161" xr:uid="{C8414527-8E70-4D1C-A89D-F88B78DD0BD1}"/>
    <cellStyle name="60% - Énfasis4 7 2 2" xfId="4639" xr:uid="{809C5D80-64B0-4096-BF45-D9E97322F903}"/>
    <cellStyle name="60% - Énfasis4 7 2 2 2" xfId="5607" xr:uid="{BBDBC6E6-8A23-40B0-83D1-741CA7D7CF42}"/>
    <cellStyle name="60% - Énfasis4 7 2 2 2 2" xfId="8474" xr:uid="{2E364888-B1F1-4E5A-A50D-EBC0B98350D7}"/>
    <cellStyle name="60% - Énfasis4 7 2 2 2 2 2" xfId="22849" xr:uid="{B80AA7AC-0CCC-4DAE-BB6F-5308EACF7263}"/>
    <cellStyle name="60% - Énfasis4 7 2 2 2 2 3" xfId="28707" xr:uid="{E9A08E05-7401-401E-B603-BA8161F1D622}"/>
    <cellStyle name="60% - Énfasis4 7 2 2 2 2 4" xfId="34589" xr:uid="{25F2472D-BB0B-4F63-B454-B5B989E04FE5}"/>
    <cellStyle name="60% - Énfasis4 7 2 2 2 2 5" xfId="40453" xr:uid="{3876D829-240F-44F6-BC4B-6C36104CB178}"/>
    <cellStyle name="60% - Énfasis4 7 2 2 2 3" xfId="20066" xr:uid="{DB320AE8-5A2C-4CBB-89CB-EEC35ACAA1A3}"/>
    <cellStyle name="60% - Énfasis4 7 2 2 2 4" xfId="25858" xr:uid="{50054135-E94D-41F3-BCC0-5636273B0658}"/>
    <cellStyle name="60% - Énfasis4 7 2 2 2 5" xfId="31732" xr:uid="{8C9DCE02-F63F-4032-B603-656C73F35307}"/>
    <cellStyle name="60% - Énfasis4 7 2 2 2 6" xfId="37602" xr:uid="{0C676F96-B39F-4AF4-B324-F204FB3229A5}"/>
    <cellStyle name="60% - Énfasis4 7 2 2 3" xfId="7502" xr:uid="{4FB8C37B-180C-40C8-80D9-022CB57C1E76}"/>
    <cellStyle name="60% - Énfasis4 7 2 2 3 2" xfId="21903" xr:uid="{4C83C060-9D56-4F1F-800B-A87FFF75F1D4}"/>
    <cellStyle name="60% - Énfasis4 7 2 2 3 3" xfId="27736" xr:uid="{295F7E46-8C03-4D12-B736-DC0838058333}"/>
    <cellStyle name="60% - Énfasis4 7 2 2 3 4" xfId="33618" xr:uid="{FFA439C6-AB65-4B21-9C43-1F9BDECE747A}"/>
    <cellStyle name="60% - Énfasis4 7 2 2 3 5" xfId="39482" xr:uid="{8A10CDEE-85F4-4182-8B7A-B291033C518E}"/>
    <cellStyle name="60% - Énfasis4 7 2 2 4" xfId="19133" xr:uid="{08D93FDA-C256-4EAF-9899-3ABF78B230ED}"/>
    <cellStyle name="60% - Énfasis4 7 2 2 5" xfId="24887" xr:uid="{74C2CAFB-51D6-4B99-BBA4-32F56B800B46}"/>
    <cellStyle name="60% - Énfasis4 7 2 2 6" xfId="30763" xr:uid="{EDAD9DCE-7B1D-4AED-A242-A3863BC83605}"/>
    <cellStyle name="60% - Énfasis4 7 2 2 7" xfId="36645" xr:uid="{16B90E35-5872-4F49-A6D6-1B3C1D9F07FA}"/>
    <cellStyle name="60% - Énfasis4 7 2 3" xfId="5122" xr:uid="{536253CE-B3B6-48CB-BEDC-188B3D11F747}"/>
    <cellStyle name="60% - Énfasis4 7 2 3 2" xfId="7989" xr:uid="{09D097DB-19D1-4AB0-8928-E8906E1CA7B8}"/>
    <cellStyle name="60% - Énfasis4 7 2 3 2 2" xfId="22374" xr:uid="{0015EF67-EF31-4536-AA67-FD1623412ABE}"/>
    <cellStyle name="60% - Énfasis4 7 2 3 2 3" xfId="28222" xr:uid="{211BA2A4-2705-47E1-AAC2-6B250800160A}"/>
    <cellStyle name="60% - Énfasis4 7 2 3 2 4" xfId="34104" xr:uid="{B0B03F9D-5036-4F6D-812A-49050B7017E8}"/>
    <cellStyle name="60% - Énfasis4 7 2 3 2 5" xfId="39968" xr:uid="{3A30EECD-B612-4AF9-878B-EEC94C488E43}"/>
    <cellStyle name="60% - Énfasis4 7 2 3 3" xfId="19597" xr:uid="{7EEF655C-0042-4574-832D-FCB4CBE5662E}"/>
    <cellStyle name="60% - Énfasis4 7 2 3 4" xfId="25373" xr:uid="{52DD1E35-4BAF-432D-AF81-ABB3FF5B4032}"/>
    <cellStyle name="60% - Énfasis4 7 2 3 5" xfId="31247" xr:uid="{F78540C9-06C6-4255-8D1F-3F0EEA405678}"/>
    <cellStyle name="60% - Énfasis4 7 2 3 6" xfId="37125" xr:uid="{97BE8F78-7D08-4239-A6CE-06F2CE2123E5}"/>
    <cellStyle name="60% - Énfasis4 7 2 4" xfId="7017" xr:uid="{EEA3D4F8-7AD2-44FF-82D8-F6E03E792257}"/>
    <cellStyle name="60% - Énfasis4 7 2 4 2" xfId="21434" xr:uid="{DC078896-038B-4E47-9EAA-2AC73BFFD27C}"/>
    <cellStyle name="60% - Énfasis4 7 2 4 3" xfId="27255" xr:uid="{B8AABE5F-9C6B-476F-B4EF-9630967341EE}"/>
    <cellStyle name="60% - Énfasis4 7 2 4 4" xfId="33133" xr:uid="{4E0B9F58-86B3-40BC-96E4-D21395844BE5}"/>
    <cellStyle name="60% - Énfasis4 7 2 4 5" xfId="38997" xr:uid="{10F536CE-DFA3-4113-9125-48572C649B1E}"/>
    <cellStyle name="60% - Énfasis4 7 2 5" xfId="18689" xr:uid="{7C24864A-FA53-494F-808B-35350028E18D}"/>
    <cellStyle name="60% - Énfasis4 7 2 6" xfId="24404" xr:uid="{D6F5C70C-2E11-4AE6-8772-524DF514EFE2}"/>
    <cellStyle name="60% - Énfasis4 7 2 7" xfId="30281" xr:uid="{73257A2A-2AC0-4C07-8199-395ED2DAA2DE}"/>
    <cellStyle name="60% - Énfasis4 7 2 8" xfId="36161" xr:uid="{CD519E84-989D-4E94-920C-1821D829CAD0}"/>
    <cellStyle name="60% - Énfasis4 7 3" xfId="4444" xr:uid="{5E218DCF-4B9B-4D79-B5C5-B119053C7223}"/>
    <cellStyle name="60% - Énfasis4 7 3 2" xfId="5411" xr:uid="{35874917-2B68-4532-B911-0826D005DB0F}"/>
    <cellStyle name="60% - Énfasis4 7 3 2 2" xfId="8278" xr:uid="{9344E704-F94F-4775-90AB-35DC57AC35E9}"/>
    <cellStyle name="60% - Énfasis4 7 3 2 2 2" xfId="22654" xr:uid="{FFDD6AF9-0BC4-41FE-BB3C-33A3630BA1B8}"/>
    <cellStyle name="60% - Énfasis4 7 3 2 2 3" xfId="28511" xr:uid="{F0D0BD88-8225-4EDE-BB57-60F451852084}"/>
    <cellStyle name="60% - Énfasis4 7 3 2 2 4" xfId="34393" xr:uid="{E0E75A7D-FD8D-46CF-85EB-2A2DF156D984}"/>
    <cellStyle name="60% - Énfasis4 7 3 2 2 5" xfId="40257" xr:uid="{B0044EA4-4A64-42C9-9172-F8BE5E2710F5}"/>
    <cellStyle name="60% - Énfasis4 7 3 2 3" xfId="19876" xr:uid="{D2C1FC98-A668-4FA4-A96A-CE1F38C9DA92}"/>
    <cellStyle name="60% - Énfasis4 7 3 2 4" xfId="25662" xr:uid="{49D14C52-B49E-44D6-BADD-B460129D2588}"/>
    <cellStyle name="60% - Énfasis4 7 3 2 5" xfId="31536" xr:uid="{40DE8660-E9F9-4F68-9C2A-439CD49C64F0}"/>
    <cellStyle name="60% - Énfasis4 7 3 2 6" xfId="37407" xr:uid="{97B5D233-37D5-447C-AF00-331E58C9B127}"/>
    <cellStyle name="60% - Énfasis4 7 3 3" xfId="7306" xr:uid="{05CB9F75-37C5-4AD9-9308-A3918158CFF3}"/>
    <cellStyle name="60% - Énfasis4 7 3 3 2" xfId="21711" xr:uid="{E4494676-A291-4ACF-BC55-7B0C48ACC256}"/>
    <cellStyle name="60% - Énfasis4 7 3 3 3" xfId="27540" xr:uid="{3E5B2D9A-8D86-4CE3-B153-43A0EA20D1FD}"/>
    <cellStyle name="60% - Énfasis4 7 3 3 4" xfId="33422" xr:uid="{1ED67CC0-2794-4825-8D6A-1482B5A4F53B}"/>
    <cellStyle name="60% - Énfasis4 7 3 3 5" xfId="39286" xr:uid="{2625EC12-0938-4992-A03C-F7258278A342}"/>
    <cellStyle name="60% - Énfasis4 7 3 4" xfId="18947" xr:uid="{36920EC2-43D0-4724-A81E-7FC7FD4C1CAC}"/>
    <cellStyle name="60% - Énfasis4 7 3 5" xfId="24691" xr:uid="{68616E98-7B3A-433C-953A-FD552FD9F9FC}"/>
    <cellStyle name="60% - Énfasis4 7 3 6" xfId="30569" xr:uid="{7EEF56B6-E610-4C2F-8049-8E6265550EAE}"/>
    <cellStyle name="60% - Énfasis4 7 3 7" xfId="36450" xr:uid="{19AA60FC-630D-4011-9B7A-0377CD0EDB52}"/>
    <cellStyle name="60% - Énfasis4 7 4" xfId="4926" xr:uid="{29F73232-9C33-4EBC-A652-382B5C730BD4}"/>
    <cellStyle name="60% - Énfasis4 7 4 2" xfId="7793" xr:uid="{ED4ED2F9-6EAE-4E09-AC00-A86D1A76DD47}"/>
    <cellStyle name="60% - Énfasis4 7 4 2 2" xfId="22181" xr:uid="{2D53E7D6-9F33-4C3A-B4A0-85891FB31E64}"/>
    <cellStyle name="60% - Énfasis4 7 4 2 3" xfId="28026" xr:uid="{089D0CFF-1FEC-4F64-B44E-A9EABEA64634}"/>
    <cellStyle name="60% - Énfasis4 7 4 2 4" xfId="33908" xr:uid="{F533E699-F499-456C-B8AD-EE556921404D}"/>
    <cellStyle name="60% - Énfasis4 7 4 2 5" xfId="39772" xr:uid="{9906A6AE-0B60-41F2-B4CF-1C5525253667}"/>
    <cellStyle name="60% - Énfasis4 7 4 3" xfId="19408" xr:uid="{C911C810-55D4-4899-AE8F-9BEB71D738FA}"/>
    <cellStyle name="60% - Énfasis4 7 4 4" xfId="25177" xr:uid="{37723BF2-96CF-49BE-8576-C4DAD458DB26}"/>
    <cellStyle name="60% - Énfasis4 7 4 5" xfId="31051" xr:uid="{7E58C634-5693-48AF-AB6A-4EAD99C6405D}"/>
    <cellStyle name="60% - Énfasis4 7 4 6" xfId="36930" xr:uid="{6C65013E-C5D9-4996-BC59-6B61919A9067}"/>
    <cellStyle name="60% - Énfasis4 7 5" xfId="5936" xr:uid="{9572C39A-8AE8-4E47-9500-53B43A35B975}"/>
    <cellStyle name="60% - Énfasis4 7 5 2" xfId="8805" xr:uid="{A27B2559-B03C-4F7B-A167-F3E21E05C2DA}"/>
    <cellStyle name="60% - Énfasis4 7 5 2 2" xfId="23172" xr:uid="{55351621-A875-481B-8D19-D3B48100975A}"/>
    <cellStyle name="60% - Énfasis4 7 5 2 3" xfId="29037" xr:uid="{2F511FE4-01FF-4484-8567-9F66283EE650}"/>
    <cellStyle name="60% - Énfasis4 7 5 2 4" xfId="34919" xr:uid="{1C86433F-BDC5-4E02-922B-E4467F56F21F}"/>
    <cellStyle name="60% - Énfasis4 7 5 2 5" xfId="40783" xr:uid="{9C5444A8-6AE2-4315-B3DA-51F3F1046DB4}"/>
    <cellStyle name="60% - Énfasis4 7 5 3" xfId="20386" xr:uid="{4B1EE79D-EF97-42EA-A5C0-255A4B53AB4B}"/>
    <cellStyle name="60% - Énfasis4 7 5 4" xfId="26187" xr:uid="{89D8E06B-CEF9-44F9-B321-0D03A8BE8EE3}"/>
    <cellStyle name="60% - Énfasis4 7 5 5" xfId="32062" xr:uid="{B233ED19-B723-43F6-A093-9AB562CC6238}"/>
    <cellStyle name="60% - Énfasis4 7 5 6" xfId="37928" xr:uid="{5F4C52D1-98AA-4DF1-B3EB-BB0F7CF090DD}"/>
    <cellStyle name="60% - Énfasis4 7 6" xfId="6822" xr:uid="{8C9BA7FB-6581-4B35-B491-41D2F792424B}"/>
    <cellStyle name="60% - Énfasis4 7 6 2" xfId="21245" xr:uid="{AB078178-DF3B-4B0E-B01E-99503AD0BCF6}"/>
    <cellStyle name="60% - Énfasis4 7 6 3" xfId="27061" xr:uid="{D1CD8FF7-C6D2-4DFD-80CE-3860ECBBCC33}"/>
    <cellStyle name="60% - Énfasis4 7 6 4" xfId="32937" xr:uid="{6B24B5E8-D40C-40F2-ACF7-136CCF081241}"/>
    <cellStyle name="60% - Énfasis4 7 6 5" xfId="38801" xr:uid="{BC42C02C-2873-4F6E-B9CB-73E8FB7DB304}"/>
    <cellStyle name="60% - Énfasis4 7 7" xfId="18495" xr:uid="{DE1D90E2-FA1C-469E-8254-A2254DBACCC0}"/>
    <cellStyle name="60% - Énfasis4 7 8" xfId="24203" xr:uid="{D4FF1EF7-FA89-4C42-A826-D5240171A929}"/>
    <cellStyle name="60% - Énfasis4 7 9" xfId="30081" xr:uid="{B3303DB0-00D2-49C8-BB8E-CA4F050A6038}"/>
    <cellStyle name="60% - Énfasis4 8" xfId="3995" xr:uid="{8C0B56BC-321A-4E91-9168-E29A08379648}"/>
    <cellStyle name="60% - Énfasis4 8 10" xfId="35989" xr:uid="{E6E559CD-E8EE-4F81-AA62-4D519BAD12BF}"/>
    <cellStyle name="60% - Énfasis4 8 2" xfId="4187" xr:uid="{EF4B89C3-3489-49B3-B73F-FB809E4C1A4A}"/>
    <cellStyle name="60% - Énfasis4 8 2 2" xfId="4665" xr:uid="{3B2A8998-2B0D-44FF-BB8C-563BA2DD0049}"/>
    <cellStyle name="60% - Énfasis4 8 2 2 2" xfId="5633" xr:uid="{11B50E4B-BA21-4054-BE5A-30BA0170DF2C}"/>
    <cellStyle name="60% - Énfasis4 8 2 2 2 2" xfId="8500" xr:uid="{AF00C40D-A42E-4F08-AD19-1A46F3F73D8E}"/>
    <cellStyle name="60% - Énfasis4 8 2 2 2 2 2" xfId="22874" xr:uid="{2C659F04-85F8-4779-BBAF-0CF2E5C9C3DC}"/>
    <cellStyle name="60% - Énfasis4 8 2 2 2 2 3" xfId="28733" xr:uid="{459AF481-783E-4C9D-A845-45EBF2241E7D}"/>
    <cellStyle name="60% - Énfasis4 8 2 2 2 2 4" xfId="34615" xr:uid="{F6D0AD75-AC1F-40E2-9FBB-0DB288D6299C}"/>
    <cellStyle name="60% - Énfasis4 8 2 2 2 2 5" xfId="40479" xr:uid="{64C9F2E0-1452-471A-9E9F-2C1C529A4E7D}"/>
    <cellStyle name="60% - Énfasis4 8 2 2 2 3" xfId="20092" xr:uid="{757DFB07-A686-43DB-A90E-B973365DF6D3}"/>
    <cellStyle name="60% - Énfasis4 8 2 2 2 4" xfId="25884" xr:uid="{D7FE0E50-92E5-4DF5-89F8-A207CD3B8311}"/>
    <cellStyle name="60% - Énfasis4 8 2 2 2 5" xfId="31758" xr:uid="{A120E1B2-7621-4292-8386-594294131BEA}"/>
    <cellStyle name="60% - Énfasis4 8 2 2 2 6" xfId="37627" xr:uid="{53B1F57C-5E94-48C9-9034-22EB5BABAB51}"/>
    <cellStyle name="60% - Énfasis4 8 2 2 3" xfId="7528" xr:uid="{190417D6-3D19-4032-8A7D-36B4E62D96A8}"/>
    <cellStyle name="60% - Énfasis4 8 2 2 3 2" xfId="21928" xr:uid="{583F1970-1B1E-44BA-824B-E92FCC4F5982}"/>
    <cellStyle name="60% - Énfasis4 8 2 2 3 3" xfId="27762" xr:uid="{69BB6CAB-B8B2-429F-A748-DA5D8D768701}"/>
    <cellStyle name="60% - Énfasis4 8 2 2 3 4" xfId="33644" xr:uid="{AD792B55-A523-40CA-8AFE-94DF5B59C464}"/>
    <cellStyle name="60% - Énfasis4 8 2 2 3 5" xfId="39508" xr:uid="{02985608-C076-4C09-BB26-1A7E2150E671}"/>
    <cellStyle name="60% - Énfasis4 8 2 2 4" xfId="19157" xr:uid="{FBD205BD-8309-4D21-A666-4DB3F1042E3E}"/>
    <cellStyle name="60% - Énfasis4 8 2 2 5" xfId="24913" xr:uid="{E912A69C-F237-44F2-9376-5296C06D4E92}"/>
    <cellStyle name="60% - Énfasis4 8 2 2 6" xfId="30789" xr:uid="{40227389-950B-40D0-8CEC-EDC9B1C75C00}"/>
    <cellStyle name="60% - Énfasis4 8 2 2 7" xfId="36670" xr:uid="{8A56611A-55FF-4528-8CC6-2B06BEFBAD1D}"/>
    <cellStyle name="60% - Énfasis4 8 2 3" xfId="5148" xr:uid="{808120F7-BE4D-46C8-B344-14B2FF5FBCF0}"/>
    <cellStyle name="60% - Énfasis4 8 2 3 2" xfId="8015" xr:uid="{ABC69EEE-02A5-4504-B8EF-F5E07FC36391}"/>
    <cellStyle name="60% - Énfasis4 8 2 3 2 2" xfId="22399" xr:uid="{3788DC47-8D7C-46E4-91A5-324D30B4ED74}"/>
    <cellStyle name="60% - Énfasis4 8 2 3 2 3" xfId="28248" xr:uid="{7058597F-681C-4DAD-8D2C-EF6427538D91}"/>
    <cellStyle name="60% - Énfasis4 8 2 3 2 4" xfId="34130" xr:uid="{595ED238-4A10-4762-9A87-689A9F750649}"/>
    <cellStyle name="60% - Énfasis4 8 2 3 2 5" xfId="39994" xr:uid="{D9E06910-CF62-49DA-9A64-C2E026BE57CC}"/>
    <cellStyle name="60% - Énfasis4 8 2 3 3" xfId="19622" xr:uid="{52B14A36-E5A5-40CF-87B6-D7F2260B1A04}"/>
    <cellStyle name="60% - Énfasis4 8 2 3 4" xfId="25399" xr:uid="{925FCDD3-8C19-4E05-BA83-F0106B01F609}"/>
    <cellStyle name="60% - Énfasis4 8 2 3 5" xfId="31273" xr:uid="{8F436DFC-D4CE-4116-89F2-98119AE2BFE2}"/>
    <cellStyle name="60% - Énfasis4 8 2 3 6" xfId="37150" xr:uid="{E06FAA8B-6995-4279-9E6E-D077D3DACC96}"/>
    <cellStyle name="60% - Énfasis4 8 2 4" xfId="7043" xr:uid="{7822D3F4-2B0F-49B8-A17A-6953DF48682E}"/>
    <cellStyle name="60% - Énfasis4 8 2 4 2" xfId="21459" xr:uid="{9046F5B0-2CCC-40F1-A6ED-4B8A9348BFCE}"/>
    <cellStyle name="60% - Énfasis4 8 2 4 3" xfId="27280" xr:uid="{2065CAF9-8035-4EA0-A367-DA19C19298DE}"/>
    <cellStyle name="60% - Énfasis4 8 2 4 4" xfId="33159" xr:uid="{EEAA59D6-EF62-453B-BD9C-2F5B7C482204}"/>
    <cellStyle name="60% - Énfasis4 8 2 4 5" xfId="39023" xr:uid="{96E270D8-73DA-45DC-862C-7FB755525A4A}"/>
    <cellStyle name="60% - Énfasis4 8 2 5" xfId="18714" xr:uid="{A12989A8-8751-4B56-91CE-A11B5A28D29C}"/>
    <cellStyle name="60% - Énfasis4 8 2 6" xfId="24430" xr:uid="{598141E4-F44A-4ABB-9735-86FF4EA90F51}"/>
    <cellStyle name="60% - Énfasis4 8 2 7" xfId="30307" xr:uid="{27169A4A-8676-4528-BEBB-9941C64D1E1F}"/>
    <cellStyle name="60% - Énfasis4 8 2 8" xfId="36187" xr:uid="{CB8E2464-3683-48F2-AA1A-F2A3EE98C90E}"/>
    <cellStyle name="60% - Énfasis4 8 3" xfId="4469" xr:uid="{A6510C74-D4D1-4435-BB3C-22A03F07FA5A}"/>
    <cellStyle name="60% - Énfasis4 8 3 2" xfId="5437" xr:uid="{D1F7F53A-4D63-4856-A387-354936025600}"/>
    <cellStyle name="60% - Énfasis4 8 3 2 2" xfId="8304" xr:uid="{9E515420-15BD-4CBF-9FC3-4F653A70C11A}"/>
    <cellStyle name="60% - Énfasis4 8 3 2 2 2" xfId="22680" xr:uid="{BA9741DE-7323-4678-BA95-813ED84281BD}"/>
    <cellStyle name="60% - Énfasis4 8 3 2 2 3" xfId="28537" xr:uid="{951865E0-7957-4925-852F-2C21B7CA74E1}"/>
    <cellStyle name="60% - Énfasis4 8 3 2 2 4" xfId="34419" xr:uid="{713F629B-13CC-4F58-88CB-FA1C4268879A}"/>
    <cellStyle name="60% - Énfasis4 8 3 2 2 5" xfId="40283" xr:uid="{A48FCDC7-F6E1-44BC-B886-176FAEBCB7C5}"/>
    <cellStyle name="60% - Énfasis4 8 3 2 3" xfId="19901" xr:uid="{A29A285C-0064-410D-A492-985FDB52F4B4}"/>
    <cellStyle name="60% - Énfasis4 8 3 2 4" xfId="25688" xr:uid="{60EFAED1-5964-4E0B-A277-0729C7F55324}"/>
    <cellStyle name="60% - Énfasis4 8 3 2 5" xfId="31562" xr:uid="{BE1D36B8-0690-4896-83EB-41906960B94B}"/>
    <cellStyle name="60% - Énfasis4 8 3 2 6" xfId="37433" xr:uid="{39EF0D9C-1151-434F-AB17-6FFF483379E6}"/>
    <cellStyle name="60% - Énfasis4 8 3 3" xfId="7332" xr:uid="{363A14D3-1D4E-4759-9F73-702EEE3EA926}"/>
    <cellStyle name="60% - Énfasis4 8 3 3 2" xfId="21736" xr:uid="{8BF97E4B-39E1-4160-8257-0B43B4DC83A1}"/>
    <cellStyle name="60% - Énfasis4 8 3 3 3" xfId="27566" xr:uid="{018A046E-C077-4460-AC91-51E959116151}"/>
    <cellStyle name="60% - Énfasis4 8 3 3 4" xfId="33448" xr:uid="{D0B5A9FE-E6E0-4701-93A5-B21B34114F9A}"/>
    <cellStyle name="60% - Énfasis4 8 3 3 5" xfId="39312" xr:uid="{6CFE1F93-0454-4BC5-8FB7-A8D9A8583352}"/>
    <cellStyle name="60% - Énfasis4 8 3 4" xfId="18973" xr:uid="{F573D850-A52B-4547-8592-1FE41FDFF4C3}"/>
    <cellStyle name="60% - Énfasis4 8 3 5" xfId="24717" xr:uid="{4D7CE658-AA78-4065-B644-2D65B18F07FB}"/>
    <cellStyle name="60% - Énfasis4 8 3 6" xfId="30595" xr:uid="{97302E57-3507-40B1-9A6E-CE3C02AF5CE4}"/>
    <cellStyle name="60% - Énfasis4 8 3 7" xfId="36476" xr:uid="{18B2681D-7CD6-4914-A4EC-F0D6A145298D}"/>
    <cellStyle name="60% - Énfasis4 8 4" xfId="4952" xr:uid="{6ACEB927-E27A-47A5-8DD6-680A983B3F15}"/>
    <cellStyle name="60% - Énfasis4 8 4 2" xfId="7819" xr:uid="{B473C937-3AE9-4891-85CC-2F5EFEC9B944}"/>
    <cellStyle name="60% - Énfasis4 8 4 2 2" xfId="22206" xr:uid="{3500B94C-50BA-473E-BFC1-29F34563BA2D}"/>
    <cellStyle name="60% - Énfasis4 8 4 2 3" xfId="28052" xr:uid="{74BE75EC-D22E-497D-BDCE-E48B092CF352}"/>
    <cellStyle name="60% - Énfasis4 8 4 2 4" xfId="33934" xr:uid="{67DBEEA1-CB83-4758-B72C-F325BD45B310}"/>
    <cellStyle name="60% - Énfasis4 8 4 2 5" xfId="39798" xr:uid="{6BECD8F1-BF19-46C5-B8A3-D3A6F0F9935B}"/>
    <cellStyle name="60% - Énfasis4 8 4 3" xfId="19434" xr:uid="{6B1860E5-F713-4D89-AFFC-CFDD04C24D4C}"/>
    <cellStyle name="60% - Énfasis4 8 4 4" xfId="25203" xr:uid="{E72655D7-4828-4874-BA46-258482CB575E}"/>
    <cellStyle name="60% - Énfasis4 8 4 5" xfId="31077" xr:uid="{C8A46D43-1A15-4D39-B1CB-2781CE17B3CE}"/>
    <cellStyle name="60% - Énfasis4 8 4 6" xfId="36956" xr:uid="{440425D4-E5DB-465D-82F0-81ADE5C973C9}"/>
    <cellStyle name="60% - Énfasis4 8 5" xfId="5962" xr:uid="{3FAFC62E-31F3-4BCC-86E5-DB4472D7C1C6}"/>
    <cellStyle name="60% - Énfasis4 8 5 2" xfId="8831" xr:uid="{BD03C422-09D2-4C26-9DF3-16EB4610DAFE}"/>
    <cellStyle name="60% - Énfasis4 8 5 2 2" xfId="23196" xr:uid="{4190D095-F443-420B-80B5-074AB77BBF1A}"/>
    <cellStyle name="60% - Énfasis4 8 5 2 3" xfId="29063" xr:uid="{14277119-7EC7-4184-8AAF-D24E2C451815}"/>
    <cellStyle name="60% - Énfasis4 8 5 2 4" xfId="34945" xr:uid="{5CA7CC6F-A9A3-4825-B646-F5141E6FAE2C}"/>
    <cellStyle name="60% - Énfasis4 8 5 2 5" xfId="40809" xr:uid="{BFDA5444-2FD0-444E-AAE5-A65D33E1ECC2}"/>
    <cellStyle name="60% - Énfasis4 8 5 3" xfId="20412" xr:uid="{872F43F2-2379-440D-816F-D7BB370E6ABA}"/>
    <cellStyle name="60% - Énfasis4 8 5 4" xfId="26213" xr:uid="{CF14218B-0023-4F3C-9EAB-00836E3632CB}"/>
    <cellStyle name="60% - Énfasis4 8 5 5" xfId="32088" xr:uid="{F165753B-7053-48A0-BE04-DD029F58F4BA}"/>
    <cellStyle name="60% - Énfasis4 8 5 6" xfId="37953" xr:uid="{ECD50C83-09B9-4701-91D4-2EF068F1CBC8}"/>
    <cellStyle name="60% - Énfasis4 8 6" xfId="6848" xr:uid="{F78D0FEE-7C2C-4FB7-9F69-37631267E4D6}"/>
    <cellStyle name="60% - Énfasis4 8 6 2" xfId="21271" xr:uid="{9360E24F-BE70-461F-9249-167F02F3840A}"/>
    <cellStyle name="60% - Énfasis4 8 6 3" xfId="27086" xr:uid="{38B6BD52-5854-4AB9-8F8E-403F0A456213}"/>
    <cellStyle name="60% - Énfasis4 8 6 4" xfId="32963" xr:uid="{2ECC84FF-5B3B-4A34-9ED2-9B0AEC2C3517}"/>
    <cellStyle name="60% - Énfasis4 8 6 5" xfId="38827" xr:uid="{814ECEA1-551B-4646-988E-C5816E517F42}"/>
    <cellStyle name="60% - Énfasis4 8 7" xfId="18522" xr:uid="{2CAC4B47-08E7-4229-95DE-B4D006FF3401}"/>
    <cellStyle name="60% - Énfasis4 8 8" xfId="24231" xr:uid="{90B59B30-7AE2-4182-9360-50014BBE3881}"/>
    <cellStyle name="60% - Énfasis4 8 9" xfId="30109" xr:uid="{425D55B1-C912-4632-83D6-A89AD12F0637}"/>
    <cellStyle name="60% - Énfasis4 9" xfId="4019" xr:uid="{F1C875C6-DAF8-479E-B522-723CB14D1E3B}"/>
    <cellStyle name="60% - Énfasis4 9 2" xfId="4490" xr:uid="{AC1EEE97-01B4-42ED-ACBF-D6F2C92D1A6F}"/>
    <cellStyle name="60% - Énfasis4 9 2 2" xfId="5458" xr:uid="{C850C92B-E9C4-4A08-8E7D-296311609F98}"/>
    <cellStyle name="60% - Énfasis4 9 2 2 2" xfId="8325" xr:uid="{611B3B85-3B71-402F-861D-AB1F97C80952}"/>
    <cellStyle name="60% - Énfasis4 9 2 2 2 2" xfId="22701" xr:uid="{676DB5DE-D64D-4488-8D1B-86274CAC4868}"/>
    <cellStyle name="60% - Énfasis4 9 2 2 2 3" xfId="28558" xr:uid="{36174DA2-90EE-49AE-A7DA-3FFE239C9312}"/>
    <cellStyle name="60% - Énfasis4 9 2 2 2 4" xfId="34440" xr:uid="{E4118070-A3CC-4BA1-896A-90D7AF1EDB8E}"/>
    <cellStyle name="60% - Énfasis4 9 2 2 2 5" xfId="40304" xr:uid="{BB824211-E0AC-4E82-A5FE-8065ECD42851}"/>
    <cellStyle name="60% - Énfasis4 9 2 2 3" xfId="19921" xr:uid="{92D73B22-222F-44EE-90AE-7C8CDDD60BF2}"/>
    <cellStyle name="60% - Énfasis4 9 2 2 4" xfId="25709" xr:uid="{8E781120-8C77-431B-B5D6-6B5CCB413963}"/>
    <cellStyle name="60% - Énfasis4 9 2 2 5" xfId="31583" xr:uid="{8A11AF48-3D31-4234-B145-DE86479A8F0B}"/>
    <cellStyle name="60% - Énfasis4 9 2 2 6" xfId="37454" xr:uid="{04548AF0-47EA-4F21-A735-8F40CB8E1FF9}"/>
    <cellStyle name="60% - Énfasis4 9 2 3" xfId="7353" xr:uid="{AAD0CE8B-6320-4FC6-ABEA-E6A9FEB2DAAE}"/>
    <cellStyle name="60% - Énfasis4 9 2 3 2" xfId="21756" xr:uid="{BBCF615F-5132-4345-B327-ECA0DF66B938}"/>
    <cellStyle name="60% - Énfasis4 9 2 3 3" xfId="27587" xr:uid="{2915EB77-4C90-427E-ABDF-8BA0C471BBA5}"/>
    <cellStyle name="60% - Énfasis4 9 2 3 4" xfId="33469" xr:uid="{E800D2C0-D6C9-4A43-8D5E-9E437B7F9D58}"/>
    <cellStyle name="60% - Énfasis4 9 2 3 5" xfId="39333" xr:uid="{136DB7D7-8493-4A90-806C-90D79BBA8676}"/>
    <cellStyle name="60% - Énfasis4 9 2 4" xfId="18994" xr:uid="{7870983E-26AF-44FC-983A-A9DDC5E9C6EF}"/>
    <cellStyle name="60% - Énfasis4 9 2 5" xfId="24738" xr:uid="{3EF09D8B-4508-443E-A808-D5E056AF5236}"/>
    <cellStyle name="60% - Énfasis4 9 2 6" xfId="30615" xr:uid="{D13E7DC9-63BD-4AE5-AC04-399DF44BEA49}"/>
    <cellStyle name="60% - Énfasis4 9 2 7" xfId="36497" xr:uid="{534681BD-68AA-4678-A024-97DF5E897EDB}"/>
    <cellStyle name="60% - Énfasis4 9 3" xfId="4973" xr:uid="{4FD437E1-B715-41A8-A336-A52440B440F1}"/>
    <cellStyle name="60% - Énfasis4 9 3 2" xfId="7840" xr:uid="{E1607101-0C44-4730-85E6-1912D48EC885}"/>
    <cellStyle name="60% - Énfasis4 9 3 2 2" xfId="22226" xr:uid="{84FA15B9-EDD0-452C-9C82-2D47B49CB384}"/>
    <cellStyle name="60% - Énfasis4 9 3 2 3" xfId="28073" xr:uid="{35A39589-22C6-42E0-AFD8-E3BFFDEB9374}"/>
    <cellStyle name="60% - Énfasis4 9 3 2 4" xfId="33955" xr:uid="{EDE4B590-304A-4645-861D-3BC4C6086F4B}"/>
    <cellStyle name="60% - Énfasis4 9 3 2 5" xfId="39819" xr:uid="{5633D84A-9D0C-4B4A-961E-E4121EA027EA}"/>
    <cellStyle name="60% - Énfasis4 9 3 3" xfId="19454" xr:uid="{4EA7E1D0-99DC-461E-819D-623E148EA57A}"/>
    <cellStyle name="60% - Énfasis4 9 3 4" xfId="25224" xr:uid="{089CC6F2-A81E-4B60-A74B-46BFA421766C}"/>
    <cellStyle name="60% - Énfasis4 9 3 5" xfId="31098" xr:uid="{212A023F-D63B-484D-8138-DEFF8E2D20F6}"/>
    <cellStyle name="60% - Énfasis4 9 3 6" xfId="36977" xr:uid="{72D0C8AC-CE78-4849-B102-8EBF6A1F6A1C}"/>
    <cellStyle name="60% - Énfasis4 9 4" xfId="6869" xr:uid="{A646BFD9-068F-453F-9D57-694E8010FCB2}"/>
    <cellStyle name="60% - Énfasis4 9 4 2" xfId="21291" xr:uid="{EA7090CE-2277-423A-A7F4-14E854D59C47}"/>
    <cellStyle name="60% - Énfasis4 9 4 3" xfId="27107" xr:uid="{C7789439-8460-43BB-B554-FF174522EFDD}"/>
    <cellStyle name="60% - Énfasis4 9 4 4" xfId="32984" xr:uid="{DEBD73BB-0020-4B1E-B9C1-3B1F9197F81E}"/>
    <cellStyle name="60% - Énfasis4 9 4 5" xfId="38848" xr:uid="{25B88D4F-BB07-4FF9-9BF4-40DC76881C9A}"/>
    <cellStyle name="60% - Énfasis4 9 5" xfId="18545" xr:uid="{FA43D12F-929C-4764-B6E8-5FCFD26F6769}"/>
    <cellStyle name="60% - Énfasis4 9 6" xfId="24255" xr:uid="{1FA94427-A682-41C0-8813-4475AD2A8666}"/>
    <cellStyle name="60% - Énfasis4 9 7" xfId="30133" xr:uid="{E320D16A-186D-4A1E-AEAF-D85F75640821}"/>
    <cellStyle name="60% - Énfasis4 9 8" xfId="36012" xr:uid="{40103648-1364-4583-A171-7FE8C22223BD}"/>
    <cellStyle name="60% - Énfasis5" xfId="37" builtinId="48" customBuiltin="1"/>
    <cellStyle name="60% - Énfasis5 10" xfId="4214" xr:uid="{AB9A8C38-54FE-46CF-B80D-4E22661D0209}"/>
    <cellStyle name="60% - Énfasis5 10 2" xfId="4692" xr:uid="{57BB2312-31B5-41C9-B9AE-AE45CA82FEEB}"/>
    <cellStyle name="60% - Énfasis5 10 2 2" xfId="5660" xr:uid="{E906486F-3C06-42B4-9528-0B15D97BF30A}"/>
    <cellStyle name="60% - Énfasis5 10 2 2 2" xfId="8528" xr:uid="{5B2FC2E8-5002-4E4E-8BEE-5F827DF090EF}"/>
    <cellStyle name="60% - Énfasis5 10 2 2 2 2" xfId="22902" xr:uid="{2C39AEAB-FE52-4725-B56F-DCD6FFEA278F}"/>
    <cellStyle name="60% - Énfasis5 10 2 2 2 3" xfId="28761" xr:uid="{201976DF-FE2A-4EA7-9C13-1E377D3581F5}"/>
    <cellStyle name="60% - Énfasis5 10 2 2 2 4" xfId="34643" xr:uid="{1825F3BD-2A37-4929-A3F8-8492C9DE0733}"/>
    <cellStyle name="60% - Énfasis5 10 2 2 2 5" xfId="40507" xr:uid="{57C57D56-4C8A-4C44-B649-8E3A96CC002D}"/>
    <cellStyle name="60% - Énfasis5 10 2 2 3" xfId="20119" xr:uid="{C17713DD-C159-4D58-B082-B6BDBA408670}"/>
    <cellStyle name="60% - Énfasis5 10 2 2 4" xfId="25911" xr:uid="{48B81CDD-029A-49FF-9E5F-5ABCE8A589C3}"/>
    <cellStyle name="60% - Énfasis5 10 2 2 5" xfId="31786" xr:uid="{F177C20A-E8AC-40AC-9E6D-EB43690D5C06}"/>
    <cellStyle name="60% - Énfasis5 10 2 2 6" xfId="37655" xr:uid="{F45341D9-1A5A-4091-BC58-5CC82D7E2E2D}"/>
    <cellStyle name="60% - Énfasis5 10 2 3" xfId="7556" xr:uid="{B4B5698A-B65F-48D1-B7DC-92B663F1AA8D}"/>
    <cellStyle name="60% - Énfasis5 10 2 3 2" xfId="21954" xr:uid="{E67886D4-95E0-40A6-8711-161AE349555F}"/>
    <cellStyle name="60% - Énfasis5 10 2 3 3" xfId="27790" xr:uid="{E66656B7-AA8C-4CCC-A355-44CD61E420BD}"/>
    <cellStyle name="60% - Énfasis5 10 2 3 4" xfId="33672" xr:uid="{73BFD139-476D-4085-A83C-40ACAEDC5B61}"/>
    <cellStyle name="60% - Énfasis5 10 2 3 5" xfId="39536" xr:uid="{1969968A-2EBF-4315-BD78-D91252DEB261}"/>
    <cellStyle name="60% - Énfasis5 10 2 4" xfId="19185" xr:uid="{5DB38CD6-AA8A-4B25-AE58-2AB760704EEF}"/>
    <cellStyle name="60% - Énfasis5 10 2 5" xfId="24941" xr:uid="{23982EA0-8E25-4BE2-83BA-66A9710BE2EB}"/>
    <cellStyle name="60% - Énfasis5 10 2 6" xfId="30816" xr:uid="{757FA06A-F039-458A-9BBD-A4DDBBF1B0B2}"/>
    <cellStyle name="60% - Énfasis5 10 2 7" xfId="36698" xr:uid="{CF010D0B-DA80-48A9-8E40-52D6B80D539F}"/>
    <cellStyle name="60% - Énfasis5 10 3" xfId="5176" xr:uid="{AFD4E297-7143-45FF-B355-5E1DD977994F}"/>
    <cellStyle name="60% - Énfasis5 10 3 2" xfId="8043" xr:uid="{78B9CD9E-340E-475D-997E-3606FB75BFFF}"/>
    <cellStyle name="60% - Énfasis5 10 3 2 2" xfId="22426" xr:uid="{015B4EAA-12F1-44F5-9E66-0631ED054FA5}"/>
    <cellStyle name="60% - Énfasis5 10 3 2 3" xfId="28276" xr:uid="{6414A605-979F-4F74-8E82-BA634605A625}"/>
    <cellStyle name="60% - Énfasis5 10 3 2 4" xfId="34158" xr:uid="{7D76EE10-E273-4B64-AEAB-602189801335}"/>
    <cellStyle name="60% - Énfasis5 10 3 2 5" xfId="40022" xr:uid="{2B1BD554-BC0D-4483-A8A7-F1DD572EB300}"/>
    <cellStyle name="60% - Énfasis5 10 3 3" xfId="19649" xr:uid="{106F0403-82AC-48ED-9A3C-46623F2DCC52}"/>
    <cellStyle name="60% - Énfasis5 10 3 4" xfId="25427" xr:uid="{CC88043F-AF88-4CE0-A905-6EBECB56CEF6}"/>
    <cellStyle name="60% - Énfasis5 10 3 5" xfId="31301" xr:uid="{A4445568-A744-456E-83D6-5A3DA4D0DBD3}"/>
    <cellStyle name="60% - Énfasis5 10 3 6" xfId="37178" xr:uid="{A37ED073-9183-4627-8239-0A8D666A531F}"/>
    <cellStyle name="60% - Énfasis5 10 4" xfId="7071" xr:uid="{21ED7444-1FF4-4E1B-BD3B-04FFA51F0759}"/>
    <cellStyle name="60% - Énfasis5 10 4 2" xfId="21486" xr:uid="{291FFBD7-D118-48B0-9FDF-77A3D59EB05C}"/>
    <cellStyle name="60% - Énfasis5 10 4 3" xfId="27308" xr:uid="{C5AA6992-6664-420C-BE7A-1202B8F4BC3E}"/>
    <cellStyle name="60% - Énfasis5 10 4 4" xfId="33187" xr:uid="{C20D7709-5112-4EE1-91A8-4F21E03B51B4}"/>
    <cellStyle name="60% - Énfasis5 10 4 5" xfId="39051" xr:uid="{73DB48D1-1230-4429-8AEB-B3FDB02192E6}"/>
    <cellStyle name="60% - Énfasis5 10 5" xfId="18742" xr:uid="{9F0993FC-12F0-44BC-828C-E78710DC0A97}"/>
    <cellStyle name="60% - Énfasis5 10 6" xfId="24458" xr:uid="{7CD42D69-60E0-46FE-8B68-2C25F41B618A}"/>
    <cellStyle name="60% - Énfasis5 10 7" xfId="30334" xr:uid="{0B982475-3191-49F3-9E33-4034EB7C6BA7}"/>
    <cellStyle name="60% - Énfasis5 10 8" xfId="36215" xr:uid="{9E186FBA-3BB8-4F84-AE32-2F58B3BC8E8B}"/>
    <cellStyle name="60% - Énfasis5 11" xfId="4250" xr:uid="{4F94712A-371C-4883-8EE9-06EDD2D58C8E}"/>
    <cellStyle name="60% - Énfasis5 11 2" xfId="4729" xr:uid="{E6E8A81B-AE81-439C-9C94-C6DA8C273D82}"/>
    <cellStyle name="60% - Énfasis5 11 2 2" xfId="5697" xr:uid="{81D610A3-96A7-4A98-82CA-D02B37D552B3}"/>
    <cellStyle name="60% - Énfasis5 11 2 2 2" xfId="8565" xr:uid="{54E5377E-9194-48D5-93F8-C42888FA62AF}"/>
    <cellStyle name="60% - Énfasis5 11 2 2 2 2" xfId="22937" xr:uid="{67ACCB5F-CE2F-4B94-AE47-4C029D8E38AD}"/>
    <cellStyle name="60% - Énfasis5 11 2 2 2 3" xfId="28798" xr:uid="{224ADCBC-B228-46D4-8FB3-1CDAB67A49F5}"/>
    <cellStyle name="60% - Énfasis5 11 2 2 2 4" xfId="34680" xr:uid="{F8253C4C-C3AE-4A88-86A5-2D1F0C3A9155}"/>
    <cellStyle name="60% - Énfasis5 11 2 2 2 5" xfId="40544" xr:uid="{B95401BC-1C7E-4239-9748-E43063E4335B}"/>
    <cellStyle name="60% - Énfasis5 11 2 2 3" xfId="20154" xr:uid="{C0065480-6022-47C6-A6CB-2968F7CC3E95}"/>
    <cellStyle name="60% - Énfasis5 11 2 2 4" xfId="25948" xr:uid="{793C859B-3D33-4F2E-B808-C73534BFD175}"/>
    <cellStyle name="60% - Énfasis5 11 2 2 5" xfId="31823" xr:uid="{C36081C6-5912-491D-8D9B-637B72497406}"/>
    <cellStyle name="60% - Énfasis5 11 2 2 6" xfId="37690" xr:uid="{FC30368C-6AEA-4E67-BB03-BCA104D7E9A1}"/>
    <cellStyle name="60% - Énfasis5 11 2 3" xfId="7593" xr:uid="{B08B1118-11B7-47D4-A7DA-F42C24A935CA}"/>
    <cellStyle name="60% - Énfasis5 11 2 3 2" xfId="21987" xr:uid="{C532AB44-78B3-49BC-ACAE-7894406767E9}"/>
    <cellStyle name="60% - Énfasis5 11 2 3 3" xfId="27827" xr:uid="{22523E97-DE58-4B76-95DD-C1D926853B3F}"/>
    <cellStyle name="60% - Énfasis5 11 2 3 4" xfId="33709" xr:uid="{BB68E233-A14E-4846-B779-ACE323F694A4}"/>
    <cellStyle name="60% - Énfasis5 11 2 3 5" xfId="39573" xr:uid="{E6ABD45F-8645-47F3-903F-53E82671AA69}"/>
    <cellStyle name="60% - Énfasis5 11 2 4" xfId="19219" xr:uid="{8314C752-1567-440C-BF3F-7450219BE1F6}"/>
    <cellStyle name="60% - Énfasis5 11 2 5" xfId="24978" xr:uid="{2F9A2A96-264E-4D66-B1F8-7B000C8E01AF}"/>
    <cellStyle name="60% - Énfasis5 11 2 6" xfId="30852" xr:uid="{5B611222-9AEC-43F5-9179-AB077637E0F0}"/>
    <cellStyle name="60% - Énfasis5 11 2 7" xfId="36733" xr:uid="{51067D8C-76F5-4101-B790-42ACAA3E1A43}"/>
    <cellStyle name="60% - Énfasis5 11 3" xfId="5213" xr:uid="{2FC28555-EA15-4DF0-8AF3-9D621BEE8C82}"/>
    <cellStyle name="60% - Énfasis5 11 3 2" xfId="8080" xr:uid="{4ACFA916-3BA7-46F6-B95A-C66DF357FD39}"/>
    <cellStyle name="60% - Énfasis5 11 3 2 2" xfId="22458" xr:uid="{D9848A6B-0E57-4A4D-AD0D-9FD8869D26E3}"/>
    <cellStyle name="60% - Énfasis5 11 3 2 3" xfId="28313" xr:uid="{729FCDA3-333F-454A-9982-C4E6876A8DE4}"/>
    <cellStyle name="60% - Énfasis5 11 3 2 4" xfId="34195" xr:uid="{2CF8540D-ADB0-483C-AD87-72D7C3E129C2}"/>
    <cellStyle name="60% - Énfasis5 11 3 2 5" xfId="40059" xr:uid="{A567927C-EF2B-41F4-9DBE-2515B90A8597}"/>
    <cellStyle name="60% - Énfasis5 11 3 3" xfId="19684" xr:uid="{6D343A4A-950B-4B7D-BF3E-340497FEC22B}"/>
    <cellStyle name="60% - Énfasis5 11 3 4" xfId="25464" xr:uid="{DA54B108-7BD5-4F7C-900E-E5B3FAB91342}"/>
    <cellStyle name="60% - Énfasis5 11 3 5" xfId="31338" xr:uid="{D1AD494E-72A4-4417-9BE7-4976AE06C8C9}"/>
    <cellStyle name="60% - Énfasis5 11 3 6" xfId="37211" xr:uid="{30CE0A89-159D-492B-9125-75ED7F40F437}"/>
    <cellStyle name="60% - Énfasis5 11 4" xfId="7108" xr:uid="{38565509-6ACA-434A-84E7-C2D44599BB16}"/>
    <cellStyle name="60% - Énfasis5 11 4 2" xfId="21520" xr:uid="{9AA60A74-94AD-44B2-9390-405443B83DE7}"/>
    <cellStyle name="60% - Énfasis5 11 4 3" xfId="27343" xr:uid="{E66AC197-93C9-48FA-85EA-9FC4D069924F}"/>
    <cellStyle name="60% - Énfasis5 11 4 4" xfId="33224" xr:uid="{B8BC4BD9-E681-4C29-B37F-280E54C91985}"/>
    <cellStyle name="60% - Énfasis5 11 4 5" xfId="39088" xr:uid="{A93D5783-480A-419B-ACB8-32FB90A485AA}"/>
    <cellStyle name="60% - Énfasis5 11 5" xfId="18771" xr:uid="{BD6D4A12-39F8-48EC-B2BC-41DC0D163C38}"/>
    <cellStyle name="60% - Énfasis5 11 6" xfId="24493" xr:uid="{5804A62E-D1AA-4BB1-B8A4-E84BCCF9DF04}"/>
    <cellStyle name="60% - Énfasis5 11 7" xfId="30371" xr:uid="{067E1EBD-567B-4755-9734-3F1D7B81340D}"/>
    <cellStyle name="60% - Énfasis5 11 8" xfId="36252" xr:uid="{18E6702D-F632-44F4-9BE2-0411746D348A}"/>
    <cellStyle name="60% - Énfasis5 12" xfId="4299" xr:uid="{FC174B50-87B9-4CC6-94E2-3F042C366701}"/>
    <cellStyle name="60% - Énfasis5 12 2" xfId="5265" xr:uid="{5B877B64-D5AE-43D3-B1F8-65662BFD69B6}"/>
    <cellStyle name="60% - Énfasis5 12 2 2" xfId="8132" xr:uid="{7FC124AA-CB44-400C-9D69-C466D985CD36}"/>
    <cellStyle name="60% - Énfasis5 12 2 2 2" xfId="22509" xr:uid="{1239F9F3-CC4D-4582-9E04-5B89C01A1C73}"/>
    <cellStyle name="60% - Énfasis5 12 2 2 3" xfId="28365" xr:uid="{E9073D79-A58B-41D4-BF06-46BAA5E5A244}"/>
    <cellStyle name="60% - Énfasis5 12 2 2 4" xfId="34247" xr:uid="{5C506C0F-F289-445F-9091-561F0DB434DC}"/>
    <cellStyle name="60% - Énfasis5 12 2 2 5" xfId="40111" xr:uid="{ADE352BC-B345-4326-8219-6CB7A1F08773}"/>
    <cellStyle name="60% - Énfasis5 12 2 3" xfId="19735" xr:uid="{78AD2853-4347-48E8-AB09-11B38EC1F62B}"/>
    <cellStyle name="60% - Énfasis5 12 2 4" xfId="25516" xr:uid="{3F3FDE63-ED80-4AC6-81BE-4250D0368387}"/>
    <cellStyle name="60% - Énfasis5 12 2 5" xfId="31390" xr:uid="{F8034F60-F6CB-4356-AA2B-44120F252C6D}"/>
    <cellStyle name="60% - Énfasis5 12 2 6" xfId="37262" xr:uid="{C581FAF9-BCEA-4BE8-B7C2-42F6F837C4BE}"/>
    <cellStyle name="60% - Énfasis5 12 3" xfId="7160" xr:uid="{B9E7C10D-25D1-4C94-B6F8-C0DB5E90B2C8}"/>
    <cellStyle name="60% - Énfasis5 12 3 2" xfId="21571" xr:uid="{CB8117A5-01C6-4BEF-8981-93BC7B4FB184}"/>
    <cellStyle name="60% - Énfasis5 12 3 3" xfId="27394" xr:uid="{8D58978A-3FD1-4574-B6A9-3ED3D01FEAA1}"/>
    <cellStyle name="60% - Énfasis5 12 3 4" xfId="33276" xr:uid="{1B91E1EA-54F5-4C4D-B7BE-DDC8D6401B34}"/>
    <cellStyle name="60% - Énfasis5 12 3 5" xfId="39140" xr:uid="{99A4EF48-7310-46B4-916F-C7F4230E7A71}"/>
    <cellStyle name="60% - Énfasis5 12 4" xfId="18807" xr:uid="{3BCA2A4C-DA0B-443F-9E62-A7076038C758}"/>
    <cellStyle name="60% - Énfasis5 12 5" xfId="24545" xr:uid="{99CEE6DD-9D60-44B3-9492-B9AE16407629}"/>
    <cellStyle name="60% - Énfasis5 12 6" xfId="30424" xr:uid="{4672898F-2D14-4E12-AB07-6FEBA238D6C7}"/>
    <cellStyle name="60% - Énfasis5 12 7" xfId="36305" xr:uid="{1AAC4AEB-84EE-45D6-90AA-F002469D1E6B}"/>
    <cellStyle name="60% - Énfasis5 13" xfId="4784" xr:uid="{780232C9-5675-4164-891B-75C30167D760}"/>
    <cellStyle name="60% - Énfasis5 13 2" xfId="7647" xr:uid="{B71BB6E8-32BF-47EF-AAF2-96B2F11F1508}"/>
    <cellStyle name="60% - Énfasis5 13 2 2" xfId="22040" xr:uid="{3A7B29CA-1E42-4CC0-BBA7-D7833EDFC779}"/>
    <cellStyle name="60% - Énfasis5 13 2 3" xfId="27881" xr:uid="{8BBADF3C-D04F-4C49-AC18-7584187A1032}"/>
    <cellStyle name="60% - Énfasis5 13 2 4" xfId="33763" xr:uid="{9D47F1BA-50E8-4F44-90C7-E8C226F9987E}"/>
    <cellStyle name="60% - Énfasis5 13 2 5" xfId="39627" xr:uid="{6EE97EF9-963F-46DB-9E2A-E960949B656F}"/>
    <cellStyle name="60% - Énfasis5 13 3" xfId="19266" xr:uid="{D18C1BDD-4F38-48AB-BA2E-40FD15613E63}"/>
    <cellStyle name="60% - Énfasis5 13 4" xfId="25032" xr:uid="{DCA63DB7-09AD-48D6-9734-378AB6CEEB52}"/>
    <cellStyle name="60% - Énfasis5 13 5" xfId="30906" xr:uid="{EF5D61A6-19C6-491A-AB45-BB7F1169EE47}"/>
    <cellStyle name="60% - Énfasis5 13 6" xfId="36786" xr:uid="{BCB757F6-7E25-4C27-AA21-00A263DC02C5}"/>
    <cellStyle name="60% - Énfasis5 14" xfId="5750" xr:uid="{AB70750F-521B-4BD8-A3A2-08E22A834162}"/>
    <cellStyle name="60% - Énfasis5 14 2" xfId="8619" xr:uid="{BCB03C17-846F-4EB0-B004-EAFBB90C4888}"/>
    <cellStyle name="60% - Énfasis5 14 2 2" xfId="22990" xr:uid="{EF73A3A6-8599-4D4A-A6A1-346CBB972A3D}"/>
    <cellStyle name="60% - Énfasis5 14 2 3" xfId="28852" xr:uid="{6C8B9B28-628E-49CA-A776-4BAC6C27EA75}"/>
    <cellStyle name="60% - Énfasis5 14 2 4" xfId="34734" xr:uid="{B9AC6332-0D22-42AD-BA5A-2DAB00349CF4}"/>
    <cellStyle name="60% - Énfasis5 14 2 5" xfId="40598" xr:uid="{73B77B3A-B1A6-49B4-BA60-48F5C92D5CA3}"/>
    <cellStyle name="60% - Énfasis5 14 3" xfId="20208" xr:uid="{966ABAA0-1828-46C0-8020-0B3D14E35374}"/>
    <cellStyle name="60% - Énfasis5 14 4" xfId="26002" xr:uid="{B3B44037-95F9-4578-8C1B-25AA2BDB8D3A}"/>
    <cellStyle name="60% - Énfasis5 14 5" xfId="31877" xr:uid="{2EC645D4-2615-439C-8E92-E694BC5DB9E2}"/>
    <cellStyle name="60% - Énfasis5 14 6" xfId="37743" xr:uid="{A16D5D32-3DA0-408E-9BF6-F74564CF4333}"/>
    <cellStyle name="60% - Énfasis5 15" xfId="5770" xr:uid="{1BE8A1D2-6DF5-4AAC-A8D9-B7888CB56841}"/>
    <cellStyle name="60% - Énfasis5 15 2" xfId="8639" xr:uid="{D05858B5-26AB-406A-A8E7-22BDC1D1EBD8}"/>
    <cellStyle name="60% - Énfasis5 15 2 2" xfId="23010" xr:uid="{CC225392-A21B-497F-947D-20DB155F6363}"/>
    <cellStyle name="60% - Énfasis5 15 2 3" xfId="28872" xr:uid="{E04DD48C-1127-4279-AD26-B0F58E25D2A2}"/>
    <cellStyle name="60% - Énfasis5 15 2 4" xfId="34754" xr:uid="{AE64316B-6010-410D-8D22-965ACF40DF44}"/>
    <cellStyle name="60% - Énfasis5 15 2 5" xfId="40618" xr:uid="{B41C1966-48A4-4FB8-947D-4EB7E84FCB01}"/>
    <cellStyle name="60% - Énfasis5 15 3" xfId="20227" xr:uid="{028B2753-7959-4E7B-80BA-5B8AB3CEE215}"/>
    <cellStyle name="60% - Énfasis5 15 4" xfId="26022" xr:uid="{502A8404-1C93-4726-9C24-84CBCD58EC4E}"/>
    <cellStyle name="60% - Énfasis5 15 5" xfId="31897" xr:uid="{FB6C447C-42B9-4F0D-BC24-B1342E52C1A9}"/>
    <cellStyle name="60% - Énfasis5 15 6" xfId="37763" xr:uid="{015A52C4-21AE-4A31-8C68-A79C692FAC02}"/>
    <cellStyle name="60% - Énfasis5 16" xfId="5790" xr:uid="{E216A43A-90AB-4024-8680-26E85477D43D}"/>
    <cellStyle name="60% - Énfasis5 16 2" xfId="8659" xr:uid="{F02B8962-CA85-47E3-9ED2-5281D7AC01F0}"/>
    <cellStyle name="60% - Énfasis5 16 2 2" xfId="23030" xr:uid="{CDA7B76D-74E6-4716-8829-7041099EB5B7}"/>
    <cellStyle name="60% - Énfasis5 16 2 3" xfId="28892" xr:uid="{29A6E84E-8B3B-4AD5-8CEE-E64679AFD7E6}"/>
    <cellStyle name="60% - Énfasis5 16 2 4" xfId="34774" xr:uid="{95541EDA-C47D-4FB6-9DC1-91A25D550F3F}"/>
    <cellStyle name="60% - Énfasis5 16 2 5" xfId="40638" xr:uid="{CEDB5306-7FB4-41CB-BF51-330E460A4F1D}"/>
    <cellStyle name="60% - Énfasis5 16 3" xfId="20245" xr:uid="{75748059-D4ED-4666-A0B5-700B037B12FB}"/>
    <cellStyle name="60% - Énfasis5 16 4" xfId="26042" xr:uid="{81C48A5B-F000-4314-8E7D-F881120D7D4B}"/>
    <cellStyle name="60% - Énfasis5 16 5" xfId="31917" xr:uid="{894B857A-9F9A-49B3-B071-E38A7D5D0147}"/>
    <cellStyle name="60% - Énfasis5 16 6" xfId="37783" xr:uid="{C941F8E2-B7E1-4605-94FE-5902BF5D9DF0}"/>
    <cellStyle name="60% - Énfasis5 17" xfId="5989" xr:uid="{330155F8-F3DD-4DE0-B7C9-511E744D471B}"/>
    <cellStyle name="60% - Énfasis5 17 2" xfId="8858" xr:uid="{5549A9E6-EBAD-4379-9F8E-67B1D6CD92E8}"/>
    <cellStyle name="60% - Énfasis5 17 2 2" xfId="23222" xr:uid="{6783E8F6-9DA7-4524-BCB4-71E8C009FB8F}"/>
    <cellStyle name="60% - Énfasis5 17 2 3" xfId="29089" xr:uid="{74BC7CEF-A06B-4F26-A378-80DDCB769AC0}"/>
    <cellStyle name="60% - Énfasis5 17 2 4" xfId="34971" xr:uid="{757B8398-0853-45FD-8343-B4F8CE75F016}"/>
    <cellStyle name="60% - Énfasis5 17 2 5" xfId="40835" xr:uid="{2E186E15-E9E6-440B-8E8D-14D9B67A68BC}"/>
    <cellStyle name="60% - Énfasis5 17 3" xfId="20437" xr:uid="{1E4E9BCA-1EF8-4D3F-8CE5-F2FEA775D8DA}"/>
    <cellStyle name="60% - Énfasis5 17 4" xfId="26239" xr:uid="{D5C1C917-F717-4845-90C9-50F8DA45ADA4}"/>
    <cellStyle name="60% - Énfasis5 17 5" xfId="32114" xr:uid="{80965AE5-91A9-4686-8163-0F7A2DD2927E}"/>
    <cellStyle name="60% - Énfasis5 17 6" xfId="37979" xr:uid="{54342B2B-BDDF-4DA2-95F8-F80FBFAEA769}"/>
    <cellStyle name="60% - Énfasis5 18" xfId="6009" xr:uid="{76DDEFC6-A8ED-49C4-A4A1-8D94085F0871}"/>
    <cellStyle name="60% - Énfasis5 18 2" xfId="8878" xr:uid="{192FEA25-CC32-4380-BDFB-2F271334A8D7}"/>
    <cellStyle name="60% - Énfasis5 18 2 2" xfId="23242" xr:uid="{69F2BEBD-B720-4382-A426-C5DCE7E11025}"/>
    <cellStyle name="60% - Énfasis5 18 2 3" xfId="29109" xr:uid="{F15D526E-8201-412B-A1F4-19332E7C488E}"/>
    <cellStyle name="60% - Énfasis5 18 2 4" xfId="34991" xr:uid="{58E0E173-7B8E-4B70-B516-363CE77B09BB}"/>
    <cellStyle name="60% - Énfasis5 18 2 5" xfId="40855" xr:uid="{7EC7AB2E-900E-4BB3-9D9D-920C9F7A58A9}"/>
    <cellStyle name="60% - Énfasis5 18 3" xfId="20457" xr:uid="{9D3954B3-4B55-4E1C-AC07-213BFBEA6309}"/>
    <cellStyle name="60% - Énfasis5 18 4" xfId="26259" xr:uid="{074F50B0-33DF-4BE3-9C4B-FE8CE48384C2}"/>
    <cellStyle name="60% - Énfasis5 18 5" xfId="32134" xr:uid="{46BBF51D-87DC-4697-A17C-038E57733100}"/>
    <cellStyle name="60% - Énfasis5 18 6" xfId="37999" xr:uid="{3448B28F-90CD-4BC3-B74E-65380A4F986F}"/>
    <cellStyle name="60% - Énfasis5 19" xfId="6029" xr:uid="{505D0200-D647-40F1-B6D0-58DB3AEAD1F7}"/>
    <cellStyle name="60% - Énfasis5 19 2" xfId="8898" xr:uid="{BE4298B6-364F-45F7-9502-7835AF0DCFE1}"/>
    <cellStyle name="60% - Énfasis5 19 2 2" xfId="23262" xr:uid="{4B1207CF-0B51-46C0-8C73-51B69930C0AB}"/>
    <cellStyle name="60% - Énfasis5 19 2 3" xfId="29129" xr:uid="{48E3CAD5-A5D7-4E90-B781-1E8BAE99FA53}"/>
    <cellStyle name="60% - Énfasis5 19 2 4" xfId="35011" xr:uid="{5CC4608D-3C23-4880-B346-BE808F7909FD}"/>
    <cellStyle name="60% - Énfasis5 19 2 5" xfId="40875" xr:uid="{F775F877-B7D3-4186-AD2E-57881EBA9DF2}"/>
    <cellStyle name="60% - Énfasis5 19 3" xfId="20477" xr:uid="{687B16C9-F6EC-4E0B-BA27-423AA721C2A9}"/>
    <cellStyle name="60% - Énfasis5 19 4" xfId="26279" xr:uid="{D36F1358-51B0-4EB8-BE2A-55D4DD75FAC4}"/>
    <cellStyle name="60% - Énfasis5 19 5" xfId="32154" xr:uid="{046C9699-346A-4079-9F65-05A8F7B6013A}"/>
    <cellStyle name="60% - Énfasis5 19 6" xfId="38019" xr:uid="{547FECB6-B3B0-4481-A1D2-0CEA5E732FC6}"/>
    <cellStyle name="60% - Énfasis5 2" xfId="329" xr:uid="{00000000-0005-0000-0000-000018000000}"/>
    <cellStyle name="60% - Énfasis5 2 10" xfId="29953" xr:uid="{143C55DF-DD15-47E0-A28E-27BFC3A8C846}"/>
    <cellStyle name="60% - Énfasis5 2 11" xfId="35834" xr:uid="{BFF2E5F7-B494-4AFD-8E0A-8C87FFD4A6E3}"/>
    <cellStyle name="60% - Énfasis5 2 2" xfId="3353" xr:uid="{8E8FA4F2-DC02-431A-B974-BF677A24A5F3}"/>
    <cellStyle name="60% - Énfasis5 2 3" xfId="4049" xr:uid="{984C854B-6188-4A84-B7A7-2D7277E216BF}"/>
    <cellStyle name="60% - Énfasis5 2 3 2" xfId="4523" xr:uid="{FB68EC28-2859-4698-8158-44B746517FF0}"/>
    <cellStyle name="60% - Énfasis5 2 3 2 2" xfId="5491" xr:uid="{8897917F-2452-40ED-A10B-3B5F9D66E2BB}"/>
    <cellStyle name="60% - Énfasis5 2 3 2 2 2" xfId="8358" xr:uid="{C7B08D74-C93F-4CD5-BB4D-1177481F6812}"/>
    <cellStyle name="60% - Énfasis5 2 3 2 2 2 2" xfId="22733" xr:uid="{5425EC76-6591-49CE-AC4B-6443FEF4C83D}"/>
    <cellStyle name="60% - Énfasis5 2 3 2 2 2 3" xfId="28591" xr:uid="{553BF1AF-3438-4B02-B3BA-E4C91FD8DC91}"/>
    <cellStyle name="60% - Énfasis5 2 3 2 2 2 4" xfId="34473" xr:uid="{23721423-CCC9-4E59-815E-4CD6B0AB8FDB}"/>
    <cellStyle name="60% - Énfasis5 2 3 2 2 2 5" xfId="40337" xr:uid="{CC192EDE-8CEE-4700-946E-EFC5E1D3B1F3}"/>
    <cellStyle name="60% - Énfasis5 2 3 2 2 3" xfId="19952" xr:uid="{61ABCB7A-B0A0-4D63-AF6F-CE906BAF1124}"/>
    <cellStyle name="60% - Énfasis5 2 3 2 2 4" xfId="25742" xr:uid="{9D7E0955-D97D-48C9-9D60-78EACFE33BD1}"/>
    <cellStyle name="60% - Énfasis5 2 3 2 2 5" xfId="31616" xr:uid="{6DF67EE0-A466-401B-A5F0-E54377579677}"/>
    <cellStyle name="60% - Énfasis5 2 3 2 2 6" xfId="37486" xr:uid="{297BC9EB-57BE-4C15-9F08-9A9E9C519B52}"/>
    <cellStyle name="60% - Énfasis5 2 3 2 3" xfId="7386" xr:uid="{98F0541E-CEB5-469D-9FD0-FE0CB8DB9CBE}"/>
    <cellStyle name="60% - Énfasis5 2 3 2 3 2" xfId="21788" xr:uid="{330A1E3D-918B-43A8-9266-5979944C0E9F}"/>
    <cellStyle name="60% - Énfasis5 2 3 2 3 3" xfId="27620" xr:uid="{3ADB6A89-7FB4-47A3-AF7C-254074C1B755}"/>
    <cellStyle name="60% - Énfasis5 2 3 2 3 4" xfId="33502" xr:uid="{78870984-096D-438E-AA05-4AA6EE308742}"/>
    <cellStyle name="60% - Énfasis5 2 3 2 3 5" xfId="39366" xr:uid="{9D72D077-DF75-499D-8428-CF07F029C9DD}"/>
    <cellStyle name="60% - Énfasis5 2 3 2 4" xfId="19022" xr:uid="{D6B9D68F-C5DF-4D59-8160-4CD23E83ACC4}"/>
    <cellStyle name="60% - Énfasis5 2 3 2 5" xfId="24771" xr:uid="{564BFBDD-C071-4F7F-933C-30F7FE2DB351}"/>
    <cellStyle name="60% - Énfasis5 2 3 2 6" xfId="30648" xr:uid="{998A18A1-115A-4415-A15E-FE051F26C3D8}"/>
    <cellStyle name="60% - Énfasis5 2 3 2 7" xfId="36529" xr:uid="{C31A5994-23AB-4186-9BDA-D246059A8719}"/>
    <cellStyle name="60% - Énfasis5 2 3 3" xfId="5006" xr:uid="{2B54B71D-901E-4396-8E6B-CFCA3D1C6320}"/>
    <cellStyle name="60% - Énfasis5 2 3 3 2" xfId="7873" xr:uid="{0273CADD-A145-42B4-B259-0F196AD59083}"/>
    <cellStyle name="60% - Énfasis5 2 3 3 2 2" xfId="22258" xr:uid="{82A3DFFD-04BD-4A20-99D0-E249A7E40FA8}"/>
    <cellStyle name="60% - Énfasis5 2 3 3 2 3" xfId="28106" xr:uid="{A931EF04-1AE6-4E90-9E37-68DD6794C9A1}"/>
    <cellStyle name="60% - Énfasis5 2 3 3 2 4" xfId="33988" xr:uid="{8E1F3B34-DA2A-40F4-9E51-5BD64E8CDF17}"/>
    <cellStyle name="60% - Énfasis5 2 3 3 2 5" xfId="39852" xr:uid="{54799B27-573A-468E-B4D6-DCB2ABE6B1EB}"/>
    <cellStyle name="60% - Énfasis5 2 3 3 3" xfId="19485" xr:uid="{6A7F41DB-1BA6-444B-AE6A-5737E6B0F31B}"/>
    <cellStyle name="60% - Énfasis5 2 3 3 4" xfId="25257" xr:uid="{2E5FB803-30C1-4EE6-A51D-A7A4A647451B}"/>
    <cellStyle name="60% - Énfasis5 2 3 3 5" xfId="31131" xr:uid="{1A313912-DB84-4FDA-BFF9-B94010485654}"/>
    <cellStyle name="60% - Énfasis5 2 3 3 6" xfId="37009" xr:uid="{785860CC-8163-4416-9AB1-7D625FB05E6B}"/>
    <cellStyle name="60% - Énfasis5 2 3 4" xfId="6901" xr:uid="{3488F9A7-D978-4735-AE9C-C20829DE649B}"/>
    <cellStyle name="60% - Énfasis5 2 3 4 2" xfId="21322" xr:uid="{2693DDF8-88F2-4129-98D2-1231A0F552F8}"/>
    <cellStyle name="60% - Énfasis5 2 3 4 3" xfId="27139" xr:uid="{C9B3E040-9299-49D7-A60D-BE6B241253A6}"/>
    <cellStyle name="60% - Énfasis5 2 3 4 4" xfId="33017" xr:uid="{D735AC1D-5440-45EE-AFF4-4BA5F5D58983}"/>
    <cellStyle name="60% - Énfasis5 2 3 4 5" xfId="38881" xr:uid="{58996E51-E1A2-45EB-A0A6-B2D9476F5B22}"/>
    <cellStyle name="60% - Énfasis5 2 3 5" xfId="18576" xr:uid="{9A9B697F-73C2-4B27-8BFB-AB847754AE61}"/>
    <cellStyle name="60% - Énfasis5 2 3 6" xfId="24288" xr:uid="{B1A84AF8-1EBF-4C45-90AA-0DC471809B01}"/>
    <cellStyle name="60% - Énfasis5 2 3 7" xfId="30166" xr:uid="{35480406-9E0F-47DD-96D3-D11C2321D8F3}"/>
    <cellStyle name="60% - Énfasis5 2 3 8" xfId="36045" xr:uid="{F333EDD6-FD13-4777-BB41-04361CD64499}"/>
    <cellStyle name="60% - Énfasis5 2 4" xfId="4329" xr:uid="{C591703F-0349-4058-89E8-912BAB0C7BD5}"/>
    <cellStyle name="60% - Énfasis5 2 4 2" xfId="5295" xr:uid="{75FDAAA0-0321-42B2-AA2C-8DC23C10CF27}"/>
    <cellStyle name="60% - Énfasis5 2 4 2 2" xfId="8162" xr:uid="{D9678DB6-F7F0-40E0-BEC5-40C8AE80879C}"/>
    <cellStyle name="60% - Énfasis5 2 4 2 2 2" xfId="22538" xr:uid="{584A3F8E-234E-4392-BAE6-7EBB85C11081}"/>
    <cellStyle name="60% - Énfasis5 2 4 2 2 3" xfId="28395" xr:uid="{20CE03E6-31EF-41DD-B12F-53A4361CE839}"/>
    <cellStyle name="60% - Énfasis5 2 4 2 2 4" xfId="34277" xr:uid="{40E6645E-FB59-4246-9706-181FF23D8887}"/>
    <cellStyle name="60% - Énfasis5 2 4 2 2 5" xfId="40141" xr:uid="{9BC708F8-9474-420B-A122-7BDB78DF3A01}"/>
    <cellStyle name="60% - Énfasis5 2 4 2 3" xfId="19763" xr:uid="{4562092F-EDCF-4210-863C-BD732E8925FC}"/>
    <cellStyle name="60% - Énfasis5 2 4 2 4" xfId="25546" xr:uid="{21F66A0E-E8F3-4F75-A18A-F5E55E5F18C4}"/>
    <cellStyle name="60% - Énfasis5 2 4 2 5" xfId="31420" xr:uid="{3268AC70-C4E9-43D2-B658-FC043134D49F}"/>
    <cellStyle name="60% - Énfasis5 2 4 2 6" xfId="37291" xr:uid="{D6270B6F-4193-4F70-9745-B93667D798F0}"/>
    <cellStyle name="60% - Énfasis5 2 4 3" xfId="7190" xr:uid="{13E4BFCB-1619-4C27-B8C3-02BA3782043D}"/>
    <cellStyle name="60% - Énfasis5 2 4 3 2" xfId="21597" xr:uid="{F84259C9-CF6D-4B5B-AC08-6D7C2DBD4DDD}"/>
    <cellStyle name="60% - Énfasis5 2 4 3 3" xfId="27424" xr:uid="{0E69B8DA-962A-4A41-8BAC-8E73822D939C}"/>
    <cellStyle name="60% - Énfasis5 2 4 3 4" xfId="33306" xr:uid="{1D78B643-0A6D-4F95-BBEB-45ECBC0E83C9}"/>
    <cellStyle name="60% - Énfasis5 2 4 3 5" xfId="39170" xr:uid="{1F9F8C1A-DA2D-482A-8086-71C8916D5F3E}"/>
    <cellStyle name="60% - Énfasis5 2 4 4" xfId="18834" xr:uid="{F4E8344C-70C0-424E-93D5-40EE6BFBB940}"/>
    <cellStyle name="60% - Énfasis5 2 4 5" xfId="24575" xr:uid="{50D9B37E-C134-4B47-BCC6-97DAD95A6D8C}"/>
    <cellStyle name="60% - Énfasis5 2 4 6" xfId="30454" xr:uid="{04187E9F-FAF6-4564-82D0-6F423D171500}"/>
    <cellStyle name="60% - Énfasis5 2 4 7" xfId="36334" xr:uid="{A99F9694-FD6B-4115-8AB9-4AB037644C11}"/>
    <cellStyle name="60% - Énfasis5 2 5" xfId="4814" xr:uid="{54BD465C-F6AF-40E6-8AA7-8E46C9E7B4BB}"/>
    <cellStyle name="60% - Énfasis5 2 5 2" xfId="7677" xr:uid="{9DC83C04-72E7-406F-9748-2BE14C15DB63}"/>
    <cellStyle name="60% - Énfasis5 2 5 2 2" xfId="22068" xr:uid="{9F5C5DDF-B93C-4645-94CC-B7472C8A9A2C}"/>
    <cellStyle name="60% - Énfasis5 2 5 2 3" xfId="27910" xr:uid="{83760A70-7796-4140-BEE2-0D79219A3FA8}"/>
    <cellStyle name="60% - Énfasis5 2 5 2 4" xfId="33792" xr:uid="{6F4AA0CF-98E8-48B7-A5C3-2267DCACC5DE}"/>
    <cellStyle name="60% - Énfasis5 2 5 2 5" xfId="39656" xr:uid="{C595B7EB-58F2-4D42-A717-5C1767325EE0}"/>
    <cellStyle name="60% - Énfasis5 2 5 3" xfId="19293" xr:uid="{970FFD86-7803-4748-A8CE-3CE8FB889728}"/>
    <cellStyle name="60% - Énfasis5 2 5 4" xfId="25061" xr:uid="{154470DA-AB2F-4270-A6ED-EF4C94D2730F}"/>
    <cellStyle name="60% - Énfasis5 2 5 5" xfId="30935" xr:uid="{04857E44-BBFD-48B9-93A2-7FD34D82D8A4}"/>
    <cellStyle name="60% - Énfasis5 2 5 6" xfId="36814" xr:uid="{58F0AC1B-AB41-40BA-B2EC-26EB8673D0A9}"/>
    <cellStyle name="60% - Énfasis5 2 6" xfId="5820" xr:uid="{4D7C25AA-04F1-4B5B-A097-40A25CDF77BD}"/>
    <cellStyle name="60% - Énfasis5 2 6 2" xfId="8689" xr:uid="{5D1C7176-A6BD-4DB9-9DE1-6E7262C45121}"/>
    <cellStyle name="60% - Énfasis5 2 6 2 2" xfId="23057" xr:uid="{E749EC3B-B15E-4116-BC9E-CB6D26D5964F}"/>
    <cellStyle name="60% - Énfasis5 2 6 2 3" xfId="28921" xr:uid="{CF6F6EE3-8473-46A2-804B-FA075EACE10E}"/>
    <cellStyle name="60% - Énfasis5 2 6 2 4" xfId="34803" xr:uid="{73FEEE6B-E7A3-4B63-91FB-5881495614E4}"/>
    <cellStyle name="60% - Énfasis5 2 6 2 5" xfId="40667" xr:uid="{B16D81B1-901D-4D1F-87D8-D7A757D23B3F}"/>
    <cellStyle name="60% - Énfasis5 2 6 3" xfId="20272" xr:uid="{7D5932B3-72D3-4B3E-95A9-DB1FBCE811D5}"/>
    <cellStyle name="60% - Énfasis5 2 6 4" xfId="26071" xr:uid="{4AEC92A7-5AC1-4E34-ABC9-6C0F16337456}"/>
    <cellStyle name="60% - Énfasis5 2 6 5" xfId="31946" xr:uid="{C126CFE9-D0A3-43C9-984D-10529C44A399}"/>
    <cellStyle name="60% - Énfasis5 2 6 6" xfId="37812" xr:uid="{88E280DC-4FC4-4D99-8BEE-D2158022F3FF}"/>
    <cellStyle name="60% - Énfasis5 2 7" xfId="6706" xr:uid="{5922D14E-1942-451B-8176-CF77F26D2594}"/>
    <cellStyle name="60% - Énfasis5 2 7 2" xfId="21133" xr:uid="{02041B39-BF17-4B40-A164-DE767E94B490}"/>
    <cellStyle name="60% - Énfasis5 2 7 3" xfId="26945" xr:uid="{B5015525-22E2-4D25-8C8E-E608B8B6B3F0}"/>
    <cellStyle name="60% - Énfasis5 2 7 4" xfId="32821" xr:uid="{D8AF9565-30F9-4094-9658-43A772DFA173}"/>
    <cellStyle name="60% - Énfasis5 2 7 5" xfId="38685" xr:uid="{4A07DE28-4CE5-40AE-9550-15074AD8AB6C}"/>
    <cellStyle name="60% - Énfasis5 2 8" xfId="18367" xr:uid="{A0AA4C35-C654-44A9-9331-17775CE96ACE}"/>
    <cellStyle name="60% - Énfasis5 2 9" xfId="24075" xr:uid="{3F7E18B6-B24D-4622-9DB2-47EFB84E061C}"/>
    <cellStyle name="60% - Énfasis5 20" xfId="6049" xr:uid="{53617306-F81F-4E5C-842F-CA5FE5AD08DF}"/>
    <cellStyle name="60% - Énfasis5 20 2" xfId="8918" xr:uid="{75A4A380-33E0-4749-AA8D-A00F2A9B31BC}"/>
    <cellStyle name="60% - Énfasis5 20 2 2" xfId="23282" xr:uid="{B1AF18E0-C398-4728-868B-5150B6C240D2}"/>
    <cellStyle name="60% - Énfasis5 20 2 3" xfId="29149" xr:uid="{E19BD197-9BD0-499B-AF4B-914E8B6C04EB}"/>
    <cellStyle name="60% - Énfasis5 20 2 4" xfId="35031" xr:uid="{524D4C70-C1D5-4B59-A866-A444E0A7D35D}"/>
    <cellStyle name="60% - Énfasis5 20 2 5" xfId="40895" xr:uid="{F782D776-2B4A-49E5-A124-4B63E2071CBA}"/>
    <cellStyle name="60% - Énfasis5 20 3" xfId="20497" xr:uid="{819C8157-52F4-46A1-88F2-B58557D40B2D}"/>
    <cellStyle name="60% - Énfasis5 20 4" xfId="26299" xr:uid="{4233303F-776B-43EB-A91D-EC07D82C7CE7}"/>
    <cellStyle name="60% - Énfasis5 20 5" xfId="32174" xr:uid="{58E6166E-8833-46C5-9BF6-39B76FA977BC}"/>
    <cellStyle name="60% - Énfasis5 20 6" xfId="38039" xr:uid="{4E396338-3E47-4817-874A-453B70432BE8}"/>
    <cellStyle name="60% - Énfasis5 21" xfId="6069" xr:uid="{DBCD57B3-DF74-4517-8C83-398B6BDD2242}"/>
    <cellStyle name="60% - Énfasis5 21 2" xfId="8938" xr:uid="{2208EC1F-8715-4FA4-9959-66DDCA26EB6B}"/>
    <cellStyle name="60% - Énfasis5 21 2 2" xfId="23302" xr:uid="{A16C4DEA-AF0C-4FF2-ACEC-79577E8BB295}"/>
    <cellStyle name="60% - Énfasis5 21 2 3" xfId="29169" xr:uid="{C74952A3-3282-4F28-840D-2FEABFE44CD6}"/>
    <cellStyle name="60% - Énfasis5 21 2 4" xfId="35051" xr:uid="{6DF24FC1-9AF1-4217-A19D-D09DA00F45AA}"/>
    <cellStyle name="60% - Énfasis5 21 2 5" xfId="40915" xr:uid="{5489312B-B448-4DF7-A0A6-13823180B958}"/>
    <cellStyle name="60% - Énfasis5 21 3" xfId="20517" xr:uid="{B77E7FCD-7D56-4A1E-B425-C7EA5186E270}"/>
    <cellStyle name="60% - Énfasis5 21 4" xfId="26319" xr:uid="{30137B75-0058-4D61-A1AE-4D55385CF4B3}"/>
    <cellStyle name="60% - Énfasis5 21 5" xfId="32194" xr:uid="{6CFD5F30-FC7A-44FB-AAE8-3E067854A615}"/>
    <cellStyle name="60% - Énfasis5 21 6" xfId="38059" xr:uid="{984A60FB-DB7E-45F6-BC06-3D49D155EDF2}"/>
    <cellStyle name="60% - Énfasis5 22" xfId="6089" xr:uid="{DE2A9E0B-073A-4A95-861C-F15BA0D3B126}"/>
    <cellStyle name="60% - Énfasis5 22 2" xfId="8958" xr:uid="{8B4B9914-6391-4A7A-8F28-126B582C214C}"/>
    <cellStyle name="60% - Énfasis5 22 2 2" xfId="23322" xr:uid="{CF9CA359-3063-436A-886C-674380B941F0}"/>
    <cellStyle name="60% - Énfasis5 22 2 3" xfId="29189" xr:uid="{F3A6557F-EEA2-4D94-9C51-2F6A3FD5CDD5}"/>
    <cellStyle name="60% - Énfasis5 22 2 4" xfId="35071" xr:uid="{2F3128CA-C27A-4EC4-9284-03A4B60096F1}"/>
    <cellStyle name="60% - Énfasis5 22 2 5" xfId="40935" xr:uid="{DCD5F452-9A1C-4382-ADC3-51FB4EB51B97}"/>
    <cellStyle name="60% - Énfasis5 22 3" xfId="20537" xr:uid="{EF31E7A4-6FA3-4EE0-BABC-5709DEBE4396}"/>
    <cellStyle name="60% - Énfasis5 22 4" xfId="26339" xr:uid="{731ED41C-34BA-4A07-BD80-33C6BF406D06}"/>
    <cellStyle name="60% - Énfasis5 22 5" xfId="32214" xr:uid="{D0E487E4-4AC6-437B-B8AB-30258D8BE5E3}"/>
    <cellStyle name="60% - Énfasis5 22 6" xfId="38079" xr:uid="{3A099AC2-635E-4933-990C-453186C08BF2}"/>
    <cellStyle name="60% - Énfasis5 23" xfId="6109" xr:uid="{8490BF86-C91C-4BE5-8B0D-9B27A211D737}"/>
    <cellStyle name="60% - Énfasis5 23 2" xfId="8978" xr:uid="{6F67010A-D9EB-4A48-9CE2-D143857DD3A2}"/>
    <cellStyle name="60% - Énfasis5 23 2 2" xfId="23342" xr:uid="{7E15106C-C275-41B1-A4C9-76CDE0BB9249}"/>
    <cellStyle name="60% - Énfasis5 23 2 3" xfId="29209" xr:uid="{66B68DB6-72CC-42CE-8300-33CA11EF0108}"/>
    <cellStyle name="60% - Énfasis5 23 2 4" xfId="35091" xr:uid="{63330F0F-B3CD-43D4-881A-0D4D1C26FC88}"/>
    <cellStyle name="60% - Énfasis5 23 2 5" xfId="40955" xr:uid="{FCCBDCF2-5BB3-42F2-9FE0-D6731785FB47}"/>
    <cellStyle name="60% - Énfasis5 23 3" xfId="20557" xr:uid="{D8F84AC7-877F-454B-982D-ADCB2A20D2B7}"/>
    <cellStyle name="60% - Énfasis5 23 4" xfId="26359" xr:uid="{857C370F-4C03-48F1-8DA9-94270737EC58}"/>
    <cellStyle name="60% - Énfasis5 23 5" xfId="32234" xr:uid="{0AA70D35-BA55-498E-801C-65CDAB859EB3}"/>
    <cellStyle name="60% - Énfasis5 23 6" xfId="38099" xr:uid="{16AE4B0E-8CCD-49D4-A044-CCCEFE7706FF}"/>
    <cellStyle name="60% - Énfasis5 24" xfId="6129" xr:uid="{5483FCD7-03C7-4EF5-8779-C8AFAF9E2272}"/>
    <cellStyle name="60% - Énfasis5 24 2" xfId="8998" xr:uid="{2EB1AEAF-D35E-4A63-8BC7-1A04DA026E99}"/>
    <cellStyle name="60% - Énfasis5 24 2 2" xfId="23362" xr:uid="{E61C3D7C-0C78-43A1-A484-28E382F522A9}"/>
    <cellStyle name="60% - Énfasis5 24 2 3" xfId="29229" xr:uid="{37088822-7306-4075-8364-6C1EE884D0E0}"/>
    <cellStyle name="60% - Énfasis5 24 2 4" xfId="35111" xr:uid="{F4E1E0CE-42C3-4477-84B9-B5636CF2DCCF}"/>
    <cellStyle name="60% - Énfasis5 24 2 5" xfId="40975" xr:uid="{343A3242-52E2-4F1E-90DC-2E383E28006E}"/>
    <cellStyle name="60% - Énfasis5 24 3" xfId="20577" xr:uid="{738890F7-C85D-465A-9497-E01073746251}"/>
    <cellStyle name="60% - Énfasis5 24 4" xfId="26379" xr:uid="{70AF1F3C-F42D-47A6-9D4A-93461D07E4F4}"/>
    <cellStyle name="60% - Énfasis5 24 5" xfId="32254" xr:uid="{EA1B9F13-1223-467B-BF89-568E6998D166}"/>
    <cellStyle name="60% - Énfasis5 24 6" xfId="38119" xr:uid="{8DD11FBA-CD92-489E-B992-8EBC2BE23199}"/>
    <cellStyle name="60% - Énfasis5 25" xfId="6149" xr:uid="{A7B074DA-A0A4-450D-B1E3-277719E02C37}"/>
    <cellStyle name="60% - Énfasis5 25 2" xfId="9018" xr:uid="{3D3CCC36-7C17-495A-A555-F312EE038055}"/>
    <cellStyle name="60% - Énfasis5 25 2 2" xfId="23382" xr:uid="{75471B4F-F302-4860-B73B-7259DC0F53BC}"/>
    <cellStyle name="60% - Énfasis5 25 2 3" xfId="29249" xr:uid="{00DB73E1-EE93-4F5E-876F-91754B876210}"/>
    <cellStyle name="60% - Énfasis5 25 2 4" xfId="35131" xr:uid="{BDAB0E93-2C5D-4E77-8EF4-2FDF261C0B4D}"/>
    <cellStyle name="60% - Énfasis5 25 2 5" xfId="40994" xr:uid="{11324B03-8ACE-4958-8763-B5F509BD0F3E}"/>
    <cellStyle name="60% - Énfasis5 25 3" xfId="20597" xr:uid="{9F8ACF8D-7ECF-4F30-B7E1-5E773460D2D0}"/>
    <cellStyle name="60% - Énfasis5 25 4" xfId="26399" xr:uid="{6704F5EF-A3B7-4979-8EFC-ADE840CAF090}"/>
    <cellStyle name="60% - Énfasis5 25 5" xfId="32274" xr:uid="{05194752-642F-403F-9160-3167EBB0C08F}"/>
    <cellStyle name="60% - Énfasis5 25 6" xfId="38139" xr:uid="{5B317F74-B10E-4E5F-80C0-48D8DF20C507}"/>
    <cellStyle name="60% - Énfasis5 26" xfId="6169" xr:uid="{CDAC3A8A-1ACB-444B-88DA-F2E5436322C1}"/>
    <cellStyle name="60% - Énfasis5 26 2" xfId="9038" xr:uid="{60BE4E4B-44CD-49D3-BA48-45CC6D9D5445}"/>
    <cellStyle name="60% - Énfasis5 26 2 2" xfId="23402" xr:uid="{C9281163-8C22-4C54-86E1-A14566A5151A}"/>
    <cellStyle name="60% - Énfasis5 26 2 3" xfId="29269" xr:uid="{9F9B91BA-304A-4BA8-9F93-E4653910316D}"/>
    <cellStyle name="60% - Énfasis5 26 2 4" xfId="35151" xr:uid="{6F5C92DB-39FE-431A-A95F-E443FE5EF254}"/>
    <cellStyle name="60% - Énfasis5 26 2 5" xfId="41013" xr:uid="{1088B2BE-1C0A-428E-A839-FBF72F07382B}"/>
    <cellStyle name="60% - Énfasis5 26 3" xfId="20617" xr:uid="{395DBA28-AF72-4AFA-977F-335A724CF38B}"/>
    <cellStyle name="60% - Énfasis5 26 4" xfId="26419" xr:uid="{42670071-76C4-48D9-951E-E6A5393D8D54}"/>
    <cellStyle name="60% - Énfasis5 26 5" xfId="32294" xr:uid="{F1EFC0EC-AB08-44D9-ACC7-C882154E1E4D}"/>
    <cellStyle name="60% - Énfasis5 26 6" xfId="38159" xr:uid="{AAC9FAD2-0B4F-4EBC-9C4F-0B88E6D81B7A}"/>
    <cellStyle name="60% - Énfasis5 27" xfId="6189" xr:uid="{26445168-AC88-454A-8BAA-7FA76B85BAFF}"/>
    <cellStyle name="60% - Énfasis5 27 2" xfId="9058" xr:uid="{4C9A8393-1326-4EA5-AA52-1899BF87C164}"/>
    <cellStyle name="60% - Énfasis5 27 2 2" xfId="23422" xr:uid="{69DC2BDA-B51F-49CA-811A-079B81170BAF}"/>
    <cellStyle name="60% - Énfasis5 27 2 3" xfId="29289" xr:uid="{B8193176-70FD-4F43-A2AB-648161FFA3F3}"/>
    <cellStyle name="60% - Énfasis5 27 2 4" xfId="35171" xr:uid="{C9CFC85A-2802-45FA-A552-B1708C024197}"/>
    <cellStyle name="60% - Énfasis5 27 2 5" xfId="41033" xr:uid="{5B7A1AA6-B276-4310-975C-CE1E2F16F420}"/>
    <cellStyle name="60% - Énfasis5 27 3" xfId="20637" xr:uid="{A2B880E8-D3EE-4FBC-9C6C-8D89D1EFC8DD}"/>
    <cellStyle name="60% - Énfasis5 27 4" xfId="26439" xr:uid="{A886233E-B018-44C5-BCC5-03B7DFD56C82}"/>
    <cellStyle name="60% - Énfasis5 27 5" xfId="32314" xr:uid="{FFEA1446-2873-46C6-A110-06407353883B}"/>
    <cellStyle name="60% - Énfasis5 27 6" xfId="38179" xr:uid="{DCD9E64E-123A-4D3A-8BD2-1793A8B00A4E}"/>
    <cellStyle name="60% - Énfasis5 28" xfId="6211" xr:uid="{4C0F1F75-1837-441E-BEAA-FE299507E420}"/>
    <cellStyle name="60% - Énfasis5 28 2" xfId="9080" xr:uid="{39B1A350-292C-4A35-A49C-C04B2EFC5AF9}"/>
    <cellStyle name="60% - Énfasis5 28 2 2" xfId="23444" xr:uid="{991F657F-84FC-4C4E-87DE-0B4BB0D2B0AE}"/>
    <cellStyle name="60% - Énfasis5 28 2 3" xfId="29311" xr:uid="{1DB16F25-2D61-45C1-8354-946EA3627176}"/>
    <cellStyle name="60% - Énfasis5 28 2 4" xfId="35193" xr:uid="{91F67ECB-49AA-43C4-A697-60F74FC7C7C4}"/>
    <cellStyle name="60% - Énfasis5 28 2 5" xfId="41054" xr:uid="{70FC2FC0-E4F6-4D4D-8AF7-B2E282BB1702}"/>
    <cellStyle name="60% - Énfasis5 28 3" xfId="20659" xr:uid="{A01C0829-E5DC-422E-A3A1-28ECA98F4FDD}"/>
    <cellStyle name="60% - Énfasis5 28 4" xfId="26461" xr:uid="{E5DBEF06-DED4-4C57-8D0D-EA63BE928D6F}"/>
    <cellStyle name="60% - Énfasis5 28 5" xfId="32336" xr:uid="{11C96F46-F391-4F9E-8655-BECE70E2F4A5}"/>
    <cellStyle name="60% - Énfasis5 28 6" xfId="38201" xr:uid="{0E85EF90-CB16-42C9-8EBA-15A2996204F9}"/>
    <cellStyle name="60% - Énfasis5 29" xfId="6248" xr:uid="{AEA8FD19-EB9A-4835-A495-BA73E03C0B29}"/>
    <cellStyle name="60% - Énfasis5 29 2" xfId="9117" xr:uid="{A8681474-7DC7-4779-A770-A64F14ABCC6C}"/>
    <cellStyle name="60% - Énfasis5 29 2 2" xfId="23481" xr:uid="{E7215B78-B376-418A-8728-1B21B0556179}"/>
    <cellStyle name="60% - Énfasis5 29 2 3" xfId="29348" xr:uid="{BDF04118-EAFF-4CB5-8EA1-2DB9BC0F27DB}"/>
    <cellStyle name="60% - Énfasis5 29 2 4" xfId="35230" xr:uid="{CCF3905C-5F32-4F3F-8BB5-776E61B8A977}"/>
    <cellStyle name="60% - Énfasis5 29 2 5" xfId="41090" xr:uid="{744834D6-DB69-456A-81E4-54E7E9525618}"/>
    <cellStyle name="60% - Énfasis5 29 3" xfId="20689" xr:uid="{9530854D-152E-4400-8902-0DF64E5859E4}"/>
    <cellStyle name="60% - Énfasis5 29 4" xfId="26498" xr:uid="{1100111B-5E68-4FFE-86F4-A34A169A7A8E}"/>
    <cellStyle name="60% - Énfasis5 29 5" xfId="32373" xr:uid="{E11C240A-5119-47A3-AD36-5BE989781919}"/>
    <cellStyle name="60% - Énfasis5 29 6" xfId="38238" xr:uid="{E6F2A1FA-14E5-4744-9271-DB401C04CB4E}"/>
    <cellStyle name="60% - Énfasis5 3" xfId="3871" xr:uid="{C7CEE48C-6355-4265-A769-972E176D98F1}"/>
    <cellStyle name="60% - Énfasis5 3 10" xfId="29980" xr:uid="{046381B0-F453-49DC-B178-8CAF7CED602B}"/>
    <cellStyle name="60% - Énfasis5 3 11" xfId="35861" xr:uid="{7D0EEFA4-D359-47E8-8AC4-6F5ED9C4F37C}"/>
    <cellStyle name="60% - Énfasis5 3 2" xfId="4070" xr:uid="{7B9AECDB-3A4F-444F-8502-EC3985CC3228}"/>
    <cellStyle name="60% - Énfasis5 3 2 2" xfId="4548" xr:uid="{5771BD30-313F-4164-A6BF-CBF5BDE0CB34}"/>
    <cellStyle name="60% - Énfasis5 3 2 2 2" xfId="5516" xr:uid="{1F9A3CEB-A6C2-4933-9FE3-E9920A634990}"/>
    <cellStyle name="60% - Énfasis5 3 2 2 2 2" xfId="8383" xr:uid="{68E473B4-BE3E-45C2-AA82-36ADE4357819}"/>
    <cellStyle name="60% - Énfasis5 3 2 2 2 2 2" xfId="22758" xr:uid="{5724C520-6E05-4540-BB28-52911E2FAD47}"/>
    <cellStyle name="60% - Énfasis5 3 2 2 2 2 3" xfId="28616" xr:uid="{CAF7051E-41B9-480B-99C7-EBB497A9B213}"/>
    <cellStyle name="60% - Énfasis5 3 2 2 2 2 4" xfId="34498" xr:uid="{5D85D752-5EF2-4218-A058-5A4E001DBA4C}"/>
    <cellStyle name="60% - Énfasis5 3 2 2 2 2 5" xfId="40362" xr:uid="{48709752-597B-4C79-A060-E493C669C77D}"/>
    <cellStyle name="60% - Énfasis5 3 2 2 2 3" xfId="19976" xr:uid="{5BD4F103-BA19-4898-B9EF-2C5126F7A05D}"/>
    <cellStyle name="60% - Énfasis5 3 2 2 2 4" xfId="25767" xr:uid="{A5A6B808-BC54-4878-A0C8-7DC092D70AC0}"/>
    <cellStyle name="60% - Énfasis5 3 2 2 2 5" xfId="31641" xr:uid="{042743CE-217C-4687-9259-2926C7AEA5B0}"/>
    <cellStyle name="60% - Énfasis5 3 2 2 2 6" xfId="37511" xr:uid="{756E2E8E-5323-404E-91E3-B18CD8A9BB28}"/>
    <cellStyle name="60% - Énfasis5 3 2 2 3" xfId="7411" xr:uid="{36143EEF-8826-4C03-AA66-F2A35B771AD6}"/>
    <cellStyle name="60% - Énfasis5 3 2 2 3 2" xfId="21813" xr:uid="{8E81C548-B67E-4008-964A-7073C1C3D8A8}"/>
    <cellStyle name="60% - Énfasis5 3 2 2 3 3" xfId="27645" xr:uid="{D8864CB2-A1E9-467E-8989-523F44E8D918}"/>
    <cellStyle name="60% - Énfasis5 3 2 2 3 4" xfId="33527" xr:uid="{34495680-B9C4-4CE2-9BFB-3D2AC1438788}"/>
    <cellStyle name="60% - Énfasis5 3 2 2 3 5" xfId="39391" xr:uid="{A0FBE411-25CF-455A-ABBC-98CFCD48B04F}"/>
    <cellStyle name="60% - Énfasis5 3 2 2 4" xfId="19044" xr:uid="{C6B81ACC-B24C-42EA-AAA9-B41B62FA2958}"/>
    <cellStyle name="60% - Énfasis5 3 2 2 5" xfId="24796" xr:uid="{61D6F4DF-F375-4C8C-B5F0-1DA6E9037EB7}"/>
    <cellStyle name="60% - Énfasis5 3 2 2 6" xfId="30673" xr:uid="{E9A2A17A-E545-4F26-B3FC-264AB6A1DBA7}"/>
    <cellStyle name="60% - Énfasis5 3 2 2 7" xfId="36554" xr:uid="{C087BC8F-A47F-4C39-ACC9-5D9475B2C563}"/>
    <cellStyle name="60% - Énfasis5 3 2 3" xfId="5031" xr:uid="{ADEAB0F6-10E6-4F2A-908B-949EAD550211}"/>
    <cellStyle name="60% - Énfasis5 3 2 3 2" xfId="7898" xr:uid="{30C748AB-30E7-4B48-9151-ECD5F8830860}"/>
    <cellStyle name="60% - Énfasis5 3 2 3 2 2" xfId="22283" xr:uid="{75625510-E4F1-4F44-A87F-DA5808D76BDE}"/>
    <cellStyle name="60% - Énfasis5 3 2 3 2 3" xfId="28131" xr:uid="{80478AE5-2C40-4820-8A36-BE912A90E116}"/>
    <cellStyle name="60% - Énfasis5 3 2 3 2 4" xfId="34013" xr:uid="{0652E1DC-E635-4373-82AF-6CC081D5D737}"/>
    <cellStyle name="60% - Énfasis5 3 2 3 2 5" xfId="39877" xr:uid="{0C10D2AD-433F-4F99-BC18-E66FFFE27FE9}"/>
    <cellStyle name="60% - Énfasis5 3 2 3 3" xfId="19509" xr:uid="{2AC3EEAD-A5A8-418D-A29D-6ABAD1C92019}"/>
    <cellStyle name="60% - Énfasis5 3 2 3 4" xfId="25282" xr:uid="{145972D0-90E6-4F1E-9FB4-4A02020F20A3}"/>
    <cellStyle name="60% - Énfasis5 3 2 3 5" xfId="31156" xr:uid="{88550DF2-1B85-45D0-8B6B-BD21EEEA6AD4}"/>
    <cellStyle name="60% - Énfasis5 3 2 3 6" xfId="37034" xr:uid="{76E82A64-975A-44F3-80D3-249EB8C594AA}"/>
    <cellStyle name="60% - Énfasis5 3 2 4" xfId="6926" xr:uid="{3733A919-788F-411D-8DD9-7F69C72F065C}"/>
    <cellStyle name="60% - Énfasis5 3 2 4 2" xfId="21346" xr:uid="{2B032556-FBAA-4312-9D55-FFA82D546EBF}"/>
    <cellStyle name="60% - Énfasis5 3 2 4 3" xfId="27164" xr:uid="{27D8AC3F-960E-4329-8065-A24DAD712EA9}"/>
    <cellStyle name="60% - Énfasis5 3 2 4 4" xfId="33042" xr:uid="{D6474266-9F6B-44E2-9A2F-FAC7C7705981}"/>
    <cellStyle name="60% - Énfasis5 3 2 4 5" xfId="38906" xr:uid="{A79DAFD0-6422-4B2C-B0E3-75126FF4A798}"/>
    <cellStyle name="60% - Énfasis5 3 2 5" xfId="18601" xr:uid="{D63B4995-A45D-401F-B5FA-2A433FB72001}"/>
    <cellStyle name="60% - Énfasis5 3 2 6" xfId="24313" xr:uid="{A8914B5A-C6BE-4D54-9250-EA4E7A04C580}"/>
    <cellStyle name="60% - Énfasis5 3 2 7" xfId="30191" xr:uid="{785378B1-1E89-4B77-AF18-C9CC934A7822}"/>
    <cellStyle name="60% - Énfasis5 3 2 8" xfId="36070" xr:uid="{1C92694D-B476-4058-933E-BE109CCB4CCB}"/>
    <cellStyle name="60% - Énfasis5 3 3" xfId="4354" xr:uid="{6B9DDAEF-36A7-43FA-A7AD-CF650D86FD00}"/>
    <cellStyle name="60% - Énfasis5 3 3 2" xfId="5320" xr:uid="{15AD64B8-E28C-4188-A800-1F522ACC4BD6}"/>
    <cellStyle name="60% - Énfasis5 3 3 2 2" xfId="8187" xr:uid="{A2C7E3D2-65B3-4230-9DA0-DF25428338DA}"/>
    <cellStyle name="60% - Énfasis5 3 3 2 2 2" xfId="22563" xr:uid="{30DFC18B-A9BF-4892-B866-B313B7A72CDF}"/>
    <cellStyle name="60% - Énfasis5 3 3 2 2 3" xfId="28420" xr:uid="{F1574754-78A1-4ED0-AB27-0BDCDFBA7CD4}"/>
    <cellStyle name="60% - Énfasis5 3 3 2 2 4" xfId="34302" xr:uid="{033E1E3D-5441-456D-9E5A-8968BAD1FE1F}"/>
    <cellStyle name="60% - Énfasis5 3 3 2 2 5" xfId="40166" xr:uid="{932BC9E4-10C1-43B8-9A1E-1D97B03F0F23}"/>
    <cellStyle name="60% - Énfasis5 3 3 2 3" xfId="19788" xr:uid="{7DE50E0B-8544-4623-8CC2-D412F05129D9}"/>
    <cellStyle name="60% - Énfasis5 3 3 2 4" xfId="25571" xr:uid="{6A618FD0-1A48-4F27-8583-92180077FA3D}"/>
    <cellStyle name="60% - Énfasis5 3 3 2 5" xfId="31445" xr:uid="{3E99EBE5-6085-459B-B994-C99AF92FA229}"/>
    <cellStyle name="60% - Énfasis5 3 3 2 6" xfId="37316" xr:uid="{21DACF4D-7E64-4354-A960-62D4798C9737}"/>
    <cellStyle name="60% - Énfasis5 3 3 3" xfId="7215" xr:uid="{A0C4EA9C-47E3-4A28-9C35-238698EC06D0}"/>
    <cellStyle name="60% - Énfasis5 3 3 3 2" xfId="21622" xr:uid="{A88E8825-7CD8-467B-960A-88E2A9A7ACAA}"/>
    <cellStyle name="60% - Énfasis5 3 3 3 3" xfId="27449" xr:uid="{5E3556CC-5189-4496-8CDB-C256169EEA5A}"/>
    <cellStyle name="60% - Énfasis5 3 3 3 4" xfId="33331" xr:uid="{0934373E-ED5A-442B-A2F4-9D0EA46C4B00}"/>
    <cellStyle name="60% - Énfasis5 3 3 3 5" xfId="39195" xr:uid="{8ECDC79C-115C-4063-9D44-EF5E0DC78501}"/>
    <cellStyle name="60% - Énfasis5 3 3 4" xfId="18859" xr:uid="{EC954230-43D4-4CD7-B08F-8FBA1B512DC8}"/>
    <cellStyle name="60% - Énfasis5 3 3 5" xfId="24600" xr:uid="{FBB0D8E9-9E29-4D2A-9587-235463BE9969}"/>
    <cellStyle name="60% - Énfasis5 3 3 6" xfId="30479" xr:uid="{59494381-4437-43B8-A915-596D70F0DA83}"/>
    <cellStyle name="60% - Énfasis5 3 3 7" xfId="36359" xr:uid="{F0DCCF1E-5776-4C63-AAA2-60FD4598FEA7}"/>
    <cellStyle name="60% - Énfasis5 3 4" xfId="4836" xr:uid="{A362C341-FC42-4CB4-84FD-395CBFC68F96}"/>
    <cellStyle name="60% - Énfasis5 3 4 2" xfId="7702" xr:uid="{19778E36-D3EC-459A-9269-47F845967D79}"/>
    <cellStyle name="60% - Énfasis5 3 4 2 2" xfId="22092" xr:uid="{E4F2D363-F37C-48B7-857C-D9B5EBB96E1D}"/>
    <cellStyle name="60% - Énfasis5 3 4 2 3" xfId="27935" xr:uid="{B8C1706C-EE3F-4E35-B6F8-120716552F27}"/>
    <cellStyle name="60% - Énfasis5 3 4 2 4" xfId="33817" xr:uid="{F633823F-68DB-4BBA-8C43-E64F5BFE1810}"/>
    <cellStyle name="60% - Énfasis5 3 4 2 5" xfId="39681" xr:uid="{7625DC9C-8323-43BF-8F4D-CF7E17F3C492}"/>
    <cellStyle name="60% - Énfasis5 3 4 3" xfId="19318" xr:uid="{D7F23601-6B72-43D8-9E5B-EB77376AA030}"/>
    <cellStyle name="60% - Énfasis5 3 4 4" xfId="25086" xr:uid="{2F1C2A93-E031-47C8-91BB-46C61BAF979F}"/>
    <cellStyle name="60% - Énfasis5 3 4 5" xfId="30960" xr:uid="{B7F121A2-6734-4BCF-92B7-CA796292D124}"/>
    <cellStyle name="60% - Énfasis5 3 4 6" xfId="36839" xr:uid="{4D42182E-DE46-4085-8456-A2E0FD0BA962}"/>
    <cellStyle name="60% - Énfasis5 3 5" xfId="5845" xr:uid="{7CE37B57-01A5-43C1-975A-7DA8F2C4985D}"/>
    <cellStyle name="60% - Énfasis5 3 5 2" xfId="8714" xr:uid="{61DCDAF3-23D4-4FE3-A1F3-E9C6EC2A8D34}"/>
    <cellStyle name="60% - Énfasis5 3 5 2 2" xfId="23082" xr:uid="{D6FE7314-5B37-42DA-9D7C-5EF6EEFC2060}"/>
    <cellStyle name="60% - Énfasis5 3 5 2 3" xfId="28946" xr:uid="{84610D3B-8C22-4450-8041-2EF90C682035}"/>
    <cellStyle name="60% - Énfasis5 3 5 2 4" xfId="34828" xr:uid="{78811D7D-C975-424A-A1A7-7B89DCE21DFC}"/>
    <cellStyle name="60% - Énfasis5 3 5 2 5" xfId="40692" xr:uid="{D778A55F-55A7-4178-99A2-56F4B3295E2B}"/>
    <cellStyle name="60% - Énfasis5 3 5 3" xfId="20297" xr:uid="{D8FAA743-3E71-4D50-8450-603677819B23}"/>
    <cellStyle name="60% - Énfasis5 3 5 4" xfId="26096" xr:uid="{2D8286B5-CAC8-4417-9E4D-6947EB16DE59}"/>
    <cellStyle name="60% - Énfasis5 3 5 5" xfId="31971" xr:uid="{78A0C30A-B535-43EF-B652-BE7DB5306644}"/>
    <cellStyle name="60% - Énfasis5 3 5 6" xfId="37837" xr:uid="{2DEC2AA6-EFF1-4D95-B3F7-472B28B1E73F}"/>
    <cellStyle name="60% - Énfasis5 3 6" xfId="6448" xr:uid="{8609F514-F50E-4D39-BEBF-D874C7A8A86A}"/>
    <cellStyle name="60% - Énfasis5 3 6 2" xfId="9308" xr:uid="{551DF550-432D-42D0-AB9E-5EA942404A90}"/>
    <cellStyle name="60% - Énfasis5 3 6 2 2" xfId="23671" xr:uid="{59F4F4D1-CC4E-4073-9F06-80D231D74742}"/>
    <cellStyle name="60% - Énfasis5 3 6 2 3" xfId="29539" xr:uid="{45107F14-3AD5-4837-B43C-773B67ED4851}"/>
    <cellStyle name="60% - Énfasis5 3 6 2 4" xfId="35421" xr:uid="{0E936CBB-6048-47BC-B891-F8664592378F}"/>
    <cellStyle name="60% - Énfasis5 3 6 2 5" xfId="41280" xr:uid="{3201B7CC-4102-4907-B63B-218F44ED14CE}"/>
    <cellStyle name="60% - Énfasis5 3 6 3" xfId="20887" xr:uid="{F5FDB639-9B6B-4723-AE7F-BEFF78EE2A55}"/>
    <cellStyle name="60% - Énfasis5 3 6 4" xfId="26697" xr:uid="{1BFCF99A-3C76-4277-8060-15F3D949C08A}"/>
    <cellStyle name="60% - Énfasis5 3 6 5" xfId="32572" xr:uid="{FF6DAC99-53EC-4FE8-9CD6-ADCB1C0D8E16}"/>
    <cellStyle name="60% - Énfasis5 3 6 6" xfId="38436" xr:uid="{C0BE905D-727E-4F51-9E1D-E5CA2E08A6E0}"/>
    <cellStyle name="60% - Énfasis5 3 7" xfId="6731" xr:uid="{556E8F2B-FEFC-44A0-8B23-F5AB97D36026}"/>
    <cellStyle name="60% - Énfasis5 3 7 2" xfId="21155" xr:uid="{747B2426-0E25-4B84-8CDA-16163348B799}"/>
    <cellStyle name="60% - Énfasis5 3 7 3" xfId="26970" xr:uid="{31BC4509-8CAF-42BD-A541-AD8001373438}"/>
    <cellStyle name="60% - Énfasis5 3 7 4" xfId="32846" xr:uid="{827D31FE-712C-45BC-9506-5C1A2AE0FA81}"/>
    <cellStyle name="60% - Énfasis5 3 7 5" xfId="38710" xr:uid="{6BD6198E-0DAB-4E3D-8A56-35EA3DCA37DB}"/>
    <cellStyle name="60% - Énfasis5 3 8" xfId="18393" xr:uid="{FEDEA95C-C587-4E07-94DC-F428A352A3AF}"/>
    <cellStyle name="60% - Énfasis5 3 9" xfId="24102" xr:uid="{EBC51C92-2B2D-4F61-8757-4FF3E1C26C20}"/>
    <cellStyle name="60% - Énfasis5 30" xfId="6268" xr:uid="{91BF8B5E-C855-4560-9BB4-6CF357A2A660}"/>
    <cellStyle name="60% - Énfasis5 30 2" xfId="9137" xr:uid="{26D9EAC5-A3BE-414B-9269-A5EF036C0314}"/>
    <cellStyle name="60% - Énfasis5 30 2 2" xfId="23501" xr:uid="{3167CE2A-27CA-4B57-871F-6C6972D2D20B}"/>
    <cellStyle name="60% - Énfasis5 30 2 3" xfId="29368" xr:uid="{9B4E4F2D-86D9-45BE-BCC7-375ACB46ED01}"/>
    <cellStyle name="60% - Énfasis5 30 2 4" xfId="35250" xr:uid="{A5A4C38E-36F6-42D3-A48A-BC800EBA5D05}"/>
    <cellStyle name="60% - Énfasis5 30 2 5" xfId="41109" xr:uid="{A3C8F940-863D-4D76-A819-982B032B9E03}"/>
    <cellStyle name="60% - Énfasis5 30 3" xfId="20709" xr:uid="{A3166DB2-4E90-4E8B-9EA4-AAB932704E24}"/>
    <cellStyle name="60% - Énfasis5 30 4" xfId="26518" xr:uid="{CBF8AD61-A6A3-4314-836D-EFFED86DF0B5}"/>
    <cellStyle name="60% - Énfasis5 30 5" xfId="32393" xr:uid="{D6A9F4F1-5E46-42CC-AA38-F85919915131}"/>
    <cellStyle name="60% - Énfasis5 30 6" xfId="38258" xr:uid="{B51D1F2F-5A36-4095-9CB9-6C7C66614774}"/>
    <cellStyle name="60% - Énfasis5 31" xfId="6288" xr:uid="{F720819E-924C-42C5-93FB-2760EE6AE0AF}"/>
    <cellStyle name="60% - Énfasis5 31 2" xfId="9157" xr:uid="{45E7C1B3-E307-4AA6-AB0F-9C45F0130722}"/>
    <cellStyle name="60% - Énfasis5 31 2 2" xfId="23521" xr:uid="{6785DF21-F30D-421D-A6D1-DB6FF00904BE}"/>
    <cellStyle name="60% - Énfasis5 31 2 3" xfId="29388" xr:uid="{ACB3557F-E85C-4295-8292-13F2E27E4A10}"/>
    <cellStyle name="60% - Énfasis5 31 2 4" xfId="35270" xr:uid="{D7FCE5DF-34BA-45D3-96FB-49408B45F77E}"/>
    <cellStyle name="60% - Énfasis5 31 2 5" xfId="41129" xr:uid="{1569677D-AA1A-436B-AA85-8270AB3B137E}"/>
    <cellStyle name="60% - Énfasis5 31 3" xfId="20729" xr:uid="{A50D96EB-34AB-4CDC-9F9D-3A6205CED1DE}"/>
    <cellStyle name="60% - Énfasis5 31 4" xfId="26538" xr:uid="{5D7770F5-B637-404A-AE45-77F0BED6CA4B}"/>
    <cellStyle name="60% - Énfasis5 31 5" xfId="32413" xr:uid="{2F78D2A1-4E75-46BE-BB09-DF06289F19A2}"/>
    <cellStyle name="60% - Énfasis5 31 6" xfId="38278" xr:uid="{733E518B-AF38-4197-A6C7-68E2E594A189}"/>
    <cellStyle name="60% - Énfasis5 32" xfId="6312" xr:uid="{67764F31-15AE-4606-A868-E0A70DC19389}"/>
    <cellStyle name="60% - Énfasis5 32 2" xfId="9180" xr:uid="{03534870-1549-42D2-85EF-66E881182047}"/>
    <cellStyle name="60% - Énfasis5 32 2 2" xfId="23544" xr:uid="{5B50F4D8-B3B5-43E6-8ABE-B4AA32996CD7}"/>
    <cellStyle name="60% - Énfasis5 32 2 3" xfId="29411" xr:uid="{BF4C6719-9960-4E5F-B176-4E1C113C8B47}"/>
    <cellStyle name="60% - Énfasis5 32 2 4" xfId="35293" xr:uid="{418D4FE9-AD66-4FED-9C85-978D963599E6}"/>
    <cellStyle name="60% - Énfasis5 32 2 5" xfId="41152" xr:uid="{3F867115-CA02-4D65-9FE9-A28133B3B92A}"/>
    <cellStyle name="60% - Énfasis5 32 3" xfId="20753" xr:uid="{8106C76F-41A5-48D0-B39B-D7E050B6A003}"/>
    <cellStyle name="60% - Énfasis5 32 4" xfId="26562" xr:uid="{89B33817-55D9-49D3-AA7F-062DFEE21C52}"/>
    <cellStyle name="60% - Énfasis5 32 5" xfId="32437" xr:uid="{0930B764-C08B-4AC9-9B1C-F17C8A484454}"/>
    <cellStyle name="60% - Énfasis5 32 6" xfId="38302" xr:uid="{06FFF4B7-EE3D-4055-B36C-821D63C56391}"/>
    <cellStyle name="60% - Énfasis5 33" xfId="6344" xr:uid="{6D403637-A6A9-4F24-9D1D-3A155F2B9910}"/>
    <cellStyle name="60% - Énfasis5 33 2" xfId="9209" xr:uid="{98607C0E-2144-4937-9AD1-A65621828BFA}"/>
    <cellStyle name="60% - Énfasis5 33 2 2" xfId="23572" xr:uid="{2C9EA84D-1EE4-4EBE-BCEF-310884813BA4}"/>
    <cellStyle name="60% - Énfasis5 33 2 3" xfId="29440" xr:uid="{BD5E2A66-2A38-4C25-811A-230AAF9FB82F}"/>
    <cellStyle name="60% - Énfasis5 33 2 4" xfId="35322" xr:uid="{6AED54B5-B604-4F0C-AA0A-F1DEE723D4C4}"/>
    <cellStyle name="60% - Énfasis5 33 2 5" xfId="41181" xr:uid="{3F583578-39D9-44A2-A3D2-608E6AB9ED97}"/>
    <cellStyle name="60% - Énfasis5 33 3" xfId="20785" xr:uid="{7180DF0A-53DD-4B3A-89A9-D0D3A2174A0F}"/>
    <cellStyle name="60% - Énfasis5 33 4" xfId="26594" xr:uid="{21AEEAAB-561C-41B1-A9A0-D1D38EE7EF0E}"/>
    <cellStyle name="60% - Énfasis5 33 5" xfId="32469" xr:uid="{1168E386-A90C-4657-BC18-9790E84A6C78}"/>
    <cellStyle name="60% - Énfasis5 33 6" xfId="38333" xr:uid="{EFF5C635-94CF-4A12-A2F2-1AF68A52C042}"/>
    <cellStyle name="60% - Énfasis5 34" xfId="6364" xr:uid="{1DCDFB2E-31CA-45BD-8C6F-E2CE46B84E7C}"/>
    <cellStyle name="60% - Énfasis5 34 2" xfId="9229" xr:uid="{228BE273-4D31-43EB-B31C-F6912622EB2F}"/>
    <cellStyle name="60% - Énfasis5 34 2 2" xfId="23592" xr:uid="{753C47D1-C9C6-4965-8A48-07561D42CA3A}"/>
    <cellStyle name="60% - Énfasis5 34 2 3" xfId="29460" xr:uid="{EDD1E173-8BCD-4A91-841E-A838834A7B28}"/>
    <cellStyle name="60% - Énfasis5 34 2 4" xfId="35342" xr:uid="{87043E1B-0418-4EE5-946B-5002C42BC73D}"/>
    <cellStyle name="60% - Énfasis5 34 2 5" xfId="41201" xr:uid="{8F411E84-A7B6-4D75-8E1A-CE2F48C27EE8}"/>
    <cellStyle name="60% - Énfasis5 34 3" xfId="20805" xr:uid="{5D2E4A52-30A3-4630-9DE4-DBCD93E8EBF8}"/>
    <cellStyle name="60% - Énfasis5 34 4" xfId="26614" xr:uid="{1788D756-5B7E-4600-B3BF-6A2DD2CABDC3}"/>
    <cellStyle name="60% - Énfasis5 34 5" xfId="32489" xr:uid="{06715B39-61B9-4754-A77B-7D948D6EDAC8}"/>
    <cellStyle name="60% - Énfasis5 34 6" xfId="38353" xr:uid="{4A031E5F-8D21-4C06-AB24-08A0DB628A05}"/>
    <cellStyle name="60% - Énfasis5 35" xfId="6384" xr:uid="{2E89E580-1140-4CEE-B325-FBD1DF943327}"/>
    <cellStyle name="60% - Énfasis5 35 2" xfId="9249" xr:uid="{C5B82E7F-F0CD-4816-96A0-6E0E01156540}"/>
    <cellStyle name="60% - Énfasis5 35 2 2" xfId="23612" xr:uid="{CBC3FA7F-F51C-4A26-82D1-71BFE025F030}"/>
    <cellStyle name="60% - Énfasis5 35 2 3" xfId="29480" xr:uid="{5015FD91-F91E-4101-A0CA-A099CDBC9F0A}"/>
    <cellStyle name="60% - Énfasis5 35 2 4" xfId="35362" xr:uid="{75EB90D5-A77D-4821-8325-9DA975700E74}"/>
    <cellStyle name="60% - Énfasis5 35 2 5" xfId="41221" xr:uid="{26AB5657-1503-4730-9E96-2C9D64A16D1F}"/>
    <cellStyle name="60% - Énfasis5 35 3" xfId="20825" xr:uid="{643866E8-0A60-4A31-9914-2B7C905B5ACD}"/>
    <cellStyle name="60% - Énfasis5 35 4" xfId="26634" xr:uid="{7AF0465B-38C7-4CC3-978D-BF176F0F09C1}"/>
    <cellStyle name="60% - Énfasis5 35 5" xfId="32509" xr:uid="{ECF3CFE1-5765-4CD7-9D8A-2376D0CAAA78}"/>
    <cellStyle name="60% - Énfasis5 35 6" xfId="38373" xr:uid="{93132B6E-4D13-4836-BEC9-7CF119917578}"/>
    <cellStyle name="60% - Énfasis5 36" xfId="6405" xr:uid="{C4AFC0ED-0E12-4F9F-8BC2-E1C75679FC32}"/>
    <cellStyle name="60% - Énfasis5 36 2" xfId="9270" xr:uid="{DCE5EAF1-6814-4311-AF90-7399537A1DE7}"/>
    <cellStyle name="60% - Énfasis5 36 2 2" xfId="23633" xr:uid="{82EED668-657E-4ABC-9E17-E44CFB7AFF33}"/>
    <cellStyle name="60% - Énfasis5 36 2 3" xfId="29501" xr:uid="{019C4B59-9933-4DC9-8A3F-2E9037BB9398}"/>
    <cellStyle name="60% - Énfasis5 36 2 4" xfId="35383" xr:uid="{8024AD28-8E64-4FC8-96C7-A6AE7F85AC2D}"/>
    <cellStyle name="60% - Énfasis5 36 2 5" xfId="41242" xr:uid="{BFEBAF66-6678-4CFC-ADDB-C2E4CEAC54F3}"/>
    <cellStyle name="60% - Énfasis5 36 3" xfId="20846" xr:uid="{329FEEF5-1960-4292-9F20-2AA0AFA222E3}"/>
    <cellStyle name="60% - Énfasis5 36 4" xfId="26655" xr:uid="{F7E783D6-722C-4645-9A8F-4881A4EF2BB5}"/>
    <cellStyle name="60% - Énfasis5 36 5" xfId="32530" xr:uid="{900F2EB6-6EEC-4D67-A89B-CFE2F11FB21A}"/>
    <cellStyle name="60% - Énfasis5 36 6" xfId="38394" xr:uid="{85C719CC-9E11-48BE-AFA8-F858D1D0F450}"/>
    <cellStyle name="60% - Énfasis5 37" xfId="6434" xr:uid="{42867AC9-FBEC-4653-8EB1-21C62992D5C6}"/>
    <cellStyle name="60% - Énfasis5 37 2" xfId="9296" xr:uid="{631EB367-51C4-480E-9CE1-F03016D5456C}"/>
    <cellStyle name="60% - Énfasis5 37 2 2" xfId="23659" xr:uid="{C4396040-B61B-4493-A241-B81429287817}"/>
    <cellStyle name="60% - Énfasis5 37 2 3" xfId="29527" xr:uid="{EA9E9534-9ED5-4607-AFF4-E37C7DEF8512}"/>
    <cellStyle name="60% - Énfasis5 37 2 4" xfId="35409" xr:uid="{D0F6A231-DA2A-4C5A-85B0-D465D8B6749D}"/>
    <cellStyle name="60% - Énfasis5 37 2 5" xfId="41268" xr:uid="{785D51AD-E9C9-477B-B1E8-75252626331B}"/>
    <cellStyle name="60% - Énfasis5 37 3" xfId="20875" xr:uid="{09EE01D6-88D5-4EBF-BBFB-BB7066914FD2}"/>
    <cellStyle name="60% - Énfasis5 37 4" xfId="26684" xr:uid="{FDFB9A56-1F93-40DA-AC5C-A7443B059496}"/>
    <cellStyle name="60% - Énfasis5 37 5" xfId="32559" xr:uid="{86A59E6F-DD48-4F7A-BED4-7094792B26F8}"/>
    <cellStyle name="60% - Énfasis5 37 6" xfId="38423" xr:uid="{A9F4B509-7433-41EC-AB5D-641EB363EDF6}"/>
    <cellStyle name="60% - Énfasis5 38" xfId="6468" xr:uid="{E4F18AE0-6E32-4840-BD40-A18D0CEA3785}"/>
    <cellStyle name="60% - Énfasis5 38 2" xfId="9328" xr:uid="{8CAD48AB-961C-4B70-B8B5-B24986CA9C0D}"/>
    <cellStyle name="60% - Énfasis5 38 2 2" xfId="23691" xr:uid="{87C5263D-8ACA-41B5-AC68-3FFF808CE7F0}"/>
    <cellStyle name="60% - Énfasis5 38 2 3" xfId="29559" xr:uid="{31E18807-5E20-440B-91F8-064F3AD8C13E}"/>
    <cellStyle name="60% - Énfasis5 38 2 4" xfId="35441" xr:uid="{FD727201-894B-4862-AE95-B7EBA56FEDA1}"/>
    <cellStyle name="60% - Énfasis5 38 2 5" xfId="41300" xr:uid="{F24E8BFB-D084-40DA-8BEE-B86DD441BD31}"/>
    <cellStyle name="60% - Énfasis5 38 3" xfId="20906" xr:uid="{182AE89D-A1FE-439F-AD73-05B7782582D4}"/>
    <cellStyle name="60% - Énfasis5 38 4" xfId="26717" xr:uid="{4F09245B-C1AF-40EB-B1BC-E51EE8E4EF59}"/>
    <cellStyle name="60% - Énfasis5 38 5" xfId="32592" xr:uid="{9C4A986D-8B91-4C03-9B37-C7BBE0E72CB9}"/>
    <cellStyle name="60% - Énfasis5 38 6" xfId="38456" xr:uid="{A58EF4C8-903E-4E08-A8DC-BB76872BFEA6}"/>
    <cellStyle name="60% - Énfasis5 39" xfId="6488" xr:uid="{ED63FB9E-97C1-4F09-980D-535A3194F63B}"/>
    <cellStyle name="60% - Énfasis5 39 2" xfId="9348" xr:uid="{BE267E27-2196-4834-8C92-D83BD5EB5252}"/>
    <cellStyle name="60% - Énfasis5 39 2 2" xfId="23711" xr:uid="{8C77BD5D-4D48-424B-9E6A-A538C6F04D51}"/>
    <cellStyle name="60% - Énfasis5 39 2 3" xfId="29579" xr:uid="{F0880F38-13DB-4911-9FDF-FB837E6B4AC1}"/>
    <cellStyle name="60% - Énfasis5 39 2 4" xfId="35461" xr:uid="{049D60D9-0D9B-4F76-953C-5FA54AE30B54}"/>
    <cellStyle name="60% - Énfasis5 39 2 5" xfId="41320" xr:uid="{7CB86747-3FC5-40BD-A516-EE1B63C32E5B}"/>
    <cellStyle name="60% - Énfasis5 39 3" xfId="20926" xr:uid="{D33DBF39-ACD8-4BF6-B569-3753F6FBCC93}"/>
    <cellStyle name="60% - Énfasis5 39 4" xfId="26737" xr:uid="{A09DEFE4-4C08-4836-B3A0-A5E0311CF6E2}"/>
    <cellStyle name="60% - Énfasis5 39 5" xfId="32612" xr:uid="{D246C37D-7677-4081-922B-8DA14EB84DF6}"/>
    <cellStyle name="60% - Énfasis5 39 6" xfId="38476" xr:uid="{DE9FA132-4AF7-4F0E-A7DE-F5E68822B806}"/>
    <cellStyle name="60% - Énfasis5 4" xfId="3898" xr:uid="{A8F7EE45-DE60-4E21-8821-1F79BF22A335}"/>
    <cellStyle name="60% - Énfasis5 4 10" xfId="35890" xr:uid="{69DE2C45-AEEB-4AD7-95D1-616A67E0730F}"/>
    <cellStyle name="60% - Énfasis5 4 2" xfId="4095" xr:uid="{78D866EB-DD75-4B36-BF6E-28661AC89CC7}"/>
    <cellStyle name="60% - Énfasis5 4 2 2" xfId="4573" xr:uid="{01FBD2D8-D7B2-4A8A-AAD1-BEE47B895D71}"/>
    <cellStyle name="60% - Énfasis5 4 2 2 2" xfId="5541" xr:uid="{89680B1B-7CE8-46AC-A7A7-436A9D717880}"/>
    <cellStyle name="60% - Énfasis5 4 2 2 2 2" xfId="8408" xr:uid="{4F2B13D7-FF67-4913-945D-8C759BBCD1C6}"/>
    <cellStyle name="60% - Énfasis5 4 2 2 2 2 2" xfId="22783" xr:uid="{701FE329-D756-487A-A5F4-8BFA38AD25F4}"/>
    <cellStyle name="60% - Énfasis5 4 2 2 2 2 3" xfId="28641" xr:uid="{CF41FFE4-DB4E-4D5B-8E59-A912FFC02494}"/>
    <cellStyle name="60% - Énfasis5 4 2 2 2 2 4" xfId="34523" xr:uid="{BE91DA90-B957-41BC-A072-34C9F4336392}"/>
    <cellStyle name="60% - Énfasis5 4 2 2 2 2 5" xfId="40387" xr:uid="{4271008C-DABF-4E86-A075-46E30A1F0F79}"/>
    <cellStyle name="60% - Énfasis5 4 2 2 2 3" xfId="20001" xr:uid="{6D6F61C0-5691-41CF-9607-98EEC1E2B1BF}"/>
    <cellStyle name="60% - Énfasis5 4 2 2 2 4" xfId="25792" xr:uid="{6B6033FC-D1A8-4E3F-B902-3F0C25349335}"/>
    <cellStyle name="60% - Énfasis5 4 2 2 2 5" xfId="31666" xr:uid="{9CE34974-539D-4A7D-AC7B-8DAC5F2FB480}"/>
    <cellStyle name="60% - Énfasis5 4 2 2 2 6" xfId="37536" xr:uid="{BC6A384D-F454-4834-B4B7-06485961847B}"/>
    <cellStyle name="60% - Énfasis5 4 2 2 3" xfId="7436" xr:uid="{41E7B5E4-8199-4129-AD5A-607DE8578CFD}"/>
    <cellStyle name="60% - Énfasis5 4 2 2 3 2" xfId="21838" xr:uid="{03D7454E-BEDF-46B2-9423-877F1DC72123}"/>
    <cellStyle name="60% - Énfasis5 4 2 2 3 3" xfId="27670" xr:uid="{3AC70B81-7D30-4584-9DF7-4D4DA3818058}"/>
    <cellStyle name="60% - Énfasis5 4 2 2 3 4" xfId="33552" xr:uid="{EEFBC3A4-ABB4-443B-8F6D-AFF3FD2EA0F2}"/>
    <cellStyle name="60% - Énfasis5 4 2 2 3 5" xfId="39416" xr:uid="{78CCFE6B-443D-4B93-B123-25C0E913F4B5}"/>
    <cellStyle name="60% - Énfasis5 4 2 2 4" xfId="19069" xr:uid="{CE973258-E839-48C4-B369-536953A1430F}"/>
    <cellStyle name="60% - Énfasis5 4 2 2 5" xfId="24821" xr:uid="{E56672FF-D80E-4CBB-8E5B-DFDC49D022D9}"/>
    <cellStyle name="60% - Énfasis5 4 2 2 6" xfId="30698" xr:uid="{DF326C45-9562-4800-BF38-108701E221ED}"/>
    <cellStyle name="60% - Énfasis5 4 2 2 7" xfId="36579" xr:uid="{978B4A42-CC5E-4B17-854C-14734E335FA8}"/>
    <cellStyle name="60% - Énfasis5 4 2 3" xfId="5056" xr:uid="{DAE7A735-0231-4C4F-8EC7-36E53D7D8032}"/>
    <cellStyle name="60% - Énfasis5 4 2 3 2" xfId="7923" xr:uid="{3D6D47D0-C2A0-4235-829F-F5FEE91084BA}"/>
    <cellStyle name="60% - Énfasis5 4 2 3 2 2" xfId="22308" xr:uid="{F0CE7DA4-0FF9-46F2-A26F-ECAFFDB3E43B}"/>
    <cellStyle name="60% - Énfasis5 4 2 3 2 3" xfId="28156" xr:uid="{AE90FC47-550C-47ED-A03F-56A5EF674666}"/>
    <cellStyle name="60% - Énfasis5 4 2 3 2 4" xfId="34038" xr:uid="{6C74454F-B061-4366-BF52-9FABCA404D1B}"/>
    <cellStyle name="60% - Énfasis5 4 2 3 2 5" xfId="39902" xr:uid="{88C11D8C-80E8-4CD8-A7F1-0B72E7561DB6}"/>
    <cellStyle name="60% - Énfasis5 4 2 3 3" xfId="19533" xr:uid="{8566EEDE-230A-4056-975C-6A418FB051FB}"/>
    <cellStyle name="60% - Énfasis5 4 2 3 4" xfId="25307" xr:uid="{E05B71D5-1748-47FC-BBD0-FF822C0C9354}"/>
    <cellStyle name="60% - Énfasis5 4 2 3 5" xfId="31181" xr:uid="{ECFC1AFB-6922-4B29-93DC-8BD049A39925}"/>
    <cellStyle name="60% - Énfasis5 4 2 3 6" xfId="37059" xr:uid="{31C4E73B-6416-420E-A2FA-10EF88F36949}"/>
    <cellStyle name="60% - Énfasis5 4 2 4" xfId="6951" xr:uid="{DBDFB058-B55A-4A8B-958D-67DCA398F8CA}"/>
    <cellStyle name="60% - Énfasis5 4 2 4 2" xfId="21371" xr:uid="{16E0EF99-5828-43D1-AE42-6FE4A6489109}"/>
    <cellStyle name="60% - Énfasis5 4 2 4 3" xfId="27189" xr:uid="{B26BB03C-8039-45BA-939F-16151E8FAB8C}"/>
    <cellStyle name="60% - Énfasis5 4 2 4 4" xfId="33067" xr:uid="{0591092B-2966-41AB-BBA6-792F2E604C0D}"/>
    <cellStyle name="60% - Énfasis5 4 2 4 5" xfId="38931" xr:uid="{B681B1DC-0F20-4AB9-AAF9-2EEEDA481B5A}"/>
    <cellStyle name="60% - Énfasis5 4 2 5" xfId="18625" xr:uid="{C555477F-2CDD-46CC-9D33-866BB07FDDDA}"/>
    <cellStyle name="60% - Énfasis5 4 2 6" xfId="24338" xr:uid="{4B9B61E8-B4C5-4833-A5FC-765205AE4FC3}"/>
    <cellStyle name="60% - Énfasis5 4 2 7" xfId="30216" xr:uid="{C513E815-D62C-4913-9D64-421F4A4EFF18}"/>
    <cellStyle name="60% - Énfasis5 4 2 8" xfId="36095" xr:uid="{EB6A60ED-EF52-4734-8B57-4807581E148A}"/>
    <cellStyle name="60% - Énfasis5 4 3" xfId="4379" xr:uid="{CD90C984-E05D-4804-9A32-4E7A5F683287}"/>
    <cellStyle name="60% - Énfasis5 4 3 2" xfId="5345" xr:uid="{03D5BC88-4E94-4D75-A984-158C5ADE997A}"/>
    <cellStyle name="60% - Énfasis5 4 3 2 2" xfId="8212" xr:uid="{AC6C4465-04CE-47D8-92FD-D450FA9BB8F0}"/>
    <cellStyle name="60% - Énfasis5 4 3 2 2 2" xfId="22588" xr:uid="{D6FFAA52-E764-46C3-BC05-C7E44BE90A3F}"/>
    <cellStyle name="60% - Énfasis5 4 3 2 2 3" xfId="28445" xr:uid="{38A95BBF-2DA7-4DD2-A47A-B4E3173E6EC9}"/>
    <cellStyle name="60% - Énfasis5 4 3 2 2 4" xfId="34327" xr:uid="{938CEE6E-3F6A-4AED-BAF7-53C254A4FD9F}"/>
    <cellStyle name="60% - Énfasis5 4 3 2 2 5" xfId="40191" xr:uid="{2013D2AE-94C0-4213-8321-8FA92443BFBC}"/>
    <cellStyle name="60% - Énfasis5 4 3 2 3" xfId="19812" xr:uid="{7D0CF954-4AE7-44FE-9962-504BF0838342}"/>
    <cellStyle name="60% - Énfasis5 4 3 2 4" xfId="25596" xr:uid="{13863B3B-C5BC-40E9-8630-14240506BE88}"/>
    <cellStyle name="60% - Énfasis5 4 3 2 5" xfId="31470" xr:uid="{C9107E86-97DC-48C6-B3AA-ECADF6473EE3}"/>
    <cellStyle name="60% - Énfasis5 4 3 2 6" xfId="37341" xr:uid="{E9FC6E89-9187-483C-A8E7-370474DB5D20}"/>
    <cellStyle name="60% - Énfasis5 4 3 3" xfId="7240" xr:uid="{A548EB64-939C-467C-877D-00C33E9EFDF2}"/>
    <cellStyle name="60% - Énfasis5 4 3 3 2" xfId="21647" xr:uid="{4CF1C656-BDF2-46DD-99DE-CDAB0270F6FC}"/>
    <cellStyle name="60% - Énfasis5 4 3 3 3" xfId="27474" xr:uid="{B520991B-E37C-4831-87AF-2258093459DA}"/>
    <cellStyle name="60% - Énfasis5 4 3 3 4" xfId="33356" xr:uid="{6BE34939-0064-46E6-ADD4-896E472D7B80}"/>
    <cellStyle name="60% - Énfasis5 4 3 3 5" xfId="39220" xr:uid="{2BFA9797-EBAE-40F4-B780-1E85DC6BB6E8}"/>
    <cellStyle name="60% - Énfasis5 4 3 4" xfId="18882" xr:uid="{408277D6-C084-40FA-B91F-740054FCC36D}"/>
    <cellStyle name="60% - Énfasis5 4 3 5" xfId="24625" xr:uid="{398911DA-416D-42FB-8D36-B4F1554F8C0E}"/>
    <cellStyle name="60% - Énfasis5 4 3 6" xfId="30504" xr:uid="{4D500A70-CC32-4B63-AC55-FD725D9BEBFF}"/>
    <cellStyle name="60% - Énfasis5 4 3 7" xfId="36384" xr:uid="{94C31051-40CF-47BA-9547-C9C7A64407B0}"/>
    <cellStyle name="60% - Énfasis5 4 4" xfId="4861" xr:uid="{FE977FA8-2D13-4FE3-85C5-7A40B99F1DC9}"/>
    <cellStyle name="60% - Énfasis5 4 4 2" xfId="7727" xr:uid="{0E80B674-1E5E-441F-8B8F-A8D4D29D8C4B}"/>
    <cellStyle name="60% - Énfasis5 4 4 2 2" xfId="22117" xr:uid="{3AF04B67-0BD2-4A17-B285-CA6CBE7D28EE}"/>
    <cellStyle name="60% - Énfasis5 4 4 2 3" xfId="27960" xr:uid="{75A9694D-F57F-4256-810E-EA779C8E64DC}"/>
    <cellStyle name="60% - Énfasis5 4 4 2 4" xfId="33842" xr:uid="{A1671397-1E87-4B11-84B4-DF03733DC0B6}"/>
    <cellStyle name="60% - Énfasis5 4 4 2 5" xfId="39706" xr:uid="{862289F2-92BE-494A-B218-83CDE573F603}"/>
    <cellStyle name="60% - Énfasis5 4 4 3" xfId="19343" xr:uid="{BBF53F6B-3A23-45BC-B41A-407AA36B4807}"/>
    <cellStyle name="60% - Énfasis5 4 4 4" xfId="25111" xr:uid="{53213A65-AAE1-42BE-8127-FDF7B8644A72}"/>
    <cellStyle name="60% - Énfasis5 4 4 5" xfId="30985" xr:uid="{3889B831-330E-4810-BC8F-F9A0DEB51FA2}"/>
    <cellStyle name="60% - Énfasis5 4 4 6" xfId="36864" xr:uid="{657F0616-4997-4543-9E1C-335072427B7E}"/>
    <cellStyle name="60% - Énfasis5 4 5" xfId="5870" xr:uid="{8D8937F2-3635-407E-B11D-792C7C38CE55}"/>
    <cellStyle name="60% - Énfasis5 4 5 2" xfId="8739" xr:uid="{8813C702-1872-4DA9-A673-B8A993916D82}"/>
    <cellStyle name="60% - Énfasis5 4 5 2 2" xfId="23107" xr:uid="{4AD9C3E8-52EC-414B-9E22-1C73A16919EF}"/>
    <cellStyle name="60% - Énfasis5 4 5 2 3" xfId="28971" xr:uid="{31CCA80D-4C52-4750-AC35-8FFF4130F7E7}"/>
    <cellStyle name="60% - Énfasis5 4 5 2 4" xfId="34853" xr:uid="{5982A8D6-5D79-4601-A54E-E36EE4132EE5}"/>
    <cellStyle name="60% - Énfasis5 4 5 2 5" xfId="40717" xr:uid="{B512E9F6-2F54-48C7-A03E-2EEDDED1CA33}"/>
    <cellStyle name="60% - Énfasis5 4 5 3" xfId="20322" xr:uid="{68EDFE16-6075-42B9-8892-974783ACFF40}"/>
    <cellStyle name="60% - Énfasis5 4 5 4" xfId="26121" xr:uid="{E0B4FA91-EF1C-4D8E-8A04-A6EB261A902B}"/>
    <cellStyle name="60% - Énfasis5 4 5 5" xfId="31996" xr:uid="{DCD4EF11-8B18-42EE-B1EA-A8A251F43AD9}"/>
    <cellStyle name="60% - Énfasis5 4 5 6" xfId="37862" xr:uid="{4C33DA52-0785-4DB2-97D4-E65C280FA84A}"/>
    <cellStyle name="60% - Énfasis5 4 6" xfId="6756" xr:uid="{5A5DA0DE-62B6-4447-8827-6173D6432B6A}"/>
    <cellStyle name="60% - Énfasis5 4 6 2" xfId="21180" xr:uid="{D6052C21-0C83-4E0E-A2DF-BBF3DF8A3A17}"/>
    <cellStyle name="60% - Énfasis5 4 6 3" xfId="26995" xr:uid="{9B137212-4A91-407C-B259-7F7D2104F147}"/>
    <cellStyle name="60% - Énfasis5 4 6 4" xfId="32871" xr:uid="{3E57692C-8711-4E86-8E5A-78BBBDE1210A}"/>
    <cellStyle name="60% - Énfasis5 4 6 5" xfId="38735" xr:uid="{1758BCF7-F1A8-4F6A-AE7D-D315002F5AD5}"/>
    <cellStyle name="60% - Énfasis5 4 7" xfId="18422" xr:uid="{7B54511D-2B7E-470C-90A7-EE59B5015598}"/>
    <cellStyle name="60% - Énfasis5 4 8" xfId="24131" xr:uid="{E1CED810-2C3D-4514-8556-A9B30233034D}"/>
    <cellStyle name="60% - Énfasis5 4 9" xfId="30009" xr:uid="{BAE69B93-E95B-4AAA-945F-D0357A893840}"/>
    <cellStyle name="60% - Énfasis5 40" xfId="6508" xr:uid="{9D73A23A-175A-4505-AAB8-86769E1C42DF}"/>
    <cellStyle name="60% - Énfasis5 40 2" xfId="9368" xr:uid="{00E5FDD9-A71D-43E5-A1A1-9063F4F69994}"/>
    <cellStyle name="60% - Énfasis5 40 2 2" xfId="23731" xr:uid="{0CB0207C-A50E-4D68-9AD1-71EDA94EAE33}"/>
    <cellStyle name="60% - Énfasis5 40 2 3" xfId="29599" xr:uid="{F4D2DF43-2F9E-4111-A806-E382885094B3}"/>
    <cellStyle name="60% - Énfasis5 40 2 4" xfId="35481" xr:uid="{5206BCA0-1E15-4CC4-A555-4A0E889E926C}"/>
    <cellStyle name="60% - Énfasis5 40 2 5" xfId="41340" xr:uid="{961BB725-9CF0-4A42-B3AA-225223C9AF0F}"/>
    <cellStyle name="60% - Énfasis5 40 3" xfId="20946" xr:uid="{7AA82230-A159-4EA1-BFB7-F11C3FAAB37E}"/>
    <cellStyle name="60% - Énfasis5 40 4" xfId="26757" xr:uid="{615E693C-F7FD-4F7E-9B06-A5A6C66FB320}"/>
    <cellStyle name="60% - Énfasis5 40 5" xfId="32632" xr:uid="{2E9D9D82-F307-46AA-A51E-BC0BB7CCF19C}"/>
    <cellStyle name="60% - Énfasis5 40 6" xfId="38496" xr:uid="{6F8AE230-61AC-4EFE-A053-92034B84415E}"/>
    <cellStyle name="60% - Énfasis5 41" xfId="6528" xr:uid="{C9A57969-E4C0-42D8-A99C-8E4E5DD1F150}"/>
    <cellStyle name="60% - Énfasis5 41 2" xfId="9388" xr:uid="{02871101-7E06-4E20-A8F5-D88346AB0A38}"/>
    <cellStyle name="60% - Énfasis5 41 2 2" xfId="23751" xr:uid="{E1A862D8-6D21-44AB-BFCF-DD2131F1772B}"/>
    <cellStyle name="60% - Énfasis5 41 2 3" xfId="29619" xr:uid="{3FDBFDE8-43B9-47C4-AA51-D714F010F026}"/>
    <cellStyle name="60% - Énfasis5 41 2 4" xfId="35501" xr:uid="{B4946B8B-3AA2-4457-BB90-2980ADC3C9ED}"/>
    <cellStyle name="60% - Énfasis5 41 2 5" xfId="41360" xr:uid="{D799EC4C-C305-43FC-8F73-2027C63107B3}"/>
    <cellStyle name="60% - Énfasis5 41 3" xfId="20966" xr:uid="{E98912B9-B626-44A2-9BAF-79E6ABE7292C}"/>
    <cellStyle name="60% - Énfasis5 41 4" xfId="26777" xr:uid="{9538A7BC-2BAE-487E-B9FF-17692B19086D}"/>
    <cellStyle name="60% - Énfasis5 41 5" xfId="32652" xr:uid="{AFD71638-C83A-4DA5-8DD4-69CC40BBA7FF}"/>
    <cellStyle name="60% - Énfasis5 41 6" xfId="38516" xr:uid="{77B57EC3-4D93-4AC2-97FF-6470E0E97D2E}"/>
    <cellStyle name="60% - Énfasis5 42" xfId="6548" xr:uid="{EDED0E52-5ADD-497B-A6A2-48C100799FD8}"/>
    <cellStyle name="60% - Énfasis5 42 2" xfId="9408" xr:uid="{A4845D13-EFB2-460E-A811-E04E9EF55B2F}"/>
    <cellStyle name="60% - Énfasis5 42 2 2" xfId="23771" xr:uid="{DD546B5A-4A10-4239-BC8E-6A5615F5DD9E}"/>
    <cellStyle name="60% - Énfasis5 42 2 3" xfId="29639" xr:uid="{9CCD7B8C-F546-4D55-AB8A-E8CFCE269761}"/>
    <cellStyle name="60% - Énfasis5 42 2 4" xfId="35521" xr:uid="{227D46E0-334C-4E32-A5E0-191B7DD2C6C5}"/>
    <cellStyle name="60% - Énfasis5 42 2 5" xfId="41380" xr:uid="{9842A9AB-4D1A-46FC-96C0-4A993098C222}"/>
    <cellStyle name="60% - Énfasis5 42 3" xfId="20986" xr:uid="{530BA4D3-7DC5-4CE3-827B-E2B9C4A0E52F}"/>
    <cellStyle name="60% - Énfasis5 42 4" xfId="26797" xr:uid="{2BB9B8AE-BD3F-4592-AE46-733E0933569B}"/>
    <cellStyle name="60% - Énfasis5 42 5" xfId="32672" xr:uid="{D3F4ED35-AD3D-41B9-8415-7EF861446910}"/>
    <cellStyle name="60% - Énfasis5 42 6" xfId="38536" xr:uid="{64A84A69-CC65-463C-AA52-3D1835FDB7B1}"/>
    <cellStyle name="60% - Énfasis5 43" xfId="6569" xr:uid="{7CC66EC9-D200-4CC8-9661-8A4E549F7E0A}"/>
    <cellStyle name="60% - Énfasis5 43 2" xfId="9430" xr:uid="{84774C49-BCB4-4125-AE06-3FB115E8F86B}"/>
    <cellStyle name="60% - Énfasis5 43 2 2" xfId="23793" xr:uid="{D6AEC4FE-568B-4CE4-9D50-13A454D6343C}"/>
    <cellStyle name="60% - Énfasis5 43 2 3" xfId="29661" xr:uid="{550CACFC-0A09-4D5D-B17F-379104C8BBFA}"/>
    <cellStyle name="60% - Énfasis5 43 2 4" xfId="35543" xr:uid="{7FF4F5C3-563F-461E-9107-4C19357296CD}"/>
    <cellStyle name="60% - Énfasis5 43 2 5" xfId="41402" xr:uid="{A7DFA39C-BF7E-4652-B8E8-0D14CC3051A5}"/>
    <cellStyle name="60% - Énfasis5 43 3" xfId="21008" xr:uid="{F55AF32A-8FDB-40CF-B035-34343305AB23}"/>
    <cellStyle name="60% - Énfasis5 43 4" xfId="26819" xr:uid="{5922ABB6-1620-45D9-9223-4CCACEA506EA}"/>
    <cellStyle name="60% - Énfasis5 43 5" xfId="32694" xr:uid="{81F1C45F-4BAD-45F0-B274-200B1A6A69F6}"/>
    <cellStyle name="60% - Énfasis5 43 6" xfId="38558" xr:uid="{9E66764C-B90C-46C2-AC7E-ECFE1D966964}"/>
    <cellStyle name="60% - Énfasis5 44" xfId="6599" xr:uid="{313A3290-34FD-4251-9A66-916B830D63AA}"/>
    <cellStyle name="60% - Énfasis5 44 2" xfId="9459" xr:uid="{CC09B84D-D501-46EF-A20E-1CAABF194327}"/>
    <cellStyle name="60% - Énfasis5 44 2 2" xfId="23821" xr:uid="{C4849F0F-93FC-47B6-99EB-401E14AE102C}"/>
    <cellStyle name="60% - Énfasis5 44 2 3" xfId="29690" xr:uid="{CDA08E75-024A-4BBF-888B-FADC67FA8C8A}"/>
    <cellStyle name="60% - Énfasis5 44 2 4" xfId="35572" xr:uid="{61ABF72B-6946-4E3E-9E72-F1F1BE63E43A}"/>
    <cellStyle name="60% - Énfasis5 44 2 5" xfId="41431" xr:uid="{3E4FB2F0-344D-4338-AD4C-9EC4EEDEFE14}"/>
    <cellStyle name="60% - Énfasis5 44 3" xfId="21037" xr:uid="{67D00850-8380-4DFA-94AC-265177BF6DD8}"/>
    <cellStyle name="60% - Énfasis5 44 4" xfId="26848" xr:uid="{0D81D281-BBF4-4966-85F5-04D8C0597C37}"/>
    <cellStyle name="60% - Énfasis5 44 5" xfId="32723" xr:uid="{ADF18504-0849-47EB-AF45-B47F97D2168B}"/>
    <cellStyle name="60% - Énfasis5 44 6" xfId="38587" xr:uid="{809BC6C2-2645-4021-8C81-18BE90052B38}"/>
    <cellStyle name="60% - Énfasis5 45" xfId="6624" xr:uid="{4B254B78-236D-493C-936D-C467BB3CDDAB}"/>
    <cellStyle name="60% - Énfasis5 45 2" xfId="9484" xr:uid="{DAA445C4-8FA0-4487-98DA-FD78E03C7FDB}"/>
    <cellStyle name="60% - Énfasis5 45 2 2" xfId="23846" xr:uid="{E9B5C7A5-F39C-4118-944C-499ACA066A7A}"/>
    <cellStyle name="60% - Énfasis5 45 2 3" xfId="29715" xr:uid="{9661CAC8-1E58-47CA-93D8-9F49984ADE79}"/>
    <cellStyle name="60% - Énfasis5 45 2 4" xfId="35597" xr:uid="{59D48A6F-095D-4C38-9F18-175381025875}"/>
    <cellStyle name="60% - Énfasis5 45 2 5" xfId="41456" xr:uid="{CD076845-13C8-479E-8FCB-D69135D94240}"/>
    <cellStyle name="60% - Énfasis5 45 3" xfId="21061" xr:uid="{A397B2CE-1D68-4030-AF18-37595E5A5F89}"/>
    <cellStyle name="60% - Énfasis5 45 4" xfId="26873" xr:uid="{BF33919B-21FE-49B7-8F05-00A4BF6775F5}"/>
    <cellStyle name="60% - Énfasis5 45 5" xfId="32748" xr:uid="{4E50D62D-40E1-43A6-8D3E-FBD026E60077}"/>
    <cellStyle name="60% - Énfasis5 45 6" xfId="38612" xr:uid="{B6285EB5-CCB0-4AB1-8B4C-D99533675755}"/>
    <cellStyle name="60% - Énfasis5 46" xfId="6646" xr:uid="{E175A501-1EEF-4D98-8B2F-0F9C7BCB7531}"/>
    <cellStyle name="60% - Énfasis5 46 2" xfId="21083" xr:uid="{E9216395-7A11-414B-B71C-7359E4977C2B}"/>
    <cellStyle name="60% - Énfasis5 46 3" xfId="26895" xr:uid="{2CC70078-9822-4F6E-92DD-B1F3E82D97E9}"/>
    <cellStyle name="60% - Énfasis5 46 4" xfId="32770" xr:uid="{B440C705-A5ED-49FF-AFE1-7D8FAA7FD7C0}"/>
    <cellStyle name="60% - Énfasis5 46 5" xfId="38634" xr:uid="{7C623A54-86D4-43E7-B70C-183D1792C6B1}"/>
    <cellStyle name="60% - Énfasis5 47" xfId="6676" xr:uid="{A6E01905-6FFD-4D8B-9EAD-52FB1AE19953}"/>
    <cellStyle name="60% - Énfasis5 47 2" xfId="21105" xr:uid="{0AC37B5A-E19A-4696-AF2E-5F35D0FA6D25}"/>
    <cellStyle name="60% - Énfasis5 47 3" xfId="26917" xr:uid="{213D3481-11DC-483B-8D28-53545A2405DB}"/>
    <cellStyle name="60% - Énfasis5 47 4" xfId="32792" xr:uid="{6AC019FA-F2B9-463E-9885-EA39C65FDC6E}"/>
    <cellStyle name="60% - Énfasis5 47 5" xfId="38656" xr:uid="{6C0ADFAC-AAC9-4B1E-975E-480A1A41125D}"/>
    <cellStyle name="60% - Énfasis5 48" xfId="9504" xr:uid="{C6479B71-1C89-4110-A20C-F3257356DD83}"/>
    <cellStyle name="60% - Énfasis5 48 2" xfId="23866" xr:uid="{E9C1E0EF-7103-4077-AB86-F383D877ECD4}"/>
    <cellStyle name="60% - Énfasis5 48 3" xfId="29735" xr:uid="{267E40CC-F1EA-4325-B64B-23669A7FA866}"/>
    <cellStyle name="60% - Énfasis5 48 4" xfId="35617" xr:uid="{CC502E7E-8A14-4464-8FD9-958D102CD765}"/>
    <cellStyle name="60% - Énfasis5 48 5" xfId="41476" xr:uid="{A5DF744A-E489-4BE0-AF43-E4EA9029084D}"/>
    <cellStyle name="60% - Énfasis5 49" xfId="9525" xr:uid="{A9F18ECB-346B-410B-BF86-FA0990A24171}"/>
    <cellStyle name="60% - Énfasis5 49 2" xfId="23886" xr:uid="{BA6ECEA5-CF0B-4C64-A95E-374F4C226AA0}"/>
    <cellStyle name="60% - Énfasis5 49 3" xfId="29756" xr:uid="{CD648A29-0F37-4055-A2F7-AF5A2BCD0687}"/>
    <cellStyle name="60% - Énfasis5 49 4" xfId="35638" xr:uid="{1BCDA2EC-A414-4ADB-B241-1E0CB2A4262C}"/>
    <cellStyle name="60% - Énfasis5 49 5" xfId="41497" xr:uid="{051A55C0-F7DB-4B29-B667-D58980B9BE8E}"/>
    <cellStyle name="60% - Énfasis5 5" xfId="3924" xr:uid="{65695CA5-4FA7-446D-B490-D0379EF6855A}"/>
    <cellStyle name="60% - Énfasis5 5 10" xfId="35916" xr:uid="{7D608EA2-0A12-4293-B718-503F8CECC95B}"/>
    <cellStyle name="60% - Énfasis5 5 2" xfId="4118" xr:uid="{BC501661-A6F5-4D1B-8E2D-67BD50E9AC3E}"/>
    <cellStyle name="60% - Énfasis5 5 2 2" xfId="4596" xr:uid="{BCED9BC7-06C9-4240-AC8C-152084405998}"/>
    <cellStyle name="60% - Énfasis5 5 2 2 2" xfId="5564" xr:uid="{739EA934-4887-427B-AA23-695CE01B6660}"/>
    <cellStyle name="60% - Énfasis5 5 2 2 2 2" xfId="8431" xr:uid="{07A4EEDE-0260-4BDA-A0EE-B5417DC3F779}"/>
    <cellStyle name="60% - Énfasis5 5 2 2 2 2 2" xfId="22806" xr:uid="{757AC071-ECE7-413C-990F-F0B0D6CAABF5}"/>
    <cellStyle name="60% - Énfasis5 5 2 2 2 2 3" xfId="28664" xr:uid="{40D45110-6E4D-4DFF-BB3D-7F280158437E}"/>
    <cellStyle name="60% - Énfasis5 5 2 2 2 2 4" xfId="34546" xr:uid="{D0471CA4-143C-4FF4-A98E-DB91CF78CC83}"/>
    <cellStyle name="60% - Énfasis5 5 2 2 2 2 5" xfId="40410" xr:uid="{6003609F-1777-4FBD-AC1C-CE95016044AE}"/>
    <cellStyle name="60% - Énfasis5 5 2 2 2 3" xfId="20024" xr:uid="{536536D1-0DE0-47B8-AA3C-BD5F4963666E}"/>
    <cellStyle name="60% - Énfasis5 5 2 2 2 4" xfId="25815" xr:uid="{469EB26C-D8B3-45FA-9966-EF579F70FC65}"/>
    <cellStyle name="60% - Énfasis5 5 2 2 2 5" xfId="31689" xr:uid="{8B03C345-1848-4436-9803-EF3BD6ED1E0D}"/>
    <cellStyle name="60% - Énfasis5 5 2 2 2 6" xfId="37559" xr:uid="{7473F3A1-CB07-46E6-BD4F-81968A969D26}"/>
    <cellStyle name="60% - Énfasis5 5 2 2 3" xfId="7459" xr:uid="{2D46BE75-B5BA-433B-929F-3AADD6C87A95}"/>
    <cellStyle name="60% - Énfasis5 5 2 2 3 2" xfId="21861" xr:uid="{83F152BF-6385-4060-A707-CFD32961F83F}"/>
    <cellStyle name="60% - Énfasis5 5 2 2 3 3" xfId="27693" xr:uid="{7D322A8E-5F99-415E-82D5-53156289F4D3}"/>
    <cellStyle name="60% - Énfasis5 5 2 2 3 4" xfId="33575" xr:uid="{710AA1CF-CEB5-450B-914A-C2D804462745}"/>
    <cellStyle name="60% - Énfasis5 5 2 2 3 5" xfId="39439" xr:uid="{2B55B03C-F407-443C-AC39-4352AA3A1F45}"/>
    <cellStyle name="60% - Énfasis5 5 2 2 4" xfId="19091" xr:uid="{EE1F5052-BB57-4D66-8C96-A8F69328F11A}"/>
    <cellStyle name="60% - Énfasis5 5 2 2 5" xfId="24844" xr:uid="{9732A5E5-B6C1-49AA-957E-E982806D1DB3}"/>
    <cellStyle name="60% - Énfasis5 5 2 2 6" xfId="30721" xr:uid="{E3473751-CBA1-4AFB-B636-A72D0E4C8EAC}"/>
    <cellStyle name="60% - Énfasis5 5 2 2 7" xfId="36602" xr:uid="{3F44DA6C-6187-4660-97AF-D35E0C3F401C}"/>
    <cellStyle name="60% - Énfasis5 5 2 3" xfId="5079" xr:uid="{5E686606-C475-4862-93F4-F01F813BDF29}"/>
    <cellStyle name="60% - Énfasis5 5 2 3 2" xfId="7946" xr:uid="{14F5573B-626B-43A4-8901-8F2B5486D901}"/>
    <cellStyle name="60% - Énfasis5 5 2 3 2 2" xfId="22331" xr:uid="{C5B68885-5EC8-4E04-9A66-4EC36C744FB5}"/>
    <cellStyle name="60% - Énfasis5 5 2 3 2 3" xfId="28179" xr:uid="{5BE8FA7A-72D8-4944-A8C1-33E470BA7BF5}"/>
    <cellStyle name="60% - Énfasis5 5 2 3 2 4" xfId="34061" xr:uid="{F5815B77-EF59-420A-BFA2-D29C0484E529}"/>
    <cellStyle name="60% - Énfasis5 5 2 3 2 5" xfId="39925" xr:uid="{B66F7C95-5F6B-4876-B171-9319B77A087E}"/>
    <cellStyle name="60% - Énfasis5 5 2 3 3" xfId="19556" xr:uid="{21A14083-43C3-4E0B-9B6C-C885CBFE008E}"/>
    <cellStyle name="60% - Énfasis5 5 2 3 4" xfId="25330" xr:uid="{0854D43B-1F6D-4566-BFE1-8DFD4611EC8A}"/>
    <cellStyle name="60% - Énfasis5 5 2 3 5" xfId="31204" xr:uid="{CDA3F5FA-3834-4544-84E9-0D31FB2798EB}"/>
    <cellStyle name="60% - Énfasis5 5 2 3 6" xfId="37082" xr:uid="{BF44013F-C77D-4B22-A867-7DC931057F01}"/>
    <cellStyle name="60% - Énfasis5 5 2 4" xfId="6974" xr:uid="{65F40A37-A423-4E28-8DBC-9FF76805A9CF}"/>
    <cellStyle name="60% - Énfasis5 5 2 4 2" xfId="21393" xr:uid="{6976B506-C9DD-4ACD-971D-130480D6A796}"/>
    <cellStyle name="60% - Énfasis5 5 2 4 3" xfId="27212" xr:uid="{B8EDDE98-08FA-4EB8-8BDD-0A6A923DDC67}"/>
    <cellStyle name="60% - Énfasis5 5 2 4 4" xfId="33090" xr:uid="{18F70476-5C34-4F55-8F71-1A0C58603F1E}"/>
    <cellStyle name="60% - Énfasis5 5 2 4 5" xfId="38954" xr:uid="{BFB4ACDD-BDC2-47DE-B16F-3F4F6BA7B51C}"/>
    <cellStyle name="60% - Énfasis5 5 2 5" xfId="18647" xr:uid="{03D4CE9B-8107-48A7-A8C4-1BE468A40928}"/>
    <cellStyle name="60% - Énfasis5 5 2 6" xfId="24361" xr:uid="{4E0A6AC3-9C42-4900-8626-DA0AC1512E55}"/>
    <cellStyle name="60% - Énfasis5 5 2 7" xfId="30239" xr:uid="{DEE38980-6D7C-4CFA-8FF0-5C8AEDA38A08}"/>
    <cellStyle name="60% - Énfasis5 5 2 8" xfId="36118" xr:uid="{C3DA39C1-928D-461C-B4DF-D5554519D426}"/>
    <cellStyle name="60% - Énfasis5 5 3" xfId="4402" xr:uid="{6618663A-2FF4-465D-8CCD-A1AB0203F2E4}"/>
    <cellStyle name="60% - Énfasis5 5 3 2" xfId="5368" xr:uid="{EF31AA37-9F1B-4867-8EFA-3967726604A2}"/>
    <cellStyle name="60% - Énfasis5 5 3 2 2" xfId="8235" xr:uid="{A1AF821A-15DD-49FA-B0E6-2A93ED22367E}"/>
    <cellStyle name="60% - Énfasis5 5 3 2 2 2" xfId="22611" xr:uid="{22C9D69F-22FF-4DF2-9B73-BFC0E351797E}"/>
    <cellStyle name="60% - Énfasis5 5 3 2 2 3" xfId="28468" xr:uid="{E9708E8B-C7EE-48D2-80E8-B34788888923}"/>
    <cellStyle name="60% - Énfasis5 5 3 2 2 4" xfId="34350" xr:uid="{44DCEC6D-9176-40C7-A7C0-231E03F5316F}"/>
    <cellStyle name="60% - Énfasis5 5 3 2 2 5" xfId="40214" xr:uid="{B136D9E5-13D3-4FC5-AD11-D1822910BEAC}"/>
    <cellStyle name="60% - Énfasis5 5 3 2 3" xfId="19835" xr:uid="{BD8B3B99-2ABE-4413-904A-BC20AB6AE188}"/>
    <cellStyle name="60% - Énfasis5 5 3 2 4" xfId="25619" xr:uid="{52F9619C-E86E-482F-A919-BA16135265AB}"/>
    <cellStyle name="60% - Énfasis5 5 3 2 5" xfId="31493" xr:uid="{261B16E0-701C-4859-9B08-E3EEAD60C1F6}"/>
    <cellStyle name="60% - Énfasis5 5 3 2 6" xfId="37364" xr:uid="{9CCB6806-DCFA-476D-97FE-3B2784AA2685}"/>
    <cellStyle name="60% - Énfasis5 5 3 3" xfId="7263" xr:uid="{B1903986-EF01-4727-8D78-46188D87BD2F}"/>
    <cellStyle name="60% - Énfasis5 5 3 3 2" xfId="21670" xr:uid="{197EA9DE-0885-41DB-95B2-F9683909AB1C}"/>
    <cellStyle name="60% - Énfasis5 5 3 3 3" xfId="27497" xr:uid="{80AB8855-B137-416A-BEFB-EEF40A90D6CB}"/>
    <cellStyle name="60% - Énfasis5 5 3 3 4" xfId="33379" xr:uid="{48941480-9366-45A6-9CE0-25E6270D63C2}"/>
    <cellStyle name="60% - Énfasis5 5 3 3 5" xfId="39243" xr:uid="{4DBC6DCE-CE5E-446B-9AB3-99FC99DA58A2}"/>
    <cellStyle name="60% - Énfasis5 5 3 4" xfId="18904" xr:uid="{8F51B656-C13B-4169-B322-BBC87F495C20}"/>
    <cellStyle name="60% - Énfasis5 5 3 5" xfId="24648" xr:uid="{56774D56-A1B1-4B04-B66B-DDFE6ED44112}"/>
    <cellStyle name="60% - Énfasis5 5 3 6" xfId="30527" xr:uid="{618CB810-ED1F-4A15-93AA-1D019CE4C312}"/>
    <cellStyle name="60% - Énfasis5 5 3 7" xfId="36407" xr:uid="{85A7295A-A844-481F-9737-A5453D2CA6DE}"/>
    <cellStyle name="60% - Énfasis5 5 4" xfId="4883" xr:uid="{34535717-AA43-419A-B55C-8D4BEC105802}"/>
    <cellStyle name="60% - Énfasis5 5 4 2" xfId="7750" xr:uid="{A368006F-E9AF-4C9F-B4C2-E1026A9996A4}"/>
    <cellStyle name="60% - Énfasis5 5 4 2 2" xfId="22140" xr:uid="{CDA7E906-B921-4332-9C93-E93A8C0CD534}"/>
    <cellStyle name="60% - Énfasis5 5 4 2 3" xfId="27983" xr:uid="{CE5F7364-832E-4581-A17B-473103414D38}"/>
    <cellStyle name="60% - Énfasis5 5 4 2 4" xfId="33865" xr:uid="{514AE532-3E29-42E1-99D5-7A0C3B27ACCE}"/>
    <cellStyle name="60% - Énfasis5 5 4 2 5" xfId="39729" xr:uid="{0A1D5CC9-6F7C-4E44-A8C7-C42C1E19235D}"/>
    <cellStyle name="60% - Énfasis5 5 4 3" xfId="19366" xr:uid="{BAC4EAFD-D13E-42A0-A2B8-04DC09555F5E}"/>
    <cellStyle name="60% - Énfasis5 5 4 4" xfId="25134" xr:uid="{8B661585-9CAB-4250-9E3A-4F4BCE5A62DD}"/>
    <cellStyle name="60% - Énfasis5 5 4 5" xfId="31008" xr:uid="{8380077A-E011-48F9-828B-264B650DF227}"/>
    <cellStyle name="60% - Énfasis5 5 4 6" xfId="36887" xr:uid="{0D7BEA63-2B25-49B7-B5B0-2B77DC2D85E5}"/>
    <cellStyle name="60% - Énfasis5 5 5" xfId="5893" xr:uid="{9DDF3454-36F1-431F-AFE7-7171C997579C}"/>
    <cellStyle name="60% - Énfasis5 5 5 2" xfId="8762" xr:uid="{F8066353-1CE2-423D-BC33-D78DED931D98}"/>
    <cellStyle name="60% - Énfasis5 5 5 2 2" xfId="23130" xr:uid="{E812FE7A-9956-4938-9307-DF737A077603}"/>
    <cellStyle name="60% - Énfasis5 5 5 2 3" xfId="28994" xr:uid="{BFF5E859-F1BE-4C1D-B119-4059A57A98A2}"/>
    <cellStyle name="60% - Énfasis5 5 5 2 4" xfId="34876" xr:uid="{59C66AAB-55E2-43F1-AE73-5ECD67C99C1E}"/>
    <cellStyle name="60% - Énfasis5 5 5 2 5" xfId="40740" xr:uid="{88EE54F3-1977-4F33-8B93-A947BAE32AF9}"/>
    <cellStyle name="60% - Énfasis5 5 5 3" xfId="20344" xr:uid="{9247ECF5-9EC2-4C83-8626-6BCBFC9E3429}"/>
    <cellStyle name="60% - Énfasis5 5 5 4" xfId="26144" xr:uid="{2DAB035B-B756-44C8-AA01-559DD20F6485}"/>
    <cellStyle name="60% - Énfasis5 5 5 5" xfId="32019" xr:uid="{5F7C3DAA-1B2D-4C59-8E81-914F58C0EE20}"/>
    <cellStyle name="60% - Énfasis5 5 5 6" xfId="37885" xr:uid="{D1DEA528-51E6-46EB-90B6-8E155A86E46D}"/>
    <cellStyle name="60% - Énfasis5 5 6" xfId="6779" xr:uid="{3EFE009E-1D31-46AA-928A-E2A3EB460077}"/>
    <cellStyle name="60% - Énfasis5 5 6 2" xfId="21203" xr:uid="{04DB0B2C-F0F4-40CB-91C4-B77F81A23FB3}"/>
    <cellStyle name="60% - Énfasis5 5 6 3" xfId="27018" xr:uid="{E3D57211-83C5-46FC-8167-AB9D4D442E83}"/>
    <cellStyle name="60% - Énfasis5 5 6 4" xfId="32894" xr:uid="{BBEEADEB-54A9-45A8-8E28-43E491115D53}"/>
    <cellStyle name="60% - Énfasis5 5 6 5" xfId="38758" xr:uid="{A7425457-DF02-4B06-A856-EF5452B9386A}"/>
    <cellStyle name="60% - Énfasis5 5 7" xfId="18449" xr:uid="{804B24B9-B088-427B-BC0E-158E6BC8D42D}"/>
    <cellStyle name="60% - Énfasis5 5 8" xfId="24157" xr:uid="{A240EDAA-A34C-4468-84ED-EB278E36DBD1}"/>
    <cellStyle name="60% - Énfasis5 5 9" xfId="30035" xr:uid="{9CE6E99D-CB5D-4E9C-8F21-B4B77D314235}"/>
    <cellStyle name="60% - Énfasis5 50" xfId="9544" xr:uid="{EBFA9492-0DAB-4750-B792-0FB798996012}"/>
    <cellStyle name="60% - Énfasis5 50 2" xfId="23906" xr:uid="{EE58F897-2381-436A-818D-70DDD1CA7186}"/>
    <cellStyle name="60% - Énfasis5 50 3" xfId="29776" xr:uid="{AD8D1AE6-2C21-41A2-AA89-4BA58860C13D}"/>
    <cellStyle name="60% - Énfasis5 50 4" xfId="35658" xr:uid="{2B6B6CA8-7C01-4344-BBA6-59E3B4D55068}"/>
    <cellStyle name="60% - Énfasis5 50 5" xfId="41517" xr:uid="{5D0B762F-F2D7-498A-A4F8-7D3379D92B3F}"/>
    <cellStyle name="60% - Énfasis5 51" xfId="9570" xr:uid="{00A8ACE0-49EF-44FE-B772-50E87132F2DF}"/>
    <cellStyle name="60% - Énfasis5 51 2" xfId="23932" xr:uid="{AE252382-B723-4ECF-9801-8B9843B21036}"/>
    <cellStyle name="60% - Énfasis5 51 3" xfId="29802" xr:uid="{14FEF7B9-78C7-4538-9EFE-DE593DBB7ED8}"/>
    <cellStyle name="60% - Énfasis5 51 4" xfId="35684" xr:uid="{73D04CF6-3FFD-4B79-A889-2DE519319739}"/>
    <cellStyle name="60% - Énfasis5 51 5" xfId="41543" xr:uid="{4F8079B2-C802-44E5-8168-2332C94BD080}"/>
    <cellStyle name="60% - Énfasis5 52" xfId="15772" xr:uid="{C5A7BEA1-40E4-4187-B5F4-3F540258E8C6}"/>
    <cellStyle name="60% - Énfasis5 52 2" xfId="23992" xr:uid="{23743706-5F91-4691-915A-F9171FF73EA6}"/>
    <cellStyle name="60% - Énfasis5 52 3" xfId="29864" xr:uid="{EF6B11CA-2598-49A1-A13B-7111A65A2D14}"/>
    <cellStyle name="60% - Énfasis5 52 4" xfId="35746" xr:uid="{2350FA5A-2F42-4222-AFE5-B14845F4E6B1}"/>
    <cellStyle name="60% - Énfasis5 52 5" xfId="41605" xr:uid="{16361FB6-6FE7-41C6-8B16-F9863763B35F}"/>
    <cellStyle name="60% - Énfasis5 53" xfId="15797" xr:uid="{10854105-8100-4029-8901-C3E24308267D}"/>
    <cellStyle name="60% - Énfasis5 53 2" xfId="24014" xr:uid="{D1C1FC55-9D3F-406A-AC2A-1CB399B0290B}"/>
    <cellStyle name="60% - Énfasis5 53 3" xfId="29889" xr:uid="{39CE3ED5-10DA-460F-B139-0E0922E5525D}"/>
    <cellStyle name="60% - Énfasis5 53 4" xfId="35770" xr:uid="{43C1DF52-84A8-48CD-BA63-9D25959A1E68}"/>
    <cellStyle name="60% - Énfasis5 53 5" xfId="41630" xr:uid="{7905E3F9-F528-4E5D-B283-54F40BF25DC7}"/>
    <cellStyle name="60% - Énfasis5 54" xfId="15831" xr:uid="{12A12300-D92A-4601-AEA2-26AB3EC71229}"/>
    <cellStyle name="60% - Énfasis5 55" xfId="18306" xr:uid="{61513CA9-5292-4944-AD69-29FFE2212A0E}"/>
    <cellStyle name="60% - Énfasis5 56" xfId="18329" xr:uid="{291F3365-8C5C-44FD-AAE4-9FBB0CF44E59}"/>
    <cellStyle name="60% - Énfasis5 57" xfId="24041" xr:uid="{CF17FF1E-51F8-4EE4-A951-E16E878FCCC1}"/>
    <cellStyle name="60% - Énfasis5 58" xfId="29919" xr:uid="{F35F4161-71B4-49FA-813E-E14126F805D5}"/>
    <cellStyle name="60% - Énfasis5 59" xfId="35800" xr:uid="{0D988FD7-ED4A-414A-A797-9864FD6525BB}"/>
    <cellStyle name="60% - Énfasis5 6" xfId="3948" xr:uid="{27BDCDF8-582F-456A-9D1F-56E647499931}"/>
    <cellStyle name="60% - Énfasis5 6 10" xfId="35939" xr:uid="{D32B2B02-A7C1-4561-B5FB-31A13545EBAC}"/>
    <cellStyle name="60% - Énfasis5 6 2" xfId="4140" xr:uid="{EAF969DF-DCC5-4AE3-89DB-F7BF23DA6C87}"/>
    <cellStyle name="60% - Énfasis5 6 2 2" xfId="4618" xr:uid="{99A95AB6-FFC0-44F1-A1E3-2F3A04983D3F}"/>
    <cellStyle name="60% - Énfasis5 6 2 2 2" xfId="5586" xr:uid="{ECEEBD54-75F1-47FC-8632-61B90D1D8B2A}"/>
    <cellStyle name="60% - Énfasis5 6 2 2 2 2" xfId="8453" xr:uid="{B87AE40C-EE8C-47CF-A54A-D80301863453}"/>
    <cellStyle name="60% - Énfasis5 6 2 2 2 2 2" xfId="22828" xr:uid="{CF3F2982-B1B6-47B1-8CD6-20FF348731CC}"/>
    <cellStyle name="60% - Énfasis5 6 2 2 2 2 3" xfId="28686" xr:uid="{31F83FD2-73AD-474F-8813-83257100E91B}"/>
    <cellStyle name="60% - Énfasis5 6 2 2 2 2 4" xfId="34568" xr:uid="{EACD1766-CD1F-4B5C-B168-2ECC714592A1}"/>
    <cellStyle name="60% - Énfasis5 6 2 2 2 2 5" xfId="40432" xr:uid="{FCEC75A6-F7AD-482B-9AC4-4C4C014E2AD5}"/>
    <cellStyle name="60% - Énfasis5 6 2 2 2 3" xfId="20046" xr:uid="{65B4FD6A-30B7-4FA8-A47A-7B59F5AB0FDB}"/>
    <cellStyle name="60% - Énfasis5 6 2 2 2 4" xfId="25837" xr:uid="{ABAD16D9-FCCC-42B8-87B3-E02E2336F9F5}"/>
    <cellStyle name="60% - Énfasis5 6 2 2 2 5" xfId="31711" xr:uid="{430BE635-B946-4116-9A85-99CC101F03A5}"/>
    <cellStyle name="60% - Énfasis5 6 2 2 2 6" xfId="37581" xr:uid="{C5227CBC-C689-4CCB-AFBE-21D376AEF78E}"/>
    <cellStyle name="60% - Énfasis5 6 2 2 3" xfId="7481" xr:uid="{DCEC23D3-6558-4BF2-A661-93FCA64157F8}"/>
    <cellStyle name="60% - Énfasis5 6 2 2 3 2" xfId="21883" xr:uid="{35B589E7-10AC-4EE5-96EE-F81EA746A995}"/>
    <cellStyle name="60% - Énfasis5 6 2 2 3 3" xfId="27715" xr:uid="{C7E7E3A4-4ACE-40DC-80CA-49910519B984}"/>
    <cellStyle name="60% - Énfasis5 6 2 2 3 4" xfId="33597" xr:uid="{AABC0397-A740-47D6-95A0-C862CEC784B8}"/>
    <cellStyle name="60% - Énfasis5 6 2 2 3 5" xfId="39461" xr:uid="{ADA92777-E625-40A4-8959-D72DB6B8742E}"/>
    <cellStyle name="60% - Énfasis5 6 2 2 4" xfId="19113" xr:uid="{324B6642-FAD6-42CC-9541-A2BBE72B9E36}"/>
    <cellStyle name="60% - Énfasis5 6 2 2 5" xfId="24866" xr:uid="{6AB2184C-6514-472C-8E2C-DAC56C7EE0D1}"/>
    <cellStyle name="60% - Énfasis5 6 2 2 6" xfId="30743" xr:uid="{DDFC9168-657E-466E-AA7C-4A2278E266A4}"/>
    <cellStyle name="60% - Énfasis5 6 2 2 7" xfId="36624" xr:uid="{4712248F-DC85-4B83-85BF-25874A7F59E2}"/>
    <cellStyle name="60% - Énfasis5 6 2 3" xfId="5101" xr:uid="{7B4664CC-A8D5-44DF-9A40-B60CE3717D17}"/>
    <cellStyle name="60% - Énfasis5 6 2 3 2" xfId="7968" xr:uid="{B55AD386-15D9-48FC-B55D-AEF7CC9149E3}"/>
    <cellStyle name="60% - Énfasis5 6 2 3 2 2" xfId="22353" xr:uid="{64DAB145-4F3E-416B-809E-BB3FE9C66803}"/>
    <cellStyle name="60% - Énfasis5 6 2 3 2 3" xfId="28201" xr:uid="{4F554870-5DD3-4C39-AD89-C9A97DA9ABF2}"/>
    <cellStyle name="60% - Énfasis5 6 2 3 2 4" xfId="34083" xr:uid="{8D38CF7D-17A9-4F4E-9C6F-40E7CB3CDD3B}"/>
    <cellStyle name="60% - Énfasis5 6 2 3 2 5" xfId="39947" xr:uid="{C19EE019-F363-4B6E-8ABF-F442D6FCDFA2}"/>
    <cellStyle name="60% - Énfasis5 6 2 3 3" xfId="19578" xr:uid="{B5CA23F3-F332-440B-9569-987A923781A6}"/>
    <cellStyle name="60% - Énfasis5 6 2 3 4" xfId="25352" xr:uid="{81151278-6F72-4F97-B04B-AD6BBC2C5CD6}"/>
    <cellStyle name="60% - Énfasis5 6 2 3 5" xfId="31226" xr:uid="{513D84D9-ABBE-4D77-B49E-7AEB6F7CC1A4}"/>
    <cellStyle name="60% - Énfasis5 6 2 3 6" xfId="37104" xr:uid="{6F03129B-781A-4C9C-821C-1B3221C13538}"/>
    <cellStyle name="60% - Énfasis5 6 2 4" xfId="6996" xr:uid="{1909BA18-330D-4CA2-89AC-0C12D1A6A14D}"/>
    <cellStyle name="60% - Énfasis5 6 2 4 2" xfId="21415" xr:uid="{E2CEEE78-A14C-4969-9C0C-5D2D3F6D3961}"/>
    <cellStyle name="60% - Énfasis5 6 2 4 3" xfId="27234" xr:uid="{A0EF06A4-44E4-4FBE-A22D-25FA467907ED}"/>
    <cellStyle name="60% - Énfasis5 6 2 4 4" xfId="33112" xr:uid="{91AB77B7-4E37-4C46-BC3D-A380FA0FA41F}"/>
    <cellStyle name="60% - Énfasis5 6 2 4 5" xfId="38976" xr:uid="{3F32BFD6-285A-46C0-99F7-9E1917616C72}"/>
    <cellStyle name="60% - Énfasis5 6 2 5" xfId="18669" xr:uid="{1E4091F4-DE0C-4E69-AB57-6074AA014482}"/>
    <cellStyle name="60% - Énfasis5 6 2 6" xfId="24383" xr:uid="{83B6A147-86CC-49CF-8F76-AA2D17C7A100}"/>
    <cellStyle name="60% - Énfasis5 6 2 7" xfId="30261" xr:uid="{C2C2B9A0-DAAA-459B-97A0-6D2A89DEF010}"/>
    <cellStyle name="60% - Énfasis5 6 2 8" xfId="36140" xr:uid="{92F80F73-3E09-4EEC-92D2-5FA29863D0DD}"/>
    <cellStyle name="60% - Énfasis5 6 3" xfId="4424" xr:uid="{7586D577-5243-4945-BD85-2B34F80B383A}"/>
    <cellStyle name="60% - Énfasis5 6 3 2" xfId="5390" xr:uid="{D91377AB-F120-4420-B179-577EEE628BB7}"/>
    <cellStyle name="60% - Énfasis5 6 3 2 2" xfId="8257" xr:uid="{DC5FD5E7-4B00-4037-AAA5-E20D7EC50DFB}"/>
    <cellStyle name="60% - Énfasis5 6 3 2 2 2" xfId="22633" xr:uid="{0649EAB9-826B-481E-AF58-E03B1CC6FD58}"/>
    <cellStyle name="60% - Énfasis5 6 3 2 2 3" xfId="28490" xr:uid="{96E5B769-8583-4CA9-957B-825B4C9E4161}"/>
    <cellStyle name="60% - Énfasis5 6 3 2 2 4" xfId="34372" xr:uid="{F58511D7-9601-44EB-8131-FDFBCA4B8977}"/>
    <cellStyle name="60% - Énfasis5 6 3 2 2 5" xfId="40236" xr:uid="{8BD6E348-8A38-44D4-9628-59542430B6A3}"/>
    <cellStyle name="60% - Énfasis5 6 3 2 3" xfId="19857" xr:uid="{63367B50-90DD-44AF-ACCE-342811568B92}"/>
    <cellStyle name="60% - Énfasis5 6 3 2 4" xfId="25641" xr:uid="{36BC867C-C508-4F1F-BF52-4A8CD31F2991}"/>
    <cellStyle name="60% - Énfasis5 6 3 2 5" xfId="31515" xr:uid="{F18CECE6-7536-40FC-A8A9-1EC25EC431C6}"/>
    <cellStyle name="60% - Énfasis5 6 3 2 6" xfId="37386" xr:uid="{8863997D-432B-47F0-8850-12A3C0226268}"/>
    <cellStyle name="60% - Énfasis5 6 3 3" xfId="7285" xr:uid="{7BB81DEB-CF75-4171-8B6A-C46BF7155B76}"/>
    <cellStyle name="60% - Énfasis5 6 3 3 2" xfId="21692" xr:uid="{79DBA5EE-943A-448A-AAF0-E9298B5F8B1E}"/>
    <cellStyle name="60% - Énfasis5 6 3 3 3" xfId="27519" xr:uid="{5F649E8E-E379-4189-9179-353CB46F6B8C}"/>
    <cellStyle name="60% - Énfasis5 6 3 3 4" xfId="33401" xr:uid="{031FCEE8-DF4E-426D-85EF-C592F28B82F7}"/>
    <cellStyle name="60% - Énfasis5 6 3 3 5" xfId="39265" xr:uid="{CD77A64A-8AA7-45BB-BB23-AC12943E4468}"/>
    <cellStyle name="60% - Énfasis5 6 3 4" xfId="18926" xr:uid="{6DF6FEE5-875A-4D6C-A345-06DF1DDA4E4B}"/>
    <cellStyle name="60% - Énfasis5 6 3 5" xfId="24670" xr:uid="{B234036D-6A7B-4C1C-9943-77B24AD7889F}"/>
    <cellStyle name="60% - Énfasis5 6 3 6" xfId="30549" xr:uid="{0C22EBCC-CE68-4B7B-9D69-C93CEB7A20CF}"/>
    <cellStyle name="60% - Énfasis5 6 3 7" xfId="36429" xr:uid="{4445339E-34C0-4988-8D0C-9D9C418537CC}"/>
    <cellStyle name="60% - Énfasis5 6 4" xfId="4905" xr:uid="{460D6FAD-032B-4B37-87ED-7141942CEA60}"/>
    <cellStyle name="60% - Énfasis5 6 4 2" xfId="7772" xr:uid="{CE81C266-B13C-425D-8E0F-5281D922E472}"/>
    <cellStyle name="60% - Énfasis5 6 4 2 2" xfId="22162" xr:uid="{7E1CEE4F-CD8C-4C0F-8683-2022F467D2C7}"/>
    <cellStyle name="60% - Énfasis5 6 4 2 3" xfId="28005" xr:uid="{13B45478-3330-47D1-93D4-8660BF19C43B}"/>
    <cellStyle name="60% - Énfasis5 6 4 2 4" xfId="33887" xr:uid="{805202D1-F994-4C34-B885-69A4FDA0B137}"/>
    <cellStyle name="60% - Énfasis5 6 4 2 5" xfId="39751" xr:uid="{FA408EE9-4417-48A4-8107-8567EEA191BA}"/>
    <cellStyle name="60% - Énfasis5 6 4 3" xfId="19388" xr:uid="{9BE58ECF-40CA-4A03-AE8F-1BC1258FB8B6}"/>
    <cellStyle name="60% - Énfasis5 6 4 4" xfId="25156" xr:uid="{DFEFE4DF-D400-43E0-8B03-DFD4ACBFA31A}"/>
    <cellStyle name="60% - Énfasis5 6 4 5" xfId="31030" xr:uid="{76F50FB1-491B-4B2D-A127-9C194BE8CBB1}"/>
    <cellStyle name="60% - Énfasis5 6 4 6" xfId="36909" xr:uid="{A5A2CAE8-3CD3-43DA-A2AD-0596CAC4002E}"/>
    <cellStyle name="60% - Énfasis5 6 5" xfId="5915" xr:uid="{74EF455D-91AF-4789-9A64-A5908B1CB7C6}"/>
    <cellStyle name="60% - Énfasis5 6 5 2" xfId="8784" xr:uid="{2DC00B5A-67F1-441E-BB7E-1F366FAD52CA}"/>
    <cellStyle name="60% - Énfasis5 6 5 2 2" xfId="23152" xr:uid="{692EB1F1-2837-42DB-B8E2-77A759BDEE75}"/>
    <cellStyle name="60% - Énfasis5 6 5 2 3" xfId="29016" xr:uid="{85020E55-8737-4C4D-BEB7-20F43FE3B53D}"/>
    <cellStyle name="60% - Énfasis5 6 5 2 4" xfId="34898" xr:uid="{01CE49FA-0A49-4B15-80F2-5ED4B40B4209}"/>
    <cellStyle name="60% - Énfasis5 6 5 2 5" xfId="40762" xr:uid="{603C396D-881D-4258-91AD-6D3BC1D9DB1E}"/>
    <cellStyle name="60% - Énfasis5 6 5 3" xfId="20366" xr:uid="{43CC8950-8D2D-4E86-9C53-DCA58A4108E4}"/>
    <cellStyle name="60% - Énfasis5 6 5 4" xfId="26166" xr:uid="{43D32B72-8C7A-46F2-86BB-0C7162003A19}"/>
    <cellStyle name="60% - Énfasis5 6 5 5" xfId="32041" xr:uid="{7DE31636-4EDC-46C6-AEFF-5BF774D4FAA1}"/>
    <cellStyle name="60% - Énfasis5 6 5 6" xfId="37907" xr:uid="{2E2AE21E-053D-4840-8C18-DCB77393FA33}"/>
    <cellStyle name="60% - Énfasis5 6 6" xfId="6801" xr:uid="{28AC431F-A2F8-46DD-A2C9-FE8EA61623E9}"/>
    <cellStyle name="60% - Énfasis5 6 6 2" xfId="21225" xr:uid="{8BAA51EC-C94A-4D51-AEE9-4C3677ED547D}"/>
    <cellStyle name="60% - Énfasis5 6 6 3" xfId="27040" xr:uid="{BBD2F413-A999-4087-83A3-A7930CFF51F4}"/>
    <cellStyle name="60% - Énfasis5 6 6 4" xfId="32916" xr:uid="{6C5A32AF-A7C1-4069-8599-07BE29C8BF10}"/>
    <cellStyle name="60% - Énfasis5 6 6 5" xfId="38780" xr:uid="{04D6D03E-9D2C-4ABE-BD7E-F24BC156B69F}"/>
    <cellStyle name="60% - Énfasis5 6 7" xfId="18472" xr:uid="{B8547174-382A-47B1-8C11-EE2B412CC2F7}"/>
    <cellStyle name="60% - Énfasis5 6 8" xfId="24180" xr:uid="{8D5247F4-EB89-4817-97A4-D4D7896DD89F}"/>
    <cellStyle name="60% - Énfasis5 6 9" xfId="30058" xr:uid="{9A93E0A6-D0AE-48A4-B08B-693D7FEF9A2F}"/>
    <cellStyle name="60% - Énfasis5 7" xfId="3972" xr:uid="{E6C4142F-C2C4-49DC-94C6-599CA37225CF}"/>
    <cellStyle name="60% - Énfasis5 7 10" xfId="35964" xr:uid="{563D3805-7665-4BD9-945E-ADC80D55338C}"/>
    <cellStyle name="60% - Énfasis5 7 2" xfId="4164" xr:uid="{EE9C6DE5-8CEA-4833-9E8F-C3CFC6607965}"/>
    <cellStyle name="60% - Énfasis5 7 2 2" xfId="4642" xr:uid="{4E59AFAC-E66E-404E-A0A7-155EB48A62D1}"/>
    <cellStyle name="60% - Énfasis5 7 2 2 2" xfId="5610" xr:uid="{4DD03948-6E37-41B3-880A-B3AC74E9C7EA}"/>
    <cellStyle name="60% - Énfasis5 7 2 2 2 2" xfId="8477" xr:uid="{E53AB186-8306-43A5-8624-39E123EA80AF}"/>
    <cellStyle name="60% - Énfasis5 7 2 2 2 2 2" xfId="22852" xr:uid="{7469A4BB-AFC0-4C73-A256-07E543B8BB2C}"/>
    <cellStyle name="60% - Énfasis5 7 2 2 2 2 3" xfId="28710" xr:uid="{A1D9A0F7-2B66-4936-9660-B154D433F9D3}"/>
    <cellStyle name="60% - Énfasis5 7 2 2 2 2 4" xfId="34592" xr:uid="{E77B13EF-D5C3-4394-BD21-12D92F63F201}"/>
    <cellStyle name="60% - Énfasis5 7 2 2 2 2 5" xfId="40456" xr:uid="{3E05165D-D0BE-4847-ACEA-1D7F146AA738}"/>
    <cellStyle name="60% - Énfasis5 7 2 2 2 3" xfId="20069" xr:uid="{0C321807-4CCA-472D-A4C7-11AEF8810AB6}"/>
    <cellStyle name="60% - Énfasis5 7 2 2 2 4" xfId="25861" xr:uid="{4B747B11-9FB4-4DB6-A69C-F4012204587F}"/>
    <cellStyle name="60% - Énfasis5 7 2 2 2 5" xfId="31735" xr:uid="{650ED1F2-CED7-4A5D-8CA1-6CF89CDFE06C}"/>
    <cellStyle name="60% - Énfasis5 7 2 2 2 6" xfId="37605" xr:uid="{BF5C3543-A167-4A30-B9C9-D602E2DA4755}"/>
    <cellStyle name="60% - Énfasis5 7 2 2 3" xfId="7505" xr:uid="{C53EA9A0-1930-4E4C-9725-B15065991746}"/>
    <cellStyle name="60% - Énfasis5 7 2 2 3 2" xfId="21906" xr:uid="{54EB18A7-C0B2-4CF0-A2AF-26A19D923286}"/>
    <cellStyle name="60% - Énfasis5 7 2 2 3 3" xfId="27739" xr:uid="{C77724F7-13BF-44E6-B6FE-126DF4ABF3B5}"/>
    <cellStyle name="60% - Énfasis5 7 2 2 3 4" xfId="33621" xr:uid="{723E36C4-62C6-4095-BC1D-7D2AD14F408B}"/>
    <cellStyle name="60% - Énfasis5 7 2 2 3 5" xfId="39485" xr:uid="{A46AACED-ABD5-4CC7-A2B9-6A081EAADA7B}"/>
    <cellStyle name="60% - Énfasis5 7 2 2 4" xfId="19136" xr:uid="{2F0F1A6F-88DE-492B-BE9C-7E53ACBC719B}"/>
    <cellStyle name="60% - Énfasis5 7 2 2 5" xfId="24890" xr:uid="{A23307C5-5712-416E-907A-A23E8A81A8AC}"/>
    <cellStyle name="60% - Énfasis5 7 2 2 6" xfId="30766" xr:uid="{C10FE874-1BE9-44E9-8D10-1F33F31320A8}"/>
    <cellStyle name="60% - Énfasis5 7 2 2 7" xfId="36648" xr:uid="{C7243E6B-A966-4170-83D4-2C090DE9F5AF}"/>
    <cellStyle name="60% - Énfasis5 7 2 3" xfId="5125" xr:uid="{FE2AA91C-BF3B-4380-B69A-2B087935A52D}"/>
    <cellStyle name="60% - Énfasis5 7 2 3 2" xfId="7992" xr:uid="{8B6D08FF-276C-4C66-95F4-29BC910CCB5E}"/>
    <cellStyle name="60% - Énfasis5 7 2 3 2 2" xfId="22377" xr:uid="{E881D7C2-7591-4659-BD6B-5B3149E0058D}"/>
    <cellStyle name="60% - Énfasis5 7 2 3 2 3" xfId="28225" xr:uid="{8331A780-911E-475A-BF04-BB76E8491113}"/>
    <cellStyle name="60% - Énfasis5 7 2 3 2 4" xfId="34107" xr:uid="{17FE0BBA-7DA7-443D-8D97-A6A4811748FC}"/>
    <cellStyle name="60% - Énfasis5 7 2 3 2 5" xfId="39971" xr:uid="{BD153A4E-CE84-47CC-9778-FC775C5AFA82}"/>
    <cellStyle name="60% - Énfasis5 7 2 3 3" xfId="19600" xr:uid="{A4F546FE-5B32-43F4-B6B5-200DBA2DB827}"/>
    <cellStyle name="60% - Énfasis5 7 2 3 4" xfId="25376" xr:uid="{EB34A521-BAB9-4ADA-8936-A26758D8AE8F}"/>
    <cellStyle name="60% - Énfasis5 7 2 3 5" xfId="31250" xr:uid="{B546AE51-F7E4-451F-B888-68FA6D3377F6}"/>
    <cellStyle name="60% - Énfasis5 7 2 3 6" xfId="37128" xr:uid="{9AB04749-5C99-4F5C-A898-B98E3780AC6F}"/>
    <cellStyle name="60% - Énfasis5 7 2 4" xfId="7020" xr:uid="{907A1781-B86F-433B-9567-B586E79B823E}"/>
    <cellStyle name="60% - Énfasis5 7 2 4 2" xfId="21437" xr:uid="{D559FE6B-4D8F-4048-A77E-A5B21A819D19}"/>
    <cellStyle name="60% - Énfasis5 7 2 4 3" xfId="27258" xr:uid="{8582F5D3-3B50-474A-89C9-66CC4E722E50}"/>
    <cellStyle name="60% - Énfasis5 7 2 4 4" xfId="33136" xr:uid="{C326819B-DF55-4C1C-84D0-5AF20AE59136}"/>
    <cellStyle name="60% - Énfasis5 7 2 4 5" xfId="39000" xr:uid="{F3EDE2FC-3B76-45DC-84CE-5D4B57F0432A}"/>
    <cellStyle name="60% - Énfasis5 7 2 5" xfId="18692" xr:uid="{F9BD0451-6B69-4BCD-B3D4-46C0601F1B74}"/>
    <cellStyle name="60% - Énfasis5 7 2 6" xfId="24407" xr:uid="{FE3FD3FF-DA5A-4D3B-9A19-377B817E8D75}"/>
    <cellStyle name="60% - Énfasis5 7 2 7" xfId="30284" xr:uid="{95D5A110-105B-4750-AD3F-6D13A9DFC081}"/>
    <cellStyle name="60% - Énfasis5 7 2 8" xfId="36164" xr:uid="{9A18E5F3-1F28-4B6C-A130-E0FBC82DCB01}"/>
    <cellStyle name="60% - Énfasis5 7 3" xfId="4447" xr:uid="{AA17BF80-3ABA-4BE6-951A-1757471FA886}"/>
    <cellStyle name="60% - Énfasis5 7 3 2" xfId="5414" xr:uid="{18A70E0B-1CBE-4E9B-B192-D51F0C29A617}"/>
    <cellStyle name="60% - Énfasis5 7 3 2 2" xfId="8281" xr:uid="{F18E7DE7-4CD4-4CBF-A04A-C620F3437338}"/>
    <cellStyle name="60% - Énfasis5 7 3 2 2 2" xfId="22657" xr:uid="{551E0544-75F8-4FEC-AD9E-550B542CA0A3}"/>
    <cellStyle name="60% - Énfasis5 7 3 2 2 3" xfId="28514" xr:uid="{E7E0FBED-3D21-4FEA-A5C3-63FD27E8E6C0}"/>
    <cellStyle name="60% - Énfasis5 7 3 2 2 4" xfId="34396" xr:uid="{FF53AF79-71C9-4993-8257-1169ED6A41EB}"/>
    <cellStyle name="60% - Énfasis5 7 3 2 2 5" xfId="40260" xr:uid="{8946AF71-486B-4671-A242-7F6295116B3C}"/>
    <cellStyle name="60% - Énfasis5 7 3 2 3" xfId="19879" xr:uid="{51868C83-3C89-4644-A00D-C5BDA73139BA}"/>
    <cellStyle name="60% - Énfasis5 7 3 2 4" xfId="25665" xr:uid="{65E3D6EE-717C-4803-8D56-37ED60FFD7AA}"/>
    <cellStyle name="60% - Énfasis5 7 3 2 5" xfId="31539" xr:uid="{D0400427-E752-4DFF-BF5D-D36DCC830D46}"/>
    <cellStyle name="60% - Énfasis5 7 3 2 6" xfId="37410" xr:uid="{AC2F1023-1FB0-4339-BCCA-AA17156B4390}"/>
    <cellStyle name="60% - Énfasis5 7 3 3" xfId="7309" xr:uid="{245CFF0D-0C93-40C8-8088-26B9365FAC55}"/>
    <cellStyle name="60% - Énfasis5 7 3 3 2" xfId="21714" xr:uid="{0A0EACC2-E6DA-4ADF-A6DE-1982A4A9CFCB}"/>
    <cellStyle name="60% - Énfasis5 7 3 3 3" xfId="27543" xr:uid="{D1C40E6E-98FC-4E96-BCFC-7DAF952B7935}"/>
    <cellStyle name="60% - Énfasis5 7 3 3 4" xfId="33425" xr:uid="{F2C09A2A-FEF0-4B88-8187-73BC844743E0}"/>
    <cellStyle name="60% - Énfasis5 7 3 3 5" xfId="39289" xr:uid="{B9EF4409-0C8F-4CD6-B077-6739C2E258AA}"/>
    <cellStyle name="60% - Énfasis5 7 3 4" xfId="18950" xr:uid="{F97EBA77-AD4A-4B04-A5AA-F18793F4DED0}"/>
    <cellStyle name="60% - Énfasis5 7 3 5" xfId="24694" xr:uid="{9E31941C-4DC9-486B-88E2-A99E4E79F93B}"/>
    <cellStyle name="60% - Énfasis5 7 3 6" xfId="30572" xr:uid="{8B33B495-5088-48D2-A5F3-99D1F81E5E18}"/>
    <cellStyle name="60% - Énfasis5 7 3 7" xfId="36453" xr:uid="{8A61D34B-4C9E-4F33-B48B-971E2886B8C4}"/>
    <cellStyle name="60% - Énfasis5 7 4" xfId="4929" xr:uid="{98982E79-39B3-45D0-9B13-6C8BBEEF815A}"/>
    <cellStyle name="60% - Énfasis5 7 4 2" xfId="7796" xr:uid="{90397E13-7038-40C9-95D7-300CA8D0B1DD}"/>
    <cellStyle name="60% - Énfasis5 7 4 2 2" xfId="22184" xr:uid="{E76D2C94-7E34-4E56-A80E-99FA028F74EE}"/>
    <cellStyle name="60% - Énfasis5 7 4 2 3" xfId="28029" xr:uid="{5711DF30-4C5D-4255-8D6E-3DDDEAC3491C}"/>
    <cellStyle name="60% - Énfasis5 7 4 2 4" xfId="33911" xr:uid="{1EA58762-E342-4AB7-820B-212AAAF79AB7}"/>
    <cellStyle name="60% - Énfasis5 7 4 2 5" xfId="39775" xr:uid="{E4BEA5A8-B6BC-46DE-BBCF-E1AE5F9195F3}"/>
    <cellStyle name="60% - Énfasis5 7 4 3" xfId="19411" xr:uid="{F1F65CCA-7A7E-4D85-8DBE-7A9FF6148BF2}"/>
    <cellStyle name="60% - Énfasis5 7 4 4" xfId="25180" xr:uid="{59B18394-03EC-4CAF-A1D6-498A4C835E05}"/>
    <cellStyle name="60% - Énfasis5 7 4 5" xfId="31054" xr:uid="{E08AB75B-9EDD-446A-8822-2BE451B845EE}"/>
    <cellStyle name="60% - Énfasis5 7 4 6" xfId="36933" xr:uid="{F0FE461A-1D32-424C-BAC8-D35760337F6F}"/>
    <cellStyle name="60% - Énfasis5 7 5" xfId="5939" xr:uid="{290B0688-889E-401E-BCE8-A547ACE7124A}"/>
    <cellStyle name="60% - Énfasis5 7 5 2" xfId="8808" xr:uid="{86FA72CE-9913-4918-AF9E-099492E460DF}"/>
    <cellStyle name="60% - Énfasis5 7 5 2 2" xfId="23175" xr:uid="{B963643A-7C42-4BC7-84FC-78992AA77FD8}"/>
    <cellStyle name="60% - Énfasis5 7 5 2 3" xfId="29040" xr:uid="{04129435-B0A3-48B9-BEB5-14E9D90BFF89}"/>
    <cellStyle name="60% - Énfasis5 7 5 2 4" xfId="34922" xr:uid="{A6498A68-825F-441D-B8B3-F2D7ED333616}"/>
    <cellStyle name="60% - Énfasis5 7 5 2 5" xfId="40786" xr:uid="{4AD130D5-96F7-455C-AB8D-86D906519381}"/>
    <cellStyle name="60% - Énfasis5 7 5 3" xfId="20389" xr:uid="{E98E28A4-95D6-49E5-A615-5EB5E5314B58}"/>
    <cellStyle name="60% - Énfasis5 7 5 4" xfId="26190" xr:uid="{5E34A47E-D59F-4470-A5F7-D833F244AF03}"/>
    <cellStyle name="60% - Énfasis5 7 5 5" xfId="32065" xr:uid="{524ACB98-7200-496B-BE98-2EA59BEBF5D8}"/>
    <cellStyle name="60% - Énfasis5 7 5 6" xfId="37931" xr:uid="{CA75A18D-F9DF-4A2E-B7AF-19BD8A1C4B6A}"/>
    <cellStyle name="60% - Énfasis5 7 6" xfId="6825" xr:uid="{032B3801-E7D7-424B-B5CD-D8F5E560043D}"/>
    <cellStyle name="60% - Énfasis5 7 6 2" xfId="21248" xr:uid="{A780B695-4F73-45DC-9DFF-F626086D5927}"/>
    <cellStyle name="60% - Énfasis5 7 6 3" xfId="27064" xr:uid="{D4CF631C-0766-4D1B-9F96-CE65B504CB0A}"/>
    <cellStyle name="60% - Énfasis5 7 6 4" xfId="32940" xr:uid="{01C711FE-A089-4691-9F51-A43AEF3B9E31}"/>
    <cellStyle name="60% - Énfasis5 7 6 5" xfId="38804" xr:uid="{D8C1B9D9-0B1A-4D57-A256-404B5D7D26BA}"/>
    <cellStyle name="60% - Énfasis5 7 7" xfId="18498" xr:uid="{61330D04-CE9D-403C-B84A-556D0FCDF6FC}"/>
    <cellStyle name="60% - Énfasis5 7 8" xfId="24206" xr:uid="{278D5A03-B8F9-4D23-85ED-5846C198FB8C}"/>
    <cellStyle name="60% - Énfasis5 7 9" xfId="30084" xr:uid="{EA21037B-0228-4A3E-A5F0-2461BFE393C8}"/>
    <cellStyle name="60% - Énfasis5 8" xfId="3998" xr:uid="{4FEA4A21-9D99-4BD8-A29C-69D299903D0B}"/>
    <cellStyle name="60% - Énfasis5 8 10" xfId="35992" xr:uid="{3776173B-DE3F-45E9-ABF2-77556BC7151C}"/>
    <cellStyle name="60% - Énfasis5 8 2" xfId="4190" xr:uid="{B7C38488-4F73-4F21-B193-0001B8E4BE1E}"/>
    <cellStyle name="60% - Énfasis5 8 2 2" xfId="4668" xr:uid="{BE2F81D2-1C15-4493-96A5-448F91EDA90D}"/>
    <cellStyle name="60% - Énfasis5 8 2 2 2" xfId="5636" xr:uid="{FFAF5829-6610-48C9-B5A1-4B3360F5BAF7}"/>
    <cellStyle name="60% - Énfasis5 8 2 2 2 2" xfId="8503" xr:uid="{833339F1-DCB0-457F-AE26-AD6BB89939D4}"/>
    <cellStyle name="60% - Énfasis5 8 2 2 2 2 2" xfId="22877" xr:uid="{DC9B295C-7131-4E78-893C-CDF81458AB67}"/>
    <cellStyle name="60% - Énfasis5 8 2 2 2 2 3" xfId="28736" xr:uid="{3C9661F1-F1F4-4AC1-96AE-DA5D0D66B9AC}"/>
    <cellStyle name="60% - Énfasis5 8 2 2 2 2 4" xfId="34618" xr:uid="{3B789218-C44E-4D10-B5CF-16364D26D2F8}"/>
    <cellStyle name="60% - Énfasis5 8 2 2 2 2 5" xfId="40482" xr:uid="{21EC7DB0-2939-4204-8374-77E59E188DF0}"/>
    <cellStyle name="60% - Énfasis5 8 2 2 2 3" xfId="20095" xr:uid="{EFEE1FA0-08FD-48DB-BC26-CDE423DBCE8B}"/>
    <cellStyle name="60% - Énfasis5 8 2 2 2 4" xfId="25887" xr:uid="{D24C020A-EBAE-4DCC-9302-DBBE0E3EF01F}"/>
    <cellStyle name="60% - Énfasis5 8 2 2 2 5" xfId="31761" xr:uid="{3298A1B5-845F-4840-A960-034AD871AE0C}"/>
    <cellStyle name="60% - Énfasis5 8 2 2 2 6" xfId="37630" xr:uid="{BA161904-2116-4F99-860F-959C4992CEFB}"/>
    <cellStyle name="60% - Énfasis5 8 2 2 3" xfId="7531" xr:uid="{2B4725E3-B236-4DE1-BBC0-6E3D15180A32}"/>
    <cellStyle name="60% - Énfasis5 8 2 2 3 2" xfId="21931" xr:uid="{ED82820A-59AA-41A8-9249-5EB853B48365}"/>
    <cellStyle name="60% - Énfasis5 8 2 2 3 3" xfId="27765" xr:uid="{6D50B2CE-48B7-4C93-B221-B233E3687563}"/>
    <cellStyle name="60% - Énfasis5 8 2 2 3 4" xfId="33647" xr:uid="{73A13F17-91ED-4F70-84DF-9FC9EAA4CE8B}"/>
    <cellStyle name="60% - Énfasis5 8 2 2 3 5" xfId="39511" xr:uid="{4E90E8B8-BC1D-4A0C-973C-8516C4700F93}"/>
    <cellStyle name="60% - Énfasis5 8 2 2 4" xfId="19160" xr:uid="{5D4AB35A-D001-4218-955A-FD09294516A0}"/>
    <cellStyle name="60% - Énfasis5 8 2 2 5" xfId="24916" xr:uid="{8966B954-801F-4522-8828-DA3BF4997E5C}"/>
    <cellStyle name="60% - Énfasis5 8 2 2 6" xfId="30792" xr:uid="{3BB61A57-A9D5-4142-94E4-896B2A67D767}"/>
    <cellStyle name="60% - Énfasis5 8 2 2 7" xfId="36673" xr:uid="{02B5650D-50E7-491F-A76C-967FCA65E90A}"/>
    <cellStyle name="60% - Énfasis5 8 2 3" xfId="5151" xr:uid="{50157F00-DB96-48FC-8288-EF4D63296D37}"/>
    <cellStyle name="60% - Énfasis5 8 2 3 2" xfId="8018" xr:uid="{3834A77C-3607-4C2D-AE6D-D7EEC0C5BBE1}"/>
    <cellStyle name="60% - Énfasis5 8 2 3 2 2" xfId="22402" xr:uid="{9A479223-6C05-4C8A-9480-83500DDF1015}"/>
    <cellStyle name="60% - Énfasis5 8 2 3 2 3" xfId="28251" xr:uid="{F98F9F6B-2EB1-488F-9A9E-347F464F9808}"/>
    <cellStyle name="60% - Énfasis5 8 2 3 2 4" xfId="34133" xr:uid="{DED63753-FD97-4222-949A-EC834DC26DCC}"/>
    <cellStyle name="60% - Énfasis5 8 2 3 2 5" xfId="39997" xr:uid="{83A8303A-BC10-4CAC-993C-7EF179490509}"/>
    <cellStyle name="60% - Énfasis5 8 2 3 3" xfId="19625" xr:uid="{4EE71028-EFDF-438F-AC4A-CE9A40900FE2}"/>
    <cellStyle name="60% - Énfasis5 8 2 3 4" xfId="25402" xr:uid="{86E70503-F199-4032-BF10-16F10734A695}"/>
    <cellStyle name="60% - Énfasis5 8 2 3 5" xfId="31276" xr:uid="{45A9C960-183B-492E-9AE0-3CC14202E321}"/>
    <cellStyle name="60% - Énfasis5 8 2 3 6" xfId="37153" xr:uid="{12F05BA7-6E1F-4034-B594-DB8382C3E453}"/>
    <cellStyle name="60% - Énfasis5 8 2 4" xfId="7046" xr:uid="{C2BA74E8-8EEA-4BC5-94FE-651A564BBF28}"/>
    <cellStyle name="60% - Énfasis5 8 2 4 2" xfId="21462" xr:uid="{38169203-B11B-4D90-A9A2-67F9A7B735CB}"/>
    <cellStyle name="60% - Énfasis5 8 2 4 3" xfId="27283" xr:uid="{FFAB7F8F-A4EB-4549-953D-71D1476DACE2}"/>
    <cellStyle name="60% - Énfasis5 8 2 4 4" xfId="33162" xr:uid="{9EDF8748-6FBE-4041-8B97-7194897AE705}"/>
    <cellStyle name="60% - Énfasis5 8 2 4 5" xfId="39026" xr:uid="{F311B97A-F8A4-40E2-9976-E94654EA21FC}"/>
    <cellStyle name="60% - Énfasis5 8 2 5" xfId="18717" xr:uid="{EAC0326B-A070-476D-942E-8FDA4A0812C7}"/>
    <cellStyle name="60% - Énfasis5 8 2 6" xfId="24433" xr:uid="{2F8E2E12-FC2F-4015-B665-DCDDF21DD06B}"/>
    <cellStyle name="60% - Énfasis5 8 2 7" xfId="30310" xr:uid="{3010FB4C-6F6E-4B2C-BA36-72F6C7BC4FFD}"/>
    <cellStyle name="60% - Énfasis5 8 2 8" xfId="36190" xr:uid="{39F089A4-7174-4EAC-B624-A19317DB6CC2}"/>
    <cellStyle name="60% - Énfasis5 8 3" xfId="4472" xr:uid="{D56E6182-27DD-4ED0-9058-148A0B4E6779}"/>
    <cellStyle name="60% - Énfasis5 8 3 2" xfId="5440" xr:uid="{679B6178-8740-4C74-A0AC-986D418AB421}"/>
    <cellStyle name="60% - Énfasis5 8 3 2 2" xfId="8307" xr:uid="{E6588C60-391F-424B-91C6-29EA3BA13F08}"/>
    <cellStyle name="60% - Énfasis5 8 3 2 2 2" xfId="22683" xr:uid="{B00978E2-2949-4D4C-82B2-432896FFFF57}"/>
    <cellStyle name="60% - Énfasis5 8 3 2 2 3" xfId="28540" xr:uid="{62DB834E-4CED-4A44-81B9-BE72449177AF}"/>
    <cellStyle name="60% - Énfasis5 8 3 2 2 4" xfId="34422" xr:uid="{6529495F-D77A-42F4-A889-3C9A62085219}"/>
    <cellStyle name="60% - Énfasis5 8 3 2 2 5" xfId="40286" xr:uid="{08D91543-3D32-4946-AFCF-746FA9075914}"/>
    <cellStyle name="60% - Énfasis5 8 3 2 3" xfId="19904" xr:uid="{2F2ECF55-B661-4201-8168-B3C2131FD745}"/>
    <cellStyle name="60% - Énfasis5 8 3 2 4" xfId="25691" xr:uid="{59002F8A-6A74-4417-9C62-06F5FA0FEBEE}"/>
    <cellStyle name="60% - Énfasis5 8 3 2 5" xfId="31565" xr:uid="{3B3AB601-0422-4718-9654-AE92F7C55D43}"/>
    <cellStyle name="60% - Énfasis5 8 3 2 6" xfId="37436" xr:uid="{EA74471F-1BCA-49FC-A947-ECEFBAA2E5AC}"/>
    <cellStyle name="60% - Énfasis5 8 3 3" xfId="7335" xr:uid="{C85C73D4-93D8-4430-AF7B-12B9FA55B55C}"/>
    <cellStyle name="60% - Énfasis5 8 3 3 2" xfId="21739" xr:uid="{166CCBB1-6892-4E10-A521-36F1D3A47A2C}"/>
    <cellStyle name="60% - Énfasis5 8 3 3 3" xfId="27569" xr:uid="{5995B9C8-4E2E-4446-97D7-DF8BC3BCED14}"/>
    <cellStyle name="60% - Énfasis5 8 3 3 4" xfId="33451" xr:uid="{7E44D6AD-FB27-46B0-B9F1-09944F616721}"/>
    <cellStyle name="60% - Énfasis5 8 3 3 5" xfId="39315" xr:uid="{6AC6ABB4-F03D-4FAB-86FC-A36B331A52ED}"/>
    <cellStyle name="60% - Énfasis5 8 3 4" xfId="18976" xr:uid="{002D14C6-B3B6-40AC-93A1-BC396B5A300A}"/>
    <cellStyle name="60% - Énfasis5 8 3 5" xfId="24720" xr:uid="{72C86395-B60E-4520-990D-EA14A4009A01}"/>
    <cellStyle name="60% - Énfasis5 8 3 6" xfId="30598" xr:uid="{A088AD49-AFF6-418D-A568-4AC9C649E215}"/>
    <cellStyle name="60% - Énfasis5 8 3 7" xfId="36479" xr:uid="{2B389745-0153-4D7A-AE06-FB1ED88E7DB1}"/>
    <cellStyle name="60% - Énfasis5 8 4" xfId="4955" xr:uid="{876FEF5C-E88F-4F73-B52A-F42233BCBA19}"/>
    <cellStyle name="60% - Énfasis5 8 4 2" xfId="7822" xr:uid="{70FD459D-4C4D-40DB-BE1C-BA075E68ED52}"/>
    <cellStyle name="60% - Énfasis5 8 4 2 2" xfId="22209" xr:uid="{744FEB42-6EFD-4920-BABB-B4F113758F24}"/>
    <cellStyle name="60% - Énfasis5 8 4 2 3" xfId="28055" xr:uid="{372BF239-3EB0-4B91-87B1-66BD4D870A2A}"/>
    <cellStyle name="60% - Énfasis5 8 4 2 4" xfId="33937" xr:uid="{8D468F80-E132-447C-89C1-9088DA43EF27}"/>
    <cellStyle name="60% - Énfasis5 8 4 2 5" xfId="39801" xr:uid="{3739873A-36F5-4121-8CF2-9058A4D44B1F}"/>
    <cellStyle name="60% - Énfasis5 8 4 3" xfId="19437" xr:uid="{AA996B1C-9D31-40BE-915E-560CDCE9BE27}"/>
    <cellStyle name="60% - Énfasis5 8 4 4" xfId="25206" xr:uid="{DEF18EE0-B382-4D95-8A81-E2F556489675}"/>
    <cellStyle name="60% - Énfasis5 8 4 5" xfId="31080" xr:uid="{5236754E-5C6F-4655-8191-DD5B0DAD43E9}"/>
    <cellStyle name="60% - Énfasis5 8 4 6" xfId="36959" xr:uid="{EBFF7473-7382-4993-9A77-A3BC340176FB}"/>
    <cellStyle name="60% - Énfasis5 8 5" xfId="5965" xr:uid="{6C4B0CA5-74CA-4F75-8423-28682687F980}"/>
    <cellStyle name="60% - Énfasis5 8 5 2" xfId="8834" xr:uid="{3CAA8729-2B53-40D3-8782-8617CBF11788}"/>
    <cellStyle name="60% - Énfasis5 8 5 2 2" xfId="23199" xr:uid="{A8C1DD5C-231A-41FE-A2C5-CF51754830FB}"/>
    <cellStyle name="60% - Énfasis5 8 5 2 3" xfId="29066" xr:uid="{06451937-EF72-4857-8C38-5C9955F9BB09}"/>
    <cellStyle name="60% - Énfasis5 8 5 2 4" xfId="34948" xr:uid="{A216F2A1-54C0-41FF-9284-9B5672409CE1}"/>
    <cellStyle name="60% - Énfasis5 8 5 2 5" xfId="40812" xr:uid="{02B7EAAC-BF77-49EA-BF5E-4E7486216D13}"/>
    <cellStyle name="60% - Énfasis5 8 5 3" xfId="20415" xr:uid="{272D83F8-8B90-4CFB-9FE6-263EDDAF87D9}"/>
    <cellStyle name="60% - Énfasis5 8 5 4" xfId="26216" xr:uid="{14BBF4FA-BAA5-437D-92FA-F988B54EAA5C}"/>
    <cellStyle name="60% - Énfasis5 8 5 5" xfId="32091" xr:uid="{FB26F7B6-07A7-4060-9405-C29E7B54D82C}"/>
    <cellStyle name="60% - Énfasis5 8 5 6" xfId="37956" xr:uid="{18862768-D5B2-4D38-9886-55DE9F4A132C}"/>
    <cellStyle name="60% - Énfasis5 8 6" xfId="6851" xr:uid="{54688BBA-1C7A-4C93-BC18-BB7DADDD4F25}"/>
    <cellStyle name="60% - Énfasis5 8 6 2" xfId="21274" xr:uid="{486F74A2-525D-4FE7-98F0-BFFA807ECB29}"/>
    <cellStyle name="60% - Énfasis5 8 6 3" xfId="27089" xr:uid="{84D648B7-CDF6-4D58-BBE0-15DE0AD08635}"/>
    <cellStyle name="60% - Énfasis5 8 6 4" xfId="32966" xr:uid="{38C3AFD3-2E67-41C7-AF25-9BB29D6EC560}"/>
    <cellStyle name="60% - Énfasis5 8 6 5" xfId="38830" xr:uid="{161A9711-3353-4793-9DA6-BEFAE78A53DF}"/>
    <cellStyle name="60% - Énfasis5 8 7" xfId="18525" xr:uid="{41183221-570A-47FC-9FA2-0465F8761B2F}"/>
    <cellStyle name="60% - Énfasis5 8 8" xfId="24234" xr:uid="{2FD85799-B0C2-4465-98BA-68583981643B}"/>
    <cellStyle name="60% - Énfasis5 8 9" xfId="30112" xr:uid="{A378B9AD-AA97-4566-8DE8-5562E634B001}"/>
    <cellStyle name="60% - Énfasis5 9" xfId="4022" xr:uid="{65303DC3-44A2-409A-9732-C7800A13E2F3}"/>
    <cellStyle name="60% - Énfasis5 9 2" xfId="4493" xr:uid="{BF341926-980E-45ED-887C-A968FD9C74F0}"/>
    <cellStyle name="60% - Énfasis5 9 2 2" xfId="5461" xr:uid="{C351D8EB-C8AD-49E7-9C7E-E54E2A5295DC}"/>
    <cellStyle name="60% - Énfasis5 9 2 2 2" xfId="8328" xr:uid="{02509326-6DAC-4DA7-B432-5B594CD43FD8}"/>
    <cellStyle name="60% - Énfasis5 9 2 2 2 2" xfId="22704" xr:uid="{5076AEAE-18D9-4135-9482-8C9BADBBD2C6}"/>
    <cellStyle name="60% - Énfasis5 9 2 2 2 3" xfId="28561" xr:uid="{DA5CDB6C-4A43-457D-BC6C-DB5090B5CF70}"/>
    <cellStyle name="60% - Énfasis5 9 2 2 2 4" xfId="34443" xr:uid="{6E436839-E996-46A1-A1BA-5DC9CDFDBB4E}"/>
    <cellStyle name="60% - Énfasis5 9 2 2 2 5" xfId="40307" xr:uid="{59D39125-4448-4628-B77B-E7EE960B0857}"/>
    <cellStyle name="60% - Énfasis5 9 2 2 3" xfId="19924" xr:uid="{1B46D525-B1A2-4ED1-99CC-5F858608A8E7}"/>
    <cellStyle name="60% - Énfasis5 9 2 2 4" xfId="25712" xr:uid="{453871CE-460A-4653-9925-D05A996E0886}"/>
    <cellStyle name="60% - Énfasis5 9 2 2 5" xfId="31586" xr:uid="{7A198DF5-330D-4A1F-90F5-C9C57FDE6577}"/>
    <cellStyle name="60% - Énfasis5 9 2 2 6" xfId="37457" xr:uid="{53B8A1F2-88B7-4101-9C3D-0EF8D99D4529}"/>
    <cellStyle name="60% - Énfasis5 9 2 3" xfId="7356" xr:uid="{9537BDA9-9AD3-41B3-BC07-C9CDF4A491E7}"/>
    <cellStyle name="60% - Énfasis5 9 2 3 2" xfId="21759" xr:uid="{C512E1F6-2873-4DFA-9A1F-0C4558A91215}"/>
    <cellStyle name="60% - Énfasis5 9 2 3 3" xfId="27590" xr:uid="{6445B425-79EE-4765-9A67-9925C4D2FBDD}"/>
    <cellStyle name="60% - Énfasis5 9 2 3 4" xfId="33472" xr:uid="{353A1971-3489-45F0-BB59-3B4F5E945959}"/>
    <cellStyle name="60% - Énfasis5 9 2 3 5" xfId="39336" xr:uid="{D9D67064-49B5-42F5-880E-E6272BA9A502}"/>
    <cellStyle name="60% - Énfasis5 9 2 4" xfId="18997" xr:uid="{6BF76B6F-D30E-44EE-89B2-FE4EC0382C99}"/>
    <cellStyle name="60% - Énfasis5 9 2 5" xfId="24741" xr:uid="{C073ADA6-7DE7-46F5-979A-17AF88F6E71C}"/>
    <cellStyle name="60% - Énfasis5 9 2 6" xfId="30618" xr:uid="{4C1BBD6B-26D4-4F96-92C7-F20DD9773061}"/>
    <cellStyle name="60% - Énfasis5 9 2 7" xfId="36500" xr:uid="{FB5159D9-F290-4534-B91C-05F669A3C45E}"/>
    <cellStyle name="60% - Énfasis5 9 3" xfId="4976" xr:uid="{B3489559-08F7-492E-9983-ABE3EDBF77EC}"/>
    <cellStyle name="60% - Énfasis5 9 3 2" xfId="7843" xr:uid="{98E089DC-222E-4742-AA95-A4B885A0779A}"/>
    <cellStyle name="60% - Énfasis5 9 3 2 2" xfId="22229" xr:uid="{B0CE98C6-E2C8-4E6C-88AD-5FBCD7E5C3EA}"/>
    <cellStyle name="60% - Énfasis5 9 3 2 3" xfId="28076" xr:uid="{2DF88CDC-6897-428C-9E07-3511C832F94A}"/>
    <cellStyle name="60% - Énfasis5 9 3 2 4" xfId="33958" xr:uid="{4F114570-8EA4-409D-93FF-9000882A5644}"/>
    <cellStyle name="60% - Énfasis5 9 3 2 5" xfId="39822" xr:uid="{C1CCF62A-C201-4644-B14B-FBE19596FCB5}"/>
    <cellStyle name="60% - Énfasis5 9 3 3" xfId="19457" xr:uid="{6991EE73-7051-48BA-B543-0F5A836D0702}"/>
    <cellStyle name="60% - Énfasis5 9 3 4" xfId="25227" xr:uid="{92791039-C94A-4159-9CC1-95BE635D83CB}"/>
    <cellStyle name="60% - Énfasis5 9 3 5" xfId="31101" xr:uid="{620B0B37-5AAD-4CEA-951B-AFE9D0BDC3AD}"/>
    <cellStyle name="60% - Énfasis5 9 3 6" xfId="36980" xr:uid="{80257702-C5CE-45D3-B606-79F0A062768F}"/>
    <cellStyle name="60% - Énfasis5 9 4" xfId="6872" xr:uid="{BAD2C8BE-86BC-45EE-927C-EB01F0F3E4D3}"/>
    <cellStyle name="60% - Énfasis5 9 4 2" xfId="21294" xr:uid="{9B8F379E-D88A-4DD2-83EC-3A120AE9A7F8}"/>
    <cellStyle name="60% - Énfasis5 9 4 3" xfId="27110" xr:uid="{EFD4B22F-BAC3-420D-B299-02AD489226D1}"/>
    <cellStyle name="60% - Énfasis5 9 4 4" xfId="32987" xr:uid="{BF75222D-6F7D-4A25-8CD8-A520B60FA804}"/>
    <cellStyle name="60% - Énfasis5 9 4 5" xfId="38851" xr:uid="{AF2995C9-FEE6-439B-9551-738D0E293D81}"/>
    <cellStyle name="60% - Énfasis5 9 5" xfId="18548" xr:uid="{D93F3AFB-8B89-43FC-B9C8-54E13635864C}"/>
    <cellStyle name="60% - Énfasis5 9 6" xfId="24258" xr:uid="{FB38E9FA-3E34-4BB2-BF59-F0EC4440CE71}"/>
    <cellStyle name="60% - Énfasis5 9 7" xfId="30136" xr:uid="{5EE1970A-95C6-49D0-B41C-408E895F02C9}"/>
    <cellStyle name="60% - Énfasis5 9 8" xfId="36015" xr:uid="{97062D05-8ADE-4FD5-ABE9-B8757BCC7987}"/>
    <cellStyle name="60% - Énfasis6" xfId="41" builtinId="52" customBuiltin="1"/>
    <cellStyle name="60% - Énfasis6 10" xfId="4217" xr:uid="{3A0F7FE7-6AA7-4515-B649-32E365831869}"/>
    <cellStyle name="60% - Énfasis6 10 2" xfId="4695" xr:uid="{D5D71BB5-447F-4181-9319-E2E0CB54D40A}"/>
    <cellStyle name="60% - Énfasis6 10 2 2" xfId="5663" xr:uid="{05B6C718-F604-4FC4-BE63-21A026B6E883}"/>
    <cellStyle name="60% - Énfasis6 10 2 2 2" xfId="8531" xr:uid="{A1A7D15D-612D-47C7-B63E-3599A30D1649}"/>
    <cellStyle name="60% - Énfasis6 10 2 2 2 2" xfId="22905" xr:uid="{018EF1C0-EDC7-4DF8-B049-2034AA1F9797}"/>
    <cellStyle name="60% - Énfasis6 10 2 2 2 3" xfId="28764" xr:uid="{2E46FCD0-715E-41AE-B6BC-AB32F5EC914B}"/>
    <cellStyle name="60% - Énfasis6 10 2 2 2 4" xfId="34646" xr:uid="{8E85372C-2DE6-4854-B7D0-DD2DD3208E8A}"/>
    <cellStyle name="60% - Énfasis6 10 2 2 2 5" xfId="40510" xr:uid="{FFCE1620-638A-49D3-A228-D6E30F285379}"/>
    <cellStyle name="60% - Énfasis6 10 2 2 3" xfId="20122" xr:uid="{ABB2A890-4CFD-4862-954B-E1223C1E6599}"/>
    <cellStyle name="60% - Énfasis6 10 2 2 4" xfId="25914" xr:uid="{B761E244-E297-49DA-AFD2-CAB2AF97C581}"/>
    <cellStyle name="60% - Énfasis6 10 2 2 5" xfId="31789" xr:uid="{28525871-C776-4568-9B16-21C8B816197B}"/>
    <cellStyle name="60% - Énfasis6 10 2 2 6" xfId="37658" xr:uid="{D64F10F9-F84B-4B0D-9054-BA4E47DA435A}"/>
    <cellStyle name="60% - Énfasis6 10 2 3" xfId="7559" xr:uid="{BA655AC1-D4A5-4DB3-8A5B-393077230909}"/>
    <cellStyle name="60% - Énfasis6 10 2 3 2" xfId="21957" xr:uid="{0AF650EA-3248-4F85-97E5-62C3DFBDDB87}"/>
    <cellStyle name="60% - Énfasis6 10 2 3 3" xfId="27793" xr:uid="{6C14041E-C6FE-4D91-A83B-22FAB33D22D4}"/>
    <cellStyle name="60% - Énfasis6 10 2 3 4" xfId="33675" xr:uid="{F33242CC-1F0B-43BF-A5EE-061B4310C867}"/>
    <cellStyle name="60% - Énfasis6 10 2 3 5" xfId="39539" xr:uid="{E688F7AC-B682-4C27-9544-4145B9324E4A}"/>
    <cellStyle name="60% - Énfasis6 10 2 4" xfId="19188" xr:uid="{AB7BF68E-AA89-484B-A18A-29B688E5C187}"/>
    <cellStyle name="60% - Énfasis6 10 2 5" xfId="24944" xr:uid="{A73EE537-7C40-4870-9BB1-D4DC6E391CC7}"/>
    <cellStyle name="60% - Énfasis6 10 2 6" xfId="30819" xr:uid="{2121F5E5-AA24-4BF1-B9D3-EF3B762AF456}"/>
    <cellStyle name="60% - Énfasis6 10 2 7" xfId="36701" xr:uid="{1B9BEB4F-E0FE-438B-AED9-288E46BE6BC4}"/>
    <cellStyle name="60% - Énfasis6 10 3" xfId="5179" xr:uid="{4A181373-D573-481A-A82C-44EE4DCF11D1}"/>
    <cellStyle name="60% - Énfasis6 10 3 2" xfId="8046" xr:uid="{CD8CFA22-8864-42BA-8EA4-80D3BA3DA75D}"/>
    <cellStyle name="60% - Énfasis6 10 3 2 2" xfId="22429" xr:uid="{5AAE71FD-335B-4CBC-A0DA-8E8ADF88DAA1}"/>
    <cellStyle name="60% - Énfasis6 10 3 2 3" xfId="28279" xr:uid="{42F7CEAA-B57E-406F-8646-7BAEFF4F5642}"/>
    <cellStyle name="60% - Énfasis6 10 3 2 4" xfId="34161" xr:uid="{478A1F00-1F08-4F9A-8226-10CE04C3F4F3}"/>
    <cellStyle name="60% - Énfasis6 10 3 2 5" xfId="40025" xr:uid="{1E80B520-AC0F-4825-BA5F-A243FB7408C2}"/>
    <cellStyle name="60% - Énfasis6 10 3 3" xfId="19652" xr:uid="{8999BFA5-A8C4-41A1-ADEE-4B68290A1C06}"/>
    <cellStyle name="60% - Énfasis6 10 3 4" xfId="25430" xr:uid="{964329F8-FF75-4C76-9E07-AE338E74AF82}"/>
    <cellStyle name="60% - Énfasis6 10 3 5" xfId="31304" xr:uid="{1698E6C6-86CB-4E93-9C95-795C10A194AF}"/>
    <cellStyle name="60% - Énfasis6 10 3 6" xfId="37181" xr:uid="{921AD081-8B7C-4CBB-917D-60555476BC88}"/>
    <cellStyle name="60% - Énfasis6 10 4" xfId="7074" xr:uid="{FA6D9B17-B6AE-47DB-AE60-7E07FC7FF287}"/>
    <cellStyle name="60% - Énfasis6 10 4 2" xfId="21489" xr:uid="{06336ED3-6FAE-4583-852C-9101038269B8}"/>
    <cellStyle name="60% - Énfasis6 10 4 3" xfId="27311" xr:uid="{6CA66D5B-CBC4-423F-BF48-42789F9AC678}"/>
    <cellStyle name="60% - Énfasis6 10 4 4" xfId="33190" xr:uid="{0067B730-FF98-4B82-93C1-466F4C7462A0}"/>
    <cellStyle name="60% - Énfasis6 10 4 5" xfId="39054" xr:uid="{EA84A38A-4613-417C-ABD0-310FAF9BE4C1}"/>
    <cellStyle name="60% - Énfasis6 10 5" xfId="18745" xr:uid="{B17574CD-1416-4CB3-B241-CEA82CB82133}"/>
    <cellStyle name="60% - Énfasis6 10 6" xfId="24461" xr:uid="{FDD65F57-9A34-4619-A884-63C82F7FA5AE}"/>
    <cellStyle name="60% - Énfasis6 10 7" xfId="30337" xr:uid="{2557C509-31F4-43B3-975B-C8A28329DE8F}"/>
    <cellStyle name="60% - Énfasis6 10 8" xfId="36218" xr:uid="{0E8C34A3-5B1D-45C3-B823-9E2E4019E030}"/>
    <cellStyle name="60% - Énfasis6 11" xfId="4253" xr:uid="{D0ADAE08-EDC9-4B92-8375-7E759E825457}"/>
    <cellStyle name="60% - Énfasis6 11 2" xfId="4732" xr:uid="{70899ADD-731B-4ED1-A6CB-E7DED91B96FC}"/>
    <cellStyle name="60% - Énfasis6 11 2 2" xfId="5700" xr:uid="{A947B955-5E47-484E-B589-246C708567D4}"/>
    <cellStyle name="60% - Énfasis6 11 2 2 2" xfId="8568" xr:uid="{B62775F1-B8BE-4029-9553-AD7421D6AE00}"/>
    <cellStyle name="60% - Énfasis6 11 2 2 2 2" xfId="22940" xr:uid="{60C9FB37-9A6A-402F-8CB8-11002DC65F20}"/>
    <cellStyle name="60% - Énfasis6 11 2 2 2 3" xfId="28801" xr:uid="{9E2AA801-AEA9-4DFF-B345-666C1B45B143}"/>
    <cellStyle name="60% - Énfasis6 11 2 2 2 4" xfId="34683" xr:uid="{AC820EE5-4C10-486B-9828-2A99369E4AE7}"/>
    <cellStyle name="60% - Énfasis6 11 2 2 2 5" xfId="40547" xr:uid="{4114C68D-DDD9-4575-BB40-6F7655CFD2ED}"/>
    <cellStyle name="60% - Énfasis6 11 2 2 3" xfId="20157" xr:uid="{D4D76CC5-E4B0-456C-B7EA-C592DCB367CD}"/>
    <cellStyle name="60% - Énfasis6 11 2 2 4" xfId="25951" xr:uid="{B284A100-6953-4C2E-8CB0-806B475E41C2}"/>
    <cellStyle name="60% - Énfasis6 11 2 2 5" xfId="31826" xr:uid="{93B06546-27AA-4641-A9E3-7EC46338F9FB}"/>
    <cellStyle name="60% - Énfasis6 11 2 2 6" xfId="37693" xr:uid="{D27825B9-5D2E-4556-BB77-8BCD49BAB26B}"/>
    <cellStyle name="60% - Énfasis6 11 2 3" xfId="7596" xr:uid="{65DB0C11-B513-4922-9CF1-EE004D8D8481}"/>
    <cellStyle name="60% - Énfasis6 11 2 3 2" xfId="21990" xr:uid="{30612340-CA3F-4D67-8A1C-26AD7A26FE28}"/>
    <cellStyle name="60% - Énfasis6 11 2 3 3" xfId="27830" xr:uid="{B13F7B15-4759-4324-9E9D-E29B9C6863F6}"/>
    <cellStyle name="60% - Énfasis6 11 2 3 4" xfId="33712" xr:uid="{06D5850E-6E89-412F-A7FD-CA26D86B8ECF}"/>
    <cellStyle name="60% - Énfasis6 11 2 3 5" xfId="39576" xr:uid="{CBDB3AB5-601F-4513-831B-C6B0E7DD7320}"/>
    <cellStyle name="60% - Énfasis6 11 2 4" xfId="19222" xr:uid="{7A5C8772-0DBC-4431-A550-0C270F950019}"/>
    <cellStyle name="60% - Énfasis6 11 2 5" xfId="24981" xr:uid="{5198E4B9-75B4-485A-B3EF-524D366CC8F0}"/>
    <cellStyle name="60% - Énfasis6 11 2 6" xfId="30855" xr:uid="{DB69C1BC-3876-4D7D-A0D5-73D11867B813}"/>
    <cellStyle name="60% - Énfasis6 11 2 7" xfId="36736" xr:uid="{28C2EEBD-07DC-4F15-91CD-548ED38CA7DA}"/>
    <cellStyle name="60% - Énfasis6 11 3" xfId="5216" xr:uid="{D1FD4E90-D842-4C93-B1F4-B2132054F068}"/>
    <cellStyle name="60% - Énfasis6 11 3 2" xfId="8083" xr:uid="{D4C9BA82-DD4A-4CF0-BE7D-FEB07B4AC82A}"/>
    <cellStyle name="60% - Énfasis6 11 3 2 2" xfId="22461" xr:uid="{393CB27C-BB5D-447A-B85B-A44885369325}"/>
    <cellStyle name="60% - Énfasis6 11 3 2 3" xfId="28316" xr:uid="{8BF4D411-FE2F-4C03-8D76-A0FF4FE7093B}"/>
    <cellStyle name="60% - Énfasis6 11 3 2 4" xfId="34198" xr:uid="{C7078EAC-4978-46FB-AE6A-0112FB67FE7B}"/>
    <cellStyle name="60% - Énfasis6 11 3 2 5" xfId="40062" xr:uid="{A4C6EC92-CE7E-4A37-8C35-45E51F049A07}"/>
    <cellStyle name="60% - Énfasis6 11 3 3" xfId="19687" xr:uid="{5955FEA4-4C0F-4FF1-B840-22019C7DA8C6}"/>
    <cellStyle name="60% - Énfasis6 11 3 4" xfId="25467" xr:uid="{0C19BA7D-872A-407C-9183-937C7440A803}"/>
    <cellStyle name="60% - Énfasis6 11 3 5" xfId="31341" xr:uid="{2307C2BB-231C-4B4B-8782-E54CDD9221D2}"/>
    <cellStyle name="60% - Énfasis6 11 3 6" xfId="37214" xr:uid="{D0030B05-6070-45AE-94D8-B1AA601DC58A}"/>
    <cellStyle name="60% - Énfasis6 11 4" xfId="7111" xr:uid="{767C802B-CAB2-4DBB-B4CB-0A5F04FC0B1E}"/>
    <cellStyle name="60% - Énfasis6 11 4 2" xfId="21523" xr:uid="{808A6827-B402-4B53-B9B3-A1E624F6B1B7}"/>
    <cellStyle name="60% - Énfasis6 11 4 3" xfId="27346" xr:uid="{DC548607-170C-4CFA-AB97-0955B025AEF9}"/>
    <cellStyle name="60% - Énfasis6 11 4 4" xfId="33227" xr:uid="{709E3867-5EBF-4814-B933-D3716F5D0DA3}"/>
    <cellStyle name="60% - Énfasis6 11 4 5" xfId="39091" xr:uid="{35FE58D6-F67A-4C9D-94F0-CE7A4A9B9DA0}"/>
    <cellStyle name="60% - Énfasis6 11 5" xfId="18774" xr:uid="{5BA66F22-1F82-48A8-908A-1F272A57C891}"/>
    <cellStyle name="60% - Énfasis6 11 6" xfId="24496" xr:uid="{A199F936-E1E6-451D-AFF3-28D88790461A}"/>
    <cellStyle name="60% - Énfasis6 11 7" xfId="30374" xr:uid="{AAC9A3AD-3C16-4CA8-88D8-DB253C04B737}"/>
    <cellStyle name="60% - Énfasis6 11 8" xfId="36255" xr:uid="{5D1B4F82-0561-4A89-85AD-19FFFA543121}"/>
    <cellStyle name="60% - Énfasis6 12" xfId="4302" xr:uid="{EDAC9052-7048-4F34-B1E8-2429B331E798}"/>
    <cellStyle name="60% - Énfasis6 12 2" xfId="5268" xr:uid="{D29177DA-142A-4703-985C-2468DF8BFFDB}"/>
    <cellStyle name="60% - Énfasis6 12 2 2" xfId="8135" xr:uid="{EC99F970-5508-48D8-84AA-B5241BA34DE9}"/>
    <cellStyle name="60% - Énfasis6 12 2 2 2" xfId="22512" xr:uid="{D860FA4C-5F93-4871-AC90-FF7A872E38FA}"/>
    <cellStyle name="60% - Énfasis6 12 2 2 3" xfId="28368" xr:uid="{A616B84E-4734-411A-87E4-61C3C08BED11}"/>
    <cellStyle name="60% - Énfasis6 12 2 2 4" xfId="34250" xr:uid="{11856B06-16E3-4FEA-8AE6-6740C7A05E9E}"/>
    <cellStyle name="60% - Énfasis6 12 2 2 5" xfId="40114" xr:uid="{3CE2D63B-F32E-4B80-B5FB-69774BCB9719}"/>
    <cellStyle name="60% - Énfasis6 12 2 3" xfId="19738" xr:uid="{133DACE0-CF24-4D12-A6A6-1BD3D02574CE}"/>
    <cellStyle name="60% - Énfasis6 12 2 4" xfId="25519" xr:uid="{CC16AE10-F323-4DDB-B9B3-587D7B066CB7}"/>
    <cellStyle name="60% - Énfasis6 12 2 5" xfId="31393" xr:uid="{86A228B6-BCF3-45EE-90D5-345C466C2644}"/>
    <cellStyle name="60% - Énfasis6 12 2 6" xfId="37265" xr:uid="{C4D15143-1F02-4B04-9123-42F3C414AE21}"/>
    <cellStyle name="60% - Énfasis6 12 3" xfId="7163" xr:uid="{A881E6A0-8466-406E-BA62-FC95AFA5D125}"/>
    <cellStyle name="60% - Énfasis6 12 3 2" xfId="21574" xr:uid="{34619C68-D561-48F0-9FD3-3E9018EE4E7C}"/>
    <cellStyle name="60% - Énfasis6 12 3 3" xfId="27397" xr:uid="{75166819-84E3-4A6E-B20B-1A4523FB998D}"/>
    <cellStyle name="60% - Énfasis6 12 3 4" xfId="33279" xr:uid="{FC2F3A4B-1348-49FF-8878-6AA3CA866C91}"/>
    <cellStyle name="60% - Énfasis6 12 3 5" xfId="39143" xr:uid="{1EFF5600-5D00-4688-BA82-DD17CC8C95EB}"/>
    <cellStyle name="60% - Énfasis6 12 4" xfId="18810" xr:uid="{30492217-4E81-43E4-A1CD-D08FF3746400}"/>
    <cellStyle name="60% - Énfasis6 12 5" xfId="24548" xr:uid="{24C61555-725C-44D1-BAF8-D67925F141D1}"/>
    <cellStyle name="60% - Énfasis6 12 6" xfId="30427" xr:uid="{B71EED0F-4A5E-430E-91E6-16BA0C7BE5A4}"/>
    <cellStyle name="60% - Énfasis6 12 7" xfId="36308" xr:uid="{3C00D14E-608A-4885-99FD-E9061DC0C209}"/>
    <cellStyle name="60% - Énfasis6 13" xfId="4787" xr:uid="{D260904D-89A0-4CDA-924C-35D50DB30C81}"/>
    <cellStyle name="60% - Énfasis6 13 2" xfId="7650" xr:uid="{4404856C-E26E-4031-A6AA-0D53D933CDF1}"/>
    <cellStyle name="60% - Énfasis6 13 2 2" xfId="22043" xr:uid="{8F4EEE4C-D7F5-417A-99CE-F691F3B4BAB9}"/>
    <cellStyle name="60% - Énfasis6 13 2 3" xfId="27884" xr:uid="{1EF63699-7210-49D3-9C35-6FD95E6514B6}"/>
    <cellStyle name="60% - Énfasis6 13 2 4" xfId="33766" xr:uid="{9B4BF7E2-3069-40C6-BAAA-46C1CE91CCC6}"/>
    <cellStyle name="60% - Énfasis6 13 2 5" xfId="39630" xr:uid="{7B917517-7BC7-4880-9ADE-C78EB1A5A75B}"/>
    <cellStyle name="60% - Énfasis6 13 3" xfId="19269" xr:uid="{AC594946-C1F0-4A19-80D8-A7D11B215784}"/>
    <cellStyle name="60% - Énfasis6 13 4" xfId="25035" xr:uid="{819BA839-B30B-454B-BDB5-2FE589757DCB}"/>
    <cellStyle name="60% - Énfasis6 13 5" xfId="30909" xr:uid="{9EFA17F7-0A47-4F01-94E8-67583208E9DD}"/>
    <cellStyle name="60% - Énfasis6 13 6" xfId="36789" xr:uid="{46D01CB1-FDE2-48ED-9B6C-290FEB3C4DF5}"/>
    <cellStyle name="60% - Énfasis6 14" xfId="5753" xr:uid="{DA48099C-88C1-4BF7-8DEC-29D2B673ED25}"/>
    <cellStyle name="60% - Énfasis6 14 2" xfId="8622" xr:uid="{0336CA89-6D6B-4B54-8E4C-019C93A1E3D5}"/>
    <cellStyle name="60% - Énfasis6 14 2 2" xfId="22993" xr:uid="{829D35F6-45F9-4857-A6A2-91106B2B4010}"/>
    <cellStyle name="60% - Énfasis6 14 2 3" xfId="28855" xr:uid="{E31AF539-2A43-41BE-AE74-81A77031EAC1}"/>
    <cellStyle name="60% - Énfasis6 14 2 4" xfId="34737" xr:uid="{D3FD6471-76A6-413A-87A1-231E13BF10ED}"/>
    <cellStyle name="60% - Énfasis6 14 2 5" xfId="40601" xr:uid="{785D9FBA-AFE4-4DB9-927C-1289F16E3FB2}"/>
    <cellStyle name="60% - Énfasis6 14 3" xfId="20211" xr:uid="{BBE17D6F-1BB0-480D-AD96-099521A1D72B}"/>
    <cellStyle name="60% - Énfasis6 14 4" xfId="26005" xr:uid="{73AB59B2-34AD-4C37-9454-9E8CF389AB95}"/>
    <cellStyle name="60% - Énfasis6 14 5" xfId="31880" xr:uid="{624290E7-028D-4CBC-9737-FEFE122D1954}"/>
    <cellStyle name="60% - Énfasis6 14 6" xfId="37746" xr:uid="{EBBF6858-0BC1-493F-9BDB-3455B55D1458}"/>
    <cellStyle name="60% - Énfasis6 15" xfId="5773" xr:uid="{C2EFBB15-4F82-4CE5-AFB5-F8B6A0176128}"/>
    <cellStyle name="60% - Énfasis6 15 2" xfId="8642" xr:uid="{26762DF6-3DC0-4614-9720-8C17F9FFC601}"/>
    <cellStyle name="60% - Énfasis6 15 2 2" xfId="23013" xr:uid="{E2369F07-F5F1-4804-B200-327A5A83E1BC}"/>
    <cellStyle name="60% - Énfasis6 15 2 3" xfId="28875" xr:uid="{6C4B0C06-72E7-4401-A579-DA7073C696AB}"/>
    <cellStyle name="60% - Énfasis6 15 2 4" xfId="34757" xr:uid="{8FABD6AD-F906-4456-B8EA-569A0A162339}"/>
    <cellStyle name="60% - Énfasis6 15 2 5" xfId="40621" xr:uid="{BFF1D705-219B-477B-8EDC-7433F3C4C38A}"/>
    <cellStyle name="60% - Énfasis6 15 3" xfId="20230" xr:uid="{CD9101A0-08D6-4A83-B443-4990A665F851}"/>
    <cellStyle name="60% - Énfasis6 15 4" xfId="26025" xr:uid="{149DC13F-B043-4C60-9D44-311B370A38B0}"/>
    <cellStyle name="60% - Énfasis6 15 5" xfId="31900" xr:uid="{E5A0B065-4C03-4365-B193-FBC705350B15}"/>
    <cellStyle name="60% - Énfasis6 15 6" xfId="37766" xr:uid="{AFDB08D4-BB3B-45BE-9F66-D80658C4BF09}"/>
    <cellStyle name="60% - Énfasis6 16" xfId="5793" xr:uid="{B3D0616B-36E1-4E5E-9C67-E6901EC5DAD7}"/>
    <cellStyle name="60% - Énfasis6 16 2" xfId="8662" xr:uid="{4F738750-7D09-4BB8-B66E-72636FF87B5B}"/>
    <cellStyle name="60% - Énfasis6 16 2 2" xfId="23033" xr:uid="{B6F3203D-ABC0-4D08-8796-991866AAB646}"/>
    <cellStyle name="60% - Énfasis6 16 2 3" xfId="28895" xr:uid="{4A9DCA6F-64BD-4A56-A61C-F1BF6DEC81A3}"/>
    <cellStyle name="60% - Énfasis6 16 2 4" xfId="34777" xr:uid="{559E6DBC-93DA-4F88-B308-2EA8A2D859B6}"/>
    <cellStyle name="60% - Énfasis6 16 2 5" xfId="40641" xr:uid="{48F9F37D-D26A-472C-9C06-931F96192641}"/>
    <cellStyle name="60% - Énfasis6 16 3" xfId="20248" xr:uid="{AE0C9FE8-4296-49C9-A593-09F7BAA6CBC5}"/>
    <cellStyle name="60% - Énfasis6 16 4" xfId="26045" xr:uid="{F9D271E1-ED8C-4651-9014-677DC7575BAC}"/>
    <cellStyle name="60% - Énfasis6 16 5" xfId="31920" xr:uid="{3E602AA3-2D06-45D3-A23E-79F880F0A2F8}"/>
    <cellStyle name="60% - Énfasis6 16 6" xfId="37786" xr:uid="{DA241C61-105C-423E-BA05-2D31E29DC5FE}"/>
    <cellStyle name="60% - Énfasis6 17" xfId="5992" xr:uid="{6AF426E2-5EDA-4AC8-BBDE-56D91F98D4F6}"/>
    <cellStyle name="60% - Énfasis6 17 2" xfId="8861" xr:uid="{8CD6CF9E-B81F-4B7B-9CAD-2B615E3FEB7A}"/>
    <cellStyle name="60% - Énfasis6 17 2 2" xfId="23225" xr:uid="{0CE30065-238F-40E4-84AF-54041906B04E}"/>
    <cellStyle name="60% - Énfasis6 17 2 3" xfId="29092" xr:uid="{2311CFC7-E966-480A-BCBE-A90E4FD8580C}"/>
    <cellStyle name="60% - Énfasis6 17 2 4" xfId="34974" xr:uid="{B07BA6FB-B94B-4E9D-A26B-9A11111C1A35}"/>
    <cellStyle name="60% - Énfasis6 17 2 5" xfId="40838" xr:uid="{68D31E95-7254-4496-B0E1-8A2C13E3866C}"/>
    <cellStyle name="60% - Énfasis6 17 3" xfId="20440" xr:uid="{E18C204C-4193-4A80-A73A-1B05D519612C}"/>
    <cellStyle name="60% - Énfasis6 17 4" xfId="26242" xr:uid="{6EC8906F-8C91-4CEA-9898-BFEB19CE3B40}"/>
    <cellStyle name="60% - Énfasis6 17 5" xfId="32117" xr:uid="{664B6612-8C75-4D7A-86ED-C1DBEF4332DC}"/>
    <cellStyle name="60% - Énfasis6 17 6" xfId="37982" xr:uid="{BB51E27C-D3C9-4539-B75D-8926662EFFB5}"/>
    <cellStyle name="60% - Énfasis6 18" xfId="6012" xr:uid="{643E2139-F1CA-4684-A341-D5E17FE3E299}"/>
    <cellStyle name="60% - Énfasis6 18 2" xfId="8881" xr:uid="{CB37A7B1-316C-4530-9F97-D01B45AB9474}"/>
    <cellStyle name="60% - Énfasis6 18 2 2" xfId="23245" xr:uid="{72092294-5DFB-49D9-9688-867455A4213E}"/>
    <cellStyle name="60% - Énfasis6 18 2 3" xfId="29112" xr:uid="{944AB75D-3CA8-4F66-9B2C-6A6A4821B5F2}"/>
    <cellStyle name="60% - Énfasis6 18 2 4" xfId="34994" xr:uid="{83C8FE38-C001-457C-AE0D-1687974B6839}"/>
    <cellStyle name="60% - Énfasis6 18 2 5" xfId="40858" xr:uid="{463B1AFD-22DC-4CD5-9319-BE79D3FD9CA0}"/>
    <cellStyle name="60% - Énfasis6 18 3" xfId="20460" xr:uid="{F7B1BEA6-C1A0-41A3-A1DD-A82D7EF382BB}"/>
    <cellStyle name="60% - Énfasis6 18 4" xfId="26262" xr:uid="{EB6E8B2A-5636-4066-8DC5-8A8714EDE6F0}"/>
    <cellStyle name="60% - Énfasis6 18 5" xfId="32137" xr:uid="{E49487F1-CC2B-459E-9262-82F4B44B6405}"/>
    <cellStyle name="60% - Énfasis6 18 6" xfId="38002" xr:uid="{24A62223-8DCE-4B35-9E4B-A47E51EFB57A}"/>
    <cellStyle name="60% - Énfasis6 19" xfId="6032" xr:uid="{9032CC3A-4B58-4A4D-9841-F3FCC93AC00C}"/>
    <cellStyle name="60% - Énfasis6 19 2" xfId="8901" xr:uid="{453775BF-119F-4EBE-8A09-3BCB9EFE8E28}"/>
    <cellStyle name="60% - Énfasis6 19 2 2" xfId="23265" xr:uid="{528A9265-E9D2-4606-A303-0D0D3D3BBD95}"/>
    <cellStyle name="60% - Énfasis6 19 2 3" xfId="29132" xr:uid="{646A4001-B136-4D2F-8E1D-8F9794F4F62F}"/>
    <cellStyle name="60% - Énfasis6 19 2 4" xfId="35014" xr:uid="{37071883-CD29-4082-A629-E696CD2547BA}"/>
    <cellStyle name="60% - Énfasis6 19 2 5" xfId="40878" xr:uid="{193A3F58-AC68-4124-BE5C-2F80A45C5D35}"/>
    <cellStyle name="60% - Énfasis6 19 3" xfId="20480" xr:uid="{7C344C54-FA6A-4139-B2F5-620C0BAE6A1B}"/>
    <cellStyle name="60% - Énfasis6 19 4" xfId="26282" xr:uid="{453A2D3E-A099-4450-9EFB-17EC7C750DF7}"/>
    <cellStyle name="60% - Énfasis6 19 5" xfId="32157" xr:uid="{A44E71EF-2CCC-45A2-8274-C77835613711}"/>
    <cellStyle name="60% - Énfasis6 19 6" xfId="38022" xr:uid="{D13491A0-901F-43CD-8E2C-A87D4D01C966}"/>
    <cellStyle name="60% - Énfasis6 2" xfId="330" xr:uid="{00000000-0005-0000-0000-00001A000000}"/>
    <cellStyle name="60% - Énfasis6 2 10" xfId="29956" xr:uid="{B1AD2FC9-9C48-4F4D-9973-82AF1FB470BE}"/>
    <cellStyle name="60% - Énfasis6 2 11" xfId="35837" xr:uid="{033800CB-E9C1-4BCA-B53A-94F1ED94F983}"/>
    <cellStyle name="60% - Énfasis6 2 2" xfId="3354" xr:uid="{D34E5F6D-2589-4F63-ACF4-B8818AEA8582}"/>
    <cellStyle name="60% - Énfasis6 2 3" xfId="4052" xr:uid="{8B037726-CB9E-430C-BA6D-02445AFE2F27}"/>
    <cellStyle name="60% - Énfasis6 2 3 2" xfId="4526" xr:uid="{8273E5B6-D9BD-445D-B022-3CEBD257EDE8}"/>
    <cellStyle name="60% - Énfasis6 2 3 2 2" xfId="5494" xr:uid="{E729F594-8406-42CD-9783-6ECE895143A1}"/>
    <cellStyle name="60% - Énfasis6 2 3 2 2 2" xfId="8361" xr:uid="{98C4E3A0-AA09-4F27-AE2F-25A5109ED30A}"/>
    <cellStyle name="60% - Énfasis6 2 3 2 2 2 2" xfId="22736" xr:uid="{DA0ABBA6-3F41-44AA-985F-D1DE44B6AE7C}"/>
    <cellStyle name="60% - Énfasis6 2 3 2 2 2 3" xfId="28594" xr:uid="{B4F7B974-A508-444A-95EB-FF8563DFF52B}"/>
    <cellStyle name="60% - Énfasis6 2 3 2 2 2 4" xfId="34476" xr:uid="{84C96C62-A9C4-493B-A855-C30E324CB2EC}"/>
    <cellStyle name="60% - Énfasis6 2 3 2 2 2 5" xfId="40340" xr:uid="{7252CE44-0124-480F-82F2-69E451418769}"/>
    <cellStyle name="60% - Énfasis6 2 3 2 2 3" xfId="19955" xr:uid="{CD30FC32-A213-40AD-B9B3-E36D70A5D171}"/>
    <cellStyle name="60% - Énfasis6 2 3 2 2 4" xfId="25745" xr:uid="{30B6CB61-E106-401C-B4D9-59750777E3A0}"/>
    <cellStyle name="60% - Énfasis6 2 3 2 2 5" xfId="31619" xr:uid="{5B06E745-3F1E-4588-81A1-297CCE4BAE78}"/>
    <cellStyle name="60% - Énfasis6 2 3 2 2 6" xfId="37489" xr:uid="{2AC557CA-398D-459A-AAA0-BF2FA20643B8}"/>
    <cellStyle name="60% - Énfasis6 2 3 2 3" xfId="7389" xr:uid="{05CCCB0C-3F11-4AF0-ACF4-E8704A19A3A2}"/>
    <cellStyle name="60% - Énfasis6 2 3 2 3 2" xfId="21791" xr:uid="{F9C03239-D903-4224-8FFE-C576DA2FA89D}"/>
    <cellStyle name="60% - Énfasis6 2 3 2 3 3" xfId="27623" xr:uid="{8257215D-9592-47AA-8027-A1AACBAB5647}"/>
    <cellStyle name="60% - Énfasis6 2 3 2 3 4" xfId="33505" xr:uid="{B0AE4AD7-50D2-4BF0-A869-C906A3A7CB9B}"/>
    <cellStyle name="60% - Énfasis6 2 3 2 3 5" xfId="39369" xr:uid="{D4957CFE-BED0-4724-B263-793338AB93E2}"/>
    <cellStyle name="60% - Énfasis6 2 3 2 4" xfId="19025" xr:uid="{8D0A3379-DB72-4CC6-8091-76CD97E4F0C1}"/>
    <cellStyle name="60% - Énfasis6 2 3 2 5" xfId="24774" xr:uid="{79042464-AB11-496C-996C-1FA633DA717F}"/>
    <cellStyle name="60% - Énfasis6 2 3 2 6" xfId="30651" xr:uid="{88574B2C-D444-4A64-B659-4767958C5B18}"/>
    <cellStyle name="60% - Énfasis6 2 3 2 7" xfId="36532" xr:uid="{80F73388-6183-4F67-BE63-3F4FF6247CD8}"/>
    <cellStyle name="60% - Énfasis6 2 3 3" xfId="5009" xr:uid="{E54F7C0F-7039-49D6-B111-B95410D91616}"/>
    <cellStyle name="60% - Énfasis6 2 3 3 2" xfId="7876" xr:uid="{B257E5D7-0B89-435F-9BBE-DE355DC8C54B}"/>
    <cellStyle name="60% - Énfasis6 2 3 3 2 2" xfId="22261" xr:uid="{090C1AAE-EC4D-4326-B0CE-A470541CDA4E}"/>
    <cellStyle name="60% - Énfasis6 2 3 3 2 3" xfId="28109" xr:uid="{42A3E0B3-F37C-4DF8-B732-3578240CBF78}"/>
    <cellStyle name="60% - Énfasis6 2 3 3 2 4" xfId="33991" xr:uid="{9039192E-F71D-4E03-8864-E76D9F529AE4}"/>
    <cellStyle name="60% - Énfasis6 2 3 3 2 5" xfId="39855" xr:uid="{2FE0C7E2-9F67-4F49-92D1-64183246EA41}"/>
    <cellStyle name="60% - Énfasis6 2 3 3 3" xfId="19488" xr:uid="{00BA4665-0838-4C23-B245-C60D4DACF606}"/>
    <cellStyle name="60% - Énfasis6 2 3 3 4" xfId="25260" xr:uid="{0BD87C81-C953-4192-8215-AF74C7B11D04}"/>
    <cellStyle name="60% - Énfasis6 2 3 3 5" xfId="31134" xr:uid="{8CBB0C9C-B78D-4653-BAA1-CC53E594C7BC}"/>
    <cellStyle name="60% - Énfasis6 2 3 3 6" xfId="37012" xr:uid="{F8C50273-8CFB-4427-87B6-D75997F8AFE9}"/>
    <cellStyle name="60% - Énfasis6 2 3 4" xfId="6904" xr:uid="{48336751-8E74-4C18-817F-2CBA83A85969}"/>
    <cellStyle name="60% - Énfasis6 2 3 4 2" xfId="21325" xr:uid="{4C80C0F3-F804-4D9D-B7DF-95469A044347}"/>
    <cellStyle name="60% - Énfasis6 2 3 4 3" xfId="27142" xr:uid="{8EE263DA-7241-44CE-9510-14C45FE2B82E}"/>
    <cellStyle name="60% - Énfasis6 2 3 4 4" xfId="33020" xr:uid="{F58DEAD0-2702-4DDB-BC0B-B67494B56698}"/>
    <cellStyle name="60% - Énfasis6 2 3 4 5" xfId="38884" xr:uid="{D081FED2-4F3B-4664-A579-790173AA566A}"/>
    <cellStyle name="60% - Énfasis6 2 3 5" xfId="18579" xr:uid="{CF539C3A-0595-413D-BDFB-74DBA72DC883}"/>
    <cellStyle name="60% - Énfasis6 2 3 6" xfId="24291" xr:uid="{1E0BEB41-1960-4DFD-816C-A66DAF765CD9}"/>
    <cellStyle name="60% - Énfasis6 2 3 7" xfId="30169" xr:uid="{3EDC8628-0799-474D-BCE5-62CD47CBC5A7}"/>
    <cellStyle name="60% - Énfasis6 2 3 8" xfId="36048" xr:uid="{CBAF9203-60E2-4256-8E9C-0F251232C40A}"/>
    <cellStyle name="60% - Énfasis6 2 4" xfId="4332" xr:uid="{2C1EE9C5-AC35-4370-8DB5-22622133F97D}"/>
    <cellStyle name="60% - Énfasis6 2 4 2" xfId="5298" xr:uid="{8C0106F3-59FD-4172-A870-72AA962C6A4A}"/>
    <cellStyle name="60% - Énfasis6 2 4 2 2" xfId="8165" xr:uid="{C2F1E797-A427-432C-89AC-8DF8F9805720}"/>
    <cellStyle name="60% - Énfasis6 2 4 2 2 2" xfId="22541" xr:uid="{9D437DDB-0153-4E42-A802-672D38EEF177}"/>
    <cellStyle name="60% - Énfasis6 2 4 2 2 3" xfId="28398" xr:uid="{109308C5-2AE3-4D8C-A337-E9F6F690A06B}"/>
    <cellStyle name="60% - Énfasis6 2 4 2 2 4" xfId="34280" xr:uid="{5CA0C68E-CEF8-4477-B516-B01A4CF5CD87}"/>
    <cellStyle name="60% - Énfasis6 2 4 2 2 5" xfId="40144" xr:uid="{61707EC4-681A-4733-8720-9809B0C4AB8E}"/>
    <cellStyle name="60% - Énfasis6 2 4 2 3" xfId="19766" xr:uid="{DBCDE637-A8E8-4140-B1A0-0F51CA85AEEA}"/>
    <cellStyle name="60% - Énfasis6 2 4 2 4" xfId="25549" xr:uid="{E915E535-B98E-404E-8A22-5772FCAD2F73}"/>
    <cellStyle name="60% - Énfasis6 2 4 2 5" xfId="31423" xr:uid="{94135E5F-A21C-4DBA-AFD7-1C8DA9B7E15E}"/>
    <cellStyle name="60% - Énfasis6 2 4 2 6" xfId="37294" xr:uid="{8EE92692-6B41-4352-A3DF-16A309965974}"/>
    <cellStyle name="60% - Énfasis6 2 4 3" xfId="7193" xr:uid="{80702ED4-82F8-422C-BC74-8F891C95D1ED}"/>
    <cellStyle name="60% - Énfasis6 2 4 3 2" xfId="21600" xr:uid="{0593744F-10BD-4141-9F5F-D757084282A9}"/>
    <cellStyle name="60% - Énfasis6 2 4 3 3" xfId="27427" xr:uid="{52A24F2B-7F2D-4674-922C-D29AC6826D16}"/>
    <cellStyle name="60% - Énfasis6 2 4 3 4" xfId="33309" xr:uid="{62A07143-A42D-4F64-9569-3AD691E626C2}"/>
    <cellStyle name="60% - Énfasis6 2 4 3 5" xfId="39173" xr:uid="{5AE8E1FA-7EEB-4BE9-AC80-F8E401D04338}"/>
    <cellStyle name="60% - Énfasis6 2 4 4" xfId="18837" xr:uid="{B8DADAC3-711C-4887-B8BA-FEF6A87E413F}"/>
    <cellStyle name="60% - Énfasis6 2 4 5" xfId="24578" xr:uid="{21D57FB4-FB61-45D6-B61A-B87BB653835B}"/>
    <cellStyle name="60% - Énfasis6 2 4 6" xfId="30457" xr:uid="{C929B507-8B9F-46A3-B1B1-69458B9CD3F7}"/>
    <cellStyle name="60% - Énfasis6 2 4 7" xfId="36337" xr:uid="{DC2B491F-052F-46BE-8539-ADE505F355CC}"/>
    <cellStyle name="60% - Énfasis6 2 5" xfId="4817" xr:uid="{EC208154-5721-4D2B-99DB-8A7B8DF3F8AC}"/>
    <cellStyle name="60% - Énfasis6 2 5 2" xfId="7680" xr:uid="{2F47F7B0-B8A2-44E8-9D99-3F76647630F2}"/>
    <cellStyle name="60% - Énfasis6 2 5 2 2" xfId="22071" xr:uid="{F3E7DD51-B4A0-4FCD-99AE-9E8D5343DEDA}"/>
    <cellStyle name="60% - Énfasis6 2 5 2 3" xfId="27913" xr:uid="{A8CC8BFC-BDCD-4FBF-88D4-5BA69AB68C59}"/>
    <cellStyle name="60% - Énfasis6 2 5 2 4" xfId="33795" xr:uid="{D4A8F410-602D-4E38-AF23-378CC674D59E}"/>
    <cellStyle name="60% - Énfasis6 2 5 2 5" xfId="39659" xr:uid="{6F788BD5-6F9E-45E9-AC99-230A638220A8}"/>
    <cellStyle name="60% - Énfasis6 2 5 3" xfId="19296" xr:uid="{2C497345-92FD-4B5D-88D8-40BD4799D209}"/>
    <cellStyle name="60% - Énfasis6 2 5 4" xfId="25064" xr:uid="{DD8E59CE-006B-4FEA-891B-A2AB629C9E30}"/>
    <cellStyle name="60% - Énfasis6 2 5 5" xfId="30938" xr:uid="{A5AF1121-5EEF-409F-B619-AF57585897AF}"/>
    <cellStyle name="60% - Énfasis6 2 5 6" xfId="36817" xr:uid="{7A8C4440-36F5-431B-B2AB-891DA5C9805F}"/>
    <cellStyle name="60% - Énfasis6 2 6" xfId="5823" xr:uid="{0DEF947C-3410-45F3-A36F-77E53419166D}"/>
    <cellStyle name="60% - Énfasis6 2 6 2" xfId="8692" xr:uid="{5C6E9A9D-C422-4D07-991C-F6D12E6CA628}"/>
    <cellStyle name="60% - Énfasis6 2 6 2 2" xfId="23060" xr:uid="{03995D2E-4A41-49FA-9021-32EFD565B1EA}"/>
    <cellStyle name="60% - Énfasis6 2 6 2 3" xfId="28924" xr:uid="{2F3C6F64-F088-4021-BF09-A18118B6CE23}"/>
    <cellStyle name="60% - Énfasis6 2 6 2 4" xfId="34806" xr:uid="{D9535D6A-4DBE-4FD0-8FC8-C7EE6E677A40}"/>
    <cellStyle name="60% - Énfasis6 2 6 2 5" xfId="40670" xr:uid="{1B42FDAA-1BF1-467F-9E99-E1F7E814BE30}"/>
    <cellStyle name="60% - Énfasis6 2 6 3" xfId="20275" xr:uid="{D68D0697-6F35-4364-B9FD-D72CB8A78145}"/>
    <cellStyle name="60% - Énfasis6 2 6 4" xfId="26074" xr:uid="{FC54E0B5-73C2-4AA8-BA77-170C1C885DEE}"/>
    <cellStyle name="60% - Énfasis6 2 6 5" xfId="31949" xr:uid="{E48A6B21-A137-4C6E-9081-A13565F40DD9}"/>
    <cellStyle name="60% - Énfasis6 2 6 6" xfId="37815" xr:uid="{107F3E95-EAFE-4264-AF80-31BED2428DF8}"/>
    <cellStyle name="60% - Énfasis6 2 7" xfId="6709" xr:uid="{3C937BC1-0640-42F0-B930-FF108A0C86AF}"/>
    <cellStyle name="60% - Énfasis6 2 7 2" xfId="21136" xr:uid="{1921B846-61C5-4918-B53D-BBDCD5B90CA4}"/>
    <cellStyle name="60% - Énfasis6 2 7 3" xfId="26948" xr:uid="{ECE817A1-5885-4D0B-AFAA-C755C9ABEC93}"/>
    <cellStyle name="60% - Énfasis6 2 7 4" xfId="32824" xr:uid="{1F3657B4-2265-4E2D-8E7B-43DFF47D6F6A}"/>
    <cellStyle name="60% - Énfasis6 2 7 5" xfId="38688" xr:uid="{43BB4A6F-95EA-4479-9E62-10FC220A3433}"/>
    <cellStyle name="60% - Énfasis6 2 8" xfId="18370" xr:uid="{3B590586-7969-43D0-BA48-88985247794B}"/>
    <cellStyle name="60% - Énfasis6 2 9" xfId="24078" xr:uid="{3961B30E-9D1F-4289-AD77-5E5CD6EB46CA}"/>
    <cellStyle name="60% - Énfasis6 20" xfId="6052" xr:uid="{F3555200-CF34-4077-B619-CD99C49642A2}"/>
    <cellStyle name="60% - Énfasis6 20 2" xfId="8921" xr:uid="{2A4122D3-5EB2-4385-8135-95748428DE53}"/>
    <cellStyle name="60% - Énfasis6 20 2 2" xfId="23285" xr:uid="{3C2EA425-9007-4F49-BFCA-02EEEAF2C45A}"/>
    <cellStyle name="60% - Énfasis6 20 2 3" xfId="29152" xr:uid="{D48E7F70-4BFF-4079-926E-1B2052DB847C}"/>
    <cellStyle name="60% - Énfasis6 20 2 4" xfId="35034" xr:uid="{9665D493-F021-4556-AAAE-FE81973C98FB}"/>
    <cellStyle name="60% - Énfasis6 20 2 5" xfId="40898" xr:uid="{8AD0397F-5270-450D-A839-78D71FE67488}"/>
    <cellStyle name="60% - Énfasis6 20 3" xfId="20500" xr:uid="{8D06DA37-83D8-4461-ADA7-C9A3788EABF8}"/>
    <cellStyle name="60% - Énfasis6 20 4" xfId="26302" xr:uid="{FE113FBE-7DCE-40A4-B100-FA66DD12D6D8}"/>
    <cellStyle name="60% - Énfasis6 20 5" xfId="32177" xr:uid="{0BC169A2-75D0-4C49-B1B9-1D92163E03FA}"/>
    <cellStyle name="60% - Énfasis6 20 6" xfId="38042" xr:uid="{A1DE95DE-561D-47D2-A08B-69CBA5B6874A}"/>
    <cellStyle name="60% - Énfasis6 21" xfId="6072" xr:uid="{6F244029-F9F1-4D35-85BC-046D4E2EA00B}"/>
    <cellStyle name="60% - Énfasis6 21 2" xfId="8941" xr:uid="{36A92D75-D264-47C7-9DAE-9C2CB7F5C215}"/>
    <cellStyle name="60% - Énfasis6 21 2 2" xfId="23305" xr:uid="{C29004FB-B1B6-401C-AD7E-CE749BAD25F8}"/>
    <cellStyle name="60% - Énfasis6 21 2 3" xfId="29172" xr:uid="{78426C1E-F205-4C4D-9727-8DCE7375FB46}"/>
    <cellStyle name="60% - Énfasis6 21 2 4" xfId="35054" xr:uid="{E7F257ED-B165-4FD8-9C1D-02E76A948417}"/>
    <cellStyle name="60% - Énfasis6 21 2 5" xfId="40918" xr:uid="{F9ECA5AA-DC35-400B-BEA2-9E6DE217A624}"/>
    <cellStyle name="60% - Énfasis6 21 3" xfId="20520" xr:uid="{1C20079C-33CD-4272-8032-ED1A12A0F755}"/>
    <cellStyle name="60% - Énfasis6 21 4" xfId="26322" xr:uid="{37E3C87E-3E9E-43B5-A0AD-63C65989F87F}"/>
    <cellStyle name="60% - Énfasis6 21 5" xfId="32197" xr:uid="{2687FB00-7527-4F36-BFF7-1306B11139BB}"/>
    <cellStyle name="60% - Énfasis6 21 6" xfId="38062" xr:uid="{B399981A-7A49-4D1B-BC59-056CCD9C39B6}"/>
    <cellStyle name="60% - Énfasis6 22" xfId="6092" xr:uid="{40E96E4A-DCAE-499E-9320-8CD17194A372}"/>
    <cellStyle name="60% - Énfasis6 22 2" xfId="8961" xr:uid="{F30422F2-B5E2-4E69-A77D-6D66C38A4E0A}"/>
    <cellStyle name="60% - Énfasis6 22 2 2" xfId="23325" xr:uid="{37D1778F-DD57-457B-BD0F-7D7CA5ED105C}"/>
    <cellStyle name="60% - Énfasis6 22 2 3" xfId="29192" xr:uid="{361F55C3-4E4D-4D00-A8A7-C281FA382898}"/>
    <cellStyle name="60% - Énfasis6 22 2 4" xfId="35074" xr:uid="{ED29F6AE-EB04-470E-80CD-D1CBC7FA1D04}"/>
    <cellStyle name="60% - Énfasis6 22 2 5" xfId="40938" xr:uid="{BFBE6A9B-4735-49DD-88FE-188629A8F041}"/>
    <cellStyle name="60% - Énfasis6 22 3" xfId="20540" xr:uid="{24124C9D-3E1D-441B-B38E-F86AC4E13508}"/>
    <cellStyle name="60% - Énfasis6 22 4" xfId="26342" xr:uid="{1F98F8FD-D3CA-4546-823B-01B8C03D7625}"/>
    <cellStyle name="60% - Énfasis6 22 5" xfId="32217" xr:uid="{2D8C004D-D2B5-4B1C-8BAC-AA6BE31F7E69}"/>
    <cellStyle name="60% - Énfasis6 22 6" xfId="38082" xr:uid="{0D3974CE-A58C-4489-999F-ADC836A9F00A}"/>
    <cellStyle name="60% - Énfasis6 23" xfId="6112" xr:uid="{B3C478EC-1DA5-4884-A909-83440399AC66}"/>
    <cellStyle name="60% - Énfasis6 23 2" xfId="8981" xr:uid="{8BB564F4-A2AE-45DD-97D6-53B6286AF3C3}"/>
    <cellStyle name="60% - Énfasis6 23 2 2" xfId="23345" xr:uid="{572CEC43-5F0C-47FC-B7EE-A49764B72F93}"/>
    <cellStyle name="60% - Énfasis6 23 2 3" xfId="29212" xr:uid="{3FC637E9-53D2-4E01-8F8C-4EC1B12D0B36}"/>
    <cellStyle name="60% - Énfasis6 23 2 4" xfId="35094" xr:uid="{092F51B4-458E-4410-82B2-4151301614E0}"/>
    <cellStyle name="60% - Énfasis6 23 2 5" xfId="40958" xr:uid="{B1725933-3A06-4D82-AED4-EFA42FEFE988}"/>
    <cellStyle name="60% - Énfasis6 23 3" xfId="20560" xr:uid="{56660BDA-DAE2-434D-87D5-2CE2D044DDB9}"/>
    <cellStyle name="60% - Énfasis6 23 4" xfId="26362" xr:uid="{E8638083-216A-4FAC-B9DA-317800DB013A}"/>
    <cellStyle name="60% - Énfasis6 23 5" xfId="32237" xr:uid="{51ECF295-843D-4BB3-95D1-841F04EFDCF3}"/>
    <cellStyle name="60% - Énfasis6 23 6" xfId="38102" xr:uid="{231BA280-E631-41F8-B389-B2B6B42437A5}"/>
    <cellStyle name="60% - Énfasis6 24" xfId="6132" xr:uid="{D06476D9-6706-4652-97C4-313DACE3F9CE}"/>
    <cellStyle name="60% - Énfasis6 24 2" xfId="9001" xr:uid="{2C5C8362-B789-46FC-A29E-D91B24B4F758}"/>
    <cellStyle name="60% - Énfasis6 24 2 2" xfId="23365" xr:uid="{3CA0AAED-8DFD-4932-BB30-740B2F393665}"/>
    <cellStyle name="60% - Énfasis6 24 2 3" xfId="29232" xr:uid="{0F247298-5EF0-4DFA-A5B4-900080AE69B1}"/>
    <cellStyle name="60% - Énfasis6 24 2 4" xfId="35114" xr:uid="{F37C7018-86E9-44D6-9B5C-CBACDA7A0572}"/>
    <cellStyle name="60% - Énfasis6 24 2 5" xfId="40978" xr:uid="{1CAE2CF6-D171-4C9F-9CCB-A0D0102CE0F7}"/>
    <cellStyle name="60% - Énfasis6 24 3" xfId="20580" xr:uid="{715562FE-5D8B-420E-A761-3F487620BA21}"/>
    <cellStyle name="60% - Énfasis6 24 4" xfId="26382" xr:uid="{0BF081B0-A644-4F69-B139-650FD6DF76B3}"/>
    <cellStyle name="60% - Énfasis6 24 5" xfId="32257" xr:uid="{C2EC1576-C990-4556-B290-EC3C4AE27361}"/>
    <cellStyle name="60% - Énfasis6 24 6" xfId="38122" xr:uid="{FCB061A8-67B6-40DA-9C8B-A0EE78BDB9AA}"/>
    <cellStyle name="60% - Énfasis6 25" xfId="6152" xr:uid="{7F63F736-6D59-4B48-B7D5-F866CAC60BE3}"/>
    <cellStyle name="60% - Énfasis6 25 2" xfId="9021" xr:uid="{E566D037-E33D-4AA8-B34D-6C7D2BB021C3}"/>
    <cellStyle name="60% - Énfasis6 25 2 2" xfId="23385" xr:uid="{30A9CF33-F7F6-4711-BEE3-6090950D4CD1}"/>
    <cellStyle name="60% - Énfasis6 25 2 3" xfId="29252" xr:uid="{134BAD61-382F-45FF-88E3-AF8D26B936B1}"/>
    <cellStyle name="60% - Énfasis6 25 2 4" xfId="35134" xr:uid="{A265D551-13C4-4748-BB30-50749BD469CB}"/>
    <cellStyle name="60% - Énfasis6 25 2 5" xfId="40997" xr:uid="{8D5EAEEE-F2EC-4877-AF62-89E4CAC00D6B}"/>
    <cellStyle name="60% - Énfasis6 25 3" xfId="20600" xr:uid="{71F4B42F-E3DE-4CE5-92F2-7F02BA1C3832}"/>
    <cellStyle name="60% - Énfasis6 25 4" xfId="26402" xr:uid="{8CF83699-5204-4BC8-857C-6BD79A0476EB}"/>
    <cellStyle name="60% - Énfasis6 25 5" xfId="32277" xr:uid="{6BCCDA71-E88B-4642-BBF9-83A1F103859B}"/>
    <cellStyle name="60% - Énfasis6 25 6" xfId="38142" xr:uid="{6927803B-4164-4D88-8DD1-9488E1447773}"/>
    <cellStyle name="60% - Énfasis6 26" xfId="6172" xr:uid="{EF4E40F7-3695-4B8F-B05D-470B994AFC56}"/>
    <cellStyle name="60% - Énfasis6 26 2" xfId="9041" xr:uid="{6E7879FA-50DE-4ACA-93C2-B53783CB3FD9}"/>
    <cellStyle name="60% - Énfasis6 26 2 2" xfId="23405" xr:uid="{AE0EE3B8-89EE-44F3-BB01-3A2BCE80BA32}"/>
    <cellStyle name="60% - Énfasis6 26 2 3" xfId="29272" xr:uid="{849E658A-0A91-4003-A6B5-B228215217AA}"/>
    <cellStyle name="60% - Énfasis6 26 2 4" xfId="35154" xr:uid="{49E381F9-6CFC-4A02-A8D6-59CD68546976}"/>
    <cellStyle name="60% - Énfasis6 26 2 5" xfId="41016" xr:uid="{93298A3C-ABB2-4A93-B1E3-FA0DF25B5B68}"/>
    <cellStyle name="60% - Énfasis6 26 3" xfId="20620" xr:uid="{07D29BDA-5599-4E5B-B324-2F4D16F3CB60}"/>
    <cellStyle name="60% - Énfasis6 26 4" xfId="26422" xr:uid="{CA645737-B52A-4AF3-B908-6080ABD52670}"/>
    <cellStyle name="60% - Énfasis6 26 5" xfId="32297" xr:uid="{81A99A7F-9974-4054-BF86-C938121BD3E3}"/>
    <cellStyle name="60% - Énfasis6 26 6" xfId="38162" xr:uid="{E985A706-27A3-4563-97BE-863D60E8A814}"/>
    <cellStyle name="60% - Énfasis6 27" xfId="6192" xr:uid="{7FBA61D4-AE4E-4824-8751-7EB04BEB66EC}"/>
    <cellStyle name="60% - Énfasis6 27 2" xfId="9061" xr:uid="{C339FB85-3DF3-4CBC-B3AD-5F0ADF6B8346}"/>
    <cellStyle name="60% - Énfasis6 27 2 2" xfId="23425" xr:uid="{3201E991-81F3-4CA2-99B9-5AB87476418A}"/>
    <cellStyle name="60% - Énfasis6 27 2 3" xfId="29292" xr:uid="{4C7B8C3B-7303-4B36-A405-0430CF82A383}"/>
    <cellStyle name="60% - Énfasis6 27 2 4" xfId="35174" xr:uid="{20F7A328-1A30-4B49-BD67-4DE3E918ADC4}"/>
    <cellStyle name="60% - Énfasis6 27 2 5" xfId="41036" xr:uid="{34A00180-F103-4759-ACF3-1B69D38EBFEA}"/>
    <cellStyle name="60% - Énfasis6 27 3" xfId="20640" xr:uid="{47F36B0C-98F8-492A-A532-AF65FDE7DFE7}"/>
    <cellStyle name="60% - Énfasis6 27 4" xfId="26442" xr:uid="{81F49CF4-7E52-40FC-BFB5-F659C88DF245}"/>
    <cellStyle name="60% - Énfasis6 27 5" xfId="32317" xr:uid="{5A5C0187-83BB-4D96-9494-F8F264071C8C}"/>
    <cellStyle name="60% - Énfasis6 27 6" xfId="38182" xr:uid="{C4B1DA11-EE5D-412E-8FD5-7F4F534A7275}"/>
    <cellStyle name="60% - Énfasis6 28" xfId="6214" xr:uid="{12CF50A5-DDDA-402B-AC33-B94C1166449D}"/>
    <cellStyle name="60% - Énfasis6 28 2" xfId="9083" xr:uid="{3736E362-95F7-43DB-8273-78EC0B461635}"/>
    <cellStyle name="60% - Énfasis6 28 2 2" xfId="23447" xr:uid="{C4794A06-2BD2-4013-8859-7838ED7D5908}"/>
    <cellStyle name="60% - Énfasis6 28 2 3" xfId="29314" xr:uid="{9D81C0F0-1DF9-4DED-BA6E-6C21438D0757}"/>
    <cellStyle name="60% - Énfasis6 28 2 4" xfId="35196" xr:uid="{D671CBF9-C6C8-49A6-BAB7-A1E42F5BFB10}"/>
    <cellStyle name="60% - Énfasis6 28 2 5" xfId="41057" xr:uid="{79267F65-4D7E-4BEF-B719-456F97828CAB}"/>
    <cellStyle name="60% - Énfasis6 28 3" xfId="20662" xr:uid="{141EE5C9-07B5-4F04-9CDA-71697CB418A9}"/>
    <cellStyle name="60% - Énfasis6 28 4" xfId="26464" xr:uid="{734F2C1B-7A9D-44FB-BB53-B11AB06A0C0B}"/>
    <cellStyle name="60% - Énfasis6 28 5" xfId="32339" xr:uid="{8D95145D-6DCB-4BC9-B0DD-098CA6078321}"/>
    <cellStyle name="60% - Énfasis6 28 6" xfId="38204" xr:uid="{018A7D1F-A2B2-48A2-907C-4F8C8B19929B}"/>
    <cellStyle name="60% - Énfasis6 29" xfId="6251" xr:uid="{23069B96-D018-4DB2-A806-439EBF1FC2C5}"/>
    <cellStyle name="60% - Énfasis6 29 2" xfId="9120" xr:uid="{75F219ED-CC60-4B46-8B22-2FD9299D9ED7}"/>
    <cellStyle name="60% - Énfasis6 29 2 2" xfId="23484" xr:uid="{F21BDF9E-44D6-4BB9-867F-529D46A5B329}"/>
    <cellStyle name="60% - Énfasis6 29 2 3" xfId="29351" xr:uid="{FB2829D4-FE66-45CC-A675-53D0A768C168}"/>
    <cellStyle name="60% - Énfasis6 29 2 4" xfId="35233" xr:uid="{0F40C6E7-2CB1-43CE-A5B7-B9A17A181BCB}"/>
    <cellStyle name="60% - Énfasis6 29 2 5" xfId="41093" xr:uid="{AE666017-DCC2-48F8-B408-0ECC378D384A}"/>
    <cellStyle name="60% - Énfasis6 29 3" xfId="20692" xr:uid="{F7FB0518-A600-4A42-B25F-9C224DB83105}"/>
    <cellStyle name="60% - Énfasis6 29 4" xfId="26501" xr:uid="{6671E0EA-B0AD-4E29-8B6E-582E0932AE0E}"/>
    <cellStyle name="60% - Énfasis6 29 5" xfId="32376" xr:uid="{2D584AED-820C-455A-8C7D-06FA36F09A9F}"/>
    <cellStyle name="60% - Énfasis6 29 6" xfId="38241" xr:uid="{D72E5697-6412-407B-ADE5-2C379FD88240}"/>
    <cellStyle name="60% - Énfasis6 3" xfId="3874" xr:uid="{CFADE440-EDC6-4E17-A714-F7DEE3C92C9A}"/>
    <cellStyle name="60% - Énfasis6 3 10" xfId="29983" xr:uid="{22203ADE-5399-441F-99C2-327CCE5111F4}"/>
    <cellStyle name="60% - Énfasis6 3 11" xfId="35864" xr:uid="{AC3546D1-0F08-480C-9C2D-3C2D718CDE70}"/>
    <cellStyle name="60% - Énfasis6 3 2" xfId="4073" xr:uid="{E0BA88DE-979D-473C-8222-3466F3B1223F}"/>
    <cellStyle name="60% - Énfasis6 3 2 2" xfId="4551" xr:uid="{369D63FD-AB8D-44FA-867A-55C31B1EA75D}"/>
    <cellStyle name="60% - Énfasis6 3 2 2 2" xfId="5519" xr:uid="{94CF8F9A-1C59-4BE2-B7CA-E488FDED30C4}"/>
    <cellStyle name="60% - Énfasis6 3 2 2 2 2" xfId="8386" xr:uid="{DACFD7F2-67D3-4D96-ACA2-65EFF0DB7BAC}"/>
    <cellStyle name="60% - Énfasis6 3 2 2 2 2 2" xfId="22761" xr:uid="{FF5AB7B7-3573-491E-A67F-7EFBA0FA3635}"/>
    <cellStyle name="60% - Énfasis6 3 2 2 2 2 3" xfId="28619" xr:uid="{9732000D-7D15-485B-B5B2-7E095062045D}"/>
    <cellStyle name="60% - Énfasis6 3 2 2 2 2 4" xfId="34501" xr:uid="{BB0B5818-EC62-416A-A201-1712AA2F78CE}"/>
    <cellStyle name="60% - Énfasis6 3 2 2 2 2 5" xfId="40365" xr:uid="{AA401F08-5319-41D0-A41D-8C3FDE84B3A9}"/>
    <cellStyle name="60% - Énfasis6 3 2 2 2 3" xfId="19979" xr:uid="{3C34623F-CF9E-4974-B6A8-0CBCD7A68839}"/>
    <cellStyle name="60% - Énfasis6 3 2 2 2 4" xfId="25770" xr:uid="{D0CFE5FB-B121-4A3A-81A3-B5AAE1C6BE9A}"/>
    <cellStyle name="60% - Énfasis6 3 2 2 2 5" xfId="31644" xr:uid="{47FE7BBB-C908-4BF6-B7D4-9D8F13C10FFB}"/>
    <cellStyle name="60% - Énfasis6 3 2 2 2 6" xfId="37514" xr:uid="{2A733B76-E562-477E-AA36-CE56A385BD9B}"/>
    <cellStyle name="60% - Énfasis6 3 2 2 3" xfId="7414" xr:uid="{A4839C60-73DA-4CFD-ACE7-BB0917ACD949}"/>
    <cellStyle name="60% - Énfasis6 3 2 2 3 2" xfId="21816" xr:uid="{BB6CD301-29FC-47AA-A402-06940D7E96E9}"/>
    <cellStyle name="60% - Énfasis6 3 2 2 3 3" xfId="27648" xr:uid="{CC721A5D-52F3-4BEE-9DD7-DA2BC32D8815}"/>
    <cellStyle name="60% - Énfasis6 3 2 2 3 4" xfId="33530" xr:uid="{A78CD3CA-3CDE-43EB-84AF-386275CAC7CF}"/>
    <cellStyle name="60% - Énfasis6 3 2 2 3 5" xfId="39394" xr:uid="{68C185E6-8D8D-440B-9FEA-66BE9E1B8EAA}"/>
    <cellStyle name="60% - Énfasis6 3 2 2 4" xfId="19047" xr:uid="{212DF788-6F68-4888-9E10-EF077F8236E8}"/>
    <cellStyle name="60% - Énfasis6 3 2 2 5" xfId="24799" xr:uid="{1B49AB37-05CB-4F8A-BEC5-AEA12E845D7A}"/>
    <cellStyle name="60% - Énfasis6 3 2 2 6" xfId="30676" xr:uid="{AAC6D319-6935-4B62-9EBB-520933E4ABCC}"/>
    <cellStyle name="60% - Énfasis6 3 2 2 7" xfId="36557" xr:uid="{37E47726-F1F4-46C4-A562-093053F11189}"/>
    <cellStyle name="60% - Énfasis6 3 2 3" xfId="5034" xr:uid="{FFCD8DA8-5309-4ECD-AF52-D56CD3EAA0D7}"/>
    <cellStyle name="60% - Énfasis6 3 2 3 2" xfId="7901" xr:uid="{6145BED9-7B27-49DF-9F11-49DB9E4AA23E}"/>
    <cellStyle name="60% - Énfasis6 3 2 3 2 2" xfId="22286" xr:uid="{953B2C9C-4009-4790-90C8-6BD891E3440F}"/>
    <cellStyle name="60% - Énfasis6 3 2 3 2 3" xfId="28134" xr:uid="{C360AA66-3519-4727-A17E-C67E2B9BE22B}"/>
    <cellStyle name="60% - Énfasis6 3 2 3 2 4" xfId="34016" xr:uid="{01374A3E-0178-4E98-B11F-0C8F9E3A03E1}"/>
    <cellStyle name="60% - Énfasis6 3 2 3 2 5" xfId="39880" xr:uid="{A522ABB7-97DD-4D62-A08F-8A8A66496937}"/>
    <cellStyle name="60% - Énfasis6 3 2 3 3" xfId="19512" xr:uid="{837A0F3B-E788-4593-9F66-45C6EE2B065F}"/>
    <cellStyle name="60% - Énfasis6 3 2 3 4" xfId="25285" xr:uid="{81428DBB-B6A2-4D31-BE50-E832D71F1ACD}"/>
    <cellStyle name="60% - Énfasis6 3 2 3 5" xfId="31159" xr:uid="{8FF1525B-C30E-45B4-829F-84776261F7AF}"/>
    <cellStyle name="60% - Énfasis6 3 2 3 6" xfId="37037" xr:uid="{0BF20619-9DCB-4CA2-B620-A49400DBDD12}"/>
    <cellStyle name="60% - Énfasis6 3 2 4" xfId="6929" xr:uid="{E39936B0-6AFE-45AA-8C24-4E2137AB8488}"/>
    <cellStyle name="60% - Énfasis6 3 2 4 2" xfId="21349" xr:uid="{12202A22-E5F7-4FBC-8F87-90773A0D05A0}"/>
    <cellStyle name="60% - Énfasis6 3 2 4 3" xfId="27167" xr:uid="{BE4BEE51-25B5-4A49-8770-2DC40F7A795D}"/>
    <cellStyle name="60% - Énfasis6 3 2 4 4" xfId="33045" xr:uid="{E6618109-1FB7-49AD-9DCB-8FCBBB1F435C}"/>
    <cellStyle name="60% - Énfasis6 3 2 4 5" xfId="38909" xr:uid="{81B83AFD-9785-4C31-997D-333597EE8CE5}"/>
    <cellStyle name="60% - Énfasis6 3 2 5" xfId="18604" xr:uid="{F2411504-ABD4-4E8A-90A6-4F9549D81EED}"/>
    <cellStyle name="60% - Énfasis6 3 2 6" xfId="24316" xr:uid="{C95EF044-3984-4D10-AF48-8465B380EC2D}"/>
    <cellStyle name="60% - Énfasis6 3 2 7" xfId="30194" xr:uid="{E21D6900-BC28-47CD-900D-4D570F137DB5}"/>
    <cellStyle name="60% - Énfasis6 3 2 8" xfId="36073" xr:uid="{DF2D64EF-3FE5-4068-91E8-7F5D7C397BB1}"/>
    <cellStyle name="60% - Énfasis6 3 3" xfId="4357" xr:uid="{8B8DD415-6474-4A79-B330-4A005F9CB840}"/>
    <cellStyle name="60% - Énfasis6 3 3 2" xfId="5323" xr:uid="{E974FFD9-A69A-4471-85EC-942004E61920}"/>
    <cellStyle name="60% - Énfasis6 3 3 2 2" xfId="8190" xr:uid="{19F7BA60-E72D-41AE-BE7D-92D0894BDC5C}"/>
    <cellStyle name="60% - Énfasis6 3 3 2 2 2" xfId="22566" xr:uid="{73765FBC-7986-4BE0-94DA-A590E9B87BFB}"/>
    <cellStyle name="60% - Énfasis6 3 3 2 2 3" xfId="28423" xr:uid="{1958F466-989A-475B-B151-B48275FEB2C1}"/>
    <cellStyle name="60% - Énfasis6 3 3 2 2 4" xfId="34305" xr:uid="{747E6E2C-D175-4B4C-85C1-D20B6D8F0CA6}"/>
    <cellStyle name="60% - Énfasis6 3 3 2 2 5" xfId="40169" xr:uid="{B49FD3F8-4DC7-4D5D-9E92-D7AB4039DD95}"/>
    <cellStyle name="60% - Énfasis6 3 3 2 3" xfId="19791" xr:uid="{D2E45FD1-5D7D-418C-B55F-A52BA8D5B651}"/>
    <cellStyle name="60% - Énfasis6 3 3 2 4" xfId="25574" xr:uid="{EB287CAB-E2C5-44CC-9940-1226EEC99B3C}"/>
    <cellStyle name="60% - Énfasis6 3 3 2 5" xfId="31448" xr:uid="{6C2EDBF2-0266-46AA-A620-0D0DAD26626E}"/>
    <cellStyle name="60% - Énfasis6 3 3 2 6" xfId="37319" xr:uid="{19F3861E-D726-47E5-A93B-2F64AA7E571A}"/>
    <cellStyle name="60% - Énfasis6 3 3 3" xfId="7218" xr:uid="{8A16690A-F58B-46ED-9D91-E99EE12B8CC4}"/>
    <cellStyle name="60% - Énfasis6 3 3 3 2" xfId="21625" xr:uid="{EF10CFC3-5FC4-48C0-8451-9AA3535265C1}"/>
    <cellStyle name="60% - Énfasis6 3 3 3 3" xfId="27452" xr:uid="{2F93E75A-DE27-4D55-B811-2B661AB9896E}"/>
    <cellStyle name="60% - Énfasis6 3 3 3 4" xfId="33334" xr:uid="{23C2719F-C2A2-40E1-BEA9-9950DDD01C4E}"/>
    <cellStyle name="60% - Énfasis6 3 3 3 5" xfId="39198" xr:uid="{805483E5-BD06-442C-8E4F-9017A40181FA}"/>
    <cellStyle name="60% - Énfasis6 3 3 4" xfId="18862" xr:uid="{DB127113-C539-43AF-8F23-C8FFFCEA5153}"/>
    <cellStyle name="60% - Énfasis6 3 3 5" xfId="24603" xr:uid="{B4C4AA97-0CF4-4D0B-AE30-A2647D1DCE8E}"/>
    <cellStyle name="60% - Énfasis6 3 3 6" xfId="30482" xr:uid="{29044812-5115-4123-82D2-DD9F7BDA2452}"/>
    <cellStyle name="60% - Énfasis6 3 3 7" xfId="36362" xr:uid="{D79AE606-5C3D-4DE3-9618-9CF693AFBC4B}"/>
    <cellStyle name="60% - Énfasis6 3 4" xfId="4839" xr:uid="{D77B7C8D-682F-4C9F-A06B-0AD71C06F9E6}"/>
    <cellStyle name="60% - Énfasis6 3 4 2" xfId="7705" xr:uid="{221A899D-C099-454E-BA21-C4A33D55A9A9}"/>
    <cellStyle name="60% - Énfasis6 3 4 2 2" xfId="22095" xr:uid="{7AF10AD3-C588-4BC6-B811-38EF11EF8C73}"/>
    <cellStyle name="60% - Énfasis6 3 4 2 3" xfId="27938" xr:uid="{646F13C2-66E9-4B3A-96C6-610064D7AD3B}"/>
    <cellStyle name="60% - Énfasis6 3 4 2 4" xfId="33820" xr:uid="{38B03E11-9575-4C19-84AA-C1F2059591B6}"/>
    <cellStyle name="60% - Énfasis6 3 4 2 5" xfId="39684" xr:uid="{62C01366-4E5C-4F62-9DFB-505EA1857C33}"/>
    <cellStyle name="60% - Énfasis6 3 4 3" xfId="19321" xr:uid="{6EBC166F-CE43-4AF3-8D0D-858FC5D62E44}"/>
    <cellStyle name="60% - Énfasis6 3 4 4" xfId="25089" xr:uid="{8787FED4-4CFA-4729-BB3C-85D2B9F6252D}"/>
    <cellStyle name="60% - Énfasis6 3 4 5" xfId="30963" xr:uid="{0EBD805F-2C78-437D-9A97-2F52818E9B79}"/>
    <cellStyle name="60% - Énfasis6 3 4 6" xfId="36842" xr:uid="{CD826A32-0043-4C36-8091-0A3DF97147EF}"/>
    <cellStyle name="60% - Énfasis6 3 5" xfId="5848" xr:uid="{42AB672E-6189-4EEA-9574-D1C049146AB4}"/>
    <cellStyle name="60% - Énfasis6 3 5 2" xfId="8717" xr:uid="{FD5AB7B4-5EF5-456B-8DE6-9DD716107C86}"/>
    <cellStyle name="60% - Énfasis6 3 5 2 2" xfId="23085" xr:uid="{99016C71-381C-4822-9FCC-6C8A6D63DC83}"/>
    <cellStyle name="60% - Énfasis6 3 5 2 3" xfId="28949" xr:uid="{674D457B-3A88-4EE8-8208-2A8DEA35ADE4}"/>
    <cellStyle name="60% - Énfasis6 3 5 2 4" xfId="34831" xr:uid="{B632F013-AF36-445E-B714-6DB395B2CEE4}"/>
    <cellStyle name="60% - Énfasis6 3 5 2 5" xfId="40695" xr:uid="{EEF8EF97-5EC2-41FC-ACBC-A3745AABB0D1}"/>
    <cellStyle name="60% - Énfasis6 3 5 3" xfId="20300" xr:uid="{D4376FB4-4628-42DE-94F0-9ED96F330FA8}"/>
    <cellStyle name="60% - Énfasis6 3 5 4" xfId="26099" xr:uid="{F1B26B01-2D95-4AA4-ADCD-681984D64671}"/>
    <cellStyle name="60% - Énfasis6 3 5 5" xfId="31974" xr:uid="{49DC18A0-A048-4844-A22E-1DB2577B7FD4}"/>
    <cellStyle name="60% - Énfasis6 3 5 6" xfId="37840" xr:uid="{1C1A30D0-DD91-486D-85BC-42F9ACEA501B}"/>
    <cellStyle name="60% - Énfasis6 3 6" xfId="6449" xr:uid="{8D218FD3-54B2-4B74-8C8D-34C26EC9BB1D}"/>
    <cellStyle name="60% - Énfasis6 3 6 2" xfId="9309" xr:uid="{46882661-9D15-40FF-9A05-00C606D25E03}"/>
    <cellStyle name="60% - Énfasis6 3 6 2 2" xfId="23672" xr:uid="{400832F3-9B51-4A13-94AF-04A77C01EE68}"/>
    <cellStyle name="60% - Énfasis6 3 6 2 3" xfId="29540" xr:uid="{035D8096-9380-43F6-B391-852A3BED9C9F}"/>
    <cellStyle name="60% - Énfasis6 3 6 2 4" xfId="35422" xr:uid="{F5977F45-CA5B-4EC4-B95F-52AD7597F5A7}"/>
    <cellStyle name="60% - Énfasis6 3 6 2 5" xfId="41281" xr:uid="{D5147AB6-9883-459B-8DF9-A95D7FBE8E4D}"/>
    <cellStyle name="60% - Énfasis6 3 6 3" xfId="20888" xr:uid="{A8AEACC1-F5BF-4387-A152-D4B2825E2B72}"/>
    <cellStyle name="60% - Énfasis6 3 6 4" xfId="26698" xr:uid="{90A8D31F-CA68-42AC-A9DF-6CBEFE68BBC0}"/>
    <cellStyle name="60% - Énfasis6 3 6 5" xfId="32573" xr:uid="{7904303C-E6F5-4B53-9385-2FDFA59EB44E}"/>
    <cellStyle name="60% - Énfasis6 3 6 6" xfId="38437" xr:uid="{BF62D8C8-B4D1-4991-9C9D-EF9C02D6C282}"/>
    <cellStyle name="60% - Énfasis6 3 7" xfId="6734" xr:uid="{8FDE1974-858C-4748-820E-26735499905F}"/>
    <cellStyle name="60% - Énfasis6 3 7 2" xfId="21158" xr:uid="{1D10EB9B-8E53-49E9-AFD1-FA5C6ED914D5}"/>
    <cellStyle name="60% - Énfasis6 3 7 3" xfId="26973" xr:uid="{717EB52C-6703-421A-815B-9828045C344E}"/>
    <cellStyle name="60% - Énfasis6 3 7 4" xfId="32849" xr:uid="{06FF500C-0379-4AD4-935A-581D1D563A1A}"/>
    <cellStyle name="60% - Énfasis6 3 7 5" xfId="38713" xr:uid="{E717DCAC-DF13-4F51-87DC-59C69D6BB7D9}"/>
    <cellStyle name="60% - Énfasis6 3 8" xfId="18396" xr:uid="{0B9ADB3C-F2C6-4196-BEF3-A1BFB8AE317B}"/>
    <cellStyle name="60% - Énfasis6 3 9" xfId="24105" xr:uid="{EC2139B1-9FFB-4A66-9520-5157579F0B4B}"/>
    <cellStyle name="60% - Énfasis6 30" xfId="6271" xr:uid="{CBBD1F13-DAD6-49F6-AF2D-D674A9038061}"/>
    <cellStyle name="60% - Énfasis6 30 2" xfId="9140" xr:uid="{694D05BF-13F3-4B6B-AD6E-D4A5C8C787E3}"/>
    <cellStyle name="60% - Énfasis6 30 2 2" xfId="23504" xr:uid="{07A020CE-4085-4D2B-B6DE-1E15695FAA91}"/>
    <cellStyle name="60% - Énfasis6 30 2 3" xfId="29371" xr:uid="{7424643B-A36C-42EB-86E8-42F08ED80E88}"/>
    <cellStyle name="60% - Énfasis6 30 2 4" xfId="35253" xr:uid="{BC86E3AB-7648-4A41-86D1-48C2E3BB8898}"/>
    <cellStyle name="60% - Énfasis6 30 2 5" xfId="41112" xr:uid="{510E9D65-6784-4340-BED1-5F9F90FDE601}"/>
    <cellStyle name="60% - Énfasis6 30 3" xfId="20712" xr:uid="{6441BA09-98D2-46BA-B321-D34BFA7967D0}"/>
    <cellStyle name="60% - Énfasis6 30 4" xfId="26521" xr:uid="{6A8BE67E-A72F-4897-8ED6-1061F7D6577E}"/>
    <cellStyle name="60% - Énfasis6 30 5" xfId="32396" xr:uid="{24D2070F-3B86-4C70-A274-CF62C5F1A62D}"/>
    <cellStyle name="60% - Énfasis6 30 6" xfId="38261" xr:uid="{A06B1DB8-D41A-412E-B27A-A94428412B6A}"/>
    <cellStyle name="60% - Énfasis6 31" xfId="6291" xr:uid="{0CA7E9E3-11FC-4FB7-A5C2-BF012976FF8E}"/>
    <cellStyle name="60% - Énfasis6 31 2" xfId="9160" xr:uid="{E7C27A1E-9A46-4F55-84BE-6A81B1C34B38}"/>
    <cellStyle name="60% - Énfasis6 31 2 2" xfId="23524" xr:uid="{EE8048E2-096A-4847-BC67-BCA4E3189C1C}"/>
    <cellStyle name="60% - Énfasis6 31 2 3" xfId="29391" xr:uid="{1F03F40B-876B-454B-A64D-3AECF27DAE25}"/>
    <cellStyle name="60% - Énfasis6 31 2 4" xfId="35273" xr:uid="{530F8CD6-0D73-4EA6-A80C-75D7319BCF85}"/>
    <cellStyle name="60% - Énfasis6 31 2 5" xfId="41132" xr:uid="{A18C9F0F-A6FD-43D3-9992-85C97B55D4FD}"/>
    <cellStyle name="60% - Énfasis6 31 3" xfId="20732" xr:uid="{88F4B3E1-AE42-4811-B942-73C9E7196111}"/>
    <cellStyle name="60% - Énfasis6 31 4" xfId="26541" xr:uid="{077A2ED6-8108-4A0A-B5B8-04519C537057}"/>
    <cellStyle name="60% - Énfasis6 31 5" xfId="32416" xr:uid="{8C320AC8-507F-4EF0-8A4F-BC6836A0BA3C}"/>
    <cellStyle name="60% - Énfasis6 31 6" xfId="38281" xr:uid="{B7CE7936-9D64-482C-B4D9-F748D8D4DEC0}"/>
    <cellStyle name="60% - Énfasis6 32" xfId="6315" xr:uid="{897BB9C2-B937-421B-83B0-84A3CE52B23A}"/>
    <cellStyle name="60% - Énfasis6 32 2" xfId="9183" xr:uid="{CA035CC6-E687-4CC2-BE89-3CA21D49BB67}"/>
    <cellStyle name="60% - Énfasis6 32 2 2" xfId="23547" xr:uid="{85AF8674-2A14-42B5-A22C-281A8F08B7BE}"/>
    <cellStyle name="60% - Énfasis6 32 2 3" xfId="29414" xr:uid="{79378BF3-34E9-4E4B-A65A-BF61B7676478}"/>
    <cellStyle name="60% - Énfasis6 32 2 4" xfId="35296" xr:uid="{D687A250-27AC-4409-95CC-7A3DC2837A7F}"/>
    <cellStyle name="60% - Énfasis6 32 2 5" xfId="41155" xr:uid="{0AFDB23F-AA45-401F-A056-3C46DDA2AF5D}"/>
    <cellStyle name="60% - Énfasis6 32 3" xfId="20756" xr:uid="{84F5AE72-0ED6-44A4-80A8-0514FBC8D67F}"/>
    <cellStyle name="60% - Énfasis6 32 4" xfId="26565" xr:uid="{30CF7F09-B8F9-44F8-96C7-B9D58D7B8807}"/>
    <cellStyle name="60% - Énfasis6 32 5" xfId="32440" xr:uid="{78D94098-8F1A-42C6-B790-BC275A1B46ED}"/>
    <cellStyle name="60% - Énfasis6 32 6" xfId="38305" xr:uid="{9356C32B-CCBF-44DB-B2BF-181A175E972C}"/>
    <cellStyle name="60% - Énfasis6 33" xfId="6347" xr:uid="{CBFC45E0-C064-44C9-AC90-F282FFB318BB}"/>
    <cellStyle name="60% - Énfasis6 33 2" xfId="9212" xr:uid="{DC6B60EF-7461-49A7-A869-150025223545}"/>
    <cellStyle name="60% - Énfasis6 33 2 2" xfId="23575" xr:uid="{A2560B4F-AE61-4C63-8A51-98B29F4B0700}"/>
    <cellStyle name="60% - Énfasis6 33 2 3" xfId="29443" xr:uid="{CA200739-4C8C-4C8D-89EA-CF138C4AFA31}"/>
    <cellStyle name="60% - Énfasis6 33 2 4" xfId="35325" xr:uid="{24380869-E8AE-419F-B1B0-625AD2F8E2DF}"/>
    <cellStyle name="60% - Énfasis6 33 2 5" xfId="41184" xr:uid="{281687EC-3D24-4EFD-9A3E-B20B31C4C548}"/>
    <cellStyle name="60% - Énfasis6 33 3" xfId="20788" xr:uid="{11D40C7C-37CF-4F33-A1B2-65A461992328}"/>
    <cellStyle name="60% - Énfasis6 33 4" xfId="26597" xr:uid="{22A6F733-9BEE-401A-84F1-EDFA0200FF5C}"/>
    <cellStyle name="60% - Énfasis6 33 5" xfId="32472" xr:uid="{9880ED85-BACF-4BB6-B4B3-D77ED1CA633E}"/>
    <cellStyle name="60% - Énfasis6 33 6" xfId="38336" xr:uid="{485D001D-FA84-4F0E-AD4E-1B176F05FDE3}"/>
    <cellStyle name="60% - Énfasis6 34" xfId="6367" xr:uid="{A910E20B-68FB-494E-BAD5-0CE34C4F019B}"/>
    <cellStyle name="60% - Énfasis6 34 2" xfId="9232" xr:uid="{673F6272-F480-4205-A0D6-638E30653BE1}"/>
    <cellStyle name="60% - Énfasis6 34 2 2" xfId="23595" xr:uid="{548D7961-8A13-42D0-ADF0-22FCB974DC24}"/>
    <cellStyle name="60% - Énfasis6 34 2 3" xfId="29463" xr:uid="{ABCD3347-F242-41E0-98CF-3DA878431FF0}"/>
    <cellStyle name="60% - Énfasis6 34 2 4" xfId="35345" xr:uid="{D2A3470B-AA07-4683-A771-997E39907A55}"/>
    <cellStyle name="60% - Énfasis6 34 2 5" xfId="41204" xr:uid="{A534920D-B177-4C55-BA4C-9B9D3DBDD25F}"/>
    <cellStyle name="60% - Énfasis6 34 3" xfId="20808" xr:uid="{DFFFB9A1-2791-42F5-AB2C-BC1755156F13}"/>
    <cellStyle name="60% - Énfasis6 34 4" xfId="26617" xr:uid="{1B59C7F2-44FC-438E-835E-12A17E7B44A1}"/>
    <cellStyle name="60% - Énfasis6 34 5" xfId="32492" xr:uid="{7CD66DBF-ACF2-47B9-9078-791F8883F567}"/>
    <cellStyle name="60% - Énfasis6 34 6" xfId="38356" xr:uid="{F1252592-EB8D-488B-834C-6E5E32D6D6D1}"/>
    <cellStyle name="60% - Énfasis6 35" xfId="6387" xr:uid="{59062F3F-B84D-4067-BACC-F67918087733}"/>
    <cellStyle name="60% - Énfasis6 35 2" xfId="9252" xr:uid="{33101092-6768-4682-BDA0-38CA68D5AB7F}"/>
    <cellStyle name="60% - Énfasis6 35 2 2" xfId="23615" xr:uid="{5FBEBE53-F9CB-457F-8474-44C07BA983B1}"/>
    <cellStyle name="60% - Énfasis6 35 2 3" xfId="29483" xr:uid="{534137AD-3097-47BC-A086-3248D65C2836}"/>
    <cellStyle name="60% - Énfasis6 35 2 4" xfId="35365" xr:uid="{F983F455-A427-4A8A-BBBC-29E773856C0A}"/>
    <cellStyle name="60% - Énfasis6 35 2 5" xfId="41224" xr:uid="{A4E7A026-4372-41F3-95A5-BB7E69379A4B}"/>
    <cellStyle name="60% - Énfasis6 35 3" xfId="20828" xr:uid="{CB5CBB83-5D67-47BA-8C59-90E72F9BA396}"/>
    <cellStyle name="60% - Énfasis6 35 4" xfId="26637" xr:uid="{CEA07FF0-6654-4234-AE1B-7048FB5FB01B}"/>
    <cellStyle name="60% - Énfasis6 35 5" xfId="32512" xr:uid="{ADA4BB9A-BF79-4EBE-9C9C-925C1FF13B36}"/>
    <cellStyle name="60% - Énfasis6 35 6" xfId="38376" xr:uid="{FA6285BB-9169-41DC-93C8-A6AE2A2B20EE}"/>
    <cellStyle name="60% - Énfasis6 36" xfId="6408" xr:uid="{AC7CF199-EFC5-43F4-AF7E-E18492DF8C5C}"/>
    <cellStyle name="60% - Énfasis6 36 2" xfId="9273" xr:uid="{D37820DD-AC6E-432E-A467-573E9C331C71}"/>
    <cellStyle name="60% - Énfasis6 36 2 2" xfId="23636" xr:uid="{F5310F97-B975-4F40-9000-7CCF05427F04}"/>
    <cellStyle name="60% - Énfasis6 36 2 3" xfId="29504" xr:uid="{0515EC10-1D25-4FF9-9613-26134F67CA08}"/>
    <cellStyle name="60% - Énfasis6 36 2 4" xfId="35386" xr:uid="{9DB94165-32CE-478B-A2C8-D5028BDBBEE0}"/>
    <cellStyle name="60% - Énfasis6 36 2 5" xfId="41245" xr:uid="{72344BFA-B5B2-43C6-9441-84328742A620}"/>
    <cellStyle name="60% - Énfasis6 36 3" xfId="20849" xr:uid="{65DF1990-4409-4B5C-A342-0E5362BF3987}"/>
    <cellStyle name="60% - Énfasis6 36 4" xfId="26658" xr:uid="{5307C831-29B6-40E9-9E7A-B703AC4CADE4}"/>
    <cellStyle name="60% - Énfasis6 36 5" xfId="32533" xr:uid="{155BD948-D41D-42C9-A5D4-594C269C7CE5}"/>
    <cellStyle name="60% - Énfasis6 36 6" xfId="38397" xr:uid="{CBDDA293-0D64-46F0-A6D7-C85C639585B6}"/>
    <cellStyle name="60% - Énfasis6 37" xfId="6437" xr:uid="{9AFB91D7-4F4E-4B30-A3AA-C7AC22C93948}"/>
    <cellStyle name="60% - Énfasis6 37 2" xfId="9299" xr:uid="{CB4061B0-850B-463D-A9FB-8C2D1B083777}"/>
    <cellStyle name="60% - Énfasis6 37 2 2" xfId="23662" xr:uid="{9B7715A1-B643-4AE4-A8CC-974BFB1F553E}"/>
    <cellStyle name="60% - Énfasis6 37 2 3" xfId="29530" xr:uid="{228A7DAA-75D1-45FA-AFDA-BE1737E1D0E0}"/>
    <cellStyle name="60% - Énfasis6 37 2 4" xfId="35412" xr:uid="{093B64E2-27CE-4652-89DC-838A03D476D6}"/>
    <cellStyle name="60% - Énfasis6 37 2 5" xfId="41271" xr:uid="{140B3EB9-20CE-471E-B12E-350C8A37943D}"/>
    <cellStyle name="60% - Énfasis6 37 3" xfId="20878" xr:uid="{55B3E270-5A48-484F-8B56-C44E4CBD62B1}"/>
    <cellStyle name="60% - Énfasis6 37 4" xfId="26687" xr:uid="{5E02D7C4-B51E-42DD-A3EE-4D1A5E8EA61C}"/>
    <cellStyle name="60% - Énfasis6 37 5" xfId="32562" xr:uid="{558B4FD0-7DED-4D4B-B72C-69BF44022B0D}"/>
    <cellStyle name="60% - Énfasis6 37 6" xfId="38426" xr:uid="{8102BC6C-AF7A-47A6-9756-CBED4B0CBD68}"/>
    <cellStyle name="60% - Énfasis6 38" xfId="6471" xr:uid="{1A6BF520-719B-42B8-A2BB-78E1423453A3}"/>
    <cellStyle name="60% - Énfasis6 38 2" xfId="9331" xr:uid="{2D4CC821-C9A6-4A7F-A8C1-A424FA997126}"/>
    <cellStyle name="60% - Énfasis6 38 2 2" xfId="23694" xr:uid="{091D5C4D-B83F-4FD5-A1FD-84816C867ADD}"/>
    <cellStyle name="60% - Énfasis6 38 2 3" xfId="29562" xr:uid="{4B8A7308-9517-4896-B3B2-5CD1AFED789E}"/>
    <cellStyle name="60% - Énfasis6 38 2 4" xfId="35444" xr:uid="{F1CCED10-D8BC-4541-8900-68E5CEFFE65B}"/>
    <cellStyle name="60% - Énfasis6 38 2 5" xfId="41303" xr:uid="{10850913-6D0F-437C-A747-1857B2994E1F}"/>
    <cellStyle name="60% - Énfasis6 38 3" xfId="20909" xr:uid="{EC4B6526-6B5F-4DAE-89A0-AAA72F4B520D}"/>
    <cellStyle name="60% - Énfasis6 38 4" xfId="26720" xr:uid="{65E18CBC-BF0D-45EC-8E47-838DCC2042B2}"/>
    <cellStyle name="60% - Énfasis6 38 5" xfId="32595" xr:uid="{1A1DD4E6-91A2-45D4-9145-2744D582F6E7}"/>
    <cellStyle name="60% - Énfasis6 38 6" xfId="38459" xr:uid="{0738C949-C32F-47C0-BAFB-3D182ACB5E5D}"/>
    <cellStyle name="60% - Énfasis6 39" xfId="6491" xr:uid="{15E3659B-8DED-4889-A7EF-A8E6569FD9B6}"/>
    <cellStyle name="60% - Énfasis6 39 2" xfId="9351" xr:uid="{CE2A109E-C842-4CE8-8EFC-EC0F1B603AAB}"/>
    <cellStyle name="60% - Énfasis6 39 2 2" xfId="23714" xr:uid="{6059859B-FC39-44C7-9880-929DB840E81F}"/>
    <cellStyle name="60% - Énfasis6 39 2 3" xfId="29582" xr:uid="{2147B68F-D728-4BDC-AD0F-BEA372E595D2}"/>
    <cellStyle name="60% - Énfasis6 39 2 4" xfId="35464" xr:uid="{266FC218-C44A-4184-9AA2-AF4276504948}"/>
    <cellStyle name="60% - Énfasis6 39 2 5" xfId="41323" xr:uid="{9F1B43BC-F09C-4873-A68A-8A2458D24AFE}"/>
    <cellStyle name="60% - Énfasis6 39 3" xfId="20929" xr:uid="{C97A14CB-65B0-4761-A1B5-12D851B8FD1A}"/>
    <cellStyle name="60% - Énfasis6 39 4" xfId="26740" xr:uid="{2E67EFD0-55ED-4069-9BD4-09D26E3345E4}"/>
    <cellStyle name="60% - Énfasis6 39 5" xfId="32615" xr:uid="{FB652ED3-5829-464C-9552-0EB66F8E7040}"/>
    <cellStyle name="60% - Énfasis6 39 6" xfId="38479" xr:uid="{83D89596-B188-4485-9ABD-5DFAF3207E92}"/>
    <cellStyle name="60% - Énfasis6 4" xfId="3901" xr:uid="{65FBC4EA-261B-44CE-8B36-0108501EBCA8}"/>
    <cellStyle name="60% - Énfasis6 4 10" xfId="35893" xr:uid="{BC3ED2CD-0197-44A8-814D-10C51355DFA7}"/>
    <cellStyle name="60% - Énfasis6 4 2" xfId="4098" xr:uid="{E49D2A40-AF93-4549-AFB4-15E94A30CF7F}"/>
    <cellStyle name="60% - Énfasis6 4 2 2" xfId="4576" xr:uid="{0FAB6AFC-2038-4162-B964-B710A9CE09E0}"/>
    <cellStyle name="60% - Énfasis6 4 2 2 2" xfId="5544" xr:uid="{2CEE30AC-3BB0-4F93-A1BF-7F224A8DAE8B}"/>
    <cellStyle name="60% - Énfasis6 4 2 2 2 2" xfId="8411" xr:uid="{B8C8065D-E5AF-46FB-8771-F4A33F315EFC}"/>
    <cellStyle name="60% - Énfasis6 4 2 2 2 2 2" xfId="22786" xr:uid="{3C506503-23D7-461A-9BE7-B350F92ACFD1}"/>
    <cellStyle name="60% - Énfasis6 4 2 2 2 2 3" xfId="28644" xr:uid="{2C39B454-390C-4762-AC5C-2DBD3215CA65}"/>
    <cellStyle name="60% - Énfasis6 4 2 2 2 2 4" xfId="34526" xr:uid="{53B7D254-984E-4B57-ACAC-5059C7AB09A8}"/>
    <cellStyle name="60% - Énfasis6 4 2 2 2 2 5" xfId="40390" xr:uid="{005636F3-BCFA-45F7-A678-1A913CBE2129}"/>
    <cellStyle name="60% - Énfasis6 4 2 2 2 3" xfId="20004" xr:uid="{6E604B0A-1046-4FBF-88CA-93EADE2526E8}"/>
    <cellStyle name="60% - Énfasis6 4 2 2 2 4" xfId="25795" xr:uid="{96CF02EF-D5F7-4C78-85D0-3F7C49521C23}"/>
    <cellStyle name="60% - Énfasis6 4 2 2 2 5" xfId="31669" xr:uid="{D3497180-829E-4338-BC10-9397B0310D79}"/>
    <cellStyle name="60% - Énfasis6 4 2 2 2 6" xfId="37539" xr:uid="{A37196A0-0FA8-43C9-BFA0-4AD52045F6CA}"/>
    <cellStyle name="60% - Énfasis6 4 2 2 3" xfId="7439" xr:uid="{1E40BDDC-3B1E-44F0-9CF6-A7ABB3B3937E}"/>
    <cellStyle name="60% - Énfasis6 4 2 2 3 2" xfId="21841" xr:uid="{214B1738-C495-4D7B-996C-9556BD394466}"/>
    <cellStyle name="60% - Énfasis6 4 2 2 3 3" xfId="27673" xr:uid="{4FBED3B0-25F6-409D-A176-C19828A8D39C}"/>
    <cellStyle name="60% - Énfasis6 4 2 2 3 4" xfId="33555" xr:uid="{09D40B32-03E1-4E90-9315-0FC4F88DA7A6}"/>
    <cellStyle name="60% - Énfasis6 4 2 2 3 5" xfId="39419" xr:uid="{30E65252-8AD1-4770-B57A-734E75737D30}"/>
    <cellStyle name="60% - Énfasis6 4 2 2 4" xfId="19072" xr:uid="{D59935B9-71A9-4351-B7D3-19963B3A4503}"/>
    <cellStyle name="60% - Énfasis6 4 2 2 5" xfId="24824" xr:uid="{C159B2A8-F2B9-4772-8F81-BA982C03507D}"/>
    <cellStyle name="60% - Énfasis6 4 2 2 6" xfId="30701" xr:uid="{1BBB7E37-20AF-4D07-B74B-996DE25295F0}"/>
    <cellStyle name="60% - Énfasis6 4 2 2 7" xfId="36582" xr:uid="{D3E3E4A9-36FE-43D3-A3B5-3A9130AE299B}"/>
    <cellStyle name="60% - Énfasis6 4 2 3" xfId="5059" xr:uid="{787C35C9-52FC-4993-BA0C-DB4291C9FA64}"/>
    <cellStyle name="60% - Énfasis6 4 2 3 2" xfId="7926" xr:uid="{99D85BFA-755F-484E-BF0F-3AD81E4F53E3}"/>
    <cellStyle name="60% - Énfasis6 4 2 3 2 2" xfId="22311" xr:uid="{377B9E52-DC11-4622-A2DB-1A2EF7A5CF37}"/>
    <cellStyle name="60% - Énfasis6 4 2 3 2 3" xfId="28159" xr:uid="{D6174294-CA1D-4351-9588-333D422DC59B}"/>
    <cellStyle name="60% - Énfasis6 4 2 3 2 4" xfId="34041" xr:uid="{C8F2FCBD-D862-486C-91AE-1AFF98970A93}"/>
    <cellStyle name="60% - Énfasis6 4 2 3 2 5" xfId="39905" xr:uid="{37D9E8C9-A009-48E4-A2D9-2AC4F727BC77}"/>
    <cellStyle name="60% - Énfasis6 4 2 3 3" xfId="19536" xr:uid="{6143CFC7-4880-4812-BA38-C8FE2FF1738B}"/>
    <cellStyle name="60% - Énfasis6 4 2 3 4" xfId="25310" xr:uid="{D256BE1C-51C5-49E3-8D8D-97BA5FFD64E9}"/>
    <cellStyle name="60% - Énfasis6 4 2 3 5" xfId="31184" xr:uid="{55A375A0-BABC-42C3-8FFF-8BA7B806C8A9}"/>
    <cellStyle name="60% - Énfasis6 4 2 3 6" xfId="37062" xr:uid="{8A7854A9-6491-465B-8AFB-3D7280987FE3}"/>
    <cellStyle name="60% - Énfasis6 4 2 4" xfId="6954" xr:uid="{DD17C139-7BE1-4880-84D0-65982A9AD745}"/>
    <cellStyle name="60% - Énfasis6 4 2 4 2" xfId="21374" xr:uid="{279FB1B2-F153-4421-B5AE-FE587F03BD12}"/>
    <cellStyle name="60% - Énfasis6 4 2 4 3" xfId="27192" xr:uid="{9FC0436C-B49A-4622-9FD5-67EBD8543618}"/>
    <cellStyle name="60% - Énfasis6 4 2 4 4" xfId="33070" xr:uid="{56E6320D-5DB9-4F31-9B81-15EF22C4C634}"/>
    <cellStyle name="60% - Énfasis6 4 2 4 5" xfId="38934" xr:uid="{D953F1D3-4AB3-4C0E-A12A-77A8B1A96B34}"/>
    <cellStyle name="60% - Énfasis6 4 2 5" xfId="18628" xr:uid="{27F4ADE5-824D-468E-B871-529E2F973213}"/>
    <cellStyle name="60% - Énfasis6 4 2 6" xfId="24341" xr:uid="{217842A9-204D-47D9-ABBD-120D6E417238}"/>
    <cellStyle name="60% - Énfasis6 4 2 7" xfId="30219" xr:uid="{9E185C9F-632B-46F9-B060-E188B6BF3BC3}"/>
    <cellStyle name="60% - Énfasis6 4 2 8" xfId="36098" xr:uid="{7F6BA7E2-A5A8-4027-A721-F4ABFCADCF1A}"/>
    <cellStyle name="60% - Énfasis6 4 3" xfId="4382" xr:uid="{4F1F8B60-F445-4B70-B5A4-350D87D3ADE1}"/>
    <cellStyle name="60% - Énfasis6 4 3 2" xfId="5348" xr:uid="{1316EAA3-5481-4BE9-9BA6-16825F3CF4DD}"/>
    <cellStyle name="60% - Énfasis6 4 3 2 2" xfId="8215" xr:uid="{773A02FD-2C2D-4ED4-8BB5-CBACAA799594}"/>
    <cellStyle name="60% - Énfasis6 4 3 2 2 2" xfId="22591" xr:uid="{CC2CCF46-474E-4DAF-8539-1F1DB56A4A4D}"/>
    <cellStyle name="60% - Énfasis6 4 3 2 2 3" xfId="28448" xr:uid="{563A6E1D-7EEC-44A0-A069-F525939E64B0}"/>
    <cellStyle name="60% - Énfasis6 4 3 2 2 4" xfId="34330" xr:uid="{9FFC51BD-8C4E-4AC6-833F-B96F93FB2AA7}"/>
    <cellStyle name="60% - Énfasis6 4 3 2 2 5" xfId="40194" xr:uid="{71656E8D-FCCC-45E8-8D81-818A686A4E3E}"/>
    <cellStyle name="60% - Énfasis6 4 3 2 3" xfId="19815" xr:uid="{700D2ADE-3BC3-4023-989F-6387004F6E31}"/>
    <cellStyle name="60% - Énfasis6 4 3 2 4" xfId="25599" xr:uid="{23A7DBAB-FC9C-4F1F-954F-2A1F2FB2D735}"/>
    <cellStyle name="60% - Énfasis6 4 3 2 5" xfId="31473" xr:uid="{493CD800-FBB5-4FB1-823E-6D1131E8E578}"/>
    <cellStyle name="60% - Énfasis6 4 3 2 6" xfId="37344" xr:uid="{34B75E41-EC56-456D-BD3F-4542D9E41BA9}"/>
    <cellStyle name="60% - Énfasis6 4 3 3" xfId="7243" xr:uid="{925DE4AD-534E-4A7E-AA3A-D1C931469FE6}"/>
    <cellStyle name="60% - Énfasis6 4 3 3 2" xfId="21650" xr:uid="{EBB9883D-8751-4693-92AC-D872D34D4D36}"/>
    <cellStyle name="60% - Énfasis6 4 3 3 3" xfId="27477" xr:uid="{E74B2A5B-B024-4155-9822-2937528C9BA7}"/>
    <cellStyle name="60% - Énfasis6 4 3 3 4" xfId="33359" xr:uid="{29B574E3-54EF-471E-A551-3278F9D410F4}"/>
    <cellStyle name="60% - Énfasis6 4 3 3 5" xfId="39223" xr:uid="{D832AADB-49BC-459F-A10B-4FA119708DA2}"/>
    <cellStyle name="60% - Énfasis6 4 3 4" xfId="18885" xr:uid="{AAD99476-B887-4DEF-918D-6C6848DF68B1}"/>
    <cellStyle name="60% - Énfasis6 4 3 5" xfId="24628" xr:uid="{FA000FAC-A4BC-4D06-BF9F-A8DCF0703131}"/>
    <cellStyle name="60% - Énfasis6 4 3 6" xfId="30507" xr:uid="{6AF615F9-169C-435B-95A2-1C5655A8B64B}"/>
    <cellStyle name="60% - Énfasis6 4 3 7" xfId="36387" xr:uid="{102EA5BD-FE99-4283-8108-FE272BC0AE66}"/>
    <cellStyle name="60% - Énfasis6 4 4" xfId="4864" xr:uid="{FA4EBCDB-C2FF-4DCA-BE79-9CA88F1AB1DD}"/>
    <cellStyle name="60% - Énfasis6 4 4 2" xfId="7730" xr:uid="{F295065F-1FF5-40B9-92CB-25162FEC2119}"/>
    <cellStyle name="60% - Énfasis6 4 4 2 2" xfId="22120" xr:uid="{609B1402-B9F2-4727-89FE-4930718C9BF6}"/>
    <cellStyle name="60% - Énfasis6 4 4 2 3" xfId="27963" xr:uid="{D8BC6BF5-54D8-4DD5-AAFC-A3BE9E6310F1}"/>
    <cellStyle name="60% - Énfasis6 4 4 2 4" xfId="33845" xr:uid="{69E3977D-E93E-4695-AEF8-C8C4A201D457}"/>
    <cellStyle name="60% - Énfasis6 4 4 2 5" xfId="39709" xr:uid="{F6E3BD31-906F-452F-8176-4B89355A1A64}"/>
    <cellStyle name="60% - Énfasis6 4 4 3" xfId="19346" xr:uid="{A51BFDF8-051D-4D6C-BBB9-C757F4601668}"/>
    <cellStyle name="60% - Énfasis6 4 4 4" xfId="25114" xr:uid="{288E1D18-F60B-4573-900B-13D7FF0D0229}"/>
    <cellStyle name="60% - Énfasis6 4 4 5" xfId="30988" xr:uid="{F6968D2A-DF2B-4311-8F51-FB4CAC704D84}"/>
    <cellStyle name="60% - Énfasis6 4 4 6" xfId="36867" xr:uid="{AC13050F-541E-4FF8-8CDA-653BAF7873D5}"/>
    <cellStyle name="60% - Énfasis6 4 5" xfId="5873" xr:uid="{F3D55A6A-6B36-4ECB-ABF5-107A20D7B4F1}"/>
    <cellStyle name="60% - Énfasis6 4 5 2" xfId="8742" xr:uid="{BCDC4C72-B6E0-49A0-9F2A-DD421CF8197D}"/>
    <cellStyle name="60% - Énfasis6 4 5 2 2" xfId="23110" xr:uid="{E325B21B-EF54-4CE9-AC99-179550695E8D}"/>
    <cellStyle name="60% - Énfasis6 4 5 2 3" xfId="28974" xr:uid="{8FA825E2-81FF-4C56-887B-F4F23D4482A0}"/>
    <cellStyle name="60% - Énfasis6 4 5 2 4" xfId="34856" xr:uid="{D5A51F64-89A7-49B4-AEE2-CD0AD1B2A1BD}"/>
    <cellStyle name="60% - Énfasis6 4 5 2 5" xfId="40720" xr:uid="{EF5B0028-B4CA-42BE-B75A-6A3967024C96}"/>
    <cellStyle name="60% - Énfasis6 4 5 3" xfId="20325" xr:uid="{50B3D938-257B-4ABC-A2D5-A8D7B59D9B21}"/>
    <cellStyle name="60% - Énfasis6 4 5 4" xfId="26124" xr:uid="{4DC9FA20-3D4E-4149-94AA-C22698F81912}"/>
    <cellStyle name="60% - Énfasis6 4 5 5" xfId="31999" xr:uid="{9C0D0F71-F3FB-40DD-A830-7FE7685ABF0F}"/>
    <cellStyle name="60% - Énfasis6 4 5 6" xfId="37865" xr:uid="{8FE446DD-2074-4B3D-90C7-9D9B83E11A64}"/>
    <cellStyle name="60% - Énfasis6 4 6" xfId="6759" xr:uid="{24E8DECF-0552-4067-BD76-81718CA58234}"/>
    <cellStyle name="60% - Énfasis6 4 6 2" xfId="21183" xr:uid="{E1854E4F-1E0E-44EB-9845-17E5D0825072}"/>
    <cellStyle name="60% - Énfasis6 4 6 3" xfId="26998" xr:uid="{4B821574-B238-40EB-8DAE-40D1F7180783}"/>
    <cellStyle name="60% - Énfasis6 4 6 4" xfId="32874" xr:uid="{711D4B0F-6D07-41D4-94B5-E237F4BB3219}"/>
    <cellStyle name="60% - Énfasis6 4 6 5" xfId="38738" xr:uid="{8195820C-9E80-4133-A0A3-FCC7B15738C3}"/>
    <cellStyle name="60% - Énfasis6 4 7" xfId="18425" xr:uid="{2E31C452-835D-4F75-9267-FFCE6AF266D0}"/>
    <cellStyle name="60% - Énfasis6 4 8" xfId="24134" xr:uid="{79DC66B3-5B5B-4C9D-98FD-3F246283D38A}"/>
    <cellStyle name="60% - Énfasis6 4 9" xfId="30012" xr:uid="{C1D94C9B-CDCD-42AF-AD6B-D3EC0D91EC08}"/>
    <cellStyle name="60% - Énfasis6 40" xfId="6511" xr:uid="{BFD05BF7-5E82-4319-AFE5-E5DC48E89122}"/>
    <cellStyle name="60% - Énfasis6 40 2" xfId="9371" xr:uid="{08437D29-3083-4184-91F7-6B667754719B}"/>
    <cellStyle name="60% - Énfasis6 40 2 2" xfId="23734" xr:uid="{50DB697B-ACCD-4A84-B099-75B12C289729}"/>
    <cellStyle name="60% - Énfasis6 40 2 3" xfId="29602" xr:uid="{6D594AAB-1B57-40BB-B456-781E7EC04D42}"/>
    <cellStyle name="60% - Énfasis6 40 2 4" xfId="35484" xr:uid="{1EFE5856-732C-4078-934D-3880F18288B5}"/>
    <cellStyle name="60% - Énfasis6 40 2 5" xfId="41343" xr:uid="{25446B8E-BE50-4B03-B245-FF8F8175FAED}"/>
    <cellStyle name="60% - Énfasis6 40 3" xfId="20949" xr:uid="{783F3BBA-FDFA-4E4D-B47A-9A945A520A64}"/>
    <cellStyle name="60% - Énfasis6 40 4" xfId="26760" xr:uid="{99D4795A-4161-4191-B0A0-E7C5762215DB}"/>
    <cellStyle name="60% - Énfasis6 40 5" xfId="32635" xr:uid="{2C3C7504-29E2-4183-9643-601A78F87785}"/>
    <cellStyle name="60% - Énfasis6 40 6" xfId="38499" xr:uid="{3C90639B-F2F6-4C55-84A7-CBDDA7EF6166}"/>
    <cellStyle name="60% - Énfasis6 41" xfId="6531" xr:uid="{9FAAC597-1EEE-4CC1-867E-DB073413D106}"/>
    <cellStyle name="60% - Énfasis6 41 2" xfId="9391" xr:uid="{C793BA79-E124-4574-BD5E-1FD03A4DDBDD}"/>
    <cellStyle name="60% - Énfasis6 41 2 2" xfId="23754" xr:uid="{0010BCC6-16D1-4651-96AE-3DF1BC4EF50F}"/>
    <cellStyle name="60% - Énfasis6 41 2 3" xfId="29622" xr:uid="{04A0DE90-95E3-4E8B-B6D4-0A7D56A3296A}"/>
    <cellStyle name="60% - Énfasis6 41 2 4" xfId="35504" xr:uid="{7075C093-F15C-4039-AEE0-EC5DCE12C093}"/>
    <cellStyle name="60% - Énfasis6 41 2 5" xfId="41363" xr:uid="{E7F6ADBC-A218-4B08-878D-F70A89A6C3A9}"/>
    <cellStyle name="60% - Énfasis6 41 3" xfId="20969" xr:uid="{5996D1DD-08B9-4B31-BBF7-952F1D2DDB47}"/>
    <cellStyle name="60% - Énfasis6 41 4" xfId="26780" xr:uid="{62A2B494-CAC3-475B-88B0-ECF1EB5D2674}"/>
    <cellStyle name="60% - Énfasis6 41 5" xfId="32655" xr:uid="{D47F6E99-91AD-4B27-AF80-F9021170067A}"/>
    <cellStyle name="60% - Énfasis6 41 6" xfId="38519" xr:uid="{F8DEE1A5-C4BA-4BAE-9713-F483EE45EB6E}"/>
    <cellStyle name="60% - Énfasis6 42" xfId="6551" xr:uid="{21FDFFDD-35D0-4D1F-A185-227F809AC28A}"/>
    <cellStyle name="60% - Énfasis6 42 2" xfId="9411" xr:uid="{3AD1180C-C065-45A7-B750-41CB845D4C88}"/>
    <cellStyle name="60% - Énfasis6 42 2 2" xfId="23774" xr:uid="{6C98C96A-507E-4F27-A8FA-562179840310}"/>
    <cellStyle name="60% - Énfasis6 42 2 3" xfId="29642" xr:uid="{775AE9BA-B9EB-46F5-8A31-2F472C5B60E8}"/>
    <cellStyle name="60% - Énfasis6 42 2 4" xfId="35524" xr:uid="{8BD78411-B110-4630-96CA-3A4C8A91819C}"/>
    <cellStyle name="60% - Énfasis6 42 2 5" xfId="41383" xr:uid="{2CD5FFE2-E8B8-44BE-8B1F-94DAF206CBAA}"/>
    <cellStyle name="60% - Énfasis6 42 3" xfId="20989" xr:uid="{6C64547E-D75A-43CE-82C5-AD0882DD9C71}"/>
    <cellStyle name="60% - Énfasis6 42 4" xfId="26800" xr:uid="{08F26BB3-35F7-44C7-9F04-0810031D051D}"/>
    <cellStyle name="60% - Énfasis6 42 5" xfId="32675" xr:uid="{7EB7FFA1-8CBA-4D09-B754-6801C329E5FF}"/>
    <cellStyle name="60% - Énfasis6 42 6" xfId="38539" xr:uid="{E52985E2-C644-4FD8-AF01-2B4701A1E729}"/>
    <cellStyle name="60% - Énfasis6 43" xfId="6572" xr:uid="{006F21C7-0109-438A-BF40-1FD952632EB8}"/>
    <cellStyle name="60% - Énfasis6 43 2" xfId="9433" xr:uid="{A5BBA1AE-476D-42BC-8496-41CB9D343606}"/>
    <cellStyle name="60% - Énfasis6 43 2 2" xfId="23796" xr:uid="{86C94FA6-2D65-4C68-9719-FEC3D5F553F8}"/>
    <cellStyle name="60% - Énfasis6 43 2 3" xfId="29664" xr:uid="{5CD99CF7-B4D4-4D6C-BEFC-1C94FB860179}"/>
    <cellStyle name="60% - Énfasis6 43 2 4" xfId="35546" xr:uid="{BABD6E20-1DAB-42CD-B31D-732846D1C747}"/>
    <cellStyle name="60% - Énfasis6 43 2 5" xfId="41405" xr:uid="{0AFB36E9-A102-454F-BFA6-215EF905B6E5}"/>
    <cellStyle name="60% - Énfasis6 43 3" xfId="21011" xr:uid="{A9F98F83-90A5-4544-907C-B1E9AC43E7A7}"/>
    <cellStyle name="60% - Énfasis6 43 4" xfId="26822" xr:uid="{32B0D39B-8740-4198-ACD3-FE3A17C42512}"/>
    <cellStyle name="60% - Énfasis6 43 5" xfId="32697" xr:uid="{2B1AB89C-4C90-4D3D-AF9D-83892D3E97A8}"/>
    <cellStyle name="60% - Énfasis6 43 6" xfId="38561" xr:uid="{1A77912C-FDD1-4DED-A246-DDAC5DC284EE}"/>
    <cellStyle name="60% - Énfasis6 44" xfId="6602" xr:uid="{84888058-6DCA-43B3-9095-5D4F1372A439}"/>
    <cellStyle name="60% - Énfasis6 44 2" xfId="9462" xr:uid="{6A92D0AD-2184-4774-B0FD-6376B191F646}"/>
    <cellStyle name="60% - Énfasis6 44 2 2" xfId="23824" xr:uid="{A684DC6B-32F2-40AB-814F-98255D30115C}"/>
    <cellStyle name="60% - Énfasis6 44 2 3" xfId="29693" xr:uid="{157FBE4B-3A65-47F8-AFFA-6182609FDB6A}"/>
    <cellStyle name="60% - Énfasis6 44 2 4" xfId="35575" xr:uid="{AB2FCAE9-1AC1-48B0-AEDB-06BC5A963D86}"/>
    <cellStyle name="60% - Énfasis6 44 2 5" xfId="41434" xr:uid="{FC88F003-4CD1-46A3-ABAE-3418945FCBD2}"/>
    <cellStyle name="60% - Énfasis6 44 3" xfId="21040" xr:uid="{6F05021C-373E-4AD4-B6D4-4EBB669838C0}"/>
    <cellStyle name="60% - Énfasis6 44 4" xfId="26851" xr:uid="{41F8BEE0-5BBE-48DB-9E05-BBD3226EC497}"/>
    <cellStyle name="60% - Énfasis6 44 5" xfId="32726" xr:uid="{42CEF874-E109-482B-AEA6-77276FEC8621}"/>
    <cellStyle name="60% - Énfasis6 44 6" xfId="38590" xr:uid="{E51A0E55-04A5-465C-B3D5-8150CF435FA0}"/>
    <cellStyle name="60% - Énfasis6 45" xfId="6627" xr:uid="{2FEB58A8-6BCC-4FE1-9EFC-70887E833184}"/>
    <cellStyle name="60% - Énfasis6 45 2" xfId="9487" xr:uid="{30F56965-756F-4E03-8C25-281D5A9F7EE2}"/>
    <cellStyle name="60% - Énfasis6 45 2 2" xfId="23849" xr:uid="{22684D15-F9FD-4588-81DB-6015C71E07EC}"/>
    <cellStyle name="60% - Énfasis6 45 2 3" xfId="29718" xr:uid="{94AD1972-A5F6-47AC-AF2A-A01A8C21702E}"/>
    <cellStyle name="60% - Énfasis6 45 2 4" xfId="35600" xr:uid="{EAE51F4D-ECC8-461B-AF0E-8A018AB4B766}"/>
    <cellStyle name="60% - Énfasis6 45 2 5" xfId="41459" xr:uid="{5FB6A6C3-D591-4A71-84C7-9C5CB1D55A08}"/>
    <cellStyle name="60% - Énfasis6 45 3" xfId="21064" xr:uid="{73BA979C-9173-42B0-A51B-F988A7DB5E94}"/>
    <cellStyle name="60% - Énfasis6 45 4" xfId="26876" xr:uid="{F9AA15CE-716C-444C-8D5E-E1DA0B737ACB}"/>
    <cellStyle name="60% - Énfasis6 45 5" xfId="32751" xr:uid="{727245F5-4D73-4A67-BF46-9EB498137B17}"/>
    <cellStyle name="60% - Énfasis6 45 6" xfId="38615" xr:uid="{D2103AE3-AB84-41CB-AAB7-69CB84D20D84}"/>
    <cellStyle name="60% - Énfasis6 46" xfId="6649" xr:uid="{D69A37C7-E5E4-4062-9862-7A8DE1D55788}"/>
    <cellStyle name="60% - Énfasis6 46 2" xfId="21086" xr:uid="{77984987-6F5C-49D7-8C34-8467E757C097}"/>
    <cellStyle name="60% - Énfasis6 46 3" xfId="26898" xr:uid="{9C60B5D6-2554-48A1-B1E2-675B95FF4E77}"/>
    <cellStyle name="60% - Énfasis6 46 4" xfId="32773" xr:uid="{598E3624-FC37-4DFA-8B53-BD100566CF02}"/>
    <cellStyle name="60% - Énfasis6 46 5" xfId="38637" xr:uid="{3B86D663-15DE-44A7-9B14-E7A47DA603E0}"/>
    <cellStyle name="60% - Énfasis6 47" xfId="6679" xr:uid="{5477F4B0-EAF5-47AC-B12C-BAF9868EB0B9}"/>
    <cellStyle name="60% - Énfasis6 47 2" xfId="21108" xr:uid="{84C4CF3E-A2D5-4917-9BCB-45A50BFA8471}"/>
    <cellStyle name="60% - Énfasis6 47 3" xfId="26920" xr:uid="{537F48D1-E54A-43A6-96AA-F228016F89EB}"/>
    <cellStyle name="60% - Énfasis6 47 4" xfId="32795" xr:uid="{58638B88-2E56-4F74-85F5-915D7F9E5468}"/>
    <cellStyle name="60% - Énfasis6 47 5" xfId="38659" xr:uid="{678790F8-00F0-49E9-AEB7-13E0DE76732B}"/>
    <cellStyle name="60% - Énfasis6 48" xfId="9505" xr:uid="{65AFE36C-A32A-4B5D-85C1-5E6408522C11}"/>
    <cellStyle name="60% - Énfasis6 48 2" xfId="23867" xr:uid="{8A1E6808-DA5D-4B44-B630-B3F33CC6DD7C}"/>
    <cellStyle name="60% - Énfasis6 48 3" xfId="29736" xr:uid="{DD060684-0FA6-4BBF-A6BD-776334B3E143}"/>
    <cellStyle name="60% - Énfasis6 48 4" xfId="35618" xr:uid="{C5134451-6893-42D5-9375-1780A7F47AAE}"/>
    <cellStyle name="60% - Énfasis6 48 5" xfId="41477" xr:uid="{6A603F7F-14E0-40A3-B043-4A51AB29487C}"/>
    <cellStyle name="60% - Énfasis6 49" xfId="9528" xr:uid="{1CC63F07-A46C-4E03-BD32-892FD8141AAC}"/>
    <cellStyle name="60% - Énfasis6 49 2" xfId="23889" xr:uid="{EED632C8-F7C8-4084-9167-A361F7172DBF}"/>
    <cellStyle name="60% - Énfasis6 49 3" xfId="29759" xr:uid="{DA276646-97A2-48CE-8743-81A87ED68F5D}"/>
    <cellStyle name="60% - Énfasis6 49 4" xfId="35641" xr:uid="{7D76BF45-B33B-4E40-BB9E-B8F6252287B0}"/>
    <cellStyle name="60% - Énfasis6 49 5" xfId="41500" xr:uid="{8CF681B9-DF3F-4174-9400-ACEA029EA493}"/>
    <cellStyle name="60% - Énfasis6 5" xfId="3927" xr:uid="{7D32F739-4DE4-40C4-8FF9-41EFAE84683B}"/>
    <cellStyle name="60% - Énfasis6 5 10" xfId="35919" xr:uid="{7B106CD8-8903-4F0A-B2E4-5FDBEC43F9A6}"/>
    <cellStyle name="60% - Énfasis6 5 2" xfId="4121" xr:uid="{994131DA-6CA5-4E13-BBF1-1987A6AC3373}"/>
    <cellStyle name="60% - Énfasis6 5 2 2" xfId="4599" xr:uid="{E2184007-0FD7-4279-A26C-E75091457BE6}"/>
    <cellStyle name="60% - Énfasis6 5 2 2 2" xfId="5567" xr:uid="{8E4F9D34-94A7-481F-BF9F-1DDE164A26CD}"/>
    <cellStyle name="60% - Énfasis6 5 2 2 2 2" xfId="8434" xr:uid="{7AEC8443-23A8-41B5-B50F-9032CF802776}"/>
    <cellStyle name="60% - Énfasis6 5 2 2 2 2 2" xfId="22809" xr:uid="{E90FBD72-FA9A-4784-B6C0-2C43DA34451B}"/>
    <cellStyle name="60% - Énfasis6 5 2 2 2 2 3" xfId="28667" xr:uid="{9049EBBA-E3B9-4CAA-A665-4F6973A08885}"/>
    <cellStyle name="60% - Énfasis6 5 2 2 2 2 4" xfId="34549" xr:uid="{E595F313-4462-4640-8901-CB9F4BB752DD}"/>
    <cellStyle name="60% - Énfasis6 5 2 2 2 2 5" xfId="40413" xr:uid="{DBB89157-38A2-47CF-84A6-5F1AEE70937B}"/>
    <cellStyle name="60% - Énfasis6 5 2 2 2 3" xfId="20027" xr:uid="{D3F13A46-48A5-4FE2-8528-65CBC09DC814}"/>
    <cellStyle name="60% - Énfasis6 5 2 2 2 4" xfId="25818" xr:uid="{D6E48F54-7D87-44A5-9A9F-FA640DF6E401}"/>
    <cellStyle name="60% - Énfasis6 5 2 2 2 5" xfId="31692" xr:uid="{BB437617-CA40-4A3A-A3CC-53291278DD1D}"/>
    <cellStyle name="60% - Énfasis6 5 2 2 2 6" xfId="37562" xr:uid="{BF0573EB-1DB0-4B9D-A3DB-822A8B8200F1}"/>
    <cellStyle name="60% - Énfasis6 5 2 2 3" xfId="7462" xr:uid="{DEE97131-211A-4A8E-A778-5C0C58D06BB3}"/>
    <cellStyle name="60% - Énfasis6 5 2 2 3 2" xfId="21864" xr:uid="{3E72C559-5E19-4461-8546-C83776E6E43C}"/>
    <cellStyle name="60% - Énfasis6 5 2 2 3 3" xfId="27696" xr:uid="{7E0D84FE-6280-4E13-90CF-C2AF7DD64C2E}"/>
    <cellStyle name="60% - Énfasis6 5 2 2 3 4" xfId="33578" xr:uid="{0CC075DB-60FF-49F8-927E-27DC06105411}"/>
    <cellStyle name="60% - Énfasis6 5 2 2 3 5" xfId="39442" xr:uid="{4B1E7B28-C34B-4102-A9F4-1C32AD6CCF96}"/>
    <cellStyle name="60% - Énfasis6 5 2 2 4" xfId="19094" xr:uid="{37489B7D-47FB-4D03-A633-468EE9834C28}"/>
    <cellStyle name="60% - Énfasis6 5 2 2 5" xfId="24847" xr:uid="{3AAB59BD-E300-4C11-8821-64C7F9974E27}"/>
    <cellStyle name="60% - Énfasis6 5 2 2 6" xfId="30724" xr:uid="{61852C71-252A-4571-8F5D-C5E87EC267CD}"/>
    <cellStyle name="60% - Énfasis6 5 2 2 7" xfId="36605" xr:uid="{0DB7ED6D-028D-4A85-8649-E372438BAE8A}"/>
    <cellStyle name="60% - Énfasis6 5 2 3" xfId="5082" xr:uid="{A121A941-A6F2-44CD-A8E7-7B40D3C68E84}"/>
    <cellStyle name="60% - Énfasis6 5 2 3 2" xfId="7949" xr:uid="{2AB07CA8-46C0-4217-9C39-32800A5A6EBB}"/>
    <cellStyle name="60% - Énfasis6 5 2 3 2 2" xfId="22334" xr:uid="{2DCA962E-3BE2-4377-A10C-7EC2547F1377}"/>
    <cellStyle name="60% - Énfasis6 5 2 3 2 3" xfId="28182" xr:uid="{E1316B61-03AC-43B8-A9CB-67D9655C8966}"/>
    <cellStyle name="60% - Énfasis6 5 2 3 2 4" xfId="34064" xr:uid="{DF052662-AFF0-4C75-BECA-FDA10D61CF6D}"/>
    <cellStyle name="60% - Énfasis6 5 2 3 2 5" xfId="39928" xr:uid="{623FE52A-873C-499F-B8A8-51249CFE1D52}"/>
    <cellStyle name="60% - Énfasis6 5 2 3 3" xfId="19559" xr:uid="{51CE335E-F8DF-497B-B57B-EEC239E5339D}"/>
    <cellStyle name="60% - Énfasis6 5 2 3 4" xfId="25333" xr:uid="{91B4AAE9-3DF9-4616-9BDD-BFDA213FDDCA}"/>
    <cellStyle name="60% - Énfasis6 5 2 3 5" xfId="31207" xr:uid="{606D74B9-A289-4505-ABEF-5858BAFC41DA}"/>
    <cellStyle name="60% - Énfasis6 5 2 3 6" xfId="37085" xr:uid="{5B740161-0544-48B9-BD15-A5E16DE6BB9E}"/>
    <cellStyle name="60% - Énfasis6 5 2 4" xfId="6977" xr:uid="{AEB71654-1A11-4287-8028-47F0967D3179}"/>
    <cellStyle name="60% - Énfasis6 5 2 4 2" xfId="21396" xr:uid="{57D3C94F-A3C4-4E4D-BC67-0871AB096E97}"/>
    <cellStyle name="60% - Énfasis6 5 2 4 3" xfId="27215" xr:uid="{76175B5D-023C-48B9-ADE7-D10C3C34A460}"/>
    <cellStyle name="60% - Énfasis6 5 2 4 4" xfId="33093" xr:uid="{F14F3348-1E03-41E8-802E-9DACB495C1B2}"/>
    <cellStyle name="60% - Énfasis6 5 2 4 5" xfId="38957" xr:uid="{2074F033-3D44-494A-BCB5-39FF9B964B22}"/>
    <cellStyle name="60% - Énfasis6 5 2 5" xfId="18650" xr:uid="{E488F23F-6C44-42C8-AEAA-FA8F5F255BCB}"/>
    <cellStyle name="60% - Énfasis6 5 2 6" xfId="24364" xr:uid="{C9E7C1DA-D539-433E-B99A-412CC615F798}"/>
    <cellStyle name="60% - Énfasis6 5 2 7" xfId="30242" xr:uid="{B6F82D6A-B6A7-4A83-916D-953AC2BB187A}"/>
    <cellStyle name="60% - Énfasis6 5 2 8" xfId="36121" xr:uid="{9ECBA58A-4577-4405-9F7F-2660A5C1E5C7}"/>
    <cellStyle name="60% - Énfasis6 5 3" xfId="4405" xr:uid="{B90E0B84-DDA6-4A08-80F5-BEF39BA97E5A}"/>
    <cellStyle name="60% - Énfasis6 5 3 2" xfId="5371" xr:uid="{E2126737-389A-4191-BDFD-390A286BC78A}"/>
    <cellStyle name="60% - Énfasis6 5 3 2 2" xfId="8238" xr:uid="{D5E568F9-2C68-4B3B-9901-A4B44E4CD17D}"/>
    <cellStyle name="60% - Énfasis6 5 3 2 2 2" xfId="22614" xr:uid="{56706D0B-DEF3-4B83-954A-92B03A7B33AB}"/>
    <cellStyle name="60% - Énfasis6 5 3 2 2 3" xfId="28471" xr:uid="{CE5C0F6C-F0DA-451C-A6BB-5CB62D918AAB}"/>
    <cellStyle name="60% - Énfasis6 5 3 2 2 4" xfId="34353" xr:uid="{A9512905-BB59-40CD-ABFA-FD576704F5F9}"/>
    <cellStyle name="60% - Énfasis6 5 3 2 2 5" xfId="40217" xr:uid="{75404D34-8410-4184-ADE2-29BA2F3494A0}"/>
    <cellStyle name="60% - Énfasis6 5 3 2 3" xfId="19838" xr:uid="{2A51A313-4842-4A30-BF64-2D57B767AA0A}"/>
    <cellStyle name="60% - Énfasis6 5 3 2 4" xfId="25622" xr:uid="{2B493E28-3735-42F6-81A6-ED271A801509}"/>
    <cellStyle name="60% - Énfasis6 5 3 2 5" xfId="31496" xr:uid="{0796DDFF-02C2-4754-8B63-703F8F9027F3}"/>
    <cellStyle name="60% - Énfasis6 5 3 2 6" xfId="37367" xr:uid="{9B41FACE-E048-473A-88A1-A0E43A7DE5EF}"/>
    <cellStyle name="60% - Énfasis6 5 3 3" xfId="7266" xr:uid="{ED48AB31-8867-4BDC-9264-94F7FBF15AE7}"/>
    <cellStyle name="60% - Énfasis6 5 3 3 2" xfId="21673" xr:uid="{8A21B9A5-6762-4F4A-B8E0-3719CCBDFC04}"/>
    <cellStyle name="60% - Énfasis6 5 3 3 3" xfId="27500" xr:uid="{F7212C72-5816-4EB9-AEB3-08D44D7121A4}"/>
    <cellStyle name="60% - Énfasis6 5 3 3 4" xfId="33382" xr:uid="{CD990331-AE8F-48C0-ACFE-9556122644AC}"/>
    <cellStyle name="60% - Énfasis6 5 3 3 5" xfId="39246" xr:uid="{2362077D-26C4-41D1-87AE-E259C0F8336A}"/>
    <cellStyle name="60% - Énfasis6 5 3 4" xfId="18907" xr:uid="{AC8720D7-30D9-4AA1-9537-0F8F9BB062BE}"/>
    <cellStyle name="60% - Énfasis6 5 3 5" xfId="24651" xr:uid="{5D752CDA-8076-4BF6-BB3D-B77467642673}"/>
    <cellStyle name="60% - Énfasis6 5 3 6" xfId="30530" xr:uid="{53890958-C232-468A-8DD6-A9A7FEE43F84}"/>
    <cellStyle name="60% - Énfasis6 5 3 7" xfId="36410" xr:uid="{B2DEB98D-ADDE-4E81-B440-371304827CAF}"/>
    <cellStyle name="60% - Énfasis6 5 4" xfId="4886" xr:uid="{5A7755B8-1E17-44F8-8214-9A6FA8D5E1D5}"/>
    <cellStyle name="60% - Énfasis6 5 4 2" xfId="7753" xr:uid="{24C67B4A-577C-4284-912D-D6D73A5B3E19}"/>
    <cellStyle name="60% - Énfasis6 5 4 2 2" xfId="22143" xr:uid="{A0E91210-28DA-45E6-BD99-901E081F1E7C}"/>
    <cellStyle name="60% - Énfasis6 5 4 2 3" xfId="27986" xr:uid="{32E4835F-BE11-44E9-AA16-52DF9E9CF1F4}"/>
    <cellStyle name="60% - Énfasis6 5 4 2 4" xfId="33868" xr:uid="{947C4A97-E924-4735-98FC-34D61AC92F55}"/>
    <cellStyle name="60% - Énfasis6 5 4 2 5" xfId="39732" xr:uid="{32C2FD12-1396-40EB-AAEF-B7C2B4C0D266}"/>
    <cellStyle name="60% - Énfasis6 5 4 3" xfId="19369" xr:uid="{BF77BE84-967B-45E7-B30F-73C1A41DDE63}"/>
    <cellStyle name="60% - Énfasis6 5 4 4" xfId="25137" xr:uid="{8B8BD97F-8B8C-4B5F-80BC-2F71AA38D90B}"/>
    <cellStyle name="60% - Énfasis6 5 4 5" xfId="31011" xr:uid="{349F7B6D-C865-4561-84D2-D93307A00402}"/>
    <cellStyle name="60% - Énfasis6 5 4 6" xfId="36890" xr:uid="{353680A9-DF50-4DD8-AFA8-60713528F43D}"/>
    <cellStyle name="60% - Énfasis6 5 5" xfId="5896" xr:uid="{604398D9-97EE-4124-8185-9AC7FA8E7EB4}"/>
    <cellStyle name="60% - Énfasis6 5 5 2" xfId="8765" xr:uid="{8EDA0D72-62CC-4194-B067-CA1E3F3C1011}"/>
    <cellStyle name="60% - Énfasis6 5 5 2 2" xfId="23133" xr:uid="{B29933E2-6BB2-441A-9325-A62D25C2BEFE}"/>
    <cellStyle name="60% - Énfasis6 5 5 2 3" xfId="28997" xr:uid="{C5F72F28-4EFA-4708-BA20-E8C1A1F6B68C}"/>
    <cellStyle name="60% - Énfasis6 5 5 2 4" xfId="34879" xr:uid="{74DC6C91-6924-4C7B-A609-D4F0CFD31B7D}"/>
    <cellStyle name="60% - Énfasis6 5 5 2 5" xfId="40743" xr:uid="{7EB6EB03-5376-4155-A77B-5BE18ED726CD}"/>
    <cellStyle name="60% - Énfasis6 5 5 3" xfId="20347" xr:uid="{BA7BD9AC-9DBD-4524-8BE3-6BF617A9790D}"/>
    <cellStyle name="60% - Énfasis6 5 5 4" xfId="26147" xr:uid="{740E71DA-5E76-440E-9B05-7B8710C8C4C7}"/>
    <cellStyle name="60% - Énfasis6 5 5 5" xfId="32022" xr:uid="{64111B75-C975-4857-8079-F733729963CF}"/>
    <cellStyle name="60% - Énfasis6 5 5 6" xfId="37888" xr:uid="{7AD78C2B-552B-4018-8C79-263A2A6CD78D}"/>
    <cellStyle name="60% - Énfasis6 5 6" xfId="6782" xr:uid="{F2D72428-44E1-4771-B1A4-3A421F82875B}"/>
    <cellStyle name="60% - Énfasis6 5 6 2" xfId="21206" xr:uid="{FF4D6ED6-768C-4694-A9B1-A22D26D108F4}"/>
    <cellStyle name="60% - Énfasis6 5 6 3" xfId="27021" xr:uid="{2C36275A-3C7E-4C1E-8F54-8C19C30F9F82}"/>
    <cellStyle name="60% - Énfasis6 5 6 4" xfId="32897" xr:uid="{6D04DCDA-33DE-4EB9-83DC-0DACB7607D37}"/>
    <cellStyle name="60% - Énfasis6 5 6 5" xfId="38761" xr:uid="{74A2F851-8719-4B86-BA53-8DE736EEEBAC}"/>
    <cellStyle name="60% - Énfasis6 5 7" xfId="18452" xr:uid="{DD44AFEA-9C9A-4A12-B398-6A7EC92DB644}"/>
    <cellStyle name="60% - Énfasis6 5 8" xfId="24160" xr:uid="{3775C8DF-2321-45E8-9650-1C445FB1EDB4}"/>
    <cellStyle name="60% - Énfasis6 5 9" xfId="30038" xr:uid="{E993C385-7548-4CE5-962B-AFD9037B8F59}"/>
    <cellStyle name="60% - Énfasis6 50" xfId="9547" xr:uid="{1A11F8BE-7CE6-4A0D-9B6B-B0E99DD188F7}"/>
    <cellStyle name="60% - Énfasis6 50 2" xfId="23909" xr:uid="{AF773F7E-4FBD-4D21-92FD-3C289105F7C0}"/>
    <cellStyle name="60% - Énfasis6 50 3" xfId="29779" xr:uid="{6A29BE5F-022C-48E1-B9E9-4D47403F74DE}"/>
    <cellStyle name="60% - Énfasis6 50 4" xfId="35661" xr:uid="{A4CCBD0B-7D4E-498B-AB01-710BF97C848D}"/>
    <cellStyle name="60% - Énfasis6 50 5" xfId="41520" xr:uid="{725AF8AA-81D9-47F0-B9C1-8621EE2928EB}"/>
    <cellStyle name="60% - Énfasis6 51" xfId="9574" xr:uid="{5C393BB9-A7D3-4E49-936F-77B57063B3BB}"/>
    <cellStyle name="60% - Énfasis6 51 2" xfId="23936" xr:uid="{43FD009B-3A4B-4A5A-8B6E-23A935851F96}"/>
    <cellStyle name="60% - Énfasis6 51 3" xfId="29806" xr:uid="{68F24DA2-2CB8-4630-8EF6-382BB3433D83}"/>
    <cellStyle name="60% - Énfasis6 51 4" xfId="35688" xr:uid="{3EA107A8-7128-4BBC-85B7-9604AE0C2648}"/>
    <cellStyle name="60% - Énfasis6 51 5" xfId="41547" xr:uid="{5F33524A-4C2F-4AFD-AD2B-EDC848AF2B00}"/>
    <cellStyle name="60% - Énfasis6 52" xfId="15775" xr:uid="{2E339C46-0667-4783-BBBB-2D8E1DDB7E57}"/>
    <cellStyle name="60% - Énfasis6 52 2" xfId="23995" xr:uid="{DF24D176-AC75-48B2-8224-5084FAA99376}"/>
    <cellStyle name="60% - Énfasis6 52 3" xfId="29867" xr:uid="{6469E0AC-91AA-4AD4-9A16-DCE1D4D9D1FE}"/>
    <cellStyle name="60% - Énfasis6 52 4" xfId="35749" xr:uid="{D7E28A98-6CC1-4646-8849-0B19BAC8451B}"/>
    <cellStyle name="60% - Énfasis6 52 5" xfId="41608" xr:uid="{B919D8BD-E560-4467-9323-23EFC4E17C8F}"/>
    <cellStyle name="60% - Énfasis6 53" xfId="15800" xr:uid="{0F373FE3-C88D-4DF0-BC18-E33C7DAB5A4B}"/>
    <cellStyle name="60% - Énfasis6 53 2" xfId="24017" xr:uid="{A5597C73-473B-49FD-AF88-97F4B9884A26}"/>
    <cellStyle name="60% - Énfasis6 53 3" xfId="29892" xr:uid="{3F78F9DA-6133-4A9C-8AF9-A1F9A32C1D37}"/>
    <cellStyle name="60% - Énfasis6 53 4" xfId="35773" xr:uid="{5198D7CC-1798-4DBF-9B30-2C07D555942E}"/>
    <cellStyle name="60% - Énfasis6 53 5" xfId="41633" xr:uid="{1F1B9719-02EB-49DD-9352-3436DEFC8322}"/>
    <cellStyle name="60% - Énfasis6 54" xfId="15834" xr:uid="{AD87F9E7-A093-448E-A606-E36D7054AFD5}"/>
    <cellStyle name="60% - Énfasis6 55" xfId="18309" xr:uid="{3BEB26F9-E2C7-4C0F-A76B-6CF0101E4CB6}"/>
    <cellStyle name="60% - Énfasis6 56" xfId="18332" xr:uid="{B705CCA0-1913-4DC2-8B01-68C701AA27F2}"/>
    <cellStyle name="60% - Énfasis6 57" xfId="24044" xr:uid="{C8A61263-462A-400E-83D1-BD78C51E7167}"/>
    <cellStyle name="60% - Énfasis6 58" xfId="29922" xr:uid="{2F6A2EC2-D64B-4E1D-8E56-881B58D28B6A}"/>
    <cellStyle name="60% - Énfasis6 59" xfId="35803" xr:uid="{D60339EE-A4EA-496C-AD87-FDD290CE5510}"/>
    <cellStyle name="60% - Énfasis6 6" xfId="3951" xr:uid="{A315BE2F-1503-4CDA-B098-F83172A7C07F}"/>
    <cellStyle name="60% - Énfasis6 6 10" xfId="35942" xr:uid="{24D04424-EC37-4414-B2DB-0207D79CE8A5}"/>
    <cellStyle name="60% - Énfasis6 6 2" xfId="4143" xr:uid="{64D12AE0-C42E-4A00-B0C5-82E6E0F15A3D}"/>
    <cellStyle name="60% - Énfasis6 6 2 2" xfId="4621" xr:uid="{952710D2-785A-4F35-9C00-C2F24AD65909}"/>
    <cellStyle name="60% - Énfasis6 6 2 2 2" xfId="5589" xr:uid="{BBFBD9F6-523E-423F-A39D-6FB420575314}"/>
    <cellStyle name="60% - Énfasis6 6 2 2 2 2" xfId="8456" xr:uid="{9F3584DF-DAB3-49A9-BC8C-E035756E70AE}"/>
    <cellStyle name="60% - Énfasis6 6 2 2 2 2 2" xfId="22831" xr:uid="{64BC23A3-256E-46B1-A8A1-13F77E4B3594}"/>
    <cellStyle name="60% - Énfasis6 6 2 2 2 2 3" xfId="28689" xr:uid="{D5C2AEEA-1636-4A24-A097-53BBF8820D9F}"/>
    <cellStyle name="60% - Énfasis6 6 2 2 2 2 4" xfId="34571" xr:uid="{C6A6033F-5D6D-40B9-BAED-B8F89EAEBF06}"/>
    <cellStyle name="60% - Énfasis6 6 2 2 2 2 5" xfId="40435" xr:uid="{65DCECE2-8165-49F8-8629-E2B498BF87D1}"/>
    <cellStyle name="60% - Énfasis6 6 2 2 2 3" xfId="20049" xr:uid="{C68CE41B-E525-4651-8A78-759BB26E8017}"/>
    <cellStyle name="60% - Énfasis6 6 2 2 2 4" xfId="25840" xr:uid="{DAAD7AB1-7894-4811-AB71-ED24C2B2E6BD}"/>
    <cellStyle name="60% - Énfasis6 6 2 2 2 5" xfId="31714" xr:uid="{D3243EC0-6FA3-4D32-99C6-91D1ADFC558C}"/>
    <cellStyle name="60% - Énfasis6 6 2 2 2 6" xfId="37584" xr:uid="{00EF86BD-64C7-427E-8661-E94E69FBFF70}"/>
    <cellStyle name="60% - Énfasis6 6 2 2 3" xfId="7484" xr:uid="{77B069E4-F4D1-407A-9565-746F004A6BE8}"/>
    <cellStyle name="60% - Énfasis6 6 2 2 3 2" xfId="21886" xr:uid="{289E50AE-455E-4FF4-A94C-17F00EA2292F}"/>
    <cellStyle name="60% - Énfasis6 6 2 2 3 3" xfId="27718" xr:uid="{D3E9DA46-AEB2-4F73-B014-73EB249CB9F3}"/>
    <cellStyle name="60% - Énfasis6 6 2 2 3 4" xfId="33600" xr:uid="{6A8AD705-E93A-448C-A1BB-47E553C777BC}"/>
    <cellStyle name="60% - Énfasis6 6 2 2 3 5" xfId="39464" xr:uid="{9002BC48-04A7-4A29-9087-9F11F139C2DA}"/>
    <cellStyle name="60% - Énfasis6 6 2 2 4" xfId="19116" xr:uid="{F18AEE2E-9CDB-43EA-8E3E-001EA7E80927}"/>
    <cellStyle name="60% - Énfasis6 6 2 2 5" xfId="24869" xr:uid="{C6DAF961-E1D9-4C5D-9DEF-0B73B20EAA13}"/>
    <cellStyle name="60% - Énfasis6 6 2 2 6" xfId="30746" xr:uid="{89F3B4B8-AAAB-4864-96A9-EE40F7EA8DC1}"/>
    <cellStyle name="60% - Énfasis6 6 2 2 7" xfId="36627" xr:uid="{C48689A3-FC8C-4AE3-8795-5861D1F030FE}"/>
    <cellStyle name="60% - Énfasis6 6 2 3" xfId="5104" xr:uid="{450C956A-6358-421F-B488-8771A96E6374}"/>
    <cellStyle name="60% - Énfasis6 6 2 3 2" xfId="7971" xr:uid="{BF91FE8D-B6CA-419C-8199-3F11707598FF}"/>
    <cellStyle name="60% - Énfasis6 6 2 3 2 2" xfId="22356" xr:uid="{269E9882-186D-46DB-9107-3E3A68ACC577}"/>
    <cellStyle name="60% - Énfasis6 6 2 3 2 3" xfId="28204" xr:uid="{E4BBDF6E-5721-4F45-BC55-3D44FFE50FC8}"/>
    <cellStyle name="60% - Énfasis6 6 2 3 2 4" xfId="34086" xr:uid="{69D5A498-F5F5-4312-B787-B2593858385D}"/>
    <cellStyle name="60% - Énfasis6 6 2 3 2 5" xfId="39950" xr:uid="{69441069-5EA8-4E07-834B-F70D88E76F1F}"/>
    <cellStyle name="60% - Énfasis6 6 2 3 3" xfId="19581" xr:uid="{8C130A67-60D7-4D15-8C3C-C1BE13792084}"/>
    <cellStyle name="60% - Énfasis6 6 2 3 4" xfId="25355" xr:uid="{78A2E5CB-A881-4DDA-8FEB-A57609C82CAC}"/>
    <cellStyle name="60% - Énfasis6 6 2 3 5" xfId="31229" xr:uid="{7948EA2C-5078-4141-9C43-367516B5E9C0}"/>
    <cellStyle name="60% - Énfasis6 6 2 3 6" xfId="37107" xr:uid="{669C2F5D-2CCE-4365-AA22-3A0BD5B570D8}"/>
    <cellStyle name="60% - Énfasis6 6 2 4" xfId="6999" xr:uid="{C3CD4204-CE85-4B4C-A679-9C15F7A846AA}"/>
    <cellStyle name="60% - Énfasis6 6 2 4 2" xfId="21418" xr:uid="{4AFD9D95-89E2-4389-A0CA-CC50C84E3BEF}"/>
    <cellStyle name="60% - Énfasis6 6 2 4 3" xfId="27237" xr:uid="{1B159700-95C1-4E29-8464-B389069E4B27}"/>
    <cellStyle name="60% - Énfasis6 6 2 4 4" xfId="33115" xr:uid="{1CA60EF5-CDB5-41C4-94F8-5258440EDE08}"/>
    <cellStyle name="60% - Énfasis6 6 2 4 5" xfId="38979" xr:uid="{58DF95E0-B765-4E83-B938-DA5059C44448}"/>
    <cellStyle name="60% - Énfasis6 6 2 5" xfId="18672" xr:uid="{70B21404-1C06-45CF-AD62-4AF2287DF956}"/>
    <cellStyle name="60% - Énfasis6 6 2 6" xfId="24386" xr:uid="{E8C30D58-4016-4881-A8C5-D8F8740A2512}"/>
    <cellStyle name="60% - Énfasis6 6 2 7" xfId="30264" xr:uid="{87C0964D-CD04-456B-8588-F018B98147FE}"/>
    <cellStyle name="60% - Énfasis6 6 2 8" xfId="36143" xr:uid="{D212F997-25EB-4E59-9A8D-712FEC964568}"/>
    <cellStyle name="60% - Énfasis6 6 3" xfId="4427" xr:uid="{D0EF32E3-6966-4717-B822-845CD61A6CC7}"/>
    <cellStyle name="60% - Énfasis6 6 3 2" xfId="5393" xr:uid="{C1C34516-8D98-4BF2-A982-49EE79F52A64}"/>
    <cellStyle name="60% - Énfasis6 6 3 2 2" xfId="8260" xr:uid="{28E41442-DC1E-4837-B0DC-1133F7679DE9}"/>
    <cellStyle name="60% - Énfasis6 6 3 2 2 2" xfId="22636" xr:uid="{D17450E7-76BA-474A-9BEB-B1DC5A060EA1}"/>
    <cellStyle name="60% - Énfasis6 6 3 2 2 3" xfId="28493" xr:uid="{FB3EA7B1-9A82-4F86-B02D-6FC0C4151CFC}"/>
    <cellStyle name="60% - Énfasis6 6 3 2 2 4" xfId="34375" xr:uid="{0A7AE143-9DA0-4560-B259-703F41A8902B}"/>
    <cellStyle name="60% - Énfasis6 6 3 2 2 5" xfId="40239" xr:uid="{6F8D7D47-C37A-4109-A965-933F0C4CEDA0}"/>
    <cellStyle name="60% - Énfasis6 6 3 2 3" xfId="19860" xr:uid="{585FA91A-7F48-4478-99A2-26BCA9014743}"/>
    <cellStyle name="60% - Énfasis6 6 3 2 4" xfId="25644" xr:uid="{928D8994-01C4-4700-998E-7F2CC186F096}"/>
    <cellStyle name="60% - Énfasis6 6 3 2 5" xfId="31518" xr:uid="{E38AE396-3DDB-4C1E-9335-F11FFB47D224}"/>
    <cellStyle name="60% - Énfasis6 6 3 2 6" xfId="37389" xr:uid="{4B5B874E-7F16-4D82-B5F9-6CDF4C961DD6}"/>
    <cellStyle name="60% - Énfasis6 6 3 3" xfId="7288" xr:uid="{75F24A7D-E0F1-4C29-ACB1-E991FD1AD770}"/>
    <cellStyle name="60% - Énfasis6 6 3 3 2" xfId="21695" xr:uid="{81825E7F-87BD-4050-82E7-87F9A72A0325}"/>
    <cellStyle name="60% - Énfasis6 6 3 3 3" xfId="27522" xr:uid="{7615E4FF-89AD-4C64-929A-0F2421ED1F17}"/>
    <cellStyle name="60% - Énfasis6 6 3 3 4" xfId="33404" xr:uid="{A84A67DF-3A07-4515-B55E-783624AA2F33}"/>
    <cellStyle name="60% - Énfasis6 6 3 3 5" xfId="39268" xr:uid="{C753C591-054B-4E13-9101-7C7FA7B81219}"/>
    <cellStyle name="60% - Énfasis6 6 3 4" xfId="18929" xr:uid="{9093C5DE-DBBD-4963-9089-2AA05A1A2FB2}"/>
    <cellStyle name="60% - Énfasis6 6 3 5" xfId="24673" xr:uid="{DB244CD0-E39A-488D-B9D4-C67CA00E1734}"/>
    <cellStyle name="60% - Énfasis6 6 3 6" xfId="30552" xr:uid="{6A6DEE3F-3515-4E14-8032-5EC09D04F67D}"/>
    <cellStyle name="60% - Énfasis6 6 3 7" xfId="36432" xr:uid="{4F1C0681-8DEF-4B3E-8AC5-2C67DC400B7B}"/>
    <cellStyle name="60% - Énfasis6 6 4" xfId="4908" xr:uid="{C5616BF3-B39A-486A-84D3-10BDB5E60B04}"/>
    <cellStyle name="60% - Énfasis6 6 4 2" xfId="7775" xr:uid="{C2C31D1F-0B41-42BC-8EE9-E8205CDB31DF}"/>
    <cellStyle name="60% - Énfasis6 6 4 2 2" xfId="22165" xr:uid="{5F78C324-6CB0-4CBE-9189-DAA5BD957A3B}"/>
    <cellStyle name="60% - Énfasis6 6 4 2 3" xfId="28008" xr:uid="{EECDE199-69E4-4585-83E7-3B011172F0C2}"/>
    <cellStyle name="60% - Énfasis6 6 4 2 4" xfId="33890" xr:uid="{2F5E9CD7-34F5-45CE-B452-48C0BFAE88BA}"/>
    <cellStyle name="60% - Énfasis6 6 4 2 5" xfId="39754" xr:uid="{3FFB4D12-F4F2-4509-9E4B-2F6F132C7892}"/>
    <cellStyle name="60% - Énfasis6 6 4 3" xfId="19391" xr:uid="{95F232D8-DEA4-4E85-9F9B-D0902EF1B61A}"/>
    <cellStyle name="60% - Énfasis6 6 4 4" xfId="25159" xr:uid="{C4856A74-4452-462D-B396-DDE95FA00CD1}"/>
    <cellStyle name="60% - Énfasis6 6 4 5" xfId="31033" xr:uid="{B24A3A02-45E3-4A8D-AF68-315868352AEB}"/>
    <cellStyle name="60% - Énfasis6 6 4 6" xfId="36912" xr:uid="{50E0576E-E51F-471B-88DA-20800044AA75}"/>
    <cellStyle name="60% - Énfasis6 6 5" xfId="5918" xr:uid="{8107E86E-43F1-4F45-840B-093F6F4C2280}"/>
    <cellStyle name="60% - Énfasis6 6 5 2" xfId="8787" xr:uid="{6715CE38-0DFF-4457-89E9-B64E3687C3C1}"/>
    <cellStyle name="60% - Énfasis6 6 5 2 2" xfId="23155" xr:uid="{17D75F66-0CB4-4023-9155-40BD914BB0FE}"/>
    <cellStyle name="60% - Énfasis6 6 5 2 3" xfId="29019" xr:uid="{F0BD49B5-4296-4E72-BF8B-1426ED6A1C94}"/>
    <cellStyle name="60% - Énfasis6 6 5 2 4" xfId="34901" xr:uid="{11EDD7F5-14FF-4DF0-B50A-A43B6A24EC37}"/>
    <cellStyle name="60% - Énfasis6 6 5 2 5" xfId="40765" xr:uid="{794A5A43-818A-42D6-8316-4C2841A14F1B}"/>
    <cellStyle name="60% - Énfasis6 6 5 3" xfId="20369" xr:uid="{05B1C2B9-9C44-4A2C-B2A8-D242E2BE8CDB}"/>
    <cellStyle name="60% - Énfasis6 6 5 4" xfId="26169" xr:uid="{CE9BD703-3D93-4064-9F2A-334755CE97EA}"/>
    <cellStyle name="60% - Énfasis6 6 5 5" xfId="32044" xr:uid="{32F2690C-8183-4343-9ABD-05D6EF605434}"/>
    <cellStyle name="60% - Énfasis6 6 5 6" xfId="37910" xr:uid="{5BB78126-D908-4F27-A424-24AE9F42C069}"/>
    <cellStyle name="60% - Énfasis6 6 6" xfId="6804" xr:uid="{FD26A58A-509E-40EC-8EFE-1BD54F907751}"/>
    <cellStyle name="60% - Énfasis6 6 6 2" xfId="21228" xr:uid="{B2455A3E-369F-45A4-AF67-A3F39BEB2CAB}"/>
    <cellStyle name="60% - Énfasis6 6 6 3" xfId="27043" xr:uid="{247A74F5-DEC6-482D-9AD8-97CD15F984F3}"/>
    <cellStyle name="60% - Énfasis6 6 6 4" xfId="32919" xr:uid="{8CA5F1A4-A2B6-4628-B2AA-768CAB449993}"/>
    <cellStyle name="60% - Énfasis6 6 6 5" xfId="38783" xr:uid="{381A1C34-0090-48EA-9B27-A8F8F5F7A42C}"/>
    <cellStyle name="60% - Énfasis6 6 7" xfId="18475" xr:uid="{A7013595-0DAC-4B21-9B0F-C213B7D2B603}"/>
    <cellStyle name="60% - Énfasis6 6 8" xfId="24183" xr:uid="{4B2D9B34-2E18-4602-9099-17E44DEF1104}"/>
    <cellStyle name="60% - Énfasis6 6 9" xfId="30061" xr:uid="{C349863F-4D04-4071-A5D3-D21C61091964}"/>
    <cellStyle name="60% - Énfasis6 7" xfId="3975" xr:uid="{8E090E93-822E-47D7-B051-90538626DC0D}"/>
    <cellStyle name="60% - Énfasis6 7 10" xfId="35967" xr:uid="{08E7F870-03E1-4149-8AC1-45F7804DDCA6}"/>
    <cellStyle name="60% - Énfasis6 7 2" xfId="4167" xr:uid="{4423CE2E-021C-4B10-9D7D-87AD1256EC77}"/>
    <cellStyle name="60% - Énfasis6 7 2 2" xfId="4645" xr:uid="{475B3AD0-B187-4C7B-9BA4-FBAB2F9049ED}"/>
    <cellStyle name="60% - Énfasis6 7 2 2 2" xfId="5613" xr:uid="{5C4DE0C6-B46E-4E27-B756-D540CF32E043}"/>
    <cellStyle name="60% - Énfasis6 7 2 2 2 2" xfId="8480" xr:uid="{EBC2F79A-EC7A-4013-A3FC-67E83E2B0ECD}"/>
    <cellStyle name="60% - Énfasis6 7 2 2 2 2 2" xfId="22855" xr:uid="{920553AD-398F-417C-AAB9-3754E2E0CCF6}"/>
    <cellStyle name="60% - Énfasis6 7 2 2 2 2 3" xfId="28713" xr:uid="{377D34D7-FE82-45DF-95D5-67D8433572FE}"/>
    <cellStyle name="60% - Énfasis6 7 2 2 2 2 4" xfId="34595" xr:uid="{0DCF79AB-0429-4454-913C-3D7CB33CBF44}"/>
    <cellStyle name="60% - Énfasis6 7 2 2 2 2 5" xfId="40459" xr:uid="{9C6A545E-E26B-410C-B450-5C89D134165E}"/>
    <cellStyle name="60% - Énfasis6 7 2 2 2 3" xfId="20072" xr:uid="{3F50A871-C1BA-42B3-B572-A8C7DDE3A86F}"/>
    <cellStyle name="60% - Énfasis6 7 2 2 2 4" xfId="25864" xr:uid="{FBD5D847-BA81-419E-94AC-FE5612479F4D}"/>
    <cellStyle name="60% - Énfasis6 7 2 2 2 5" xfId="31738" xr:uid="{A70F8D05-6C2F-41B9-AAA6-7709EF92D4F4}"/>
    <cellStyle name="60% - Énfasis6 7 2 2 2 6" xfId="37608" xr:uid="{D4E6D79B-FA10-4169-AE2E-15A1545DE8D5}"/>
    <cellStyle name="60% - Énfasis6 7 2 2 3" xfId="7508" xr:uid="{6AC8827E-DAD8-4031-8E99-78948EF887A8}"/>
    <cellStyle name="60% - Énfasis6 7 2 2 3 2" xfId="21909" xr:uid="{2299CAD0-B03E-4A3C-814A-AE72DAFD75B7}"/>
    <cellStyle name="60% - Énfasis6 7 2 2 3 3" xfId="27742" xr:uid="{6660C7BD-6009-4EE8-8B23-A746A9073123}"/>
    <cellStyle name="60% - Énfasis6 7 2 2 3 4" xfId="33624" xr:uid="{D64D661C-B516-4BAE-B215-C55A82C8ABB9}"/>
    <cellStyle name="60% - Énfasis6 7 2 2 3 5" xfId="39488" xr:uid="{A681F82E-9F23-47B7-A06B-1164A5A7C6C2}"/>
    <cellStyle name="60% - Énfasis6 7 2 2 4" xfId="19139" xr:uid="{19454465-27AB-4907-B59F-8FDC98E47D9D}"/>
    <cellStyle name="60% - Énfasis6 7 2 2 5" xfId="24893" xr:uid="{7A07C6F9-89FF-49E1-A08C-7F2BDD18BFF1}"/>
    <cellStyle name="60% - Énfasis6 7 2 2 6" xfId="30769" xr:uid="{3F40120A-6807-4421-AEF3-015F555F10C3}"/>
    <cellStyle name="60% - Énfasis6 7 2 2 7" xfId="36651" xr:uid="{620C3FA1-D35A-4149-9B28-FD9C5CBA857C}"/>
    <cellStyle name="60% - Énfasis6 7 2 3" xfId="5128" xr:uid="{4E610BD6-8A0B-422B-9D88-A4E0A9DCF3DC}"/>
    <cellStyle name="60% - Énfasis6 7 2 3 2" xfId="7995" xr:uid="{25707780-34D7-4E9C-8E16-18D634DE3A53}"/>
    <cellStyle name="60% - Énfasis6 7 2 3 2 2" xfId="22380" xr:uid="{4A51AB89-AAD0-4E43-8EA9-0E385AA8A562}"/>
    <cellStyle name="60% - Énfasis6 7 2 3 2 3" xfId="28228" xr:uid="{07ED2A94-07AF-4992-8646-656BC425EB50}"/>
    <cellStyle name="60% - Énfasis6 7 2 3 2 4" xfId="34110" xr:uid="{9375525B-B7B9-4088-859E-8127E8E59F52}"/>
    <cellStyle name="60% - Énfasis6 7 2 3 2 5" xfId="39974" xr:uid="{6F1FC604-E88C-450C-A807-CC3B5E22F701}"/>
    <cellStyle name="60% - Énfasis6 7 2 3 3" xfId="19603" xr:uid="{0287B969-0B0F-45CE-8878-F817A4CACEDC}"/>
    <cellStyle name="60% - Énfasis6 7 2 3 4" xfId="25379" xr:uid="{519F62C3-630F-43C0-BE8C-43A26975E8FE}"/>
    <cellStyle name="60% - Énfasis6 7 2 3 5" xfId="31253" xr:uid="{1DACDA17-27DE-4CFE-8B3A-659FE11C2C39}"/>
    <cellStyle name="60% - Énfasis6 7 2 3 6" xfId="37131" xr:uid="{CEDE277D-0A4F-49E3-B3E0-7F87F76953F4}"/>
    <cellStyle name="60% - Énfasis6 7 2 4" xfId="7023" xr:uid="{75A9E34B-7FCB-44C1-9E38-1DBDC2F8B0F2}"/>
    <cellStyle name="60% - Énfasis6 7 2 4 2" xfId="21440" xr:uid="{BBF747A4-683C-4A96-AE2D-C83B428AA6B0}"/>
    <cellStyle name="60% - Énfasis6 7 2 4 3" xfId="27261" xr:uid="{64112933-7239-44FB-829D-DDA855C54605}"/>
    <cellStyle name="60% - Énfasis6 7 2 4 4" xfId="33139" xr:uid="{B072A966-EB94-4D5A-9196-B58E39A3B296}"/>
    <cellStyle name="60% - Énfasis6 7 2 4 5" xfId="39003" xr:uid="{0364EAAC-D772-4B95-9516-9AA0B0372BC4}"/>
    <cellStyle name="60% - Énfasis6 7 2 5" xfId="18695" xr:uid="{494F4352-E86F-448E-84D9-560FFFBDFA61}"/>
    <cellStyle name="60% - Énfasis6 7 2 6" xfId="24410" xr:uid="{E17684D9-9EE0-451D-B231-9C9BF9235883}"/>
    <cellStyle name="60% - Énfasis6 7 2 7" xfId="30287" xr:uid="{597763CF-C25C-4EC9-8509-5E2D1FBDA2DB}"/>
    <cellStyle name="60% - Énfasis6 7 2 8" xfId="36167" xr:uid="{8639173D-32F9-4C83-B663-F46C2F48C378}"/>
    <cellStyle name="60% - Énfasis6 7 3" xfId="4450" xr:uid="{C3AACFB3-4327-4295-820C-22B1CE800232}"/>
    <cellStyle name="60% - Énfasis6 7 3 2" xfId="5417" xr:uid="{065B7E36-896E-49B4-B8E1-6377CC6DB029}"/>
    <cellStyle name="60% - Énfasis6 7 3 2 2" xfId="8284" xr:uid="{D0875761-68B5-497B-8DC0-271B77A270EA}"/>
    <cellStyle name="60% - Énfasis6 7 3 2 2 2" xfId="22660" xr:uid="{B5860D11-6BA4-4FFB-84AD-52B42EE39CBE}"/>
    <cellStyle name="60% - Énfasis6 7 3 2 2 3" xfId="28517" xr:uid="{F079F3D0-1EA5-4411-AC24-43EC22885F32}"/>
    <cellStyle name="60% - Énfasis6 7 3 2 2 4" xfId="34399" xr:uid="{8B66BAB4-3617-4E98-AEE3-2245270CBA34}"/>
    <cellStyle name="60% - Énfasis6 7 3 2 2 5" xfId="40263" xr:uid="{FBAFA3FA-419A-4507-9501-C63895B0F760}"/>
    <cellStyle name="60% - Énfasis6 7 3 2 3" xfId="19882" xr:uid="{AA5CE4E4-05AB-4E53-9042-54B2F7C17F1B}"/>
    <cellStyle name="60% - Énfasis6 7 3 2 4" xfId="25668" xr:uid="{3AA10FB8-C0BC-41A4-9609-86B82E68EE32}"/>
    <cellStyle name="60% - Énfasis6 7 3 2 5" xfId="31542" xr:uid="{3D0AE55E-EA60-4685-B42A-CE99B9A7BF3F}"/>
    <cellStyle name="60% - Énfasis6 7 3 2 6" xfId="37413" xr:uid="{BB32AEED-06B6-4597-AD19-B3F130C2226C}"/>
    <cellStyle name="60% - Énfasis6 7 3 3" xfId="7312" xr:uid="{B1E63B82-781B-41AC-97CB-952EFAB14F0A}"/>
    <cellStyle name="60% - Énfasis6 7 3 3 2" xfId="21717" xr:uid="{FD18564E-EC9C-4A6A-8518-6C511BB0B79C}"/>
    <cellStyle name="60% - Énfasis6 7 3 3 3" xfId="27546" xr:uid="{135190CC-70E4-486D-ACAE-45B7DA5C689D}"/>
    <cellStyle name="60% - Énfasis6 7 3 3 4" xfId="33428" xr:uid="{98363FF0-43B3-41AB-B239-94D435732B46}"/>
    <cellStyle name="60% - Énfasis6 7 3 3 5" xfId="39292" xr:uid="{8DD2CEC3-8D20-4454-A77B-DFF2B591B672}"/>
    <cellStyle name="60% - Énfasis6 7 3 4" xfId="18953" xr:uid="{ECBBC5FF-B4A6-4B35-AC7D-EAE04243F705}"/>
    <cellStyle name="60% - Énfasis6 7 3 5" xfId="24697" xr:uid="{376F86DA-13EC-4AE9-AEE1-F20FC2B1D87F}"/>
    <cellStyle name="60% - Énfasis6 7 3 6" xfId="30575" xr:uid="{55D66E0A-6200-4078-82A8-79DA4DBBC6A0}"/>
    <cellStyle name="60% - Énfasis6 7 3 7" xfId="36456" xr:uid="{79CF3F0C-A3E3-49FB-A76F-18FFE8F94721}"/>
    <cellStyle name="60% - Énfasis6 7 4" xfId="4932" xr:uid="{C3E27A77-4AB4-4CD6-A515-8581D9A14CEE}"/>
    <cellStyle name="60% - Énfasis6 7 4 2" xfId="7799" xr:uid="{836102C7-F8DA-4BA3-9BDA-D090B5B3D155}"/>
    <cellStyle name="60% - Énfasis6 7 4 2 2" xfId="22187" xr:uid="{31A905F5-B89D-4CE5-BFDD-63DB57BA8627}"/>
    <cellStyle name="60% - Énfasis6 7 4 2 3" xfId="28032" xr:uid="{3B10BBFF-581D-41DB-A474-7B92DFF86743}"/>
    <cellStyle name="60% - Énfasis6 7 4 2 4" xfId="33914" xr:uid="{3BB538BB-AA26-433D-B281-CB2E21874003}"/>
    <cellStyle name="60% - Énfasis6 7 4 2 5" xfId="39778" xr:uid="{FFC19664-67FC-45FB-9B5D-174F9BE8D23B}"/>
    <cellStyle name="60% - Énfasis6 7 4 3" xfId="19414" xr:uid="{45575509-55BA-4372-8540-1D313962D957}"/>
    <cellStyle name="60% - Énfasis6 7 4 4" xfId="25183" xr:uid="{05930803-C2BA-4713-8F11-BE8E682EC483}"/>
    <cellStyle name="60% - Énfasis6 7 4 5" xfId="31057" xr:uid="{B16EB095-701B-421E-AE1A-CE27F453C1FB}"/>
    <cellStyle name="60% - Énfasis6 7 4 6" xfId="36936" xr:uid="{0D8F9C69-61FE-4685-95CE-A0DC888EF483}"/>
    <cellStyle name="60% - Énfasis6 7 5" xfId="5942" xr:uid="{57C6DD2A-D68A-4A4F-8E58-2AC894F778FE}"/>
    <cellStyle name="60% - Énfasis6 7 5 2" xfId="8811" xr:uid="{5ADD5AD5-5D6D-4300-9166-6A2DC875CF78}"/>
    <cellStyle name="60% - Énfasis6 7 5 2 2" xfId="23178" xr:uid="{6D854394-9838-4ECC-B787-88BE00C2B63E}"/>
    <cellStyle name="60% - Énfasis6 7 5 2 3" xfId="29043" xr:uid="{DE7C43FE-89EE-4A89-B267-11A0ECECECBE}"/>
    <cellStyle name="60% - Énfasis6 7 5 2 4" xfId="34925" xr:uid="{55AF39E6-6A1F-44DA-B11C-B38C1A9CAE21}"/>
    <cellStyle name="60% - Énfasis6 7 5 2 5" xfId="40789" xr:uid="{3530B068-E36C-4D78-8B2D-E3DA968F1E3A}"/>
    <cellStyle name="60% - Énfasis6 7 5 3" xfId="20392" xr:uid="{91092C2D-2767-45F3-9B31-88B207673C13}"/>
    <cellStyle name="60% - Énfasis6 7 5 4" xfId="26193" xr:uid="{FEF49D52-B0BA-42E6-8199-DDC820636C0E}"/>
    <cellStyle name="60% - Énfasis6 7 5 5" xfId="32068" xr:uid="{105362FC-DE53-47BB-8572-733B302E04D9}"/>
    <cellStyle name="60% - Énfasis6 7 5 6" xfId="37934" xr:uid="{3C5694F8-05F6-4E5F-98D1-9BD621720581}"/>
    <cellStyle name="60% - Énfasis6 7 6" xfId="6828" xr:uid="{0E3FF23E-2595-4D8D-83C5-27B36920E375}"/>
    <cellStyle name="60% - Énfasis6 7 6 2" xfId="21251" xr:uid="{7246D0B6-F7E8-4B6C-B51A-3F427225A34B}"/>
    <cellStyle name="60% - Énfasis6 7 6 3" xfId="27067" xr:uid="{DEE28744-EF9A-430B-8625-B3DBA57A95B5}"/>
    <cellStyle name="60% - Énfasis6 7 6 4" xfId="32943" xr:uid="{F10B40D3-096A-4FB2-B887-25CA5BF9EB4D}"/>
    <cellStyle name="60% - Énfasis6 7 6 5" xfId="38807" xr:uid="{E6FA1EBA-174A-4C22-A582-D75B619D659A}"/>
    <cellStyle name="60% - Énfasis6 7 7" xfId="18501" xr:uid="{3C282B67-8959-435A-A07E-FD9F0C1886BF}"/>
    <cellStyle name="60% - Énfasis6 7 8" xfId="24209" xr:uid="{435E32EB-339A-4A65-A976-FC4E624973DB}"/>
    <cellStyle name="60% - Énfasis6 7 9" xfId="30087" xr:uid="{D7B6C3D6-75E8-486B-BE62-BDC1CBF73D86}"/>
    <cellStyle name="60% - Énfasis6 8" xfId="4001" xr:uid="{BC9544C9-41A4-4A42-917E-89841775AA5E}"/>
    <cellStyle name="60% - Énfasis6 8 10" xfId="35995" xr:uid="{DD773855-94B5-46F7-8DB9-D4D796E64012}"/>
    <cellStyle name="60% - Énfasis6 8 2" xfId="4193" xr:uid="{FA5105F0-3986-403A-959E-324D9A0BE710}"/>
    <cellStyle name="60% - Énfasis6 8 2 2" xfId="4671" xr:uid="{FDB81A89-D3AE-4792-82CA-FDD65F7F17B6}"/>
    <cellStyle name="60% - Énfasis6 8 2 2 2" xfId="5639" xr:uid="{8584CC44-D691-4C0E-9A7D-F9A7DCEA5D60}"/>
    <cellStyle name="60% - Énfasis6 8 2 2 2 2" xfId="8506" xr:uid="{99142EAC-3DE9-40C0-B902-7137F1989520}"/>
    <cellStyle name="60% - Énfasis6 8 2 2 2 2 2" xfId="22880" xr:uid="{FA8BB6BA-6BC3-437F-A0BB-EA2FE8AE9E56}"/>
    <cellStyle name="60% - Énfasis6 8 2 2 2 2 3" xfId="28739" xr:uid="{6457C476-15DC-418F-A3E7-E90690B28325}"/>
    <cellStyle name="60% - Énfasis6 8 2 2 2 2 4" xfId="34621" xr:uid="{76A9C9B4-D137-4EA8-AE53-63E541D3D32F}"/>
    <cellStyle name="60% - Énfasis6 8 2 2 2 2 5" xfId="40485" xr:uid="{03BE7883-9C1B-4FC8-9E78-AEC5ABA1BB88}"/>
    <cellStyle name="60% - Énfasis6 8 2 2 2 3" xfId="20098" xr:uid="{A08A960A-E1DC-420A-B84F-38F19A049994}"/>
    <cellStyle name="60% - Énfasis6 8 2 2 2 4" xfId="25890" xr:uid="{E975825A-458D-4EF5-97EA-91C561E1CFF8}"/>
    <cellStyle name="60% - Énfasis6 8 2 2 2 5" xfId="31764" xr:uid="{B4ECACD2-E39C-4498-AEF7-09ABE61F4ED8}"/>
    <cellStyle name="60% - Énfasis6 8 2 2 2 6" xfId="37633" xr:uid="{C70C439C-CDC4-4A2D-BFE9-18D42C4AA546}"/>
    <cellStyle name="60% - Énfasis6 8 2 2 3" xfId="7534" xr:uid="{4DDD3E87-5692-4E3E-83F0-7A95C0C3846D}"/>
    <cellStyle name="60% - Énfasis6 8 2 2 3 2" xfId="21934" xr:uid="{728D1AD2-577F-4875-9952-27925DBF5D3A}"/>
    <cellStyle name="60% - Énfasis6 8 2 2 3 3" xfId="27768" xr:uid="{531598C0-5887-4B95-A55C-D0EA287E79CB}"/>
    <cellStyle name="60% - Énfasis6 8 2 2 3 4" xfId="33650" xr:uid="{10FFA71E-3FD4-482A-AE74-22A032844828}"/>
    <cellStyle name="60% - Énfasis6 8 2 2 3 5" xfId="39514" xr:uid="{919E9378-BC60-4EDB-87E6-939D7D7E63B4}"/>
    <cellStyle name="60% - Énfasis6 8 2 2 4" xfId="19163" xr:uid="{F5EA9983-3922-4FC4-9630-6C72F0AA9FB4}"/>
    <cellStyle name="60% - Énfasis6 8 2 2 5" xfId="24919" xr:uid="{CFF3CE42-A58C-4889-9B2F-BC7C2A190F12}"/>
    <cellStyle name="60% - Énfasis6 8 2 2 6" xfId="30795" xr:uid="{F0BDE5C0-C2A9-4729-BD41-45FE7C02BEF2}"/>
    <cellStyle name="60% - Énfasis6 8 2 2 7" xfId="36676" xr:uid="{1859CA15-939D-4B04-B97F-8AE147DBFF99}"/>
    <cellStyle name="60% - Énfasis6 8 2 3" xfId="5154" xr:uid="{172E0E99-5EB3-40AB-8344-B348343EB27C}"/>
    <cellStyle name="60% - Énfasis6 8 2 3 2" xfId="8021" xr:uid="{CD280A67-CA43-4921-9C96-05C57747B005}"/>
    <cellStyle name="60% - Énfasis6 8 2 3 2 2" xfId="22405" xr:uid="{60085336-D320-45A1-A641-9068764D0BC1}"/>
    <cellStyle name="60% - Énfasis6 8 2 3 2 3" xfId="28254" xr:uid="{6BBBE34B-FDEB-46FB-A75E-033CA16EF5A4}"/>
    <cellStyle name="60% - Énfasis6 8 2 3 2 4" xfId="34136" xr:uid="{B2F3EEC5-8DCE-473D-93BC-C43B6288C535}"/>
    <cellStyle name="60% - Énfasis6 8 2 3 2 5" xfId="40000" xr:uid="{614EB05C-8826-4A41-A63B-E0CD2C6C8BE4}"/>
    <cellStyle name="60% - Énfasis6 8 2 3 3" xfId="19628" xr:uid="{B2B148BF-D083-44E2-BEC2-07A985CD0595}"/>
    <cellStyle name="60% - Énfasis6 8 2 3 4" xfId="25405" xr:uid="{DBD15316-82CF-43D4-9766-DFDFE17F26FD}"/>
    <cellStyle name="60% - Énfasis6 8 2 3 5" xfId="31279" xr:uid="{11BE970F-0755-4B99-A367-B472C804F749}"/>
    <cellStyle name="60% - Énfasis6 8 2 3 6" xfId="37156" xr:uid="{2D9DAD98-C154-49CB-8015-33F9D7A82853}"/>
    <cellStyle name="60% - Énfasis6 8 2 4" xfId="7049" xr:uid="{DA5189A1-D960-4C48-861F-F8C447E97E89}"/>
    <cellStyle name="60% - Énfasis6 8 2 4 2" xfId="21465" xr:uid="{A969D485-02A8-4CCC-B756-C28C4AA9C99F}"/>
    <cellStyle name="60% - Énfasis6 8 2 4 3" xfId="27286" xr:uid="{84C3C33F-DE9D-4379-A59A-1C9CAA150C3B}"/>
    <cellStyle name="60% - Énfasis6 8 2 4 4" xfId="33165" xr:uid="{2383B477-A85F-4F87-9FAD-4EFDFA104C55}"/>
    <cellStyle name="60% - Énfasis6 8 2 4 5" xfId="39029" xr:uid="{5632D450-6114-40DC-AF48-989D35DEF59E}"/>
    <cellStyle name="60% - Énfasis6 8 2 5" xfId="18720" xr:uid="{1379D706-E114-46BD-8957-5B70A874944F}"/>
    <cellStyle name="60% - Énfasis6 8 2 6" xfId="24436" xr:uid="{2F39CB2C-E1AA-4858-8F4D-59549AB6B424}"/>
    <cellStyle name="60% - Énfasis6 8 2 7" xfId="30313" xr:uid="{FAFDBEAF-BF16-4E7B-B07D-B5991AF6F070}"/>
    <cellStyle name="60% - Énfasis6 8 2 8" xfId="36193" xr:uid="{0AF77C66-8838-43DC-A488-C785D0C9622D}"/>
    <cellStyle name="60% - Énfasis6 8 3" xfId="4475" xr:uid="{75B7E438-C65E-44E1-9196-5085DB72C037}"/>
    <cellStyle name="60% - Énfasis6 8 3 2" xfId="5443" xr:uid="{D5E10AE7-BF7D-4226-B63C-F4350B3BF54A}"/>
    <cellStyle name="60% - Énfasis6 8 3 2 2" xfId="8310" xr:uid="{7096F431-F0F5-4B72-8107-C2C446DA6227}"/>
    <cellStyle name="60% - Énfasis6 8 3 2 2 2" xfId="22686" xr:uid="{86600B8C-728C-48C5-A3B4-EAE8BF066AED}"/>
    <cellStyle name="60% - Énfasis6 8 3 2 2 3" xfId="28543" xr:uid="{84C994FE-A3C1-4A9E-BA44-9D3DB8901F0A}"/>
    <cellStyle name="60% - Énfasis6 8 3 2 2 4" xfId="34425" xr:uid="{E3BBB4E6-9894-4DFC-975E-67A307CB1004}"/>
    <cellStyle name="60% - Énfasis6 8 3 2 2 5" xfId="40289" xr:uid="{613C6736-8E9C-4DCC-9042-B906524FBF03}"/>
    <cellStyle name="60% - Énfasis6 8 3 2 3" xfId="19907" xr:uid="{D7F1E770-11AF-402B-AB2B-4F662DCE73B9}"/>
    <cellStyle name="60% - Énfasis6 8 3 2 4" xfId="25694" xr:uid="{DBAEC7CE-2D1E-4F6F-B48A-287058DC6ADD}"/>
    <cellStyle name="60% - Énfasis6 8 3 2 5" xfId="31568" xr:uid="{883AB2B0-B0C0-4E67-97E1-02F7BFE63DA7}"/>
    <cellStyle name="60% - Énfasis6 8 3 2 6" xfId="37439" xr:uid="{144122DA-A01F-4213-ABB0-19DBC4A6CE56}"/>
    <cellStyle name="60% - Énfasis6 8 3 3" xfId="7338" xr:uid="{0C44B6FF-5145-496B-857D-5E2BA54E449C}"/>
    <cellStyle name="60% - Énfasis6 8 3 3 2" xfId="21742" xr:uid="{B05CF7A6-9A05-46EC-BCA7-51AD456BD1BC}"/>
    <cellStyle name="60% - Énfasis6 8 3 3 3" xfId="27572" xr:uid="{EC0852D8-DDBE-47CF-BAE0-E69A56D0E044}"/>
    <cellStyle name="60% - Énfasis6 8 3 3 4" xfId="33454" xr:uid="{20D10FDD-659C-455E-A9D8-79326E58F652}"/>
    <cellStyle name="60% - Énfasis6 8 3 3 5" xfId="39318" xr:uid="{A8EC2196-135D-4633-AC34-216231CF1EC9}"/>
    <cellStyle name="60% - Énfasis6 8 3 4" xfId="18979" xr:uid="{E28338FC-515A-45D9-A063-0521B4C07825}"/>
    <cellStyle name="60% - Énfasis6 8 3 5" xfId="24723" xr:uid="{98CDFA20-7E4A-46C6-80A5-6ED7B5BD87EA}"/>
    <cellStyle name="60% - Énfasis6 8 3 6" xfId="30601" xr:uid="{2F745D25-1125-4FC4-B93D-EAA098D7A069}"/>
    <cellStyle name="60% - Énfasis6 8 3 7" xfId="36482" xr:uid="{502D27CC-65EC-481A-8A24-91025A04237C}"/>
    <cellStyle name="60% - Énfasis6 8 4" xfId="4958" xr:uid="{35F90465-4904-4770-9CF4-1BE57A1978A1}"/>
    <cellStyle name="60% - Énfasis6 8 4 2" xfId="7825" xr:uid="{6E597648-C163-45FF-A6DF-F6BD46CBF15D}"/>
    <cellStyle name="60% - Énfasis6 8 4 2 2" xfId="22212" xr:uid="{D1CCC035-8E15-4F32-BB77-CA10A18335F6}"/>
    <cellStyle name="60% - Énfasis6 8 4 2 3" xfId="28058" xr:uid="{BC3D4AEA-42F8-4F8E-B987-2192575C1835}"/>
    <cellStyle name="60% - Énfasis6 8 4 2 4" xfId="33940" xr:uid="{547209E1-3728-4DB6-A6DE-1C89797BC145}"/>
    <cellStyle name="60% - Énfasis6 8 4 2 5" xfId="39804" xr:uid="{623AD382-F60A-431C-BEDC-0DD96AE5AE62}"/>
    <cellStyle name="60% - Énfasis6 8 4 3" xfId="19440" xr:uid="{CFC6877E-7595-4DA3-995E-AEC8C9B7EFD3}"/>
    <cellStyle name="60% - Énfasis6 8 4 4" xfId="25209" xr:uid="{F63C7EF8-E400-4D74-8267-78C54201E9DB}"/>
    <cellStyle name="60% - Énfasis6 8 4 5" xfId="31083" xr:uid="{8A904A4F-2A7B-4DBC-A4F8-9C5C0D8BA116}"/>
    <cellStyle name="60% - Énfasis6 8 4 6" xfId="36962" xr:uid="{B67EEC83-F0BD-4114-BF12-F7F16819DB62}"/>
    <cellStyle name="60% - Énfasis6 8 5" xfId="5968" xr:uid="{E41C79FA-E053-4D24-B220-9822A03C45B9}"/>
    <cellStyle name="60% - Énfasis6 8 5 2" xfId="8837" xr:uid="{789AB15F-21FC-46C2-A1AD-7E69047E4041}"/>
    <cellStyle name="60% - Énfasis6 8 5 2 2" xfId="23202" xr:uid="{8814E199-6119-4883-B415-B06204C8FEE6}"/>
    <cellStyle name="60% - Énfasis6 8 5 2 3" xfId="29069" xr:uid="{AE2E783A-8BDC-4D6E-88BA-81D0FDF057C0}"/>
    <cellStyle name="60% - Énfasis6 8 5 2 4" xfId="34951" xr:uid="{9DD4B6AC-F6A5-4156-8360-07F662002985}"/>
    <cellStyle name="60% - Énfasis6 8 5 2 5" xfId="40815" xr:uid="{022F36D6-FF6C-4BA5-8DD8-E1512C61789D}"/>
    <cellStyle name="60% - Énfasis6 8 5 3" xfId="20418" xr:uid="{561A8028-F3B8-4356-96DC-23842D236B96}"/>
    <cellStyle name="60% - Énfasis6 8 5 4" xfId="26219" xr:uid="{05E10C2F-A27B-499A-B2C7-3ADDCB52FE44}"/>
    <cellStyle name="60% - Énfasis6 8 5 5" xfId="32094" xr:uid="{C9C91FA9-578B-4B29-A514-1BBA07409A9B}"/>
    <cellStyle name="60% - Énfasis6 8 5 6" xfId="37959" xr:uid="{6976F95E-2F2F-4E81-B0DF-57B93213DF4D}"/>
    <cellStyle name="60% - Énfasis6 8 6" xfId="6854" xr:uid="{D193F2C3-E910-4FF9-AEAE-7FA5EFE20D8F}"/>
    <cellStyle name="60% - Énfasis6 8 6 2" xfId="21277" xr:uid="{4ADD651A-68F9-41A9-BF63-BD658E117234}"/>
    <cellStyle name="60% - Énfasis6 8 6 3" xfId="27092" xr:uid="{C8291666-65F9-4140-9009-607F807002E6}"/>
    <cellStyle name="60% - Énfasis6 8 6 4" xfId="32969" xr:uid="{61A4541F-7C7A-43E9-9224-43C8DC1F4FD6}"/>
    <cellStyle name="60% - Énfasis6 8 6 5" xfId="38833" xr:uid="{2F229289-A1CE-4655-B93D-7CFCE9DA6794}"/>
    <cellStyle name="60% - Énfasis6 8 7" xfId="18528" xr:uid="{FAFB1EA6-9149-4CC5-99A9-5BDBD6337994}"/>
    <cellStyle name="60% - Énfasis6 8 8" xfId="24237" xr:uid="{ADD990CD-05B5-413B-92B4-D0FE39AB31E1}"/>
    <cellStyle name="60% - Énfasis6 8 9" xfId="30115" xr:uid="{931B20FA-6314-4119-A67B-3B4EB6402EB8}"/>
    <cellStyle name="60% - Énfasis6 9" xfId="4025" xr:uid="{C053D841-7BB0-4894-9481-D9144F57EF5E}"/>
    <cellStyle name="60% - Énfasis6 9 2" xfId="4496" xr:uid="{E12319BD-57B1-40B6-88DE-06B3999F86C0}"/>
    <cellStyle name="60% - Énfasis6 9 2 2" xfId="5464" xr:uid="{9852D10E-9A6B-4311-BAAE-37B995AD1CF6}"/>
    <cellStyle name="60% - Énfasis6 9 2 2 2" xfId="8331" xr:uid="{7F76DA74-0299-443A-93CF-21E031E7DE55}"/>
    <cellStyle name="60% - Énfasis6 9 2 2 2 2" xfId="22707" xr:uid="{5C86BCA7-6FF2-4106-91BC-61CF50F47286}"/>
    <cellStyle name="60% - Énfasis6 9 2 2 2 3" xfId="28564" xr:uid="{209577D5-7A25-41B3-9082-4EB710816296}"/>
    <cellStyle name="60% - Énfasis6 9 2 2 2 4" xfId="34446" xr:uid="{9628243B-16CE-4444-AA06-DBA0B9FB5D5B}"/>
    <cellStyle name="60% - Énfasis6 9 2 2 2 5" xfId="40310" xr:uid="{CDF7E6A1-B26A-44DC-B8E1-99416BC22B1D}"/>
    <cellStyle name="60% - Énfasis6 9 2 2 3" xfId="19927" xr:uid="{47FDB296-3FC9-4937-B853-A12E6AE31E06}"/>
    <cellStyle name="60% - Énfasis6 9 2 2 4" xfId="25715" xr:uid="{BA33AC67-60E0-49CD-B069-0BE69B37E88E}"/>
    <cellStyle name="60% - Énfasis6 9 2 2 5" xfId="31589" xr:uid="{FC608162-ADE0-4561-8145-1D9B835842B3}"/>
    <cellStyle name="60% - Énfasis6 9 2 2 6" xfId="37460" xr:uid="{D43C95EB-9A48-48CE-8F7E-1FEDCC789586}"/>
    <cellStyle name="60% - Énfasis6 9 2 3" xfId="7359" xr:uid="{A03D406F-B98D-47F5-ABC8-F7F230B0A4AD}"/>
    <cellStyle name="60% - Énfasis6 9 2 3 2" xfId="21762" xr:uid="{B4E9B840-414D-4A60-9384-0CA3837E7BC4}"/>
    <cellStyle name="60% - Énfasis6 9 2 3 3" xfId="27593" xr:uid="{CFABF15E-E49E-4728-8D20-FC2B24B9338C}"/>
    <cellStyle name="60% - Énfasis6 9 2 3 4" xfId="33475" xr:uid="{0C75AE6E-50DB-4DC3-9762-D68A0E3284FD}"/>
    <cellStyle name="60% - Énfasis6 9 2 3 5" xfId="39339" xr:uid="{FFFA4FF7-7E30-4AD1-BEA2-9C2EC57BFAEA}"/>
    <cellStyle name="60% - Énfasis6 9 2 4" xfId="19000" xr:uid="{6B68CC77-6C80-4A7F-9D35-C5F40D5A818D}"/>
    <cellStyle name="60% - Énfasis6 9 2 5" xfId="24744" xr:uid="{05802887-4B41-470F-AC9A-68A19FE073ED}"/>
    <cellStyle name="60% - Énfasis6 9 2 6" xfId="30621" xr:uid="{5DBF1957-6068-4653-97AB-2C1DB424485D}"/>
    <cellStyle name="60% - Énfasis6 9 2 7" xfId="36503" xr:uid="{34437FA1-7FD2-46D3-AF50-EBDD8C5B8D30}"/>
    <cellStyle name="60% - Énfasis6 9 3" xfId="4979" xr:uid="{D055E4F4-9CA2-427E-8C17-9D053B6F3E8B}"/>
    <cellStyle name="60% - Énfasis6 9 3 2" xfId="7846" xr:uid="{94288D45-B5EC-4B32-B209-FCE6598EC58B}"/>
    <cellStyle name="60% - Énfasis6 9 3 2 2" xfId="22232" xr:uid="{46B18D93-C287-43E3-806B-6EEBB0F79F64}"/>
    <cellStyle name="60% - Énfasis6 9 3 2 3" xfId="28079" xr:uid="{4D48B7A3-4601-42B4-9205-04303E9D5D93}"/>
    <cellStyle name="60% - Énfasis6 9 3 2 4" xfId="33961" xr:uid="{B7D5594C-6872-4799-9E09-38D44EC96F64}"/>
    <cellStyle name="60% - Énfasis6 9 3 2 5" xfId="39825" xr:uid="{650B4BDC-7B39-4480-BF34-0B78FBF06061}"/>
    <cellStyle name="60% - Énfasis6 9 3 3" xfId="19460" xr:uid="{7E3C85C7-E2B7-4AA7-AA49-97487B79B965}"/>
    <cellStyle name="60% - Énfasis6 9 3 4" xfId="25230" xr:uid="{B5178A93-0394-4B86-8FA8-2F2C84FE8DD9}"/>
    <cellStyle name="60% - Énfasis6 9 3 5" xfId="31104" xr:uid="{15007894-C02E-4382-BD2F-8612C1DDE992}"/>
    <cellStyle name="60% - Énfasis6 9 3 6" xfId="36983" xr:uid="{AA136ABA-B88B-49A2-AE35-D7280F504314}"/>
    <cellStyle name="60% - Énfasis6 9 4" xfId="6875" xr:uid="{079DA70B-DC3C-4BB5-B2F2-4AD242A6C237}"/>
    <cellStyle name="60% - Énfasis6 9 4 2" xfId="21297" xr:uid="{297F413D-9A39-4987-BB9C-210755C46A53}"/>
    <cellStyle name="60% - Énfasis6 9 4 3" xfId="27113" xr:uid="{B33EBF2D-E3E8-4B64-B5FA-0D37E5C2450C}"/>
    <cellStyle name="60% - Énfasis6 9 4 4" xfId="32990" xr:uid="{5DFA5A8D-DFB0-4D64-9F00-7CCA684F2F19}"/>
    <cellStyle name="60% - Énfasis6 9 4 5" xfId="38854" xr:uid="{61CF5C67-A182-465E-87F4-368B052B700D}"/>
    <cellStyle name="60% - Énfasis6 9 5" xfId="18551" xr:uid="{5172037F-7E4C-4354-A8BB-ED515F8C7110}"/>
    <cellStyle name="60% - Énfasis6 9 6" xfId="24261" xr:uid="{71718795-4530-4A89-A749-5696669A84D2}"/>
    <cellStyle name="60% - Énfasis6 9 7" xfId="30139" xr:uid="{13ACD21E-85AD-4151-9027-50CC5261D97F}"/>
    <cellStyle name="60% - Énfasis6 9 8" xfId="36018" xr:uid="{B6B4A68A-62CA-41B6-8D78-23370E9C8279}"/>
    <cellStyle name="Bueno" xfId="6" builtinId="26" customBuiltin="1"/>
    <cellStyle name="Cálculo" xfId="11" builtinId="22" customBuiltin="1"/>
    <cellStyle name="Celda de comprobación" xfId="13" builtinId="23" customBuiltin="1"/>
    <cellStyle name="Celda vinculada" xfId="12" builtinId="24" customBuiltin="1"/>
    <cellStyle name="Comma [0] 2" xfId="64" xr:uid="{00000000-0005-0000-0000-00001F000000}"/>
    <cellStyle name="Comma [0] 2 10" xfId="2364" xr:uid="{583BD7E0-6347-47A0-8C6E-CF40115657DF}"/>
    <cellStyle name="Comma [0] 2 10 2" xfId="10635" xr:uid="{7008D54F-889D-4932-B83A-34CA5D3508B4}"/>
    <cellStyle name="Comma [0] 2 10 2 2" xfId="45795" xr:uid="{6E7F18A6-76AC-4535-A7C3-D3992E96C8C4}"/>
    <cellStyle name="Comma [0] 2 10 3" xfId="13475" xr:uid="{A2D4D3D9-4D9C-46BF-9E30-320D4FFDC4DF}"/>
    <cellStyle name="Comma [0] 2 10 4" xfId="43399" xr:uid="{353909C2-8916-4987-9BFD-5AE7F06369F2}"/>
    <cellStyle name="Comma [0] 2 10 5" xfId="48292" xr:uid="{730FCD60-57AB-4D62-8BF3-41C4F53C8241}"/>
    <cellStyle name="Comma [0] 2 11" xfId="2908" xr:uid="{BCEB2E42-54D9-40BC-9164-5788E67B1EF6}"/>
    <cellStyle name="Comma [0] 2 11 2" xfId="11179" xr:uid="{2A65B048-FC8E-4DC7-A29C-7B3C518AA395}"/>
    <cellStyle name="Comma [0] 2 11 2 2" xfId="46339" xr:uid="{7ECEB625-DC40-416D-9E1F-9CFDE37DBCD1}"/>
    <cellStyle name="Comma [0] 2 11 3" xfId="14019" xr:uid="{54A30BE4-6555-4345-9C05-C67AACE4B078}"/>
    <cellStyle name="Comma [0] 2 11 4" xfId="43943" xr:uid="{69F975E9-02F0-4BB2-BC33-C25B8EDBEEEA}"/>
    <cellStyle name="Comma [0] 2 11 5" xfId="48836" xr:uid="{AC8200FA-250C-44C3-9E61-097FA7A90471}"/>
    <cellStyle name="Comma [0] 2 12" xfId="3410" xr:uid="{922CDD53-9DFA-44E7-A3DB-37145282DC12}"/>
    <cellStyle name="Comma [0] 2 12 2" xfId="11651" xr:uid="{68A99699-7508-482D-9C8B-28DDF6164C00}"/>
    <cellStyle name="Comma [0] 2 12 3" xfId="14491" xr:uid="{E7F10BC0-93FA-4C64-9EA4-BA19DC44E743}"/>
    <cellStyle name="Comma [0] 2 12 4" xfId="44415" xr:uid="{0A1CA555-50CF-477B-9419-4C1CB0B851A8}"/>
    <cellStyle name="Comma [0] 2 12 5" xfId="49308" xr:uid="{90292DA1-7D20-41F8-AB38-BB97F1286D70}"/>
    <cellStyle name="Comma [0] 2 13" xfId="9673" xr:uid="{5A396561-8E74-4839-945A-1059B4FA345E}"/>
    <cellStyle name="Comma [0] 2 13 2" xfId="44833" xr:uid="{69C8BB9D-40D5-41C6-B97F-9001757030E0}"/>
    <cellStyle name="Comma [0] 2 14" xfId="12513" xr:uid="{D77B77D1-304F-48D2-95DC-EE3157FC5D21}"/>
    <cellStyle name="Comma [0] 2 15" xfId="15859" xr:uid="{FB280CC4-1C9C-41CE-AA30-9AA4BAEAD1D8}"/>
    <cellStyle name="Comma [0] 2 16" xfId="16399" xr:uid="{618AA670-3D7E-46E6-A813-9BBB361506A4}"/>
    <cellStyle name="Comma [0] 2 17" xfId="16943" xr:uid="{9BC9B1C5-C08D-4D20-8D02-EA4F9522404E}"/>
    <cellStyle name="Comma [0] 2 18" xfId="17651" xr:uid="{CEFACC39-7DB0-4396-8464-C71ACD0D66C6}"/>
    <cellStyle name="Comma [0] 2 19" xfId="42437" xr:uid="{AF9529BD-B227-4892-9053-1AB90D08C998}"/>
    <cellStyle name="Comma [0] 2 2" xfId="66" xr:uid="{00000000-0005-0000-0000-000020000000}"/>
    <cellStyle name="Comma [0] 2 2 10" xfId="2365" xr:uid="{A4007C15-47A2-48E8-95BB-758401C4E745}"/>
    <cellStyle name="Comma [0] 2 2 10 2" xfId="10636" xr:uid="{97A38FF6-D814-45C6-97D6-5374AB6E1276}"/>
    <cellStyle name="Comma [0] 2 2 10 2 2" xfId="45796" xr:uid="{012504A7-4CF6-4B5A-AEFE-395F3AC735F2}"/>
    <cellStyle name="Comma [0] 2 2 10 3" xfId="13476" xr:uid="{FE88D31B-30AE-4BD2-B998-D18EAF3183A5}"/>
    <cellStyle name="Comma [0] 2 2 10 4" xfId="43400" xr:uid="{1F7CDCC3-3139-4305-9556-7F1DC0F8A8BE}"/>
    <cellStyle name="Comma [0] 2 2 10 5" xfId="48293" xr:uid="{FCBDF8D7-475A-4C58-AA33-70FF189A7F79}"/>
    <cellStyle name="Comma [0] 2 2 11" xfId="2909" xr:uid="{DD904DCC-3ACB-48EE-9CEF-340872D26A4C}"/>
    <cellStyle name="Comma [0] 2 2 11 2" xfId="11180" xr:uid="{B9BB7E78-8F39-40D1-9703-80C2B7293F47}"/>
    <cellStyle name="Comma [0] 2 2 11 2 2" xfId="46340" xr:uid="{63F21D86-7BB0-4B71-83C9-A818296D3056}"/>
    <cellStyle name="Comma [0] 2 2 11 3" xfId="14020" xr:uid="{2D93F069-C90E-4AF5-91B6-CF7C94DED783}"/>
    <cellStyle name="Comma [0] 2 2 11 4" xfId="43944" xr:uid="{98B14506-4162-4C33-B816-4D29B8D77BE5}"/>
    <cellStyle name="Comma [0] 2 2 11 5" xfId="48837" xr:uid="{32B2FE3E-6A09-4EF9-BEF9-589F67384C53}"/>
    <cellStyle name="Comma [0] 2 2 12" xfId="3411" xr:uid="{6020721D-28E4-415E-B5D0-2CDAA8B37D17}"/>
    <cellStyle name="Comma [0] 2 2 12 2" xfId="11652" xr:uid="{E58331A4-DD30-402D-8838-DA33B7393731}"/>
    <cellStyle name="Comma [0] 2 2 12 3" xfId="14492" xr:uid="{B60B097B-A811-4E01-8877-F28E34E2BDE7}"/>
    <cellStyle name="Comma [0] 2 2 12 4" xfId="44416" xr:uid="{D9F5311F-607B-424B-B079-9571C4FEC131}"/>
    <cellStyle name="Comma [0] 2 2 12 5" xfId="49309" xr:uid="{643F5BF5-EB38-474D-9433-07FFE2F6A098}"/>
    <cellStyle name="Comma [0] 2 2 13" xfId="9674" xr:uid="{179A0BC2-16BE-4537-9EE5-F24814D53C38}"/>
    <cellStyle name="Comma [0] 2 2 13 2" xfId="44834" xr:uid="{D06C7688-668C-49A7-8430-8228E46A3BA5}"/>
    <cellStyle name="Comma [0] 2 2 14" xfId="12514" xr:uid="{D2EA1EA3-22E5-47DF-BEE7-199ACF6EA085}"/>
    <cellStyle name="Comma [0] 2 2 15" xfId="15855" xr:uid="{B238FCC8-1DED-46CD-844C-5D2387280002}"/>
    <cellStyle name="Comma [0] 2 2 16" xfId="16400" xr:uid="{2DFCF9BB-FF4F-49D8-A1D8-AB33E6819706}"/>
    <cellStyle name="Comma [0] 2 2 17" xfId="16944" xr:uid="{B7ACAEF0-28B8-4BEA-941D-2CF3BDCE4D7B}"/>
    <cellStyle name="Comma [0] 2 2 18" xfId="18100" xr:uid="{3F54D086-FEE5-4DBA-BFEE-1EA2EC7FC179}"/>
    <cellStyle name="Comma [0] 2 2 19" xfId="42438" xr:uid="{84B4E545-A8CA-4C04-84A2-2D28E7670D57}"/>
    <cellStyle name="Comma [0] 2 2 2" xfId="97" xr:uid="{00000000-0005-0000-0000-000021000000}"/>
    <cellStyle name="Comma [0] 2 2 2 10" xfId="3423" xr:uid="{16AA2AFA-895D-45C8-923B-405CB9331967}"/>
    <cellStyle name="Comma [0] 2 2 2 10 2" xfId="11664" xr:uid="{5E679DA8-1B33-4C59-A625-17F8C03F4827}"/>
    <cellStyle name="Comma [0] 2 2 2 10 3" xfId="14504" xr:uid="{A7D47632-945E-4F13-AFE7-372EFC7413BE}"/>
    <cellStyle name="Comma [0] 2 2 2 10 4" xfId="44428" xr:uid="{0BF28066-5BE9-4EA2-B13D-F6E716B4D90D}"/>
    <cellStyle name="Comma [0] 2 2 2 10 5" xfId="49321" xr:uid="{2F1F97B4-4E3B-40FC-8BDA-D456ACD3B208}"/>
    <cellStyle name="Comma [0] 2 2 2 11" xfId="9686" xr:uid="{59E322AE-1B42-43EB-B19E-22B843B4C1BA}"/>
    <cellStyle name="Comma [0] 2 2 2 11 2" xfId="44846" xr:uid="{C02624ED-2C8D-46E1-B8BA-2EBD19ECBAB2}"/>
    <cellStyle name="Comma [0] 2 2 2 12" xfId="12526" xr:uid="{A8AB2E65-2424-4240-8751-0ADB7570D229}"/>
    <cellStyle name="Comma [0] 2 2 2 13" xfId="15869" xr:uid="{B58B10D5-543A-4533-8647-2D20A8FC7483}"/>
    <cellStyle name="Comma [0] 2 2 2 14" xfId="16412" xr:uid="{F32865F5-5EDA-4FF5-9824-28F143E03D53}"/>
    <cellStyle name="Comma [0] 2 2 2 15" xfId="16956" xr:uid="{7F1591AA-949A-4D09-BA96-E7AACF981205}"/>
    <cellStyle name="Comma [0] 2 2 2 16" xfId="18349" xr:uid="{9BC94452-82E6-4A24-BABD-82DC7BAFC7A6}"/>
    <cellStyle name="Comma [0] 2 2 2 17" xfId="42450" xr:uid="{337CAFD7-991E-470B-832D-B108689D11B9}"/>
    <cellStyle name="Comma [0] 2 2 2 18" xfId="47343" xr:uid="{F1A1D383-6B2B-49E6-94A8-5DAA49B8F0DD}"/>
    <cellStyle name="Comma [0] 2 2 2 2" xfId="192" xr:uid="{00000000-0005-0000-0000-000022000000}"/>
    <cellStyle name="Comma [0] 2 2 2 2 10" xfId="12595" xr:uid="{CB1A8A4C-7ACD-4759-812B-981F0266E016}"/>
    <cellStyle name="Comma [0] 2 2 2 2 11" xfId="15938" xr:uid="{9B4251BA-1AFF-497D-9510-336F1F2F5C41}"/>
    <cellStyle name="Comma [0] 2 2 2 2 12" xfId="16481" xr:uid="{3BAE3A2F-E5DF-45DB-BEE8-2A0F6F8E15B8}"/>
    <cellStyle name="Comma [0] 2 2 2 2 13" xfId="17025" xr:uid="{228C23D8-2E1E-4ECB-9166-1F1DEF90CF7B}"/>
    <cellStyle name="Comma [0] 2 2 2 2 14" xfId="18139" xr:uid="{DE38C2B0-3757-488C-ACB5-9113701237CA}"/>
    <cellStyle name="Comma [0] 2 2 2 2 15" xfId="42519" xr:uid="{47B70894-4F84-4A94-AF09-D3F555B5C453}"/>
    <cellStyle name="Comma [0] 2 2 2 2 16" xfId="47412" xr:uid="{DBE523E5-AE99-49E7-A153-2020B8F63C91}"/>
    <cellStyle name="Comma [0] 2 2 2 2 2" xfId="301" xr:uid="{00000000-0005-0000-0000-000023000000}"/>
    <cellStyle name="Comma [0] 2 2 2 2 2 10" xfId="16585" xr:uid="{4D7A17E8-CF1A-4CB8-B394-362ED977D2B0}"/>
    <cellStyle name="Comma [0] 2 2 2 2 2 11" xfId="17129" xr:uid="{76630D17-9A06-43E7-85AF-E1D313DCE155}"/>
    <cellStyle name="Comma [0] 2 2 2 2 2 12" xfId="18239" xr:uid="{D397B63F-25BA-4E2D-AA7E-863C133FC42D}"/>
    <cellStyle name="Comma [0] 2 2 2 2 2 13" xfId="42623" xr:uid="{28B14D72-7DA3-4792-BC02-29F760E4EE85}"/>
    <cellStyle name="Comma [0] 2 2 2 2 2 14" xfId="47516" xr:uid="{4D536342-04C9-4B22-94BE-1AFEA853F861}"/>
    <cellStyle name="Comma [0] 2 2 2 2 2 2" xfId="528" xr:uid="{00000000-0005-0000-0000-000024000000}"/>
    <cellStyle name="Comma [0] 2 2 2 2 2 2 10" xfId="17341" xr:uid="{7FDB515E-3358-4BE3-8D2F-E676FA86EA5D}"/>
    <cellStyle name="Comma [0] 2 2 2 2 2 2 11" xfId="22050" xr:uid="{B8B72A24-0D26-42DA-916E-E26F289874D8}"/>
    <cellStyle name="Comma [0] 2 2 2 2 2 2 12" xfId="42835" xr:uid="{AAC1E338-3514-4B07-BB0A-212546102178}"/>
    <cellStyle name="Comma [0] 2 2 2 2 2 2 13" xfId="47728" xr:uid="{970F7273-9A6C-4DE5-B4AE-C53C545A78F6}"/>
    <cellStyle name="Comma [0] 2 2 2 2 2 2 2" xfId="2344" xr:uid="{F715B9ED-99BB-44DD-8DD8-5B732AAACEE5}"/>
    <cellStyle name="Comma [0] 2 2 2 2 2 2 2 2" xfId="10615" xr:uid="{B5779E57-40C9-46F1-A666-32689AFFB13A}"/>
    <cellStyle name="Comma [0] 2 2 2 2 2 2 2 2 2" xfId="45775" xr:uid="{0FA6E546-D70C-4D84-BDBF-DB351E1D3370}"/>
    <cellStyle name="Comma [0] 2 2 2 2 2 2 2 3" xfId="13455" xr:uid="{F88ED209-689E-4AF3-86E5-75DDD647A22C}"/>
    <cellStyle name="Comma [0] 2 2 2 2 2 2 2 4" xfId="43379" xr:uid="{E460906F-B8D0-4D6D-AEAA-F3B6A07FC60C}"/>
    <cellStyle name="Comma [0] 2 2 2 2 2 2 2 5" xfId="48272" xr:uid="{8FD6A8A0-E10C-4A34-9A82-ACC8D4FC67CB}"/>
    <cellStyle name="Comma [0] 2 2 2 2 2 2 3" xfId="2762" xr:uid="{193A9C09-8C1A-42EE-BF26-B9523AD1EAA2}"/>
    <cellStyle name="Comma [0] 2 2 2 2 2 2 3 2" xfId="11033" xr:uid="{710A577B-B468-4B20-A74A-677A2DE173C1}"/>
    <cellStyle name="Comma [0] 2 2 2 2 2 2 3 2 2" xfId="46193" xr:uid="{404EDBAB-530A-4E30-8B22-426D936BD9F1}"/>
    <cellStyle name="Comma [0] 2 2 2 2 2 2 3 3" xfId="13873" xr:uid="{415D3F91-37FB-44D8-A276-BBCB27EB3284}"/>
    <cellStyle name="Comma [0] 2 2 2 2 2 2 3 4" xfId="43797" xr:uid="{02C15815-2856-47ED-BAC4-88DE7FEB55A5}"/>
    <cellStyle name="Comma [0] 2 2 2 2 2 2 3 5" xfId="48690" xr:uid="{637BAE01-AE02-4737-8E88-2B517FDA5D7C}"/>
    <cellStyle name="Comma [0] 2 2 2 2 2 2 4" xfId="3306" xr:uid="{0B846C1C-292B-4047-91F6-4B0F0A0518A5}"/>
    <cellStyle name="Comma [0] 2 2 2 2 2 2 4 2" xfId="11577" xr:uid="{079EFE60-275D-477E-A8A5-EECE4D8CF9ED}"/>
    <cellStyle name="Comma [0] 2 2 2 2 2 2 4 2 2" xfId="46737" xr:uid="{1E2B790C-4D52-4C2B-B934-D66968A73F7D}"/>
    <cellStyle name="Comma [0] 2 2 2 2 2 2 4 3" xfId="14417" xr:uid="{16FBE80E-31EE-41C9-B563-3D465A7B02CB}"/>
    <cellStyle name="Comma [0] 2 2 2 2 2 2 4 4" xfId="44341" xr:uid="{9669488C-53D0-48B8-A3A1-573534630BBA}"/>
    <cellStyle name="Comma [0] 2 2 2 2 2 2 4 5" xfId="49234" xr:uid="{64BD9FD9-2149-4125-A32C-952DEFDCDFC6}"/>
    <cellStyle name="Comma [0] 2 2 2 2 2 2 5" xfId="3808" xr:uid="{4EF85597-E4D0-4A13-814C-3CE314CDD201}"/>
    <cellStyle name="Comma [0] 2 2 2 2 2 2 5 2" xfId="12049" xr:uid="{C1E0AC7E-B834-4791-AD90-29AF9F502390}"/>
    <cellStyle name="Comma [0] 2 2 2 2 2 2 5 3" xfId="14889" xr:uid="{577103AF-D137-492B-A34A-A3A3E8427CF2}"/>
    <cellStyle name="Comma [0] 2 2 2 2 2 2 5 4" xfId="44813" xr:uid="{13721496-5F47-466A-A1E4-AFBF3247EC7A}"/>
    <cellStyle name="Comma [0] 2 2 2 2 2 2 5 5" xfId="49706" xr:uid="{411E8B07-95F0-455D-BC7E-1EA42FCA3B1E}"/>
    <cellStyle name="Comma [0] 2 2 2 2 2 2 6" xfId="10071" xr:uid="{F82AD798-1818-4DD2-BD79-67E2D922777A}"/>
    <cellStyle name="Comma [0] 2 2 2 2 2 2 6 2" xfId="45231" xr:uid="{0C5B3BA5-C389-46E3-8FE7-D045EB1D1266}"/>
    <cellStyle name="Comma [0] 2 2 2 2 2 2 7" xfId="12911" xr:uid="{0AA78A9A-D3CA-4CB5-A2F4-782B4CAEF213}"/>
    <cellStyle name="Comma [0] 2 2 2 2 2 2 8" xfId="16254" xr:uid="{B5CD0C03-B28C-4D2B-8AEB-7059EB1DEAD2}"/>
    <cellStyle name="Comma [0] 2 2 2 2 2 2 9" xfId="16797" xr:uid="{27B122A4-9526-4D94-A14B-FEFD198BD5B4}"/>
    <cellStyle name="Comma [0] 2 2 2 2 2 3" xfId="2132" xr:uid="{92835552-4C4B-40E3-9A72-117303752ACE}"/>
    <cellStyle name="Comma [0] 2 2 2 2 2 3 2" xfId="10403" xr:uid="{F5E9DCA6-2528-40F7-941F-73E2E0096DEF}"/>
    <cellStyle name="Comma [0] 2 2 2 2 2 3 2 2" xfId="45563" xr:uid="{E9F7E9D0-2E1E-47B6-BF09-AC9D60FEC8D8}"/>
    <cellStyle name="Comma [0] 2 2 2 2 2 3 3" xfId="13243" xr:uid="{94750DC8-B33A-48DE-A0B4-FD58E6556E99}"/>
    <cellStyle name="Comma [0] 2 2 2 2 2 3 4" xfId="43167" xr:uid="{5B327017-0BB0-4920-A631-5CB9A0C36FF4}"/>
    <cellStyle name="Comma [0] 2 2 2 2 2 3 5" xfId="48060" xr:uid="{742E6284-37A6-4D5A-A6C8-13FA568C9349}"/>
    <cellStyle name="Comma [0] 2 2 2 2 2 4" xfId="2550" xr:uid="{28416C64-B669-4C1F-9141-9739D23F4EFA}"/>
    <cellStyle name="Comma [0] 2 2 2 2 2 4 2" xfId="10821" xr:uid="{15E8E681-F2F1-48FB-B966-5BB06458134E}"/>
    <cellStyle name="Comma [0] 2 2 2 2 2 4 2 2" xfId="45981" xr:uid="{26352F2B-8995-4CAC-8C7F-83EEC3DC6076}"/>
    <cellStyle name="Comma [0] 2 2 2 2 2 4 3" xfId="13661" xr:uid="{B494E28B-9293-4205-A947-65F8D0E1A44A}"/>
    <cellStyle name="Comma [0] 2 2 2 2 2 4 4" xfId="43585" xr:uid="{BB29BD59-2BD0-4627-9EE2-236729C6DBC5}"/>
    <cellStyle name="Comma [0] 2 2 2 2 2 4 5" xfId="48478" xr:uid="{77AE1A56-7522-44D9-B4FB-9087B6B75DD7}"/>
    <cellStyle name="Comma [0] 2 2 2 2 2 5" xfId="3094" xr:uid="{CCCA2C0E-E1A9-401D-8AEA-E6FB7352D0BE}"/>
    <cellStyle name="Comma [0] 2 2 2 2 2 5 2" xfId="11365" xr:uid="{58A2B932-8B49-4FDE-9DF0-F8CA6B583A54}"/>
    <cellStyle name="Comma [0] 2 2 2 2 2 5 2 2" xfId="46525" xr:uid="{AFF862D0-3558-4CD4-BABC-F1DC27EE6307}"/>
    <cellStyle name="Comma [0] 2 2 2 2 2 5 3" xfId="14205" xr:uid="{99A09831-CF2C-428F-9E68-3F2F9DD60D80}"/>
    <cellStyle name="Comma [0] 2 2 2 2 2 5 4" xfId="44129" xr:uid="{15622582-BF9A-4B50-8963-1DB860853948}"/>
    <cellStyle name="Comma [0] 2 2 2 2 2 5 5" xfId="49022" xr:uid="{B7BC339C-3D3C-4267-88F2-260C96E6664E}"/>
    <cellStyle name="Comma [0] 2 2 2 2 2 6" xfId="3596" xr:uid="{393C8385-0D97-42FD-B7FE-9DA04F5943B7}"/>
    <cellStyle name="Comma [0] 2 2 2 2 2 6 2" xfId="11837" xr:uid="{9BFEAC6A-6A55-47B4-8CD8-8E6B67279B3E}"/>
    <cellStyle name="Comma [0] 2 2 2 2 2 6 3" xfId="14677" xr:uid="{84BC044A-5F9C-4255-BA78-53573D6C2E69}"/>
    <cellStyle name="Comma [0] 2 2 2 2 2 6 4" xfId="44601" xr:uid="{D9E8C03E-64DB-4EFD-9D87-AE0A6E5D17EE}"/>
    <cellStyle name="Comma [0] 2 2 2 2 2 6 5" xfId="49494" xr:uid="{E8EF7812-BD79-496F-9F32-DCFD8D8B5EC0}"/>
    <cellStyle name="Comma [0] 2 2 2 2 2 7" xfId="9859" xr:uid="{850575F7-8656-4B92-B3C9-9437F37A2D32}"/>
    <cellStyle name="Comma [0] 2 2 2 2 2 7 2" xfId="45019" xr:uid="{8DB383B5-0A3C-47BF-890F-C2B22FC256D4}"/>
    <cellStyle name="Comma [0] 2 2 2 2 2 8" xfId="12699" xr:uid="{EA7B0856-AD48-429F-9D8A-D36517DDBC4C}"/>
    <cellStyle name="Comma [0] 2 2 2 2 2 9" xfId="16042" xr:uid="{11C2B3CA-A224-4896-82EF-0742C978C89D}"/>
    <cellStyle name="Comma [0] 2 2 2 2 3" xfId="427" xr:uid="{00000000-0005-0000-0000-000025000000}"/>
    <cellStyle name="Comma [0] 2 2 2 2 3 10" xfId="17241" xr:uid="{9B423DE0-BF4C-4CBC-86E8-F706C590BAB1}"/>
    <cellStyle name="Comma [0] 2 2 2 2 3 11" xfId="19560" xr:uid="{E5A73B33-BD37-42CA-B303-1F2CD0060F10}"/>
    <cellStyle name="Comma [0] 2 2 2 2 3 12" xfId="42735" xr:uid="{E0A66CF2-15A5-49F4-80C3-1D6719545EFC}"/>
    <cellStyle name="Comma [0] 2 2 2 2 3 13" xfId="47628" xr:uid="{B8D919EF-2802-45FB-AAF3-5DC4628B02D9}"/>
    <cellStyle name="Comma [0] 2 2 2 2 3 2" xfId="2244" xr:uid="{BBE70D51-2FA6-452D-B23E-536B5E53E561}"/>
    <cellStyle name="Comma [0] 2 2 2 2 3 2 2" xfId="10515" xr:uid="{27D9F712-C03B-4A09-95E5-D0E235F1433E}"/>
    <cellStyle name="Comma [0] 2 2 2 2 3 2 2 2" xfId="45675" xr:uid="{159C7C07-7024-4209-895D-A00F9D15718C}"/>
    <cellStyle name="Comma [0] 2 2 2 2 3 2 3" xfId="13355" xr:uid="{C2078F5C-4A0E-4B8C-B0A7-2B7EA0C30365}"/>
    <cellStyle name="Comma [0] 2 2 2 2 3 2 4" xfId="43279" xr:uid="{6A21687F-D46B-4FA7-B063-60D8F00B916C}"/>
    <cellStyle name="Comma [0] 2 2 2 2 3 2 5" xfId="48172" xr:uid="{A8F8146D-B6E5-4089-9571-87FC99E66650}"/>
    <cellStyle name="Comma [0] 2 2 2 2 3 3" xfId="2662" xr:uid="{330EBCEB-7409-400E-8BC2-2DC024CABE90}"/>
    <cellStyle name="Comma [0] 2 2 2 2 3 3 2" xfId="10933" xr:uid="{9A10CA58-4958-40AF-8CFC-BD102F5770B9}"/>
    <cellStyle name="Comma [0] 2 2 2 2 3 3 2 2" xfId="46093" xr:uid="{AB1EE57C-AC7D-409E-9E5C-1540923C38EF}"/>
    <cellStyle name="Comma [0] 2 2 2 2 3 3 3" xfId="13773" xr:uid="{E4621141-864D-40B9-91B1-DEBE1605F929}"/>
    <cellStyle name="Comma [0] 2 2 2 2 3 3 4" xfId="43697" xr:uid="{FEB7E7E1-864C-4B24-95AE-06B35317CC26}"/>
    <cellStyle name="Comma [0] 2 2 2 2 3 3 5" xfId="48590" xr:uid="{CFFC2B8B-2C62-42E9-9C54-962C64D2FE90}"/>
    <cellStyle name="Comma [0] 2 2 2 2 3 4" xfId="3206" xr:uid="{B9C22963-15FB-4BC6-86C6-800CA41912D9}"/>
    <cellStyle name="Comma [0] 2 2 2 2 3 4 2" xfId="11477" xr:uid="{E1E81992-ADAA-46B0-BF69-474DC0943AFE}"/>
    <cellStyle name="Comma [0] 2 2 2 2 3 4 2 2" xfId="46637" xr:uid="{277BEC7F-7019-4ABB-A5D3-25763AC53D6B}"/>
    <cellStyle name="Comma [0] 2 2 2 2 3 4 3" xfId="14317" xr:uid="{FEE1FC1D-41ED-40EA-B8E1-34F6684E77D8}"/>
    <cellStyle name="Comma [0] 2 2 2 2 3 4 4" xfId="44241" xr:uid="{3F406A26-26D4-4007-8456-2C4857E61234}"/>
    <cellStyle name="Comma [0] 2 2 2 2 3 4 5" xfId="49134" xr:uid="{D8ABA5C9-173A-4F97-BF37-ACC5B8EB89F4}"/>
    <cellStyle name="Comma [0] 2 2 2 2 3 5" xfId="3708" xr:uid="{24BCA333-10C0-4383-877B-976AC783D8D1}"/>
    <cellStyle name="Comma [0] 2 2 2 2 3 5 2" xfId="11949" xr:uid="{EE98461A-4C6F-46BF-AE81-F4755A3B5128}"/>
    <cellStyle name="Comma [0] 2 2 2 2 3 5 3" xfId="14789" xr:uid="{07ABB361-6B0A-40B6-9354-D7EB70510A4C}"/>
    <cellStyle name="Comma [0] 2 2 2 2 3 5 4" xfId="44713" xr:uid="{BBCB487D-B30C-4206-B1EE-6DB68F2CAD49}"/>
    <cellStyle name="Comma [0] 2 2 2 2 3 5 5" xfId="49606" xr:uid="{0D85254C-F4DB-41BA-9A72-3709AE1353EA}"/>
    <cellStyle name="Comma [0] 2 2 2 2 3 6" xfId="9971" xr:uid="{2F541170-91BB-4908-A334-D4F1D8B69729}"/>
    <cellStyle name="Comma [0] 2 2 2 2 3 6 2" xfId="45131" xr:uid="{3B9C73B4-F309-4F23-9862-4841E5D44C28}"/>
    <cellStyle name="Comma [0] 2 2 2 2 3 7" xfId="12811" xr:uid="{7B33D0E0-52AE-46B8-94A4-E70248A0E78C}"/>
    <cellStyle name="Comma [0] 2 2 2 2 3 8" xfId="16154" xr:uid="{6A953BF3-E95E-4062-806C-244307EF4533}"/>
    <cellStyle name="Comma [0] 2 2 2 2 3 9" xfId="16697" xr:uid="{74A15106-F423-44FF-B916-BF3D3256116F}"/>
    <cellStyle name="Comma [0] 2 2 2 2 4" xfId="630" xr:uid="{00000000-0005-0000-0000-000026000000}"/>
    <cellStyle name="Comma [0] 2 2 2 2 4 10" xfId="47830" xr:uid="{D92478A3-5EEC-40C3-BB52-54DF618E5BA8}"/>
    <cellStyle name="Comma [0] 2 2 2 2 4 2" xfId="2864" xr:uid="{F57F99E2-AFA6-4BFB-A8F4-BC31C083520A}"/>
    <cellStyle name="Comma [0] 2 2 2 2 4 2 2" xfId="11135" xr:uid="{0838AA67-A295-413E-A7C3-12901C58DB1F}"/>
    <cellStyle name="Comma [0] 2 2 2 2 4 2 2 2" xfId="46295" xr:uid="{E950F3E0-1842-48CF-9848-BE9ABB42D8AE}"/>
    <cellStyle name="Comma [0] 2 2 2 2 4 2 3" xfId="13975" xr:uid="{6F3BEE8B-C277-4ECE-A8E8-95209575770C}"/>
    <cellStyle name="Comma [0] 2 2 2 2 4 2 4" xfId="43899" xr:uid="{2DBF61EF-BB29-45D6-AD44-3C05C4D979E5}"/>
    <cellStyle name="Comma [0] 2 2 2 2 4 2 5" xfId="48792" xr:uid="{942C37CA-D827-4163-8902-9134AEC5E999}"/>
    <cellStyle name="Comma [0] 2 2 2 2 4 3" xfId="10173" xr:uid="{08B5ED8C-10F7-4B7F-BDB1-FCC5DE029BC4}"/>
    <cellStyle name="Comma [0] 2 2 2 2 4 3 2" xfId="45333" xr:uid="{BD275222-57C2-4630-B0CB-5E601FC88CE7}"/>
    <cellStyle name="Comma [0] 2 2 2 2 4 4" xfId="13013" xr:uid="{E621BE64-ACE0-4D57-818C-461CDE61A0E0}"/>
    <cellStyle name="Comma [0] 2 2 2 2 4 5" xfId="16356" xr:uid="{08F4374B-0FE6-4C59-8E6D-B58888182494}"/>
    <cellStyle name="Comma [0] 2 2 2 2 4 6" xfId="16899" xr:uid="{5C252EC4-0E62-4712-9AFD-4CDC6B2468B9}"/>
    <cellStyle name="Comma [0] 2 2 2 2 4 7" xfId="17443" xr:uid="{9D5D2C27-31A9-403F-A75E-EBC6B6793C32}"/>
    <cellStyle name="Comma [0] 2 2 2 2 4 8" xfId="17826" xr:uid="{892770F3-EC36-4E14-B8E9-7542E8CC6D33}"/>
    <cellStyle name="Comma [0] 2 2 2 2 4 9" xfId="42937" xr:uid="{FCA731A8-0EB5-482A-A0BC-26C2A1B31E75}"/>
    <cellStyle name="Comma [0] 2 2 2 2 5" xfId="2028" xr:uid="{7C0C9A0F-8983-43A1-8495-1CDBF7C23851}"/>
    <cellStyle name="Comma [0] 2 2 2 2 5 2" xfId="10299" xr:uid="{5A1D2665-B79D-416C-A568-69CB4BA01F27}"/>
    <cellStyle name="Comma [0] 2 2 2 2 5 2 2" xfId="45459" xr:uid="{CCF4E306-958D-4E9D-9762-9972E42780D0}"/>
    <cellStyle name="Comma [0] 2 2 2 2 5 3" xfId="13139" xr:uid="{1093E57F-6795-4E29-A0D0-0B6EB3DCCA99}"/>
    <cellStyle name="Comma [0] 2 2 2 2 5 4" xfId="43063" xr:uid="{E6FF7BF2-A562-4C70-8E2B-64811A117DFE}"/>
    <cellStyle name="Comma [0] 2 2 2 2 5 5" xfId="47956" xr:uid="{889A9526-A754-4ED3-961F-B6B5CEB1DD34}"/>
    <cellStyle name="Comma [0] 2 2 2 2 6" xfId="2446" xr:uid="{8CFECDCF-9EB9-4718-B70A-BFFDE403EB4F}"/>
    <cellStyle name="Comma [0] 2 2 2 2 6 2" xfId="10717" xr:uid="{F116B252-D50A-4709-996B-F2A41E7991E4}"/>
    <cellStyle name="Comma [0] 2 2 2 2 6 2 2" xfId="45877" xr:uid="{05B42E7D-5D7C-4566-B122-2D8441816942}"/>
    <cellStyle name="Comma [0] 2 2 2 2 6 3" xfId="13557" xr:uid="{4582D53F-3A04-48D0-AE77-AEECF4638015}"/>
    <cellStyle name="Comma [0] 2 2 2 2 6 4" xfId="43481" xr:uid="{ECC7A6FE-C4CC-4FB0-B53E-ADA6A800E8CE}"/>
    <cellStyle name="Comma [0] 2 2 2 2 6 5" xfId="48374" xr:uid="{4BFBCF92-3B61-4EA3-962C-C683F4594FDA}"/>
    <cellStyle name="Comma [0] 2 2 2 2 7" xfId="2990" xr:uid="{5E92DE33-F61E-482E-B7F4-917111F61E03}"/>
    <cellStyle name="Comma [0] 2 2 2 2 7 2" xfId="11261" xr:uid="{942C75CC-61B4-4B68-A537-A3E408C06F71}"/>
    <cellStyle name="Comma [0] 2 2 2 2 7 2 2" xfId="46421" xr:uid="{75365844-D5B4-4F95-9A86-7F0F76D1F3E8}"/>
    <cellStyle name="Comma [0] 2 2 2 2 7 3" xfId="14101" xr:uid="{0532F5BA-CD60-4779-8567-557E6F6341D6}"/>
    <cellStyle name="Comma [0] 2 2 2 2 7 4" xfId="44025" xr:uid="{646FE0BB-7428-4188-8E95-405D93634A2C}"/>
    <cellStyle name="Comma [0] 2 2 2 2 7 5" xfId="48918" xr:uid="{ADA784B2-09A1-4A00-B04B-F933AA5DE9D4}"/>
    <cellStyle name="Comma [0] 2 2 2 2 8" xfId="3492" xr:uid="{6657136F-0D7D-41B8-8CA3-673B3FFE38DC}"/>
    <cellStyle name="Comma [0] 2 2 2 2 8 2" xfId="11733" xr:uid="{D3D3F34C-4E6D-4B57-958C-74122354D1D2}"/>
    <cellStyle name="Comma [0] 2 2 2 2 8 3" xfId="14573" xr:uid="{36B761E2-0E1B-4865-8B28-0EAD599F13CB}"/>
    <cellStyle name="Comma [0] 2 2 2 2 8 4" xfId="44497" xr:uid="{9A09179B-764F-4FCC-82F7-9ECDDC2DD72C}"/>
    <cellStyle name="Comma [0] 2 2 2 2 8 5" xfId="49390" xr:uid="{351525B4-F4E8-49D3-9848-84E6775D1B3F}"/>
    <cellStyle name="Comma [0] 2 2 2 2 9" xfId="9755" xr:uid="{5ED6A19A-067D-4C06-887B-2F05D0198B10}"/>
    <cellStyle name="Comma [0] 2 2 2 2 9 2" xfId="44915" xr:uid="{BC982BC6-AF15-4336-A651-72F51E5D8712}"/>
    <cellStyle name="Comma [0] 2 2 2 3" xfId="145" xr:uid="{00000000-0005-0000-0000-000027000000}"/>
    <cellStyle name="Comma [0] 2 2 2 3 10" xfId="12553" xr:uid="{C553232F-2A5B-4496-86D5-97929500E609}"/>
    <cellStyle name="Comma [0] 2 2 2 3 11" xfId="15896" xr:uid="{3A9E7612-1134-4F24-94CA-508DF3295077}"/>
    <cellStyle name="Comma [0] 2 2 2 3 12" xfId="16439" xr:uid="{8CB6BB42-F795-4D3D-BFB2-D4A6B138C282}"/>
    <cellStyle name="Comma [0] 2 2 2 3 13" xfId="16983" xr:uid="{578AF544-14D6-4C74-AF69-152570061627}"/>
    <cellStyle name="Comma [0] 2 2 2 3 14" xfId="17631" xr:uid="{E9BA88E5-9DC0-4927-812B-75336B4207BC}"/>
    <cellStyle name="Comma [0] 2 2 2 3 15" xfId="42477" xr:uid="{F82CD548-F214-4BAD-B99D-08A6A0DDE6DA}"/>
    <cellStyle name="Comma [0] 2 2 2 3 16" xfId="47370" xr:uid="{375A6CA8-5771-4671-BA30-92470511DAED}"/>
    <cellStyle name="Comma [0] 2 2 2 3 2" xfId="259" xr:uid="{00000000-0005-0000-0000-000028000000}"/>
    <cellStyle name="Comma [0] 2 2 2 3 2 10" xfId="16543" xr:uid="{88EA4DF1-E9FC-4459-A079-B872B6C56023}"/>
    <cellStyle name="Comma [0] 2 2 2 3 2 11" xfId="17087" xr:uid="{5516E35C-5AC4-481D-9FA4-4E3D79092540}"/>
    <cellStyle name="Comma [0] 2 2 2 3 2 12" xfId="17720" xr:uid="{A811F407-1B5D-4E44-AF40-434FBE932A0E}"/>
    <cellStyle name="Comma [0] 2 2 2 3 2 13" xfId="42581" xr:uid="{5ED6B6AE-5229-458B-85E5-D02F65DC0837}"/>
    <cellStyle name="Comma [0] 2 2 2 3 2 14" xfId="47474" xr:uid="{55F20C4D-6A29-4FA3-9420-35AABD1472E5}"/>
    <cellStyle name="Comma [0] 2 2 2 3 2 2" xfId="486" xr:uid="{00000000-0005-0000-0000-000029000000}"/>
    <cellStyle name="Comma [0] 2 2 2 3 2 2 10" xfId="17299" xr:uid="{5B7C7A67-2EB8-4708-9C02-939DB0451CDA}"/>
    <cellStyle name="Comma [0] 2 2 2 3 2 2 11" xfId="17609" xr:uid="{E4D537D7-5532-448F-B5DE-A1F7CB261B36}"/>
    <cellStyle name="Comma [0] 2 2 2 3 2 2 12" xfId="42793" xr:uid="{F41BD9AE-8E94-4CA0-8432-BFA8F3424A9F}"/>
    <cellStyle name="Comma [0] 2 2 2 3 2 2 13" xfId="47686" xr:uid="{E9E871B9-97C9-4C7E-B23A-A6E88B4E8487}"/>
    <cellStyle name="Comma [0] 2 2 2 3 2 2 2" xfId="2302" xr:uid="{CA91CCDF-A44E-49B9-8F00-2CE4D8426D57}"/>
    <cellStyle name="Comma [0] 2 2 2 3 2 2 2 2" xfId="10573" xr:uid="{D866C2CC-B95F-4352-881C-7950D7BD1745}"/>
    <cellStyle name="Comma [0] 2 2 2 3 2 2 2 2 2" xfId="45733" xr:uid="{D9999153-3514-451C-9BF9-71A5F9815C0D}"/>
    <cellStyle name="Comma [0] 2 2 2 3 2 2 2 3" xfId="13413" xr:uid="{8F263A6E-4A42-4091-8B1A-8CA86E3DC03C}"/>
    <cellStyle name="Comma [0] 2 2 2 3 2 2 2 4" xfId="43337" xr:uid="{86875928-BA3D-4E2C-8560-00F367BD27CC}"/>
    <cellStyle name="Comma [0] 2 2 2 3 2 2 2 5" xfId="48230" xr:uid="{9D9861C6-E2C4-4DDC-8354-15242580C503}"/>
    <cellStyle name="Comma [0] 2 2 2 3 2 2 3" xfId="2720" xr:uid="{03A07CCC-7E32-415A-B373-B989CC11FAB9}"/>
    <cellStyle name="Comma [0] 2 2 2 3 2 2 3 2" xfId="10991" xr:uid="{92DA55EF-2319-4FAD-A9A8-23EE705BE86E}"/>
    <cellStyle name="Comma [0] 2 2 2 3 2 2 3 2 2" xfId="46151" xr:uid="{37AD5266-4B1B-4AA8-834D-C8F117B42674}"/>
    <cellStyle name="Comma [0] 2 2 2 3 2 2 3 3" xfId="13831" xr:uid="{93D69EFD-C0E2-41D6-B9FB-BF1ED18DA1FC}"/>
    <cellStyle name="Comma [0] 2 2 2 3 2 2 3 4" xfId="43755" xr:uid="{FC477711-620B-49C8-BCF3-1AEE8A94958D}"/>
    <cellStyle name="Comma [0] 2 2 2 3 2 2 3 5" xfId="48648" xr:uid="{B0B812ED-2007-4E21-B727-D313C338AB66}"/>
    <cellStyle name="Comma [0] 2 2 2 3 2 2 4" xfId="3264" xr:uid="{07678F83-AE65-48B2-A039-6915D78D1771}"/>
    <cellStyle name="Comma [0] 2 2 2 3 2 2 4 2" xfId="11535" xr:uid="{2D6DD144-174F-40B9-B8E6-BBE668B3D3DF}"/>
    <cellStyle name="Comma [0] 2 2 2 3 2 2 4 2 2" xfId="46695" xr:uid="{C257F150-2419-4564-98E5-93C1829DACF0}"/>
    <cellStyle name="Comma [0] 2 2 2 3 2 2 4 3" xfId="14375" xr:uid="{57571372-F111-43E7-8DE1-665B365FF42C}"/>
    <cellStyle name="Comma [0] 2 2 2 3 2 2 4 4" xfId="44299" xr:uid="{04D19CCD-AB2C-40D8-ABA3-B0DFDAE4576A}"/>
    <cellStyle name="Comma [0] 2 2 2 3 2 2 4 5" xfId="49192" xr:uid="{E6E2741B-ECFB-41A6-93E0-C6CC75D80595}"/>
    <cellStyle name="Comma [0] 2 2 2 3 2 2 5" xfId="3766" xr:uid="{EFC8EA7A-A8B8-4A69-8CCD-824FAC2C2F54}"/>
    <cellStyle name="Comma [0] 2 2 2 3 2 2 5 2" xfId="12007" xr:uid="{68D635F9-E14D-465C-A02A-3401333ACF07}"/>
    <cellStyle name="Comma [0] 2 2 2 3 2 2 5 3" xfId="14847" xr:uid="{10FDF88E-17D2-43AA-BD20-F4C0590D2E0F}"/>
    <cellStyle name="Comma [0] 2 2 2 3 2 2 5 4" xfId="44771" xr:uid="{1FC23122-57CA-454C-9C8F-44AD11D7587F}"/>
    <cellStyle name="Comma [0] 2 2 2 3 2 2 5 5" xfId="49664" xr:uid="{4E858F3E-15E0-46AF-826D-20B376B1BCFB}"/>
    <cellStyle name="Comma [0] 2 2 2 3 2 2 6" xfId="10029" xr:uid="{7470DE5D-66D3-44B1-93AD-494BF3DC0CD3}"/>
    <cellStyle name="Comma [0] 2 2 2 3 2 2 6 2" xfId="45189" xr:uid="{F0E39C69-9028-4AD5-B593-481CCB0A21E8}"/>
    <cellStyle name="Comma [0] 2 2 2 3 2 2 7" xfId="12869" xr:uid="{21B0CE30-FB7F-4AC1-B618-C8C023696240}"/>
    <cellStyle name="Comma [0] 2 2 2 3 2 2 8" xfId="16212" xr:uid="{56B78D9E-C4AD-4B53-83FF-D558B43D6DAE}"/>
    <cellStyle name="Comma [0] 2 2 2 3 2 2 9" xfId="16755" xr:uid="{9E1FA17C-0408-4680-9DD5-0F0B392F112B}"/>
    <cellStyle name="Comma [0] 2 2 2 3 2 3" xfId="2090" xr:uid="{CB1D3BB8-78BC-4FF2-9F2B-A7DB7BCFFB2C}"/>
    <cellStyle name="Comma [0] 2 2 2 3 2 3 2" xfId="10361" xr:uid="{2170CCFF-691A-42E7-BBDA-BE2F773069B6}"/>
    <cellStyle name="Comma [0] 2 2 2 3 2 3 2 2" xfId="45521" xr:uid="{FA926404-5610-42D1-9DA7-72FE5FFFF7E4}"/>
    <cellStyle name="Comma [0] 2 2 2 3 2 3 3" xfId="13201" xr:uid="{4CA7159B-18BF-4654-B359-5080021C691C}"/>
    <cellStyle name="Comma [0] 2 2 2 3 2 3 4" xfId="43125" xr:uid="{8CB87260-24A8-4FBD-AB19-AEFEC6826C5C}"/>
    <cellStyle name="Comma [0] 2 2 2 3 2 3 5" xfId="48018" xr:uid="{333A92FE-D3A4-4ADC-90AE-7910CDF35158}"/>
    <cellStyle name="Comma [0] 2 2 2 3 2 4" xfId="2508" xr:uid="{19D7089B-B7B8-4E4D-82C2-41FF3B5AB5BF}"/>
    <cellStyle name="Comma [0] 2 2 2 3 2 4 2" xfId="10779" xr:uid="{00EC9179-069B-4174-9D2D-AB70D96D22AE}"/>
    <cellStyle name="Comma [0] 2 2 2 3 2 4 2 2" xfId="45939" xr:uid="{E80C636F-34F1-443E-9F0D-2F7F03BA4997}"/>
    <cellStyle name="Comma [0] 2 2 2 3 2 4 3" xfId="13619" xr:uid="{B2CB54D1-B201-4710-BF91-4C1EE34081C7}"/>
    <cellStyle name="Comma [0] 2 2 2 3 2 4 4" xfId="43543" xr:uid="{C836E8FD-00CB-48BD-94A1-6E894A089650}"/>
    <cellStyle name="Comma [0] 2 2 2 3 2 4 5" xfId="48436" xr:uid="{50C6113B-EB14-4E46-860A-9A81AB90D0D8}"/>
    <cellStyle name="Comma [0] 2 2 2 3 2 5" xfId="3052" xr:uid="{29AB29B3-9B91-4691-801A-BBBE2D1DF8D1}"/>
    <cellStyle name="Comma [0] 2 2 2 3 2 5 2" xfId="11323" xr:uid="{B562593F-5360-4DCE-A728-39C286A8434A}"/>
    <cellStyle name="Comma [0] 2 2 2 3 2 5 2 2" xfId="46483" xr:uid="{2B2B8E78-20AF-49FB-984D-8E1F1459390B}"/>
    <cellStyle name="Comma [0] 2 2 2 3 2 5 3" xfId="14163" xr:uid="{4F575CFE-8948-410E-882D-7F3EDDE7504F}"/>
    <cellStyle name="Comma [0] 2 2 2 3 2 5 4" xfId="44087" xr:uid="{9046334A-6F00-442B-8216-457330F74C2C}"/>
    <cellStyle name="Comma [0] 2 2 2 3 2 5 5" xfId="48980" xr:uid="{14E3F20C-1E86-4034-9F4C-2D76D11CB293}"/>
    <cellStyle name="Comma [0] 2 2 2 3 2 6" xfId="3554" xr:uid="{4AD9B661-2AEC-4950-9FF9-52B830BE0C9B}"/>
    <cellStyle name="Comma [0] 2 2 2 3 2 6 2" xfId="11795" xr:uid="{34C4F12D-DA50-43FD-A114-15D4FDF22EE9}"/>
    <cellStyle name="Comma [0] 2 2 2 3 2 6 3" xfId="14635" xr:uid="{6D455F19-FD1E-4754-B639-03B9210F3C7A}"/>
    <cellStyle name="Comma [0] 2 2 2 3 2 6 4" xfId="44559" xr:uid="{9BD024F7-A7F3-4502-8B6C-D0A0BE6B30EA}"/>
    <cellStyle name="Comma [0] 2 2 2 3 2 6 5" xfId="49452" xr:uid="{E4027AED-94E9-421C-B35F-EB7D9F8D599E}"/>
    <cellStyle name="Comma [0] 2 2 2 3 2 7" xfId="9817" xr:uid="{77EA8006-5F1E-497B-A5BB-0EC7CB8F3D11}"/>
    <cellStyle name="Comma [0] 2 2 2 3 2 7 2" xfId="44977" xr:uid="{12F32D3D-1AEF-48D1-8BA2-CDE9A77B0459}"/>
    <cellStyle name="Comma [0] 2 2 2 3 2 8" xfId="12657" xr:uid="{0D634D95-80E9-43F2-8F35-C7DDA7EE28CF}"/>
    <cellStyle name="Comma [0] 2 2 2 3 2 9" xfId="16000" xr:uid="{C5482A0C-F97B-4151-A6F1-B212157B5DE6}"/>
    <cellStyle name="Comma [0] 2 2 2 3 3" xfId="385" xr:uid="{00000000-0005-0000-0000-00002A000000}"/>
    <cellStyle name="Comma [0] 2 2 2 3 3 10" xfId="17199" xr:uid="{0A0554B4-381F-404A-A72F-2838A998F96F}"/>
    <cellStyle name="Comma [0] 2 2 2 3 3 11" xfId="18184" xr:uid="{B87FA7FD-02F2-41B4-97F3-42399A59856D}"/>
    <cellStyle name="Comma [0] 2 2 2 3 3 12" xfId="42693" xr:uid="{BA23E5D8-793C-4E4C-A40F-9E7AC9E0B231}"/>
    <cellStyle name="Comma [0] 2 2 2 3 3 13" xfId="47586" xr:uid="{BA2EEEE6-E5EA-45D9-8AF2-154461145B05}"/>
    <cellStyle name="Comma [0] 2 2 2 3 3 2" xfId="2202" xr:uid="{A75BCD0D-DDD7-44F0-9866-2F61D6C74056}"/>
    <cellStyle name="Comma [0] 2 2 2 3 3 2 2" xfId="10473" xr:uid="{0EE4B280-D75F-4FE4-B00D-825055205A1F}"/>
    <cellStyle name="Comma [0] 2 2 2 3 3 2 2 2" xfId="45633" xr:uid="{A3893AE4-2AFC-4DE1-A415-7323100763E0}"/>
    <cellStyle name="Comma [0] 2 2 2 3 3 2 3" xfId="13313" xr:uid="{A4A8D89B-36BC-421B-A0F0-589FD69E163F}"/>
    <cellStyle name="Comma [0] 2 2 2 3 3 2 4" xfId="43237" xr:uid="{1AD01BE1-F4C7-4236-87DE-B219F58F5BFE}"/>
    <cellStyle name="Comma [0] 2 2 2 3 3 2 5" xfId="48130" xr:uid="{E7BB349D-7D8D-4485-B115-A18B7B118E98}"/>
    <cellStyle name="Comma [0] 2 2 2 3 3 3" xfId="2620" xr:uid="{F53BE289-C364-4BB8-A753-FEE4B320B2B2}"/>
    <cellStyle name="Comma [0] 2 2 2 3 3 3 2" xfId="10891" xr:uid="{F70DABE7-3468-4767-A8A6-1AAA8E3D2C07}"/>
    <cellStyle name="Comma [0] 2 2 2 3 3 3 2 2" xfId="46051" xr:uid="{15DC15FA-8941-4669-8B3A-C29038C398AE}"/>
    <cellStyle name="Comma [0] 2 2 2 3 3 3 3" xfId="13731" xr:uid="{A7BDEE6C-324A-467B-9CEE-E61C5CB00516}"/>
    <cellStyle name="Comma [0] 2 2 2 3 3 3 4" xfId="43655" xr:uid="{5A276DA2-47FD-4A16-9BE1-7E57C79858ED}"/>
    <cellStyle name="Comma [0] 2 2 2 3 3 3 5" xfId="48548" xr:uid="{A76760F5-BEAB-49A6-B1E4-FB156240006F}"/>
    <cellStyle name="Comma [0] 2 2 2 3 3 4" xfId="3164" xr:uid="{2CA2D517-0396-4F4E-9713-581C21AE0872}"/>
    <cellStyle name="Comma [0] 2 2 2 3 3 4 2" xfId="11435" xr:uid="{C49E1157-14AB-40B3-8B89-C164239143D4}"/>
    <cellStyle name="Comma [0] 2 2 2 3 3 4 2 2" xfId="46595" xr:uid="{E057010A-10AE-44A3-BC93-51E8315896A6}"/>
    <cellStyle name="Comma [0] 2 2 2 3 3 4 3" xfId="14275" xr:uid="{6ADDCB3C-A92F-409B-BC95-ED92283698E3}"/>
    <cellStyle name="Comma [0] 2 2 2 3 3 4 4" xfId="44199" xr:uid="{4933F4C9-CC4F-4654-AF9F-007AA81FD892}"/>
    <cellStyle name="Comma [0] 2 2 2 3 3 4 5" xfId="49092" xr:uid="{D92BE66F-6AC2-4DD8-A062-0B32D37AE3DD}"/>
    <cellStyle name="Comma [0] 2 2 2 3 3 5" xfId="3666" xr:uid="{FE1E0FF5-50EE-4DED-B13A-A80E9C7E006D}"/>
    <cellStyle name="Comma [0] 2 2 2 3 3 5 2" xfId="11907" xr:uid="{F59105A2-2BE8-4302-8B4D-849CDFD8334C}"/>
    <cellStyle name="Comma [0] 2 2 2 3 3 5 3" xfId="14747" xr:uid="{0CBE07EB-F2D8-4FBA-8936-37FDAB42F13A}"/>
    <cellStyle name="Comma [0] 2 2 2 3 3 5 4" xfId="44671" xr:uid="{D952150C-E93C-456F-A96B-7B99E8AD93F6}"/>
    <cellStyle name="Comma [0] 2 2 2 3 3 5 5" xfId="49564" xr:uid="{61AB612C-4905-4D96-B9E7-3866C4CA6D4B}"/>
    <cellStyle name="Comma [0] 2 2 2 3 3 6" xfId="9929" xr:uid="{C2DA09AB-084D-4B42-B25E-D3EC44761A4A}"/>
    <cellStyle name="Comma [0] 2 2 2 3 3 6 2" xfId="45089" xr:uid="{790FAE3C-AE9C-4561-B639-CBE1F29BDC92}"/>
    <cellStyle name="Comma [0] 2 2 2 3 3 7" xfId="12769" xr:uid="{CE169E3F-F5BF-4C17-9D07-E9E939EFF82F}"/>
    <cellStyle name="Comma [0] 2 2 2 3 3 8" xfId="16112" xr:uid="{F96B7F06-D7B2-4FCC-BA5E-20ADCFC7F563}"/>
    <cellStyle name="Comma [0] 2 2 2 3 3 9" xfId="16655" xr:uid="{7B0F43BA-D59B-4E61-A9DA-84FC6C393EC2}"/>
    <cellStyle name="Comma [0] 2 2 2 3 4" xfId="588" xr:uid="{00000000-0005-0000-0000-00002B000000}"/>
    <cellStyle name="Comma [0] 2 2 2 3 4 10" xfId="47788" xr:uid="{86E290DE-4464-4E49-AE73-3FAAD4BB10B5}"/>
    <cellStyle name="Comma [0] 2 2 2 3 4 2" xfId="2822" xr:uid="{8AAAA486-677D-4029-9B85-322BAA0C2C47}"/>
    <cellStyle name="Comma [0] 2 2 2 3 4 2 2" xfId="11093" xr:uid="{27B00FE0-6A4C-4091-98C4-D42FBB91FE0F}"/>
    <cellStyle name="Comma [0] 2 2 2 3 4 2 2 2" xfId="46253" xr:uid="{314DBE4A-3861-4483-95B4-456D2CF223C1}"/>
    <cellStyle name="Comma [0] 2 2 2 3 4 2 3" xfId="13933" xr:uid="{6790E0AF-3602-43AF-A597-25F8C4BFDC22}"/>
    <cellStyle name="Comma [0] 2 2 2 3 4 2 4" xfId="43857" xr:uid="{1338D15A-1C4C-42C3-879D-8A816C1001A8}"/>
    <cellStyle name="Comma [0] 2 2 2 3 4 2 5" xfId="48750" xr:uid="{1FF5D562-1ACD-4C69-B33D-DD123AD156E8}"/>
    <cellStyle name="Comma [0] 2 2 2 3 4 3" xfId="10131" xr:uid="{10844210-ADB4-4569-B7EC-3880EDE94BB9}"/>
    <cellStyle name="Comma [0] 2 2 2 3 4 3 2" xfId="45291" xr:uid="{5F5D7A93-D1E3-427E-ABC8-F68B0ED98B74}"/>
    <cellStyle name="Comma [0] 2 2 2 3 4 4" xfId="12971" xr:uid="{6BCCFEE5-1C10-4D4F-9765-47BAC4C18916}"/>
    <cellStyle name="Comma [0] 2 2 2 3 4 5" xfId="16314" xr:uid="{56681E78-7DA9-464D-8E5C-BD23D5D5FACF}"/>
    <cellStyle name="Comma [0] 2 2 2 3 4 6" xfId="16857" xr:uid="{46B1539B-BF4F-4ECE-97BA-002737024902}"/>
    <cellStyle name="Comma [0] 2 2 2 3 4 7" xfId="17401" xr:uid="{FEAED7E2-6347-4107-992C-32B29B7F1D20}"/>
    <cellStyle name="Comma [0] 2 2 2 3 4 8" xfId="17946" xr:uid="{8C2549B7-573C-43A1-BA86-EBB42B390025}"/>
    <cellStyle name="Comma [0] 2 2 2 3 4 9" xfId="42895" xr:uid="{16DA4CFA-1C7C-4225-BA1C-F580E45FE2BE}"/>
    <cellStyle name="Comma [0] 2 2 2 3 5" xfId="1986" xr:uid="{284ABEDE-3608-4315-B0A5-B6480710F041}"/>
    <cellStyle name="Comma [0] 2 2 2 3 5 2" xfId="10257" xr:uid="{F6467D01-D8A0-4B45-84FD-78BE97C4B3D0}"/>
    <cellStyle name="Comma [0] 2 2 2 3 5 2 2" xfId="45417" xr:uid="{7343A6B6-C258-494A-A306-C2EE173106C4}"/>
    <cellStyle name="Comma [0] 2 2 2 3 5 3" xfId="13097" xr:uid="{0D0DFE65-0E8F-4442-AD91-4DD7AD0290C0}"/>
    <cellStyle name="Comma [0] 2 2 2 3 5 4" xfId="43021" xr:uid="{60E7135F-6A70-4D91-8567-05A5E43EBFE5}"/>
    <cellStyle name="Comma [0] 2 2 2 3 5 5" xfId="47914" xr:uid="{C9F80637-614C-4259-B848-35F1C57E91B5}"/>
    <cellStyle name="Comma [0] 2 2 2 3 6" xfId="2404" xr:uid="{EDEB6DE3-A706-421D-A213-AA81A48DADB4}"/>
    <cellStyle name="Comma [0] 2 2 2 3 6 2" xfId="10675" xr:uid="{E7C8B868-9AB9-440F-85A4-EB161EDD9BDC}"/>
    <cellStyle name="Comma [0] 2 2 2 3 6 2 2" xfId="45835" xr:uid="{BDE1BDE7-C433-48EE-9FBE-A83D553E6A1F}"/>
    <cellStyle name="Comma [0] 2 2 2 3 6 3" xfId="13515" xr:uid="{637C90D4-0510-4CE4-83F0-6708A8BB92E5}"/>
    <cellStyle name="Comma [0] 2 2 2 3 6 4" xfId="43439" xr:uid="{CF297296-D1F1-4868-81BF-69D173E169C5}"/>
    <cellStyle name="Comma [0] 2 2 2 3 6 5" xfId="48332" xr:uid="{2F0F7743-5AB4-4605-9788-867210ACA9B5}"/>
    <cellStyle name="Comma [0] 2 2 2 3 7" xfId="2948" xr:uid="{FDC996C3-9A56-4F7C-8BD3-37AA0A22F4B4}"/>
    <cellStyle name="Comma [0] 2 2 2 3 7 2" xfId="11219" xr:uid="{14EE4690-B91F-4348-9E90-1B3BA396D805}"/>
    <cellStyle name="Comma [0] 2 2 2 3 7 2 2" xfId="46379" xr:uid="{52B9CE75-3CEB-47CC-809E-DB0D5F3F6220}"/>
    <cellStyle name="Comma [0] 2 2 2 3 7 3" xfId="14059" xr:uid="{062A553A-2A05-4D72-A119-D4E230F8F75F}"/>
    <cellStyle name="Comma [0] 2 2 2 3 7 4" xfId="43983" xr:uid="{35A0E53E-1AC2-47E2-916A-1FC903D88AE6}"/>
    <cellStyle name="Comma [0] 2 2 2 3 7 5" xfId="48876" xr:uid="{7CCE128E-D4B1-4B8B-8C20-33BBD5B8AF18}"/>
    <cellStyle name="Comma [0] 2 2 2 3 8" xfId="3450" xr:uid="{810810DF-E663-4043-88D8-7C86D0CCA5DB}"/>
    <cellStyle name="Comma [0] 2 2 2 3 8 2" xfId="11691" xr:uid="{7C62FCC8-B1D6-456D-8EFF-CCEFB79D67C7}"/>
    <cellStyle name="Comma [0] 2 2 2 3 8 3" xfId="14531" xr:uid="{FBC6F1DD-3B6D-4C65-9BE0-08A494168325}"/>
    <cellStyle name="Comma [0] 2 2 2 3 8 4" xfId="44455" xr:uid="{6B44E950-5A75-48BA-AA4A-2F372C0FED4B}"/>
    <cellStyle name="Comma [0] 2 2 2 3 8 5" xfId="49348" xr:uid="{02B23FB0-ADEE-49C7-9C4A-A0400219A010}"/>
    <cellStyle name="Comma [0] 2 2 2 3 9" xfId="9713" xr:uid="{0D964575-E3DA-4588-B393-3C0CCD294E92}"/>
    <cellStyle name="Comma [0] 2 2 2 3 9 2" xfId="44873" xr:uid="{909AE728-B55D-4EAA-BF5A-7502483E192C}"/>
    <cellStyle name="Comma [0] 2 2 2 4" xfId="232" xr:uid="{00000000-0005-0000-0000-00002C000000}"/>
    <cellStyle name="Comma [0] 2 2 2 4 10" xfId="16516" xr:uid="{4FAC14DE-8B99-4881-B2B1-E7CFFB609A5E}"/>
    <cellStyle name="Comma [0] 2 2 2 4 11" xfId="17060" xr:uid="{A0A34E08-C815-41B7-8E76-46E4662162A0}"/>
    <cellStyle name="Comma [0] 2 2 2 4 12" xfId="17521" xr:uid="{0DAFBC1D-F8BF-4D7A-9902-FF38EFACCA8B}"/>
    <cellStyle name="Comma [0] 2 2 2 4 13" xfId="42554" xr:uid="{CC4C1244-303C-4EE8-A744-7C5BFF4418CD}"/>
    <cellStyle name="Comma [0] 2 2 2 4 14" xfId="47447" xr:uid="{A5163153-4C31-4B08-8969-5591AA2A48FC}"/>
    <cellStyle name="Comma [0] 2 2 2 4 2" xfId="459" xr:uid="{00000000-0005-0000-0000-00002D000000}"/>
    <cellStyle name="Comma [0] 2 2 2 4 2 10" xfId="17272" xr:uid="{55895962-2904-4A4D-980B-2FB5FFE40B81}"/>
    <cellStyle name="Comma [0] 2 2 2 4 2 11" xfId="17745" xr:uid="{548E6202-28D7-4104-9AD2-2FC852922149}"/>
    <cellStyle name="Comma [0] 2 2 2 4 2 12" xfId="42766" xr:uid="{BBC83849-CB82-4259-8BD4-09DF51663919}"/>
    <cellStyle name="Comma [0] 2 2 2 4 2 13" xfId="47659" xr:uid="{01542863-50C6-4D3C-84F5-BB9440E936A5}"/>
    <cellStyle name="Comma [0] 2 2 2 4 2 2" xfId="2275" xr:uid="{5525A4B7-BF95-4279-B3EA-FBA5D749C925}"/>
    <cellStyle name="Comma [0] 2 2 2 4 2 2 2" xfId="10546" xr:uid="{09CB6079-30A5-4EBC-8D34-5182AC10AC2E}"/>
    <cellStyle name="Comma [0] 2 2 2 4 2 2 2 2" xfId="45706" xr:uid="{BAB58E99-8401-467A-B9C8-D2D70BE3BDA8}"/>
    <cellStyle name="Comma [0] 2 2 2 4 2 2 3" xfId="13386" xr:uid="{150971FA-9069-4680-AE64-505D9C24D6FB}"/>
    <cellStyle name="Comma [0] 2 2 2 4 2 2 4" xfId="43310" xr:uid="{632E1689-8E3D-4098-852D-FAD3F944660E}"/>
    <cellStyle name="Comma [0] 2 2 2 4 2 2 5" xfId="48203" xr:uid="{71FC0BFB-BDEC-47B4-909A-52A4E948A740}"/>
    <cellStyle name="Comma [0] 2 2 2 4 2 3" xfId="2693" xr:uid="{79969DE1-BAE6-4ED8-942F-00072147CD09}"/>
    <cellStyle name="Comma [0] 2 2 2 4 2 3 2" xfId="10964" xr:uid="{B350E7E5-D63A-4F4C-ABE8-A81A4658B411}"/>
    <cellStyle name="Comma [0] 2 2 2 4 2 3 2 2" xfId="46124" xr:uid="{C6C3FCF6-F6E8-4D82-9FD2-2FBAB393838A}"/>
    <cellStyle name="Comma [0] 2 2 2 4 2 3 3" xfId="13804" xr:uid="{255E17CD-8341-44AC-976E-6CEEB7A40B13}"/>
    <cellStyle name="Comma [0] 2 2 2 4 2 3 4" xfId="43728" xr:uid="{606C0ECD-A1F3-426A-86E5-CE27EBA8C711}"/>
    <cellStyle name="Comma [0] 2 2 2 4 2 3 5" xfId="48621" xr:uid="{6677079C-2E7A-46CA-A1D1-96514F2EE890}"/>
    <cellStyle name="Comma [0] 2 2 2 4 2 4" xfId="3237" xr:uid="{C75AE805-8036-4734-8EFE-B2EBB9406EFD}"/>
    <cellStyle name="Comma [0] 2 2 2 4 2 4 2" xfId="11508" xr:uid="{D5353EFD-7A3C-42B8-B27C-85E2BB7D5766}"/>
    <cellStyle name="Comma [0] 2 2 2 4 2 4 2 2" xfId="46668" xr:uid="{D88AD041-6896-4C3E-BE10-AAB9DE9BF6A4}"/>
    <cellStyle name="Comma [0] 2 2 2 4 2 4 3" xfId="14348" xr:uid="{781A2411-EDB1-4CBE-BE97-53A7A09037F0}"/>
    <cellStyle name="Comma [0] 2 2 2 4 2 4 4" xfId="44272" xr:uid="{E9178CE4-F9D8-4D5B-900D-6A0405C0E060}"/>
    <cellStyle name="Comma [0] 2 2 2 4 2 4 5" xfId="49165" xr:uid="{BA98B5A9-1C69-4F0D-AA4A-29DA63F8757E}"/>
    <cellStyle name="Comma [0] 2 2 2 4 2 5" xfId="3739" xr:uid="{8CCE5C4F-3AD4-4109-9FB1-F6CAC6D3495E}"/>
    <cellStyle name="Comma [0] 2 2 2 4 2 5 2" xfId="11980" xr:uid="{BD666150-903B-4AE0-BFA7-8A2BAEAAF386}"/>
    <cellStyle name="Comma [0] 2 2 2 4 2 5 3" xfId="14820" xr:uid="{610D910A-7CDE-4E2A-93C8-FBB02787AC87}"/>
    <cellStyle name="Comma [0] 2 2 2 4 2 5 4" xfId="44744" xr:uid="{E2593994-9B4B-4331-A562-1583C78E0091}"/>
    <cellStyle name="Comma [0] 2 2 2 4 2 5 5" xfId="49637" xr:uid="{5CFF6850-2878-4ED3-8FB4-10886B6BDCF2}"/>
    <cellStyle name="Comma [0] 2 2 2 4 2 6" xfId="10002" xr:uid="{2460DD4D-B4A9-400E-A743-8B3E32948463}"/>
    <cellStyle name="Comma [0] 2 2 2 4 2 6 2" xfId="45162" xr:uid="{DD41457D-688D-4803-B4B9-F9040477D227}"/>
    <cellStyle name="Comma [0] 2 2 2 4 2 7" xfId="12842" xr:uid="{E266857D-B3A6-442D-B898-40FA5BF3CC8F}"/>
    <cellStyle name="Comma [0] 2 2 2 4 2 8" xfId="16185" xr:uid="{38E6F421-ACE2-4298-896C-651717A862C6}"/>
    <cellStyle name="Comma [0] 2 2 2 4 2 9" xfId="16728" xr:uid="{8BFC962C-77A2-4682-8DD1-8F311F437D57}"/>
    <cellStyle name="Comma [0] 2 2 2 4 3" xfId="2063" xr:uid="{58115DD7-238F-404B-B36E-423F8E9D57B1}"/>
    <cellStyle name="Comma [0] 2 2 2 4 3 2" xfId="10334" xr:uid="{C2AA97A4-71D0-43CD-838B-A4C8E12DCCA1}"/>
    <cellStyle name="Comma [0] 2 2 2 4 3 2 2" xfId="45494" xr:uid="{FA48C152-B6CD-4438-9072-D05B0440C809}"/>
    <cellStyle name="Comma [0] 2 2 2 4 3 3" xfId="13174" xr:uid="{420D9C3F-657F-4F0F-8EC2-31F801F8FC9F}"/>
    <cellStyle name="Comma [0] 2 2 2 4 3 4" xfId="43098" xr:uid="{CE46A31B-3EE5-4962-811A-264BE8E1E8A4}"/>
    <cellStyle name="Comma [0] 2 2 2 4 3 5" xfId="47991" xr:uid="{CAFF69E6-BEF9-4937-A064-8773068ED792}"/>
    <cellStyle name="Comma [0] 2 2 2 4 4" xfId="2481" xr:uid="{C19AF198-11DB-4690-922A-DDE5B1C0D3DA}"/>
    <cellStyle name="Comma [0] 2 2 2 4 4 2" xfId="10752" xr:uid="{E87DED61-426C-441B-836F-FFDBB532ED1B}"/>
    <cellStyle name="Comma [0] 2 2 2 4 4 2 2" xfId="45912" xr:uid="{C0AE1695-9AFF-491D-980A-B71845B0FDC0}"/>
    <cellStyle name="Comma [0] 2 2 2 4 4 3" xfId="13592" xr:uid="{3D6C35DA-4225-406C-BBC6-8CC05E1DD5CA}"/>
    <cellStyle name="Comma [0] 2 2 2 4 4 4" xfId="43516" xr:uid="{76D4EA39-089D-4B91-ADBB-2BC78E67ADD9}"/>
    <cellStyle name="Comma [0] 2 2 2 4 4 5" xfId="48409" xr:uid="{F7CC896D-0A99-4A85-9B4A-30ABA0B0F933}"/>
    <cellStyle name="Comma [0] 2 2 2 4 5" xfId="3025" xr:uid="{CA638C7D-9341-46CF-8470-123EE0DC3F67}"/>
    <cellStyle name="Comma [0] 2 2 2 4 5 2" xfId="11296" xr:uid="{E15CA1E1-3C05-4CB4-B43A-62EA9F72DF2D}"/>
    <cellStyle name="Comma [0] 2 2 2 4 5 2 2" xfId="46456" xr:uid="{C166DFAD-978C-42C9-AA3D-051C6D24BD7F}"/>
    <cellStyle name="Comma [0] 2 2 2 4 5 3" xfId="14136" xr:uid="{C19154E6-DD83-4341-97D8-C2D212780CAD}"/>
    <cellStyle name="Comma [0] 2 2 2 4 5 4" xfId="44060" xr:uid="{B0680C54-A0CB-46FF-9337-17A0BE7E0F44}"/>
    <cellStyle name="Comma [0] 2 2 2 4 5 5" xfId="48953" xr:uid="{BD76A232-F7BA-4F99-BB2E-93768658C98D}"/>
    <cellStyle name="Comma [0] 2 2 2 4 6" xfId="3527" xr:uid="{CD40FBD8-ABBA-46AD-AFA1-FD1D4B305EDE}"/>
    <cellStyle name="Comma [0] 2 2 2 4 6 2" xfId="11768" xr:uid="{A1738105-A8B0-4B7E-954E-4F0FAEC8203C}"/>
    <cellStyle name="Comma [0] 2 2 2 4 6 3" xfId="14608" xr:uid="{C8731D22-B8E3-499B-8655-6DE0487FE43C}"/>
    <cellStyle name="Comma [0] 2 2 2 4 6 4" xfId="44532" xr:uid="{80A7B967-59FA-4E95-B192-B1983056987D}"/>
    <cellStyle name="Comma [0] 2 2 2 4 6 5" xfId="49425" xr:uid="{34B676C8-ABE7-463D-AF44-2004CB0E0F4A}"/>
    <cellStyle name="Comma [0] 2 2 2 4 7" xfId="9790" xr:uid="{E7A61307-0806-49D5-BAA2-7C53C0604B0F}"/>
    <cellStyle name="Comma [0] 2 2 2 4 7 2" xfId="44950" xr:uid="{B394E5EE-8362-4065-82EE-199DD8FB0411}"/>
    <cellStyle name="Comma [0] 2 2 2 4 8" xfId="12630" xr:uid="{878DF8EA-8C2E-4C1B-8D49-4000E28711F2}"/>
    <cellStyle name="Comma [0] 2 2 2 4 9" xfId="15973" xr:uid="{E70C28A4-7516-4C26-AC15-9B8F36564768}"/>
    <cellStyle name="Comma [0] 2 2 2 5" xfId="358" xr:uid="{00000000-0005-0000-0000-00002E000000}"/>
    <cellStyle name="Comma [0] 2 2 2 5 10" xfId="17172" xr:uid="{EE7B5ECF-4A99-4014-B18A-2B5C5A16C798}"/>
    <cellStyle name="Comma [0] 2 2 2 5 11" xfId="17807" xr:uid="{E0B1CE85-34FC-4FC1-8821-345E2BB53223}"/>
    <cellStyle name="Comma [0] 2 2 2 5 12" xfId="42666" xr:uid="{5E76F4BE-4523-4CC3-AE5C-2B7FE218688C}"/>
    <cellStyle name="Comma [0] 2 2 2 5 13" xfId="47559" xr:uid="{D0F496A3-D3FA-4759-AACD-638C85246F7E}"/>
    <cellStyle name="Comma [0] 2 2 2 5 2" xfId="2175" xr:uid="{31205880-3886-4167-8979-7D180A0A00BE}"/>
    <cellStyle name="Comma [0] 2 2 2 5 2 2" xfId="10446" xr:uid="{345FE4E2-3D60-42C3-9B40-E934EB777077}"/>
    <cellStyle name="Comma [0] 2 2 2 5 2 2 2" xfId="45606" xr:uid="{FDDFF21C-25B3-42BC-A3C3-2C898B81BA06}"/>
    <cellStyle name="Comma [0] 2 2 2 5 2 3" xfId="13286" xr:uid="{A899094C-F497-444E-AB82-B3215037C3FD}"/>
    <cellStyle name="Comma [0] 2 2 2 5 2 4" xfId="43210" xr:uid="{CAD4C54C-E2C7-49A3-9DD9-9C733C9D93C3}"/>
    <cellStyle name="Comma [0] 2 2 2 5 2 5" xfId="48103" xr:uid="{288D89C1-9DF8-4A23-9698-0D75224F5BAE}"/>
    <cellStyle name="Comma [0] 2 2 2 5 3" xfId="2593" xr:uid="{7596E77A-2242-4814-AB3E-E1AD97F6D9C1}"/>
    <cellStyle name="Comma [0] 2 2 2 5 3 2" xfId="10864" xr:uid="{67952180-7875-499E-A892-574FDF3A0A82}"/>
    <cellStyle name="Comma [0] 2 2 2 5 3 2 2" xfId="46024" xr:uid="{0A84D760-3E33-4A93-8EEB-09BE156B00F5}"/>
    <cellStyle name="Comma [0] 2 2 2 5 3 3" xfId="13704" xr:uid="{AA0026B5-D308-4A93-B912-1097379BC115}"/>
    <cellStyle name="Comma [0] 2 2 2 5 3 4" xfId="43628" xr:uid="{BF3D246B-3BD7-408D-9851-28C9DB4A103F}"/>
    <cellStyle name="Comma [0] 2 2 2 5 3 5" xfId="48521" xr:uid="{21A124AA-1D47-40D0-8140-93B74E2A4307}"/>
    <cellStyle name="Comma [0] 2 2 2 5 4" xfId="3137" xr:uid="{7615B152-0453-4BE5-B62B-F829722F1BB9}"/>
    <cellStyle name="Comma [0] 2 2 2 5 4 2" xfId="11408" xr:uid="{533D6C94-8C77-44E2-9A03-381DFCBEE829}"/>
    <cellStyle name="Comma [0] 2 2 2 5 4 2 2" xfId="46568" xr:uid="{2BD382AD-C422-4F03-AC20-B00F9EBAA983}"/>
    <cellStyle name="Comma [0] 2 2 2 5 4 3" xfId="14248" xr:uid="{2C1404B8-3DEA-4DA2-BAD2-A772E34117CB}"/>
    <cellStyle name="Comma [0] 2 2 2 5 4 4" xfId="44172" xr:uid="{D5EF4A01-6063-4582-8130-57FB417A3B38}"/>
    <cellStyle name="Comma [0] 2 2 2 5 4 5" xfId="49065" xr:uid="{A89E9F7E-63A3-469A-8FE5-8A79373E9704}"/>
    <cellStyle name="Comma [0] 2 2 2 5 5" xfId="3639" xr:uid="{416B5011-7D75-4C3D-9856-8DE030094EBA}"/>
    <cellStyle name="Comma [0] 2 2 2 5 5 2" xfId="11880" xr:uid="{95C5999C-924E-44DE-8C05-0493163F93AF}"/>
    <cellStyle name="Comma [0] 2 2 2 5 5 3" xfId="14720" xr:uid="{3B868587-BF5A-4444-BE49-9319957F78F6}"/>
    <cellStyle name="Comma [0] 2 2 2 5 5 4" xfId="44644" xr:uid="{117D4A56-7347-4BA3-9E77-5E117ADE8ECC}"/>
    <cellStyle name="Comma [0] 2 2 2 5 5 5" xfId="49537" xr:uid="{5C793B8B-360C-4191-A759-880C21D1D863}"/>
    <cellStyle name="Comma [0] 2 2 2 5 6" xfId="9902" xr:uid="{C7B2D3DA-E9EE-40C5-906B-10082E51731C}"/>
    <cellStyle name="Comma [0] 2 2 2 5 6 2" xfId="45062" xr:uid="{407BF70F-D9AC-4DDE-BFBB-02D57723E326}"/>
    <cellStyle name="Comma [0] 2 2 2 5 7" xfId="12742" xr:uid="{C0EC31FE-7E9F-43F9-B0A7-BC4A73F3B817}"/>
    <cellStyle name="Comma [0] 2 2 2 5 8" xfId="16085" xr:uid="{9B89E011-87B9-4231-9486-B21A6B5107E1}"/>
    <cellStyle name="Comma [0] 2 2 2 5 9" xfId="16628" xr:uid="{1E152343-7765-4D18-8EB4-32B350A1DF00}"/>
    <cellStyle name="Comma [0] 2 2 2 6" xfId="561" xr:uid="{00000000-0005-0000-0000-00002F000000}"/>
    <cellStyle name="Comma [0] 2 2 2 6 10" xfId="47761" xr:uid="{8B54DDB9-F0E6-43FA-BD41-0565121E7676}"/>
    <cellStyle name="Comma [0] 2 2 2 6 2" xfId="2795" xr:uid="{DDAC1335-4BAE-4EEB-9568-22B0E94948AE}"/>
    <cellStyle name="Comma [0] 2 2 2 6 2 2" xfId="11066" xr:uid="{B339D916-6772-489D-AC33-DCDAF4A89600}"/>
    <cellStyle name="Comma [0] 2 2 2 6 2 2 2" xfId="46226" xr:uid="{1EE99802-BF1E-4A2D-8B59-BA17742E7FD4}"/>
    <cellStyle name="Comma [0] 2 2 2 6 2 3" xfId="13906" xr:uid="{78A2F1CC-CB27-4660-8E7E-B29CFB5EDB6E}"/>
    <cellStyle name="Comma [0] 2 2 2 6 2 4" xfId="43830" xr:uid="{0047EE11-3A41-411B-A738-A8D3DB81B288}"/>
    <cellStyle name="Comma [0] 2 2 2 6 2 5" xfId="48723" xr:uid="{861FB3AF-26AF-483E-B761-60DE51C7A904}"/>
    <cellStyle name="Comma [0] 2 2 2 6 3" xfId="10104" xr:uid="{9ED44E79-CA44-4672-86AD-242CBD33AD59}"/>
    <cellStyle name="Comma [0] 2 2 2 6 3 2" xfId="45264" xr:uid="{B5183CB0-6BFB-4B6D-89AC-B9C10989E324}"/>
    <cellStyle name="Comma [0] 2 2 2 6 4" xfId="12944" xr:uid="{0141DC14-CECD-4E40-962C-6C23693A8E7F}"/>
    <cellStyle name="Comma [0] 2 2 2 6 5" xfId="16287" xr:uid="{4A199C41-2EFD-4FD2-A36D-75C378BF7986}"/>
    <cellStyle name="Comma [0] 2 2 2 6 6" xfId="16830" xr:uid="{6C6C8F03-6617-4711-9AB0-C2FC892FE184}"/>
    <cellStyle name="Comma [0] 2 2 2 6 7" xfId="17374" xr:uid="{372A3880-33F7-4E43-BD3C-C1AC15BF4AE5}"/>
    <cellStyle name="Comma [0] 2 2 2 6 8" xfId="21015" xr:uid="{DDD57588-6017-4D08-BFF5-902E28116AAB}"/>
    <cellStyle name="Comma [0] 2 2 2 6 9" xfId="42868" xr:uid="{CCA21EA4-3A0D-40D1-8012-D73833568264}"/>
    <cellStyle name="Comma [0] 2 2 2 7" xfId="1959" xr:uid="{27101B40-0B6C-4137-BCC9-BF288013FB74}"/>
    <cellStyle name="Comma [0] 2 2 2 7 2" xfId="10230" xr:uid="{D91D18FB-0E3A-4616-A712-B0C424A244AB}"/>
    <cellStyle name="Comma [0] 2 2 2 7 2 2" xfId="45390" xr:uid="{3137DB4A-91AB-4ABA-BFDB-D6FE4BAFBC75}"/>
    <cellStyle name="Comma [0] 2 2 2 7 3" xfId="13070" xr:uid="{0AEF72CD-045D-4D8E-A34E-D8FF3FC5EC7B}"/>
    <cellStyle name="Comma [0] 2 2 2 7 4" xfId="42994" xr:uid="{3C2F2809-248E-4376-A2C8-208540C929FD}"/>
    <cellStyle name="Comma [0] 2 2 2 7 5" xfId="47887" xr:uid="{98C6537F-29C1-4D77-934D-CDF5D983D0F0}"/>
    <cellStyle name="Comma [0] 2 2 2 8" xfId="2377" xr:uid="{0E1C39AA-710A-4077-B137-10AC0637A3C0}"/>
    <cellStyle name="Comma [0] 2 2 2 8 2" xfId="10648" xr:uid="{244D89D9-C5E6-417A-B6D5-8352483A6856}"/>
    <cellStyle name="Comma [0] 2 2 2 8 2 2" xfId="45808" xr:uid="{8508F412-6FF6-49D8-A2EA-18A13F41023C}"/>
    <cellStyle name="Comma [0] 2 2 2 8 3" xfId="13488" xr:uid="{297519E9-EEEB-452A-AB47-73B50CD00CB1}"/>
    <cellStyle name="Comma [0] 2 2 2 8 4" xfId="43412" xr:uid="{C9AE622D-8BAE-468F-AB77-D9943CD7BF42}"/>
    <cellStyle name="Comma [0] 2 2 2 8 5" xfId="48305" xr:uid="{C43E6332-04D1-48BF-B726-F266E11073C5}"/>
    <cellStyle name="Comma [0] 2 2 2 9" xfId="2921" xr:uid="{0CA77CB3-7E97-4285-9A37-FCD7C0752184}"/>
    <cellStyle name="Comma [0] 2 2 2 9 2" xfId="11192" xr:uid="{82CC3C6C-A169-4880-9951-BAC9348E3F94}"/>
    <cellStyle name="Comma [0] 2 2 2 9 2 2" xfId="46352" xr:uid="{17914BA7-B2A4-490F-AE91-FE9B8C554419}"/>
    <cellStyle name="Comma [0] 2 2 2 9 3" xfId="14032" xr:uid="{59ACB5A5-A560-46EF-AAEE-445392BA1AAF}"/>
    <cellStyle name="Comma [0] 2 2 2 9 4" xfId="43956" xr:uid="{FF52BB84-CE11-4DB7-89A9-108D5AA2F635}"/>
    <cellStyle name="Comma [0] 2 2 2 9 5" xfId="48849" xr:uid="{01B360B2-CBD9-4FBD-B79C-D28350608756}"/>
    <cellStyle name="Comma [0] 2 2 20" xfId="47331" xr:uid="{C5C51479-9C77-4D28-8DE3-58A21FC33BB5}"/>
    <cellStyle name="Comma [0] 2 2 3" xfId="179" xr:uid="{00000000-0005-0000-0000-000030000000}"/>
    <cellStyle name="Comma [0] 2 2 3 10" xfId="12585" xr:uid="{2FDF09DF-9B6E-4043-9AFB-C54A8837CD2A}"/>
    <cellStyle name="Comma [0] 2 2 3 11" xfId="15928" xr:uid="{356C44BF-0F4B-4C87-82F6-600D9CE2C478}"/>
    <cellStyle name="Comma [0] 2 2 3 12" xfId="16471" xr:uid="{2E62E1F0-07F1-4A2D-B520-887E2B46A075}"/>
    <cellStyle name="Comma [0] 2 2 3 13" xfId="17015" xr:uid="{0CE0294E-0C7C-424D-B5D3-13F1B3655244}"/>
    <cellStyle name="Comma [0] 2 2 3 14" xfId="17905" xr:uid="{4F6DBB53-0B86-4AB7-996E-6B47D5E9C25E}"/>
    <cellStyle name="Comma [0] 2 2 3 15" xfId="42509" xr:uid="{5435322E-5B4A-43FF-A402-0D6AAFA76B1B}"/>
    <cellStyle name="Comma [0] 2 2 3 16" xfId="47402" xr:uid="{E60C11B6-976E-4C30-B44E-3B62FB21CF12}"/>
    <cellStyle name="Comma [0] 2 2 3 2" xfId="291" xr:uid="{00000000-0005-0000-0000-000031000000}"/>
    <cellStyle name="Comma [0] 2 2 3 2 10" xfId="16575" xr:uid="{04435403-4789-49FC-A53C-26D9EBC62679}"/>
    <cellStyle name="Comma [0] 2 2 3 2 11" xfId="17119" xr:uid="{35E30567-F01F-4E8E-B5B5-22B3CF70BA60}"/>
    <cellStyle name="Comma [0] 2 2 3 2 12" xfId="17584" xr:uid="{36F86BCF-2B5E-4C03-BF0B-2FA57CF81A62}"/>
    <cellStyle name="Comma [0] 2 2 3 2 13" xfId="42613" xr:uid="{22BE880D-4304-4707-90C4-60306BC9A94D}"/>
    <cellStyle name="Comma [0] 2 2 3 2 14" xfId="47506" xr:uid="{B52BC39C-2029-449B-9F07-ADE6C2B8BFD0}"/>
    <cellStyle name="Comma [0] 2 2 3 2 2" xfId="518" xr:uid="{00000000-0005-0000-0000-000032000000}"/>
    <cellStyle name="Comma [0] 2 2 3 2 2 10" xfId="17331" xr:uid="{D212B2B2-9D78-4DFF-A788-08115BDDA7B6}"/>
    <cellStyle name="Comma [0] 2 2 3 2 2 11" xfId="23975" xr:uid="{F88231F3-36A0-4214-883D-CABC2BD87576}"/>
    <cellStyle name="Comma [0] 2 2 3 2 2 12" xfId="42825" xr:uid="{57B3B942-6309-4EC6-87C5-978342F31AA0}"/>
    <cellStyle name="Comma [0] 2 2 3 2 2 13" xfId="47718" xr:uid="{D1D7478D-4D31-4D6B-9381-4A16F237B4DE}"/>
    <cellStyle name="Comma [0] 2 2 3 2 2 2" xfId="2334" xr:uid="{D89C0D16-42BA-459A-B296-BA593A981664}"/>
    <cellStyle name="Comma [0] 2 2 3 2 2 2 2" xfId="10605" xr:uid="{41C92C1B-B974-4E66-A3E8-6B94E6F67462}"/>
    <cellStyle name="Comma [0] 2 2 3 2 2 2 2 2" xfId="45765" xr:uid="{4B0F171B-26CC-472F-AAEE-1A8BBB525DE3}"/>
    <cellStyle name="Comma [0] 2 2 3 2 2 2 3" xfId="13445" xr:uid="{EA2851B9-CBEF-4828-AD3A-1333C2C11068}"/>
    <cellStyle name="Comma [0] 2 2 3 2 2 2 4" xfId="43369" xr:uid="{AA06883A-37B6-440B-9AB4-7C81C6D9B992}"/>
    <cellStyle name="Comma [0] 2 2 3 2 2 2 5" xfId="48262" xr:uid="{9E34FAD2-540C-4DE8-A074-B37E09B9C5A7}"/>
    <cellStyle name="Comma [0] 2 2 3 2 2 3" xfId="2752" xr:uid="{3E31F8EC-B4CA-4E16-B22A-14D7D788B6D5}"/>
    <cellStyle name="Comma [0] 2 2 3 2 2 3 2" xfId="11023" xr:uid="{1570FEE6-6B2C-44B3-80EB-71D18F0E9DA9}"/>
    <cellStyle name="Comma [0] 2 2 3 2 2 3 2 2" xfId="46183" xr:uid="{028A5D6C-5D4A-48B1-8A9D-3A49940A43F4}"/>
    <cellStyle name="Comma [0] 2 2 3 2 2 3 3" xfId="13863" xr:uid="{398AC944-C8F6-48FA-88DF-5C41E383A924}"/>
    <cellStyle name="Comma [0] 2 2 3 2 2 3 4" xfId="43787" xr:uid="{EDAB31F2-185F-4EB6-AE55-AF4CC294659A}"/>
    <cellStyle name="Comma [0] 2 2 3 2 2 3 5" xfId="48680" xr:uid="{4C48539B-124F-4501-A8FC-AE96BBDF6AC4}"/>
    <cellStyle name="Comma [0] 2 2 3 2 2 4" xfId="3296" xr:uid="{94453843-5009-4752-A662-1EF2C624E37B}"/>
    <cellStyle name="Comma [0] 2 2 3 2 2 4 2" xfId="11567" xr:uid="{3CB218F9-BA3A-4952-A0CB-86F9BEF0B270}"/>
    <cellStyle name="Comma [0] 2 2 3 2 2 4 2 2" xfId="46727" xr:uid="{860B0AF5-FA93-4489-9DEA-EB8A2C6F2197}"/>
    <cellStyle name="Comma [0] 2 2 3 2 2 4 3" xfId="14407" xr:uid="{FE48793F-0448-4177-84BE-65B1E5A84B14}"/>
    <cellStyle name="Comma [0] 2 2 3 2 2 4 4" xfId="44331" xr:uid="{D62080DD-3161-49EA-905D-C768061E4D39}"/>
    <cellStyle name="Comma [0] 2 2 3 2 2 4 5" xfId="49224" xr:uid="{5FDBFDFA-A919-46DF-BAF8-D841122F57E2}"/>
    <cellStyle name="Comma [0] 2 2 3 2 2 5" xfId="3798" xr:uid="{B3CA68A6-EE1A-455A-9257-0035DA53EB59}"/>
    <cellStyle name="Comma [0] 2 2 3 2 2 5 2" xfId="12039" xr:uid="{0425FB5C-232E-40E5-99AE-6C9BFA009915}"/>
    <cellStyle name="Comma [0] 2 2 3 2 2 5 3" xfId="14879" xr:uid="{9A1E8AB5-75A4-4C2F-8C7A-83179C6847A2}"/>
    <cellStyle name="Comma [0] 2 2 3 2 2 5 4" xfId="44803" xr:uid="{3BA1CE09-CF0A-4C42-B35F-A3F69071E420}"/>
    <cellStyle name="Comma [0] 2 2 3 2 2 5 5" xfId="49696" xr:uid="{9D4929AA-65E6-4EED-A6C4-9BFAC3C4EDEF}"/>
    <cellStyle name="Comma [0] 2 2 3 2 2 6" xfId="10061" xr:uid="{28D20FDC-516D-4F6D-80F8-86CC56C85556}"/>
    <cellStyle name="Comma [0] 2 2 3 2 2 6 2" xfId="45221" xr:uid="{BA311649-B4DE-4631-B96E-845A15544A1D}"/>
    <cellStyle name="Comma [0] 2 2 3 2 2 7" xfId="12901" xr:uid="{769DC73F-6765-490C-A96D-CC82B58F7784}"/>
    <cellStyle name="Comma [0] 2 2 3 2 2 8" xfId="16244" xr:uid="{9EBC2839-4FD9-4898-A839-206EAB9A4B8B}"/>
    <cellStyle name="Comma [0] 2 2 3 2 2 9" xfId="16787" xr:uid="{C672A581-D53D-4BFB-B0CB-F655B54267F2}"/>
    <cellStyle name="Comma [0] 2 2 3 2 3" xfId="2122" xr:uid="{2D36E6FF-C3B2-472F-9B24-108F320F15CE}"/>
    <cellStyle name="Comma [0] 2 2 3 2 3 2" xfId="10393" xr:uid="{C8032E7D-552A-4FF2-A6F8-331F3943E037}"/>
    <cellStyle name="Comma [0] 2 2 3 2 3 2 2" xfId="45553" xr:uid="{9F4A49A3-D3A6-4246-A9AD-5D54DB9813B6}"/>
    <cellStyle name="Comma [0] 2 2 3 2 3 3" xfId="13233" xr:uid="{CACD4FDD-14F3-45FA-BFFD-10A9090A86A1}"/>
    <cellStyle name="Comma [0] 2 2 3 2 3 4" xfId="43157" xr:uid="{6F5E3942-F29B-4898-8EB0-C3E375558ADA}"/>
    <cellStyle name="Comma [0] 2 2 3 2 3 5" xfId="48050" xr:uid="{5AB08AE6-7A9E-409B-8E7E-5D4C33DFB9F8}"/>
    <cellStyle name="Comma [0] 2 2 3 2 4" xfId="2540" xr:uid="{7DD18EF0-7131-40CA-988F-AC9915435AF0}"/>
    <cellStyle name="Comma [0] 2 2 3 2 4 2" xfId="10811" xr:uid="{D704809B-852A-4A2B-9C66-72099B86BE10}"/>
    <cellStyle name="Comma [0] 2 2 3 2 4 2 2" xfId="45971" xr:uid="{8632F559-8449-40A8-9D88-97AF5D3380CC}"/>
    <cellStyle name="Comma [0] 2 2 3 2 4 3" xfId="13651" xr:uid="{1C1550DA-08D5-4727-BF0E-46A277D51798}"/>
    <cellStyle name="Comma [0] 2 2 3 2 4 4" xfId="43575" xr:uid="{44EF3FBE-3387-4358-8B2A-3DC9761EDF0A}"/>
    <cellStyle name="Comma [0] 2 2 3 2 4 5" xfId="48468" xr:uid="{559005A5-05EF-49E2-881D-7BEE8673C73F}"/>
    <cellStyle name="Comma [0] 2 2 3 2 5" xfId="3084" xr:uid="{0E1485C2-BA47-4747-88A3-83CBD55D3727}"/>
    <cellStyle name="Comma [0] 2 2 3 2 5 2" xfId="11355" xr:uid="{1F1BF2BD-51A9-4426-BB15-9198293D2E67}"/>
    <cellStyle name="Comma [0] 2 2 3 2 5 2 2" xfId="46515" xr:uid="{75CFC522-F2D8-456D-94FA-2D945932D3D0}"/>
    <cellStyle name="Comma [0] 2 2 3 2 5 3" xfId="14195" xr:uid="{57CD8288-03F0-4C17-B449-F125F732CB68}"/>
    <cellStyle name="Comma [0] 2 2 3 2 5 4" xfId="44119" xr:uid="{191E0F62-7827-491B-B9A0-96724A17DA36}"/>
    <cellStyle name="Comma [0] 2 2 3 2 5 5" xfId="49012" xr:uid="{45AA66B2-2103-40E8-9380-E4509CDEDC78}"/>
    <cellStyle name="Comma [0] 2 2 3 2 6" xfId="3586" xr:uid="{2D08D451-688E-46FE-9F20-83AC26366936}"/>
    <cellStyle name="Comma [0] 2 2 3 2 6 2" xfId="11827" xr:uid="{9A1A99FF-ACBE-4A61-8E19-77B2E3433F55}"/>
    <cellStyle name="Comma [0] 2 2 3 2 6 3" xfId="14667" xr:uid="{38DFFDE4-7E95-41A8-8F60-78C5A29EC78B}"/>
    <cellStyle name="Comma [0] 2 2 3 2 6 4" xfId="44591" xr:uid="{94F2E0B1-623B-4D99-8A14-E84E7CF0C7F9}"/>
    <cellStyle name="Comma [0] 2 2 3 2 6 5" xfId="49484" xr:uid="{596429B9-0441-414B-B245-FABD48DCF056}"/>
    <cellStyle name="Comma [0] 2 2 3 2 7" xfId="9849" xr:uid="{8A07ADD4-42D0-4A74-91E9-52F0C0CFCBC5}"/>
    <cellStyle name="Comma [0] 2 2 3 2 7 2" xfId="45009" xr:uid="{042CC857-8382-4FDC-AA3C-0E3B6FEA4CD3}"/>
    <cellStyle name="Comma [0] 2 2 3 2 8" xfId="12689" xr:uid="{7C2F4DCB-3A62-499B-B438-CED67E7331C0}"/>
    <cellStyle name="Comma [0] 2 2 3 2 9" xfId="16032" xr:uid="{44A19AF8-0583-4EFB-B582-3B3132CD89B3}"/>
    <cellStyle name="Comma [0] 2 2 3 3" xfId="417" xr:uid="{00000000-0005-0000-0000-000033000000}"/>
    <cellStyle name="Comma [0] 2 2 3 3 10" xfId="17231" xr:uid="{45E77969-080E-453D-B6C6-7BA19666E0D2}"/>
    <cellStyle name="Comma [0] 2 2 3 3 11" xfId="18038" xr:uid="{1987F589-21DD-4CA4-8165-C9A4CF12820A}"/>
    <cellStyle name="Comma [0] 2 2 3 3 12" xfId="42725" xr:uid="{1095F430-370E-4757-80A6-68AE8ADE6A29}"/>
    <cellStyle name="Comma [0] 2 2 3 3 13" xfId="47618" xr:uid="{9B648C3A-AEF2-4338-83FD-C63FDC2A7B98}"/>
    <cellStyle name="Comma [0] 2 2 3 3 2" xfId="2234" xr:uid="{5F2B7FA6-C9C8-4B57-9CFE-8741B09AF2B9}"/>
    <cellStyle name="Comma [0] 2 2 3 3 2 2" xfId="10505" xr:uid="{69486F1F-F469-4E18-9570-DEEEC3E8AAE8}"/>
    <cellStyle name="Comma [0] 2 2 3 3 2 2 2" xfId="45665" xr:uid="{03DC8332-2AB6-4375-9DCB-531C7F1E88F5}"/>
    <cellStyle name="Comma [0] 2 2 3 3 2 3" xfId="13345" xr:uid="{6AF19B29-7BD2-4A7A-B1D5-4ECE178BE270}"/>
    <cellStyle name="Comma [0] 2 2 3 3 2 4" xfId="43269" xr:uid="{86BA7544-6F05-44D8-B7AE-B828ABF78B41}"/>
    <cellStyle name="Comma [0] 2 2 3 3 2 5" xfId="48162" xr:uid="{DFBE2EB5-C339-4424-BE6C-708239EDFDB2}"/>
    <cellStyle name="Comma [0] 2 2 3 3 3" xfId="2652" xr:uid="{E595413C-17B0-42B2-8AAB-E901FB900474}"/>
    <cellStyle name="Comma [0] 2 2 3 3 3 2" xfId="10923" xr:uid="{2919B835-4D86-47B3-B9C9-5D722C739370}"/>
    <cellStyle name="Comma [0] 2 2 3 3 3 2 2" xfId="46083" xr:uid="{E563709C-61BA-440E-9F24-DEAA38F98F09}"/>
    <cellStyle name="Comma [0] 2 2 3 3 3 3" xfId="13763" xr:uid="{28D9D524-78AF-4E1C-A969-49D39014B923}"/>
    <cellStyle name="Comma [0] 2 2 3 3 3 4" xfId="43687" xr:uid="{0254BF35-376C-4993-9389-9166DA4F5EF4}"/>
    <cellStyle name="Comma [0] 2 2 3 3 3 5" xfId="48580" xr:uid="{C01868B8-588F-42E5-AA42-951A07F5785E}"/>
    <cellStyle name="Comma [0] 2 2 3 3 4" xfId="3196" xr:uid="{29859AAE-49D9-440B-B305-89F2066538FF}"/>
    <cellStyle name="Comma [0] 2 2 3 3 4 2" xfId="11467" xr:uid="{A43E6C24-F9FF-4288-9F60-BAE5AC23157F}"/>
    <cellStyle name="Comma [0] 2 2 3 3 4 2 2" xfId="46627" xr:uid="{0727B972-049C-45F0-B720-FA593635FA2D}"/>
    <cellStyle name="Comma [0] 2 2 3 3 4 3" xfId="14307" xr:uid="{BB1D8F00-ED6B-4231-B409-1023E6AF00BB}"/>
    <cellStyle name="Comma [0] 2 2 3 3 4 4" xfId="44231" xr:uid="{5FDE2425-CDE8-4237-9C39-BB776B27DDC3}"/>
    <cellStyle name="Comma [0] 2 2 3 3 4 5" xfId="49124" xr:uid="{F8203665-8FC0-467C-B46F-28897BF07CE2}"/>
    <cellStyle name="Comma [0] 2 2 3 3 5" xfId="3698" xr:uid="{F03DFF81-7E51-4F76-87AC-2B94523352A3}"/>
    <cellStyle name="Comma [0] 2 2 3 3 5 2" xfId="11939" xr:uid="{4AA509F4-B5E9-4BCC-8598-CEA92B2F2C17}"/>
    <cellStyle name="Comma [0] 2 2 3 3 5 3" xfId="14779" xr:uid="{147D1839-EC7C-4BF3-8CED-5E38E5AB78DB}"/>
    <cellStyle name="Comma [0] 2 2 3 3 5 4" xfId="44703" xr:uid="{47B8E2B0-E7A3-422D-9210-F19D3B3BCE08}"/>
    <cellStyle name="Comma [0] 2 2 3 3 5 5" xfId="49596" xr:uid="{DCDD4F46-E586-4621-8B25-46AADD89352B}"/>
    <cellStyle name="Comma [0] 2 2 3 3 6" xfId="9961" xr:uid="{2FDAD09A-FB8F-4C36-B269-9BA6ED7B7CCA}"/>
    <cellStyle name="Comma [0] 2 2 3 3 6 2" xfId="45121" xr:uid="{7525BAB2-D417-480D-A876-2BC75A43975E}"/>
    <cellStyle name="Comma [0] 2 2 3 3 7" xfId="12801" xr:uid="{141E609D-A28D-4E32-BDED-F6093024E786}"/>
    <cellStyle name="Comma [0] 2 2 3 3 8" xfId="16144" xr:uid="{80C31A9C-2684-434A-81ED-67C352EB28D5}"/>
    <cellStyle name="Comma [0] 2 2 3 3 9" xfId="16687" xr:uid="{9062EC19-A8CD-4B51-B5C8-144C3C0B1EB2}"/>
    <cellStyle name="Comma [0] 2 2 3 4" xfId="620" xr:uid="{00000000-0005-0000-0000-000034000000}"/>
    <cellStyle name="Comma [0] 2 2 3 4 10" xfId="47820" xr:uid="{6AD1F7E6-C307-4DCD-9E8E-181CE097588A}"/>
    <cellStyle name="Comma [0] 2 2 3 4 2" xfId="2854" xr:uid="{F529FCE3-CF13-419A-9470-FF77E84B12CA}"/>
    <cellStyle name="Comma [0] 2 2 3 4 2 2" xfId="11125" xr:uid="{C34C51AD-D457-4736-AEFC-FB4211DC4952}"/>
    <cellStyle name="Comma [0] 2 2 3 4 2 2 2" xfId="46285" xr:uid="{C3573D3F-CBAE-4FBA-BF9D-A357B13A7C4E}"/>
    <cellStyle name="Comma [0] 2 2 3 4 2 3" xfId="13965" xr:uid="{8B2FE835-901D-4251-8122-A59178E61D59}"/>
    <cellStyle name="Comma [0] 2 2 3 4 2 4" xfId="43889" xr:uid="{0D010610-C5B0-47C9-BE88-A9C52D0FBFF9}"/>
    <cellStyle name="Comma [0] 2 2 3 4 2 5" xfId="48782" xr:uid="{0BAAD2BE-B03E-4EEC-980F-654F3D4B1B48}"/>
    <cellStyle name="Comma [0] 2 2 3 4 3" xfId="10163" xr:uid="{D2A71F60-CE83-4138-B9BE-897A85FB6B5A}"/>
    <cellStyle name="Comma [0] 2 2 3 4 3 2" xfId="45323" xr:uid="{B7C514D2-5F33-4EB4-934F-C648182195E3}"/>
    <cellStyle name="Comma [0] 2 2 3 4 4" xfId="13003" xr:uid="{CC3D7DBF-8811-42B3-8632-BEDDB0F30E93}"/>
    <cellStyle name="Comma [0] 2 2 3 4 5" xfId="16346" xr:uid="{FFEE3ECE-D6B9-4807-B3E6-E460D4FEDA12}"/>
    <cellStyle name="Comma [0] 2 2 3 4 6" xfId="16889" xr:uid="{A479FFCC-D899-41F2-9D57-CA6913A63D49}"/>
    <cellStyle name="Comma [0] 2 2 3 4 7" xfId="17433" xr:uid="{14473A46-D265-428C-A0B9-5DE7687DBCE8}"/>
    <cellStyle name="Comma [0] 2 2 3 4 8" xfId="17846" xr:uid="{EDBC95EC-22B8-4986-9B0F-5A7295403379}"/>
    <cellStyle name="Comma [0] 2 2 3 4 9" xfId="42927" xr:uid="{D7EC4E28-811B-4DFF-B7B7-AECC41E924B5}"/>
    <cellStyle name="Comma [0] 2 2 3 5" xfId="2018" xr:uid="{B80059C2-C78D-49E8-AAD0-D0355E3B84A3}"/>
    <cellStyle name="Comma [0] 2 2 3 5 2" xfId="10289" xr:uid="{BD71EF66-A152-4519-9F2E-14A24239C71B}"/>
    <cellStyle name="Comma [0] 2 2 3 5 2 2" xfId="45449" xr:uid="{0802AF49-4199-4BC3-A493-AD8B8F484D6E}"/>
    <cellStyle name="Comma [0] 2 2 3 5 3" xfId="13129" xr:uid="{E217775F-5D5C-444D-97AE-6A466DBC247A}"/>
    <cellStyle name="Comma [0] 2 2 3 5 4" xfId="43053" xr:uid="{2D66D631-2F2C-47EA-9D52-5B76040F286B}"/>
    <cellStyle name="Comma [0] 2 2 3 5 5" xfId="47946" xr:uid="{5281B263-BEB4-4D51-9D8E-55CB4AE82AF3}"/>
    <cellStyle name="Comma [0] 2 2 3 6" xfId="2436" xr:uid="{21CB44B4-EAE8-4C4E-B145-BE5E121AE707}"/>
    <cellStyle name="Comma [0] 2 2 3 6 2" xfId="10707" xr:uid="{2A8EB29F-813F-484C-8C79-41D0AE75A693}"/>
    <cellStyle name="Comma [0] 2 2 3 6 2 2" xfId="45867" xr:uid="{77F2FD89-7F8B-4D89-A479-C7497507C527}"/>
    <cellStyle name="Comma [0] 2 2 3 6 3" xfId="13547" xr:uid="{90661745-0C32-433D-BCA9-7ED762B278C4}"/>
    <cellStyle name="Comma [0] 2 2 3 6 4" xfId="43471" xr:uid="{67E32989-BB65-4FE9-94F7-144AF103188A}"/>
    <cellStyle name="Comma [0] 2 2 3 6 5" xfId="48364" xr:uid="{F1737034-8B8E-4DE7-9CE4-5A7A1A011E04}"/>
    <cellStyle name="Comma [0] 2 2 3 7" xfId="2980" xr:uid="{E7D48E09-4BB4-4115-B27C-B5BA9D73D692}"/>
    <cellStyle name="Comma [0] 2 2 3 7 2" xfId="11251" xr:uid="{F3914884-7DB2-44F3-99F8-2D95CC5BD098}"/>
    <cellStyle name="Comma [0] 2 2 3 7 2 2" xfId="46411" xr:uid="{0DDB6FE0-1FB6-4020-A037-B765A5931061}"/>
    <cellStyle name="Comma [0] 2 2 3 7 3" xfId="14091" xr:uid="{FF5FEED7-007D-4BB6-8C9D-7BF2506A2736}"/>
    <cellStyle name="Comma [0] 2 2 3 7 4" xfId="44015" xr:uid="{81A47B05-6B43-4B99-B5D2-6B2AD6F9D45E}"/>
    <cellStyle name="Comma [0] 2 2 3 7 5" xfId="48908" xr:uid="{48CB6E4F-A3FD-412C-86B3-6149DCFA6030}"/>
    <cellStyle name="Comma [0] 2 2 3 8" xfId="3482" xr:uid="{0131C042-2505-40E4-AA46-656557327AEC}"/>
    <cellStyle name="Comma [0] 2 2 3 8 2" xfId="11723" xr:uid="{719C0DA8-9D9D-465C-9C53-CEC45A07C816}"/>
    <cellStyle name="Comma [0] 2 2 3 8 3" xfId="14563" xr:uid="{BCD051A5-73AE-4CF0-B253-AA3E37FD981E}"/>
    <cellStyle name="Comma [0] 2 2 3 8 4" xfId="44487" xr:uid="{D3E64E15-D742-4AB4-871F-DCB14083E17E}"/>
    <cellStyle name="Comma [0] 2 2 3 8 5" xfId="49380" xr:uid="{BCD7BFA8-6066-49BC-A23F-566D75EBEFCB}"/>
    <cellStyle name="Comma [0] 2 2 3 9" xfId="9745" xr:uid="{B86FD01D-1ED7-44EB-A6BE-3D2FC235C07A}"/>
    <cellStyle name="Comma [0] 2 2 3 9 2" xfId="44905" xr:uid="{1271776E-F5ED-4663-B3B1-91A6453A9878}"/>
    <cellStyle name="Comma [0] 2 2 4" xfId="167" xr:uid="{00000000-0005-0000-0000-000035000000}"/>
    <cellStyle name="Comma [0] 2 2 4 10" xfId="12574" xr:uid="{B9D95FEE-B26F-4A7B-B19C-2D9C3208A4D7}"/>
    <cellStyle name="Comma [0] 2 2 4 11" xfId="15917" xr:uid="{5FCCC149-EDE8-4F64-9C24-1CB802FCC74E}"/>
    <cellStyle name="Comma [0] 2 2 4 12" xfId="16460" xr:uid="{A3C54C92-312B-4C27-B2EE-4B94EF3EE555}"/>
    <cellStyle name="Comma [0] 2 2 4 13" xfId="17004" xr:uid="{6BA2D7AC-4216-4D68-9412-B1E1FFB7CED8}"/>
    <cellStyle name="Comma [0] 2 2 4 14" xfId="18194" xr:uid="{8E85B15F-E76F-4114-9EA1-018EE215A88D}"/>
    <cellStyle name="Comma [0] 2 2 4 15" xfId="42498" xr:uid="{6E51B277-6776-4442-9605-D0619F591EF1}"/>
    <cellStyle name="Comma [0] 2 2 4 16" xfId="47391" xr:uid="{06388935-1141-478E-8BF2-3C3AF6A79296}"/>
    <cellStyle name="Comma [0] 2 2 4 2" xfId="280" xr:uid="{00000000-0005-0000-0000-000036000000}"/>
    <cellStyle name="Comma [0] 2 2 4 2 10" xfId="16564" xr:uid="{115EAB64-D0AE-45DA-82FE-2B9BEE2A63DC}"/>
    <cellStyle name="Comma [0] 2 2 4 2 11" xfId="17108" xr:uid="{690B29D8-C3FA-454B-8E1F-DE2E5C82322B}"/>
    <cellStyle name="Comma [0] 2 2 4 2 12" xfId="17873" xr:uid="{89104576-BA1E-49FB-87B3-3A4D6F859706}"/>
    <cellStyle name="Comma [0] 2 2 4 2 13" xfId="42602" xr:uid="{4F7CB140-E29B-4D61-B56B-8BF75A88F453}"/>
    <cellStyle name="Comma [0] 2 2 4 2 14" xfId="47495" xr:uid="{F02205C3-DE19-4159-99FA-01C7F00E0D52}"/>
    <cellStyle name="Comma [0] 2 2 4 2 2" xfId="507" xr:uid="{00000000-0005-0000-0000-000037000000}"/>
    <cellStyle name="Comma [0] 2 2 4 2 2 10" xfId="17320" xr:uid="{C599409C-AF0A-4911-8A65-0BA10F713691}"/>
    <cellStyle name="Comma [0] 2 2 4 2 2 11" xfId="17670" xr:uid="{B29B36AC-2A06-4F7F-8774-957CE00BE7CA}"/>
    <cellStyle name="Comma [0] 2 2 4 2 2 12" xfId="42814" xr:uid="{41DBAB54-840F-4AD5-8BFD-8DF6827D6B63}"/>
    <cellStyle name="Comma [0] 2 2 4 2 2 13" xfId="47707" xr:uid="{3BF5843B-174B-44B7-8FF0-5566C4422E40}"/>
    <cellStyle name="Comma [0] 2 2 4 2 2 2" xfId="2323" xr:uid="{153AB024-A5E6-4BE8-AB46-0987BC8E7D23}"/>
    <cellStyle name="Comma [0] 2 2 4 2 2 2 2" xfId="10594" xr:uid="{F2F29986-DA60-431E-9135-7B983B1BF0B6}"/>
    <cellStyle name="Comma [0] 2 2 4 2 2 2 2 2" xfId="45754" xr:uid="{C874F4D6-7E74-4E83-A031-0C194A01AA3E}"/>
    <cellStyle name="Comma [0] 2 2 4 2 2 2 3" xfId="13434" xr:uid="{83CD1B3C-E8FB-4BA7-B34D-E248B9FE770F}"/>
    <cellStyle name="Comma [0] 2 2 4 2 2 2 4" xfId="43358" xr:uid="{B587488B-E5B0-49E8-9119-4E8C96486E4D}"/>
    <cellStyle name="Comma [0] 2 2 4 2 2 2 5" xfId="48251" xr:uid="{F2C6A913-056E-4036-912F-3046BA37C076}"/>
    <cellStyle name="Comma [0] 2 2 4 2 2 3" xfId="2741" xr:uid="{76D6AC77-15DE-46D5-A134-3B505ED41DDF}"/>
    <cellStyle name="Comma [0] 2 2 4 2 2 3 2" xfId="11012" xr:uid="{BA74C610-FD07-48D5-9662-83387FB88E53}"/>
    <cellStyle name="Comma [0] 2 2 4 2 2 3 2 2" xfId="46172" xr:uid="{DBF031FB-4238-4340-81C0-39371739CDBD}"/>
    <cellStyle name="Comma [0] 2 2 4 2 2 3 3" xfId="13852" xr:uid="{9F4B57F7-657B-41E6-9B91-F1BB3A01CC37}"/>
    <cellStyle name="Comma [0] 2 2 4 2 2 3 4" xfId="43776" xr:uid="{04D6361C-18B5-48F2-86A9-EF0FE44BD50C}"/>
    <cellStyle name="Comma [0] 2 2 4 2 2 3 5" xfId="48669" xr:uid="{FAC6A208-5DC0-44F4-B2DD-30387B6043CE}"/>
    <cellStyle name="Comma [0] 2 2 4 2 2 4" xfId="3285" xr:uid="{8E2E35E1-19C8-4666-8C9F-857EE7FC651E}"/>
    <cellStyle name="Comma [0] 2 2 4 2 2 4 2" xfId="11556" xr:uid="{FD3692A6-218E-4F50-AA25-C9ED0EFF15C2}"/>
    <cellStyle name="Comma [0] 2 2 4 2 2 4 2 2" xfId="46716" xr:uid="{960E794D-498A-477D-99AA-33E05BBE37C9}"/>
    <cellStyle name="Comma [0] 2 2 4 2 2 4 3" xfId="14396" xr:uid="{EE8679F7-E0AA-4C7B-8949-77FB8CA6FF39}"/>
    <cellStyle name="Comma [0] 2 2 4 2 2 4 4" xfId="44320" xr:uid="{E439E389-2EE3-42CC-BD2D-F63498B8695D}"/>
    <cellStyle name="Comma [0] 2 2 4 2 2 4 5" xfId="49213" xr:uid="{0D535DCF-4910-4D8C-A87F-7D8FC5E50B9A}"/>
    <cellStyle name="Comma [0] 2 2 4 2 2 5" xfId="3787" xr:uid="{76A24AEA-5993-4C4E-BA44-1322941AAC05}"/>
    <cellStyle name="Comma [0] 2 2 4 2 2 5 2" xfId="12028" xr:uid="{C644C2D0-A358-4D9F-9FAF-20D411A7CF6E}"/>
    <cellStyle name="Comma [0] 2 2 4 2 2 5 3" xfId="14868" xr:uid="{0A1CA6C1-D715-421A-B7CA-10513E6D1C4A}"/>
    <cellStyle name="Comma [0] 2 2 4 2 2 5 4" xfId="44792" xr:uid="{526EC6F2-AB9F-4FF3-BA67-27C7020980CC}"/>
    <cellStyle name="Comma [0] 2 2 4 2 2 5 5" xfId="49685" xr:uid="{F41F0FC4-0AF5-4619-BC40-6B1FC1CF0DDD}"/>
    <cellStyle name="Comma [0] 2 2 4 2 2 6" xfId="10050" xr:uid="{AB16CE2B-26CB-4CD5-8D7A-85F486EBDD12}"/>
    <cellStyle name="Comma [0] 2 2 4 2 2 6 2" xfId="45210" xr:uid="{E975BCE8-EE84-4AEB-9FA0-6DFEA59D1D70}"/>
    <cellStyle name="Comma [0] 2 2 4 2 2 7" xfId="12890" xr:uid="{9D551FA8-027C-41D2-A831-9BEA44685DB6}"/>
    <cellStyle name="Comma [0] 2 2 4 2 2 8" xfId="16233" xr:uid="{F066F292-1CC1-49C2-AA7F-67A4F1F30D5F}"/>
    <cellStyle name="Comma [0] 2 2 4 2 2 9" xfId="16776" xr:uid="{A7392AF2-88BD-4CD0-A4A8-276949D4F34E}"/>
    <cellStyle name="Comma [0] 2 2 4 2 3" xfId="2111" xr:uid="{D152EA6D-F8A4-4DAD-BCBC-00B70893D660}"/>
    <cellStyle name="Comma [0] 2 2 4 2 3 2" xfId="10382" xr:uid="{B0A4E30B-042C-4DF8-BC1F-AFA0E2610BB4}"/>
    <cellStyle name="Comma [0] 2 2 4 2 3 2 2" xfId="45542" xr:uid="{577F9453-07CE-4E02-82F2-B9B9448F9A55}"/>
    <cellStyle name="Comma [0] 2 2 4 2 3 3" xfId="13222" xr:uid="{EB0F3A91-E9E2-4390-8090-C516C9C323DE}"/>
    <cellStyle name="Comma [0] 2 2 4 2 3 4" xfId="43146" xr:uid="{60E123DE-A914-44CB-B45F-494678296287}"/>
    <cellStyle name="Comma [0] 2 2 4 2 3 5" xfId="48039" xr:uid="{C2700A1E-198E-40BF-96D8-9A17101714B9}"/>
    <cellStyle name="Comma [0] 2 2 4 2 4" xfId="2529" xr:uid="{9D0E4BEC-BFA0-4E17-80CE-2F2DAF0E6FD4}"/>
    <cellStyle name="Comma [0] 2 2 4 2 4 2" xfId="10800" xr:uid="{D68D48D7-CCA4-4F93-8B68-18869CEE4706}"/>
    <cellStyle name="Comma [0] 2 2 4 2 4 2 2" xfId="45960" xr:uid="{598BD9E6-2CF4-4B7D-8CB2-0D83E7B071B7}"/>
    <cellStyle name="Comma [0] 2 2 4 2 4 3" xfId="13640" xr:uid="{9FCB2229-633C-4A12-87D4-B7D2C57EA98D}"/>
    <cellStyle name="Comma [0] 2 2 4 2 4 4" xfId="43564" xr:uid="{89EC7B56-42E3-4CB0-A726-C04E5B5620FF}"/>
    <cellStyle name="Comma [0] 2 2 4 2 4 5" xfId="48457" xr:uid="{934B955E-B6B0-4AFC-BA56-9C097B31C9F4}"/>
    <cellStyle name="Comma [0] 2 2 4 2 5" xfId="3073" xr:uid="{51A110C2-A1F9-4C47-99F0-DD8BCB837A0F}"/>
    <cellStyle name="Comma [0] 2 2 4 2 5 2" xfId="11344" xr:uid="{67E2F8EF-F597-41CC-9ABA-39538EA38FF8}"/>
    <cellStyle name="Comma [0] 2 2 4 2 5 2 2" xfId="46504" xr:uid="{37851A62-30D9-422F-82C2-F7BCEBE74A45}"/>
    <cellStyle name="Comma [0] 2 2 4 2 5 3" xfId="14184" xr:uid="{CE4E4407-EC79-4FA5-AB84-EF7F5C0E3A01}"/>
    <cellStyle name="Comma [0] 2 2 4 2 5 4" xfId="44108" xr:uid="{C198B5E1-6906-4B26-B6F6-1D5DC70B757B}"/>
    <cellStyle name="Comma [0] 2 2 4 2 5 5" xfId="49001" xr:uid="{6BF93212-5034-4B47-8EB9-A7D80E5ED248}"/>
    <cellStyle name="Comma [0] 2 2 4 2 6" xfId="3575" xr:uid="{5C227699-79D3-4479-9C50-384921F0623D}"/>
    <cellStyle name="Comma [0] 2 2 4 2 6 2" xfId="11816" xr:uid="{8C25F675-BC25-40BE-B73D-E564FCC4FC2F}"/>
    <cellStyle name="Comma [0] 2 2 4 2 6 3" xfId="14656" xr:uid="{E1B45012-2B1A-46AF-8DAA-FF201D68F1EE}"/>
    <cellStyle name="Comma [0] 2 2 4 2 6 4" xfId="44580" xr:uid="{E8B2D687-68F8-48A1-A541-FFA160B57B5F}"/>
    <cellStyle name="Comma [0] 2 2 4 2 6 5" xfId="49473" xr:uid="{6B27962F-387B-4AC4-AD12-0A725E3AE7A0}"/>
    <cellStyle name="Comma [0] 2 2 4 2 7" xfId="9838" xr:uid="{038CF02C-DF68-4C7A-86BE-4B7F5881EDC8}"/>
    <cellStyle name="Comma [0] 2 2 4 2 7 2" xfId="44998" xr:uid="{BF1453B5-EAB9-4E73-ACCB-D7411A1CF032}"/>
    <cellStyle name="Comma [0] 2 2 4 2 8" xfId="12678" xr:uid="{EF48F63D-585B-417E-B143-1C9EEA09C9C6}"/>
    <cellStyle name="Comma [0] 2 2 4 2 9" xfId="16021" xr:uid="{FF936750-6ACF-45FE-BEE6-E6A062637F53}"/>
    <cellStyle name="Comma [0] 2 2 4 3" xfId="406" xr:uid="{00000000-0005-0000-0000-000038000000}"/>
    <cellStyle name="Comma [0] 2 2 4 3 10" xfId="17220" xr:uid="{E87A7A13-DFCC-4A88-887A-7AAED88BCABE}"/>
    <cellStyle name="Comma [0] 2 2 4 3 11" xfId="18002" xr:uid="{785FBE34-00D7-42FA-A325-6C352F21F562}"/>
    <cellStyle name="Comma [0] 2 2 4 3 12" xfId="42714" xr:uid="{80A11C7E-9E66-4AB8-876F-6E2327798319}"/>
    <cellStyle name="Comma [0] 2 2 4 3 13" xfId="47607" xr:uid="{D958CF44-19DB-4B91-929F-394E48AC4760}"/>
    <cellStyle name="Comma [0] 2 2 4 3 2" xfId="2223" xr:uid="{B425A18F-AE25-4E00-9B8D-1ED282750AAD}"/>
    <cellStyle name="Comma [0] 2 2 4 3 2 2" xfId="10494" xr:uid="{AB8741B2-4932-445F-94ED-2601FBB52B8E}"/>
    <cellStyle name="Comma [0] 2 2 4 3 2 2 2" xfId="45654" xr:uid="{BA3085D3-10D6-407B-920B-2DB786FF3F7C}"/>
    <cellStyle name="Comma [0] 2 2 4 3 2 3" xfId="13334" xr:uid="{E7445008-C3FE-47F8-A3A7-AEAEAE05045E}"/>
    <cellStyle name="Comma [0] 2 2 4 3 2 4" xfId="43258" xr:uid="{EE459A2B-034F-4D13-9DEA-D8EE1A392CE1}"/>
    <cellStyle name="Comma [0] 2 2 4 3 2 5" xfId="48151" xr:uid="{442FE49C-1F4B-4953-8D3D-0A39377D32ED}"/>
    <cellStyle name="Comma [0] 2 2 4 3 3" xfId="2641" xr:uid="{01F7F387-95F4-49CE-B448-CE82566DAC7B}"/>
    <cellStyle name="Comma [0] 2 2 4 3 3 2" xfId="10912" xr:uid="{9C466BCB-501F-458E-8B71-F02380511A24}"/>
    <cellStyle name="Comma [0] 2 2 4 3 3 2 2" xfId="46072" xr:uid="{B3293AD3-D684-4DF8-A995-513E885189FA}"/>
    <cellStyle name="Comma [0] 2 2 4 3 3 3" xfId="13752" xr:uid="{F0E1723A-6315-49ED-A671-04895DEFA207}"/>
    <cellStyle name="Comma [0] 2 2 4 3 3 4" xfId="43676" xr:uid="{BF44D9EC-E999-4A40-B223-BB2425F6F886}"/>
    <cellStyle name="Comma [0] 2 2 4 3 3 5" xfId="48569" xr:uid="{2A1E1CB5-98AD-4769-8EF6-CF196AD1B617}"/>
    <cellStyle name="Comma [0] 2 2 4 3 4" xfId="3185" xr:uid="{67F11288-BDC4-4CA5-A309-8D77D29DA498}"/>
    <cellStyle name="Comma [0] 2 2 4 3 4 2" xfId="11456" xr:uid="{D62FD54C-3009-457C-90D3-9920CD5CD45C}"/>
    <cellStyle name="Comma [0] 2 2 4 3 4 2 2" xfId="46616" xr:uid="{2AB7B6E5-0A4E-4A18-A86F-B03B5850307C}"/>
    <cellStyle name="Comma [0] 2 2 4 3 4 3" xfId="14296" xr:uid="{D6CD221A-838A-4F4B-9A21-BC79E48BA934}"/>
    <cellStyle name="Comma [0] 2 2 4 3 4 4" xfId="44220" xr:uid="{171D6ED0-A471-407A-97A1-FD8F6099745A}"/>
    <cellStyle name="Comma [0] 2 2 4 3 4 5" xfId="49113" xr:uid="{E43EEF6D-FD0B-495F-AF2D-7E4755A170A1}"/>
    <cellStyle name="Comma [0] 2 2 4 3 5" xfId="3687" xr:uid="{5580BFEB-41A0-4881-B5DF-9D75E3A4C5B8}"/>
    <cellStyle name="Comma [0] 2 2 4 3 5 2" xfId="11928" xr:uid="{68F10B2F-C652-4688-B3B3-57ECA213B9A1}"/>
    <cellStyle name="Comma [0] 2 2 4 3 5 3" xfId="14768" xr:uid="{4A3ABB33-8046-452D-8B7A-70E56BC7D322}"/>
    <cellStyle name="Comma [0] 2 2 4 3 5 4" xfId="44692" xr:uid="{81F75F12-8946-4C7F-A4D0-3E4FC1E72668}"/>
    <cellStyle name="Comma [0] 2 2 4 3 5 5" xfId="49585" xr:uid="{12B2776E-ADD8-44BE-9A4C-115920F6C92C}"/>
    <cellStyle name="Comma [0] 2 2 4 3 6" xfId="9950" xr:uid="{D4193FC6-11D0-44BE-A638-5345D5A4A09F}"/>
    <cellStyle name="Comma [0] 2 2 4 3 6 2" xfId="45110" xr:uid="{94BE7E2B-BD11-4562-8B42-621D681C1EAD}"/>
    <cellStyle name="Comma [0] 2 2 4 3 7" xfId="12790" xr:uid="{837B539D-E46D-4C98-BF3E-8450BF778BC2}"/>
    <cellStyle name="Comma [0] 2 2 4 3 8" xfId="16133" xr:uid="{E4801EEA-F394-4570-A599-885600672C4C}"/>
    <cellStyle name="Comma [0] 2 2 4 3 9" xfId="16676" xr:uid="{DACF3B89-96C6-4124-BDBF-F718535A14D5}"/>
    <cellStyle name="Comma [0] 2 2 4 4" xfId="609" xr:uid="{00000000-0005-0000-0000-000039000000}"/>
    <cellStyle name="Comma [0] 2 2 4 4 10" xfId="47809" xr:uid="{E4301FC2-6154-4008-A915-1F22B05993AD}"/>
    <cellStyle name="Comma [0] 2 2 4 4 2" xfId="2843" xr:uid="{0C5EE318-B68F-4635-85AE-EC21B2CD0EE5}"/>
    <cellStyle name="Comma [0] 2 2 4 4 2 2" xfId="11114" xr:uid="{F37A202C-F515-458E-B0C6-4EFB6E26C447}"/>
    <cellStyle name="Comma [0] 2 2 4 4 2 2 2" xfId="46274" xr:uid="{86D22005-2C80-4CE6-B5A8-D252E41A8BB4}"/>
    <cellStyle name="Comma [0] 2 2 4 4 2 3" xfId="13954" xr:uid="{95B9039B-3A0B-4E6D-9183-46B2AD83BC1F}"/>
    <cellStyle name="Comma [0] 2 2 4 4 2 4" xfId="43878" xr:uid="{DB7EADCD-C82F-4F8E-BC0D-32BD078DDD65}"/>
    <cellStyle name="Comma [0] 2 2 4 4 2 5" xfId="48771" xr:uid="{69D9F77B-6C50-433D-8238-FE62CB803293}"/>
    <cellStyle name="Comma [0] 2 2 4 4 3" xfId="10152" xr:uid="{0A7C76EC-7446-45EA-AEF8-1474BD914526}"/>
    <cellStyle name="Comma [0] 2 2 4 4 3 2" xfId="45312" xr:uid="{CF2EC6F8-FA40-4B15-A9AA-BC4C0AFB51F7}"/>
    <cellStyle name="Comma [0] 2 2 4 4 4" xfId="12992" xr:uid="{F7A75674-282F-47DB-B071-530580BADDF3}"/>
    <cellStyle name="Comma [0] 2 2 4 4 5" xfId="16335" xr:uid="{A4192494-F3AC-4745-9878-54F2919A84B8}"/>
    <cellStyle name="Comma [0] 2 2 4 4 6" xfId="16878" xr:uid="{1E6E1311-61E6-4979-8787-A73A20AECD11}"/>
    <cellStyle name="Comma [0] 2 2 4 4 7" xfId="17422" xr:uid="{323BF8B9-D32B-46B9-B00E-C2799981F2BE}"/>
    <cellStyle name="Comma [0] 2 2 4 4 8" xfId="17516" xr:uid="{32150E26-BA65-4EA6-9043-8E1F275ED96E}"/>
    <cellStyle name="Comma [0] 2 2 4 4 9" xfId="42916" xr:uid="{852489A1-420E-486F-8667-41E28DF71877}"/>
    <cellStyle name="Comma [0] 2 2 4 5" xfId="2007" xr:uid="{079B389D-DC5C-40DD-BBAB-14737407F23E}"/>
    <cellStyle name="Comma [0] 2 2 4 5 2" xfId="10278" xr:uid="{3D4C6FFF-92C9-488B-991C-DECE4F9674EA}"/>
    <cellStyle name="Comma [0] 2 2 4 5 2 2" xfId="45438" xr:uid="{5539382A-D972-4D55-ACE4-456BA4C2C7F7}"/>
    <cellStyle name="Comma [0] 2 2 4 5 3" xfId="13118" xr:uid="{196AF42F-7271-4CC8-9E6C-097A22A793F1}"/>
    <cellStyle name="Comma [0] 2 2 4 5 4" xfId="43042" xr:uid="{0CBBF1C5-1C0B-43B9-BFC2-16A9110D35B1}"/>
    <cellStyle name="Comma [0] 2 2 4 5 5" xfId="47935" xr:uid="{CE5AB034-D551-4B3B-BDF9-232AF6120053}"/>
    <cellStyle name="Comma [0] 2 2 4 6" xfId="2425" xr:uid="{5CC447A6-7339-4B6A-AA7D-2D038E2F8A6A}"/>
    <cellStyle name="Comma [0] 2 2 4 6 2" xfId="10696" xr:uid="{C20AE9EE-9540-4D62-AED1-096E697F6792}"/>
    <cellStyle name="Comma [0] 2 2 4 6 2 2" xfId="45856" xr:uid="{C5911613-8700-453A-B44C-0B17925FFDF2}"/>
    <cellStyle name="Comma [0] 2 2 4 6 3" xfId="13536" xr:uid="{0CBAA326-D607-47C2-9800-997E88524BE7}"/>
    <cellStyle name="Comma [0] 2 2 4 6 4" xfId="43460" xr:uid="{BB6E885E-8A6C-4852-857F-9D82B0ECADCD}"/>
    <cellStyle name="Comma [0] 2 2 4 6 5" xfId="48353" xr:uid="{B91B616F-065F-4437-849A-D1B6E9D4EFED}"/>
    <cellStyle name="Comma [0] 2 2 4 7" xfId="2969" xr:uid="{049A79AD-EBB9-4689-9734-64CA39C77DD5}"/>
    <cellStyle name="Comma [0] 2 2 4 7 2" xfId="11240" xr:uid="{C21FC6FA-8C05-436C-B73E-DF3E43DF9AD4}"/>
    <cellStyle name="Comma [0] 2 2 4 7 2 2" xfId="46400" xr:uid="{BFFA4FD0-1488-4118-A83E-7737C0ACAD50}"/>
    <cellStyle name="Comma [0] 2 2 4 7 3" xfId="14080" xr:uid="{93754D53-5764-40CF-BF06-6B2DF836C80B}"/>
    <cellStyle name="Comma [0] 2 2 4 7 4" xfId="44004" xr:uid="{D916F5FC-CA09-412E-A4A7-EFC439918ECE}"/>
    <cellStyle name="Comma [0] 2 2 4 7 5" xfId="48897" xr:uid="{9581F116-73EB-483B-B1CF-20F3CDB50F07}"/>
    <cellStyle name="Comma [0] 2 2 4 8" xfId="3471" xr:uid="{967FD913-92FA-47A7-A35A-F64A7611E060}"/>
    <cellStyle name="Comma [0] 2 2 4 8 2" xfId="11712" xr:uid="{C5E10440-06C7-4F0E-AD34-6495C27D48D7}"/>
    <cellStyle name="Comma [0] 2 2 4 8 3" xfId="14552" xr:uid="{170C63D0-7F40-4404-90DC-BE2CF9B91D0C}"/>
    <cellStyle name="Comma [0] 2 2 4 8 4" xfId="44476" xr:uid="{1B7A0127-B85D-496C-B855-93CA2876D427}"/>
    <cellStyle name="Comma [0] 2 2 4 8 5" xfId="49369" xr:uid="{4C52FB88-FFB2-4C62-9EAE-DDD3B3595CB5}"/>
    <cellStyle name="Comma [0] 2 2 4 9" xfId="9734" xr:uid="{03329A5B-73F0-40FD-9A6D-979F8D5A18D6}"/>
    <cellStyle name="Comma [0] 2 2 4 9 2" xfId="44894" xr:uid="{6A4E8A9D-3C5F-4739-8256-8C696E89ED9F}"/>
    <cellStyle name="Comma [0] 2 2 5" xfId="135" xr:uid="{00000000-0005-0000-0000-00003A000000}"/>
    <cellStyle name="Comma [0] 2 2 5 10" xfId="12543" xr:uid="{1824E1F9-34B5-4F21-97F0-17C71C861495}"/>
    <cellStyle name="Comma [0] 2 2 5 11" xfId="15886" xr:uid="{ABDF87EB-3E4E-46B6-84FC-CAB446C46A40}"/>
    <cellStyle name="Comma [0] 2 2 5 12" xfId="16429" xr:uid="{F206C830-5FFD-41DD-ACE1-6FB77DFC5894}"/>
    <cellStyle name="Comma [0] 2 2 5 13" xfId="16973" xr:uid="{38CF7008-FF55-4ABF-B56A-F8A252279259}"/>
    <cellStyle name="Comma [0] 2 2 5 14" xfId="17953" xr:uid="{7279036B-C55D-4543-9B88-DDBF524C0929}"/>
    <cellStyle name="Comma [0] 2 2 5 15" xfId="42467" xr:uid="{165BED5A-D75C-4DBB-A111-658660C569F2}"/>
    <cellStyle name="Comma [0] 2 2 5 16" xfId="47360" xr:uid="{81BDAA2B-6D25-41CF-9F64-6D89D67AC63D}"/>
    <cellStyle name="Comma [0] 2 2 5 2" xfId="249" xr:uid="{00000000-0005-0000-0000-00003B000000}"/>
    <cellStyle name="Comma [0] 2 2 5 2 10" xfId="16533" xr:uid="{79097D70-662A-45CD-A8B1-7AF507157291}"/>
    <cellStyle name="Comma [0] 2 2 5 2 11" xfId="17077" xr:uid="{BA8CA871-707F-4076-AF35-59B6F35B3FAB}"/>
    <cellStyle name="Comma [0] 2 2 5 2 12" xfId="17552" xr:uid="{270AADC8-8911-4C3E-A954-F0F560E7190F}"/>
    <cellStyle name="Comma [0] 2 2 5 2 13" xfId="42571" xr:uid="{6B82195E-E2A9-4FF9-AD14-9DCDA7CE08DF}"/>
    <cellStyle name="Comma [0] 2 2 5 2 14" xfId="47464" xr:uid="{B6A2A9AE-5773-4987-8A2E-8E8E01CEA326}"/>
    <cellStyle name="Comma [0] 2 2 5 2 2" xfId="476" xr:uid="{00000000-0005-0000-0000-00003C000000}"/>
    <cellStyle name="Comma [0] 2 2 5 2 2 10" xfId="17289" xr:uid="{0208B883-DE5B-48DB-8DAF-C7F82511F7A2}"/>
    <cellStyle name="Comma [0] 2 2 5 2 2 11" xfId="17586" xr:uid="{A5035B0D-710E-404C-AA5A-99CF7B925634}"/>
    <cellStyle name="Comma [0] 2 2 5 2 2 12" xfId="42783" xr:uid="{F6C00E21-AE64-42B4-B3E1-75E0F44DE0B9}"/>
    <cellStyle name="Comma [0] 2 2 5 2 2 13" xfId="47676" xr:uid="{0EDE7CD4-0368-4B0B-A766-56A42B652A63}"/>
    <cellStyle name="Comma [0] 2 2 5 2 2 2" xfId="2292" xr:uid="{0DE745AF-3DCC-4E0D-8005-461B5E683515}"/>
    <cellStyle name="Comma [0] 2 2 5 2 2 2 2" xfId="10563" xr:uid="{A5CB39AB-09B1-4886-A67F-666909899639}"/>
    <cellStyle name="Comma [0] 2 2 5 2 2 2 2 2" xfId="45723" xr:uid="{DDE747D9-DF0D-40F9-93CC-E26526559C8C}"/>
    <cellStyle name="Comma [0] 2 2 5 2 2 2 3" xfId="13403" xr:uid="{B509DBBD-AAEF-4CDE-AC06-28DE52692B4A}"/>
    <cellStyle name="Comma [0] 2 2 5 2 2 2 4" xfId="43327" xr:uid="{E6872C0A-67B3-4E7C-A17F-3FDBFB8A8E91}"/>
    <cellStyle name="Comma [0] 2 2 5 2 2 2 5" xfId="48220" xr:uid="{D5BF518B-C262-4B26-ACEC-989532CC5356}"/>
    <cellStyle name="Comma [0] 2 2 5 2 2 3" xfId="2710" xr:uid="{A303E432-39BB-4853-8E0B-F1207532050B}"/>
    <cellStyle name="Comma [0] 2 2 5 2 2 3 2" xfId="10981" xr:uid="{BBC56A68-2D78-419D-9F95-506CA15CEC6D}"/>
    <cellStyle name="Comma [0] 2 2 5 2 2 3 2 2" xfId="46141" xr:uid="{F793C4D0-90FE-411F-9304-3157395F2C97}"/>
    <cellStyle name="Comma [0] 2 2 5 2 2 3 3" xfId="13821" xr:uid="{14CD6298-F8D6-4D49-BF06-E139F40A29F9}"/>
    <cellStyle name="Comma [0] 2 2 5 2 2 3 4" xfId="43745" xr:uid="{33B5EC4F-D446-494A-AFCF-BC940B0123F3}"/>
    <cellStyle name="Comma [0] 2 2 5 2 2 3 5" xfId="48638" xr:uid="{077C9121-2229-4FBE-8916-6A0FA84C4206}"/>
    <cellStyle name="Comma [0] 2 2 5 2 2 4" xfId="3254" xr:uid="{FA817800-E1BD-4611-95B3-E568C4852792}"/>
    <cellStyle name="Comma [0] 2 2 5 2 2 4 2" xfId="11525" xr:uid="{BF8D8A8D-26DD-40BC-B981-2581B4512BB6}"/>
    <cellStyle name="Comma [0] 2 2 5 2 2 4 2 2" xfId="46685" xr:uid="{FC9236AE-F35A-4A8E-844E-85F429AF9DC2}"/>
    <cellStyle name="Comma [0] 2 2 5 2 2 4 3" xfId="14365" xr:uid="{17E3C30E-C8DE-4F17-A35C-3A2EB06DEB01}"/>
    <cellStyle name="Comma [0] 2 2 5 2 2 4 4" xfId="44289" xr:uid="{0141E909-30D8-4863-B299-9AA35F45996C}"/>
    <cellStyle name="Comma [0] 2 2 5 2 2 4 5" xfId="49182" xr:uid="{36D1112F-121F-4906-8DC3-6CB52B799507}"/>
    <cellStyle name="Comma [0] 2 2 5 2 2 5" xfId="3756" xr:uid="{D85ED0CD-E140-4C1B-BAC8-2D585F32BA78}"/>
    <cellStyle name="Comma [0] 2 2 5 2 2 5 2" xfId="11997" xr:uid="{9295BBD0-87BC-4CB1-BDFD-D2D06462DEC3}"/>
    <cellStyle name="Comma [0] 2 2 5 2 2 5 3" xfId="14837" xr:uid="{EDB5E263-24B1-4B25-904E-5DDB853B6E44}"/>
    <cellStyle name="Comma [0] 2 2 5 2 2 5 4" xfId="44761" xr:uid="{4B3AE8DF-AF2F-4FC5-8EE1-2AD4692CD05C}"/>
    <cellStyle name="Comma [0] 2 2 5 2 2 5 5" xfId="49654" xr:uid="{A0916714-F8F8-47EC-95E1-53EDF50DF59D}"/>
    <cellStyle name="Comma [0] 2 2 5 2 2 6" xfId="10019" xr:uid="{1F9F79AD-BF79-4CF1-A05B-1175E01105F4}"/>
    <cellStyle name="Comma [0] 2 2 5 2 2 6 2" xfId="45179" xr:uid="{77996257-DDD2-4152-84BD-F0DF4FF8C0F7}"/>
    <cellStyle name="Comma [0] 2 2 5 2 2 7" xfId="12859" xr:uid="{C2D702D5-29CE-44B4-81BC-BC04AD54B58A}"/>
    <cellStyle name="Comma [0] 2 2 5 2 2 8" xfId="16202" xr:uid="{4298F079-3CFC-4CC6-AD8F-35C51366BE45}"/>
    <cellStyle name="Comma [0] 2 2 5 2 2 9" xfId="16745" xr:uid="{71E4DAFC-4820-49B5-B6D1-BA1848E51C3A}"/>
    <cellStyle name="Comma [0] 2 2 5 2 3" xfId="2080" xr:uid="{BCBECB8C-AC86-4EBA-872E-361C4F7BF958}"/>
    <cellStyle name="Comma [0] 2 2 5 2 3 2" xfId="10351" xr:uid="{14809D7C-AAA9-4DCC-84E9-82C97EEFDDA0}"/>
    <cellStyle name="Comma [0] 2 2 5 2 3 2 2" xfId="45511" xr:uid="{4AE98CF4-3135-44CF-8DF7-A3ED61DFC145}"/>
    <cellStyle name="Comma [0] 2 2 5 2 3 3" xfId="13191" xr:uid="{4740D3E2-B6FB-483A-9892-2FED1754F325}"/>
    <cellStyle name="Comma [0] 2 2 5 2 3 4" xfId="43115" xr:uid="{AC52EA82-C3DA-44BD-A51B-37B3C1E6C5E6}"/>
    <cellStyle name="Comma [0] 2 2 5 2 3 5" xfId="48008" xr:uid="{5F5D309C-AD4A-4800-9470-BC28FBE90DCB}"/>
    <cellStyle name="Comma [0] 2 2 5 2 4" xfId="2498" xr:uid="{AD675657-8F6F-4793-A005-283449AF544C}"/>
    <cellStyle name="Comma [0] 2 2 5 2 4 2" xfId="10769" xr:uid="{5AD28F22-32EC-4B2D-B685-0B347272E228}"/>
    <cellStyle name="Comma [0] 2 2 5 2 4 2 2" xfId="45929" xr:uid="{EF78205E-6B6D-42B0-8B15-D2C27EDCDCC9}"/>
    <cellStyle name="Comma [0] 2 2 5 2 4 3" xfId="13609" xr:uid="{8626B701-8110-4BB6-B09B-E3C33F32DC29}"/>
    <cellStyle name="Comma [0] 2 2 5 2 4 4" xfId="43533" xr:uid="{4D91BCF4-36A3-4BA6-8CD2-67A4773BE573}"/>
    <cellStyle name="Comma [0] 2 2 5 2 4 5" xfId="48426" xr:uid="{DC5E9C5C-E16D-477D-9510-0C09086E56F1}"/>
    <cellStyle name="Comma [0] 2 2 5 2 5" xfId="3042" xr:uid="{9A8DBAC6-ACFE-48FC-B9E7-BE3A01D5AEA6}"/>
    <cellStyle name="Comma [0] 2 2 5 2 5 2" xfId="11313" xr:uid="{3A100F21-D59B-4BF0-9709-25C5650C1E7C}"/>
    <cellStyle name="Comma [0] 2 2 5 2 5 2 2" xfId="46473" xr:uid="{3FBFAA97-9AB5-4909-98DA-475555BE18FA}"/>
    <cellStyle name="Comma [0] 2 2 5 2 5 3" xfId="14153" xr:uid="{F1B21694-4BE4-4595-BD26-A90ACCA778C3}"/>
    <cellStyle name="Comma [0] 2 2 5 2 5 4" xfId="44077" xr:uid="{F3A3EA30-36B2-4A00-9A96-BFDE7BAEBC65}"/>
    <cellStyle name="Comma [0] 2 2 5 2 5 5" xfId="48970" xr:uid="{7ACF320C-F689-48C3-8D21-3014B399D4B1}"/>
    <cellStyle name="Comma [0] 2 2 5 2 6" xfId="3544" xr:uid="{C419F47A-95D1-4392-8AF9-AF2F41A904C6}"/>
    <cellStyle name="Comma [0] 2 2 5 2 6 2" xfId="11785" xr:uid="{E0D2F7ED-F555-44F2-AAA1-DDE9CE5EF722}"/>
    <cellStyle name="Comma [0] 2 2 5 2 6 3" xfId="14625" xr:uid="{60E932AC-76BE-470A-B7AD-79F246C3C39F}"/>
    <cellStyle name="Comma [0] 2 2 5 2 6 4" xfId="44549" xr:uid="{7FC7F9A9-3334-40C0-B579-25EC96E064AF}"/>
    <cellStyle name="Comma [0] 2 2 5 2 6 5" xfId="49442" xr:uid="{2B28403D-CD2E-44DC-8E35-3756FBE926A1}"/>
    <cellStyle name="Comma [0] 2 2 5 2 7" xfId="9807" xr:uid="{04B118BC-31F4-4013-8F0E-9F8845230B48}"/>
    <cellStyle name="Comma [0] 2 2 5 2 7 2" xfId="44967" xr:uid="{1900B6E4-3381-42EE-A1B7-D07C6D905307}"/>
    <cellStyle name="Comma [0] 2 2 5 2 8" xfId="12647" xr:uid="{7354D731-DA34-425C-BE3A-792E90C7F8EE}"/>
    <cellStyle name="Comma [0] 2 2 5 2 9" xfId="15990" xr:uid="{6C1F6A59-F203-49C3-9600-975561F58DCA}"/>
    <cellStyle name="Comma [0] 2 2 5 3" xfId="375" xr:uid="{00000000-0005-0000-0000-00003D000000}"/>
    <cellStyle name="Comma [0] 2 2 5 3 10" xfId="17189" xr:uid="{0E169A1C-2437-4FF5-B1E8-D760F5E8498A}"/>
    <cellStyle name="Comma [0] 2 2 5 3 11" xfId="17735" xr:uid="{C57BB26A-1E8F-4188-85F0-3AFB4671790D}"/>
    <cellStyle name="Comma [0] 2 2 5 3 12" xfId="42683" xr:uid="{93383578-53F4-4EC2-90F5-AB7864E02480}"/>
    <cellStyle name="Comma [0] 2 2 5 3 13" xfId="47576" xr:uid="{C9E72815-2727-4545-A9C7-D893FE0F6545}"/>
    <cellStyle name="Comma [0] 2 2 5 3 2" xfId="2192" xr:uid="{B005A5D4-322A-4B2C-9A5D-A0CDA7F6ED92}"/>
    <cellStyle name="Comma [0] 2 2 5 3 2 2" xfId="10463" xr:uid="{B1641D73-05D8-44DF-ABE8-700501906990}"/>
    <cellStyle name="Comma [0] 2 2 5 3 2 2 2" xfId="45623" xr:uid="{EECAE001-823E-4318-B78A-FA30228746FE}"/>
    <cellStyle name="Comma [0] 2 2 5 3 2 3" xfId="13303" xr:uid="{8A15F7DF-D1E1-4980-ADDE-B0F20B0B2A02}"/>
    <cellStyle name="Comma [0] 2 2 5 3 2 4" xfId="43227" xr:uid="{5FB463EF-82C2-4963-B05D-88A033AB73DB}"/>
    <cellStyle name="Comma [0] 2 2 5 3 2 5" xfId="48120" xr:uid="{A11CFC37-DF3D-447E-BD32-21C60B9350A6}"/>
    <cellStyle name="Comma [0] 2 2 5 3 3" xfId="2610" xr:uid="{EFABD81A-D7DD-4794-8A39-17220D900C5E}"/>
    <cellStyle name="Comma [0] 2 2 5 3 3 2" xfId="10881" xr:uid="{6072C442-B544-4322-996F-A90B6D3B46FB}"/>
    <cellStyle name="Comma [0] 2 2 5 3 3 2 2" xfId="46041" xr:uid="{01F31A80-40DC-4C3D-A3B7-B6F2D3DD06C5}"/>
    <cellStyle name="Comma [0] 2 2 5 3 3 3" xfId="13721" xr:uid="{2787B741-8763-4B22-99DF-CB50211760AC}"/>
    <cellStyle name="Comma [0] 2 2 5 3 3 4" xfId="43645" xr:uid="{2F7C3345-09FD-476E-8474-46C19B8118EE}"/>
    <cellStyle name="Comma [0] 2 2 5 3 3 5" xfId="48538" xr:uid="{B1488283-14F0-4BEA-B694-F5E5E774C597}"/>
    <cellStyle name="Comma [0] 2 2 5 3 4" xfId="3154" xr:uid="{59422930-CE95-4C19-9782-A7EA7ED25276}"/>
    <cellStyle name="Comma [0] 2 2 5 3 4 2" xfId="11425" xr:uid="{F3273AAD-1FC3-4978-B11E-B2843F2BF885}"/>
    <cellStyle name="Comma [0] 2 2 5 3 4 2 2" xfId="46585" xr:uid="{8117089C-61CF-4F88-9D65-B5660EEA6811}"/>
    <cellStyle name="Comma [0] 2 2 5 3 4 3" xfId="14265" xr:uid="{E0B977B0-F8E2-476D-B2E7-DD708E351AF2}"/>
    <cellStyle name="Comma [0] 2 2 5 3 4 4" xfId="44189" xr:uid="{20C34B03-3BD2-4F7E-988E-AFD06255838D}"/>
    <cellStyle name="Comma [0] 2 2 5 3 4 5" xfId="49082" xr:uid="{C379EF1E-4046-4A49-AF1C-D1581DEC5911}"/>
    <cellStyle name="Comma [0] 2 2 5 3 5" xfId="3656" xr:uid="{B194D4A1-BD2F-4BD2-9E28-36FF6C962F10}"/>
    <cellStyle name="Comma [0] 2 2 5 3 5 2" xfId="11897" xr:uid="{6751FAA3-2D31-499D-881E-F9D754C7CA1F}"/>
    <cellStyle name="Comma [0] 2 2 5 3 5 3" xfId="14737" xr:uid="{6AA10DD9-DC96-40CA-820F-4DAA122E7378}"/>
    <cellStyle name="Comma [0] 2 2 5 3 5 4" xfId="44661" xr:uid="{6E43FCC2-201E-49AD-AEFA-7CDCE0910B9D}"/>
    <cellStyle name="Comma [0] 2 2 5 3 5 5" xfId="49554" xr:uid="{37D82F74-F17F-400E-9B16-C1C11F94A4D7}"/>
    <cellStyle name="Comma [0] 2 2 5 3 6" xfId="9919" xr:uid="{CE82F6A1-1E6A-49EE-B3BC-C208E66C45A9}"/>
    <cellStyle name="Comma [0] 2 2 5 3 6 2" xfId="45079" xr:uid="{C2F95C08-ABA4-4062-B7AF-2E8EFFCA6F7E}"/>
    <cellStyle name="Comma [0] 2 2 5 3 7" xfId="12759" xr:uid="{C55F3932-6EDA-4235-AEB0-A4B16AB00B15}"/>
    <cellStyle name="Comma [0] 2 2 5 3 8" xfId="16102" xr:uid="{BAACCC7F-D15A-47EC-86FA-D03EC4DE9027}"/>
    <cellStyle name="Comma [0] 2 2 5 3 9" xfId="16645" xr:uid="{A30FFDA9-6465-424B-AC79-53BE2E81F70F}"/>
    <cellStyle name="Comma [0] 2 2 5 4" xfId="578" xr:uid="{00000000-0005-0000-0000-00003E000000}"/>
    <cellStyle name="Comma [0] 2 2 5 4 10" xfId="47778" xr:uid="{E22ABBB9-CC3A-480D-B390-D2A5E5BCB801}"/>
    <cellStyle name="Comma [0] 2 2 5 4 2" xfId="2812" xr:uid="{CE61E793-9957-46BE-A4C2-B3CBD75E6179}"/>
    <cellStyle name="Comma [0] 2 2 5 4 2 2" xfId="11083" xr:uid="{F42350B3-CD5F-464A-A818-10B2C1670614}"/>
    <cellStyle name="Comma [0] 2 2 5 4 2 2 2" xfId="46243" xr:uid="{052960C7-9E93-43D7-A3A9-15805C941B06}"/>
    <cellStyle name="Comma [0] 2 2 5 4 2 3" xfId="13923" xr:uid="{6F619C15-7B96-45A8-8F32-E64DD0EBC2FF}"/>
    <cellStyle name="Comma [0] 2 2 5 4 2 4" xfId="43847" xr:uid="{C06F04BF-E572-471F-BB4E-8CE250CB1E84}"/>
    <cellStyle name="Comma [0] 2 2 5 4 2 5" xfId="48740" xr:uid="{CFE614E2-BCB2-400E-8E16-C79AF9F06F4D}"/>
    <cellStyle name="Comma [0] 2 2 5 4 3" xfId="10121" xr:uid="{C766CFF8-5B13-474B-8826-664AF08089B4}"/>
    <cellStyle name="Comma [0] 2 2 5 4 3 2" xfId="45281" xr:uid="{23144D74-EAAA-442E-A182-29DC88931369}"/>
    <cellStyle name="Comma [0] 2 2 5 4 4" xfId="12961" xr:uid="{C69BC559-5D5A-4732-9654-DDBD4D860363}"/>
    <cellStyle name="Comma [0] 2 2 5 4 5" xfId="16304" xr:uid="{BB57E7EC-73C5-4173-B6ED-5FE14C9AE1E8}"/>
    <cellStyle name="Comma [0] 2 2 5 4 6" xfId="16847" xr:uid="{DCE074DF-F3CE-45D4-AEF1-B6BFBF78E1C2}"/>
    <cellStyle name="Comma [0] 2 2 5 4 7" xfId="17391" xr:uid="{988A6747-AB0A-42C2-AA0C-A7DDE0426C11}"/>
    <cellStyle name="Comma [0] 2 2 5 4 8" xfId="22044" xr:uid="{8182C4B6-DE47-44A8-AB1F-F7E1BFAA212B}"/>
    <cellStyle name="Comma [0] 2 2 5 4 9" xfId="42885" xr:uid="{538F7E6A-6CF9-40BA-98A3-EDED21AA9C8B}"/>
    <cellStyle name="Comma [0] 2 2 5 5" xfId="1976" xr:uid="{0B85B4D5-16F8-415B-B75C-A045236B9757}"/>
    <cellStyle name="Comma [0] 2 2 5 5 2" xfId="10247" xr:uid="{1B4732F1-4B0D-4253-84D2-F56BEABE4B33}"/>
    <cellStyle name="Comma [0] 2 2 5 5 2 2" xfId="45407" xr:uid="{746F4F71-9C22-4ED7-AD09-32F45A65316C}"/>
    <cellStyle name="Comma [0] 2 2 5 5 3" xfId="13087" xr:uid="{F08D159A-C48C-4E15-931C-0C759FD9CB0C}"/>
    <cellStyle name="Comma [0] 2 2 5 5 4" xfId="43011" xr:uid="{D5574DC7-A46F-43FA-AFB3-F40F8CC2E0A2}"/>
    <cellStyle name="Comma [0] 2 2 5 5 5" xfId="47904" xr:uid="{326BBD42-376C-4CA5-8EEE-1FABCE9CADFD}"/>
    <cellStyle name="Comma [0] 2 2 5 6" xfId="2394" xr:uid="{993A0449-3691-405E-98CA-CB3A1BACAA79}"/>
    <cellStyle name="Comma [0] 2 2 5 6 2" xfId="10665" xr:uid="{637AF473-C46A-4AF5-A8E7-B54BC08AFF67}"/>
    <cellStyle name="Comma [0] 2 2 5 6 2 2" xfId="45825" xr:uid="{A3868D38-668B-4C20-8BC5-4F9A1B4BDA54}"/>
    <cellStyle name="Comma [0] 2 2 5 6 3" xfId="13505" xr:uid="{B8748DD4-E42B-46A8-9FC2-7517C077AED3}"/>
    <cellStyle name="Comma [0] 2 2 5 6 4" xfId="43429" xr:uid="{EB83AD01-BE36-4745-A269-2A26686ADB8D}"/>
    <cellStyle name="Comma [0] 2 2 5 6 5" xfId="48322" xr:uid="{745F1CDE-7F40-4763-B646-2DB154607C99}"/>
    <cellStyle name="Comma [0] 2 2 5 7" xfId="2938" xr:uid="{6DE3E784-7D5C-4553-B9A1-7044EAEE9622}"/>
    <cellStyle name="Comma [0] 2 2 5 7 2" xfId="11209" xr:uid="{9CC212F9-8E25-4F7E-960C-B853EAC4D2E4}"/>
    <cellStyle name="Comma [0] 2 2 5 7 2 2" xfId="46369" xr:uid="{8B07CA74-ABA5-4B67-8A7D-3D1ED274559F}"/>
    <cellStyle name="Comma [0] 2 2 5 7 3" xfId="14049" xr:uid="{8421C062-20F4-4A93-AC55-F1F16E8A7C40}"/>
    <cellStyle name="Comma [0] 2 2 5 7 4" xfId="43973" xr:uid="{BA2C89FC-9ECB-44B2-9FD4-A92147F2CA19}"/>
    <cellStyle name="Comma [0] 2 2 5 7 5" xfId="48866" xr:uid="{20333AE9-4FC6-445D-867C-765ACA2016FA}"/>
    <cellStyle name="Comma [0] 2 2 5 8" xfId="3440" xr:uid="{D85AA39E-E9F2-4F8E-96DF-70981FD3CF32}"/>
    <cellStyle name="Comma [0] 2 2 5 8 2" xfId="11681" xr:uid="{5A03C356-7E23-4360-A615-B9E38C0DE4CE}"/>
    <cellStyle name="Comma [0] 2 2 5 8 3" xfId="14521" xr:uid="{3B6B95CA-C3B8-4CBB-8F90-7F3E2B848E44}"/>
    <cellStyle name="Comma [0] 2 2 5 8 4" xfId="44445" xr:uid="{31B88D5C-2E0C-4698-8211-0C12DE686095}"/>
    <cellStyle name="Comma [0] 2 2 5 8 5" xfId="49338" xr:uid="{337CE0FB-E86C-48AA-8D57-15DF247CCB26}"/>
    <cellStyle name="Comma [0] 2 2 5 9" xfId="9703" xr:uid="{2AA84798-C55D-4E44-893D-3D36042F6C87}"/>
    <cellStyle name="Comma [0] 2 2 5 9 2" xfId="44863" xr:uid="{CB4D9ED8-6C17-4E79-ABF0-42D48CB70F37}"/>
    <cellStyle name="Comma [0] 2 2 6" xfId="220" xr:uid="{00000000-0005-0000-0000-00003F000000}"/>
    <cellStyle name="Comma [0] 2 2 6 10" xfId="16504" xr:uid="{E14076A4-DECE-4E58-9757-271E3293A8B8}"/>
    <cellStyle name="Comma [0] 2 2 6 11" xfId="17048" xr:uid="{74EFB9A6-F613-4657-9E75-E2A0E1A4F53C}"/>
    <cellStyle name="Comma [0] 2 2 6 12" xfId="17969" xr:uid="{D7E812DB-E979-4978-9EF3-4D22846C6BCC}"/>
    <cellStyle name="Comma [0] 2 2 6 13" xfId="42542" xr:uid="{0928F0BB-72F3-4F95-BEE7-A2A6FA6EC3C0}"/>
    <cellStyle name="Comma [0] 2 2 6 14" xfId="47435" xr:uid="{4E9BA9D4-5600-431E-B09F-B78698030F48}"/>
    <cellStyle name="Comma [0] 2 2 6 2" xfId="447" xr:uid="{00000000-0005-0000-0000-000040000000}"/>
    <cellStyle name="Comma [0] 2 2 6 2 10" xfId="17260" xr:uid="{278055F4-78E8-4867-96B2-5F284DE2D31C}"/>
    <cellStyle name="Comma [0] 2 2 6 2 11" xfId="19817" xr:uid="{45AE7ADE-F91F-42E2-B900-605B591C4DC5}"/>
    <cellStyle name="Comma [0] 2 2 6 2 12" xfId="42754" xr:uid="{5B930355-84DD-4D0F-8642-9A5994696A8E}"/>
    <cellStyle name="Comma [0] 2 2 6 2 13" xfId="47647" xr:uid="{DAAA0E89-169F-4EF7-AEAE-D91019CF7D89}"/>
    <cellStyle name="Comma [0] 2 2 6 2 2" xfId="2263" xr:uid="{9CD9816F-ACC3-4D72-A78E-F1057D3977BF}"/>
    <cellStyle name="Comma [0] 2 2 6 2 2 2" xfId="10534" xr:uid="{25038302-A5D3-4ACE-B916-E47986FAE8D3}"/>
    <cellStyle name="Comma [0] 2 2 6 2 2 2 2" xfId="45694" xr:uid="{C88E7CC8-6AB4-42FC-98D2-EDE8022A63DD}"/>
    <cellStyle name="Comma [0] 2 2 6 2 2 3" xfId="13374" xr:uid="{9C3EBC4B-B983-4385-AEB8-9CE28526E18D}"/>
    <cellStyle name="Comma [0] 2 2 6 2 2 4" xfId="43298" xr:uid="{8F94F91B-69DA-4DB4-A23D-69E7849DBD2D}"/>
    <cellStyle name="Comma [0] 2 2 6 2 2 5" xfId="48191" xr:uid="{63373322-6388-4723-AC91-8ACC4B6E8508}"/>
    <cellStyle name="Comma [0] 2 2 6 2 3" xfId="2681" xr:uid="{D80818F4-17C9-4AAC-A746-F2742A24912C}"/>
    <cellStyle name="Comma [0] 2 2 6 2 3 2" xfId="10952" xr:uid="{EA1F97D4-8E66-4457-B0EC-85DB298C82CA}"/>
    <cellStyle name="Comma [0] 2 2 6 2 3 2 2" xfId="46112" xr:uid="{CF657304-962B-4A9A-867E-203C86C6A86F}"/>
    <cellStyle name="Comma [0] 2 2 6 2 3 3" xfId="13792" xr:uid="{A8F276D6-859F-41F2-86C2-EB547FB50760}"/>
    <cellStyle name="Comma [0] 2 2 6 2 3 4" xfId="43716" xr:uid="{E299E25A-E7DC-430F-A9EB-A3FD059E460E}"/>
    <cellStyle name="Comma [0] 2 2 6 2 3 5" xfId="48609" xr:uid="{77311769-7B96-43D0-9883-AF44314C3939}"/>
    <cellStyle name="Comma [0] 2 2 6 2 4" xfId="3225" xr:uid="{1141ABC8-5E4E-4A6E-A0A2-6A6C0B047A8D}"/>
    <cellStyle name="Comma [0] 2 2 6 2 4 2" xfId="11496" xr:uid="{FAAEDCD2-AD28-4B83-8E15-6ABB356F116C}"/>
    <cellStyle name="Comma [0] 2 2 6 2 4 2 2" xfId="46656" xr:uid="{98712FA1-97DF-4A57-9CB7-52B8415AAE61}"/>
    <cellStyle name="Comma [0] 2 2 6 2 4 3" xfId="14336" xr:uid="{B5C0A063-E748-4C6E-A44B-4D6381FB329B}"/>
    <cellStyle name="Comma [0] 2 2 6 2 4 4" xfId="44260" xr:uid="{8E54F71B-05B2-4FBD-9341-F540B2ABAC58}"/>
    <cellStyle name="Comma [0] 2 2 6 2 4 5" xfId="49153" xr:uid="{EBEF39DC-CE50-44A7-AA7A-D8AD96957061}"/>
    <cellStyle name="Comma [0] 2 2 6 2 5" xfId="3727" xr:uid="{B0F13F36-FEB2-481D-B826-E66FE50E0622}"/>
    <cellStyle name="Comma [0] 2 2 6 2 5 2" xfId="11968" xr:uid="{3D5F1075-58F1-4F46-8546-D7580A92E78D}"/>
    <cellStyle name="Comma [0] 2 2 6 2 5 3" xfId="14808" xr:uid="{5D5FE4B7-01DE-499D-97B6-71155A847959}"/>
    <cellStyle name="Comma [0] 2 2 6 2 5 4" xfId="44732" xr:uid="{7EB97678-92E7-49DC-BF5D-04DCB485E8CA}"/>
    <cellStyle name="Comma [0] 2 2 6 2 5 5" xfId="49625" xr:uid="{D9A89A48-5F77-4686-8A2F-B0B742B88416}"/>
    <cellStyle name="Comma [0] 2 2 6 2 6" xfId="9990" xr:uid="{90C2A23D-019A-49E4-9670-8EB1C67216A3}"/>
    <cellStyle name="Comma [0] 2 2 6 2 6 2" xfId="45150" xr:uid="{3EEABEE7-A00A-423E-8A10-390AC3772207}"/>
    <cellStyle name="Comma [0] 2 2 6 2 7" xfId="12830" xr:uid="{7A674F4E-CFE3-46AF-B294-FA2ED0265B1B}"/>
    <cellStyle name="Comma [0] 2 2 6 2 8" xfId="16173" xr:uid="{A634BC58-9CF2-4614-B564-A67E7D334811}"/>
    <cellStyle name="Comma [0] 2 2 6 2 9" xfId="16716" xr:uid="{A6F08042-248C-4BDE-9FD9-222CEB84FD8F}"/>
    <cellStyle name="Comma [0] 2 2 6 3" xfId="2051" xr:uid="{281083DC-ED74-4262-B7FF-2A9F8AC78462}"/>
    <cellStyle name="Comma [0] 2 2 6 3 2" xfId="10322" xr:uid="{84B2DA1E-365B-44BF-84B6-8E0CD5D0DC82}"/>
    <cellStyle name="Comma [0] 2 2 6 3 2 2" xfId="45482" xr:uid="{F0F3F108-E99D-4C00-846A-307D161FEC33}"/>
    <cellStyle name="Comma [0] 2 2 6 3 3" xfId="13162" xr:uid="{FC789CC6-9115-4D8F-B2E6-E24FAC8A4CC2}"/>
    <cellStyle name="Comma [0] 2 2 6 3 4" xfId="43086" xr:uid="{C3E30A77-1171-4B2E-A454-F393AF94E0CB}"/>
    <cellStyle name="Comma [0] 2 2 6 3 5" xfId="47979" xr:uid="{A3530B89-503A-4E69-9F6C-578FB638DDE1}"/>
    <cellStyle name="Comma [0] 2 2 6 4" xfId="2469" xr:uid="{8AC600D8-4815-4C03-BA7A-3A2FA02BCD62}"/>
    <cellStyle name="Comma [0] 2 2 6 4 2" xfId="10740" xr:uid="{9E561C2E-7894-4143-BC43-E6989BD3F2C6}"/>
    <cellStyle name="Comma [0] 2 2 6 4 2 2" xfId="45900" xr:uid="{17E6E960-F81E-418F-AB6E-254069A02F50}"/>
    <cellStyle name="Comma [0] 2 2 6 4 3" xfId="13580" xr:uid="{B73BEA44-6AA2-4E4A-B0C4-8EECCDA8734A}"/>
    <cellStyle name="Comma [0] 2 2 6 4 4" xfId="43504" xr:uid="{84E516DB-822E-47EC-AF48-788ABABBCEE5}"/>
    <cellStyle name="Comma [0] 2 2 6 4 5" xfId="48397" xr:uid="{0E03C3E6-B09F-4C26-9BA8-54CF0123ABFC}"/>
    <cellStyle name="Comma [0] 2 2 6 5" xfId="3013" xr:uid="{9B898DBD-FECB-47D7-B9EF-7E45F6861B52}"/>
    <cellStyle name="Comma [0] 2 2 6 5 2" xfId="11284" xr:uid="{C44613DF-3052-4C01-B5F5-ECA6C38C6FE0}"/>
    <cellStyle name="Comma [0] 2 2 6 5 2 2" xfId="46444" xr:uid="{B57D8A09-FDFC-45EB-9996-AE566895C4CD}"/>
    <cellStyle name="Comma [0] 2 2 6 5 3" xfId="14124" xr:uid="{663018D3-D190-46E6-BE9F-55BF585F8009}"/>
    <cellStyle name="Comma [0] 2 2 6 5 4" xfId="44048" xr:uid="{B1B26211-2695-4FD2-86EA-9C35D78194ED}"/>
    <cellStyle name="Comma [0] 2 2 6 5 5" xfId="48941" xr:uid="{1A83A156-8A3B-46FA-813D-9DFE42072E70}"/>
    <cellStyle name="Comma [0] 2 2 6 6" xfId="3515" xr:uid="{4963FA8A-1EB3-43A1-9662-6C7FC496DFAE}"/>
    <cellStyle name="Comma [0] 2 2 6 6 2" xfId="11756" xr:uid="{2ACA721E-5360-4088-BC20-1D958A6F8E02}"/>
    <cellStyle name="Comma [0] 2 2 6 6 3" xfId="14596" xr:uid="{F29CF779-4AAC-4842-AE4E-5BDB919C148F}"/>
    <cellStyle name="Comma [0] 2 2 6 6 4" xfId="44520" xr:uid="{C817327C-0207-4082-81F6-BF7FB237C838}"/>
    <cellStyle name="Comma [0] 2 2 6 6 5" xfId="49413" xr:uid="{093B04B4-AAF3-43F9-B8F2-F77468D2604F}"/>
    <cellStyle name="Comma [0] 2 2 6 7" xfId="9778" xr:uid="{36C92FFF-7928-4099-97B0-071ED3797444}"/>
    <cellStyle name="Comma [0] 2 2 6 7 2" xfId="44938" xr:uid="{ECE4DD26-41D6-4038-A329-D1A03C193033}"/>
    <cellStyle name="Comma [0] 2 2 6 8" xfId="12618" xr:uid="{718920FE-591D-4E1E-A213-C9EF0EC36106}"/>
    <cellStyle name="Comma [0] 2 2 6 9" xfId="15961" xr:uid="{07AF99E7-8339-4A10-934A-AFB6BAFB79C1}"/>
    <cellStyle name="Comma [0] 2 2 7" xfId="345" xr:uid="{00000000-0005-0000-0000-000041000000}"/>
    <cellStyle name="Comma [0] 2 2 7 10" xfId="17160" xr:uid="{79521182-9BE4-404E-9CF9-0E75D6D3414F}"/>
    <cellStyle name="Comma [0] 2 2 7 11" xfId="18206" xr:uid="{481A7903-7960-4CAC-9792-05CBA8853B69}"/>
    <cellStyle name="Comma [0] 2 2 7 12" xfId="42654" xr:uid="{EA8E70B1-9BA9-4379-AA14-F5756911D25C}"/>
    <cellStyle name="Comma [0] 2 2 7 13" xfId="47547" xr:uid="{1F7928ED-8B38-462F-9419-B3E1079B6180}"/>
    <cellStyle name="Comma [0] 2 2 7 2" xfId="2163" xr:uid="{C2FABCAE-95E7-48A9-A739-B3E69584C7CC}"/>
    <cellStyle name="Comma [0] 2 2 7 2 2" xfId="10434" xr:uid="{10D3BEFA-08F2-4570-85EF-9E96961630E7}"/>
    <cellStyle name="Comma [0] 2 2 7 2 2 2" xfId="45594" xr:uid="{2EC1DFDE-C552-436B-BBBE-C47700E1E50D}"/>
    <cellStyle name="Comma [0] 2 2 7 2 3" xfId="13274" xr:uid="{2478DAE1-B34B-4DE5-B8B2-02DC84F808F2}"/>
    <cellStyle name="Comma [0] 2 2 7 2 4" xfId="43198" xr:uid="{5F44385E-3739-442C-BA11-13EA3FFCA434}"/>
    <cellStyle name="Comma [0] 2 2 7 2 5" xfId="48091" xr:uid="{29B0D5F8-56B1-4FFD-A72C-66358289034E}"/>
    <cellStyle name="Comma [0] 2 2 7 3" xfId="2581" xr:uid="{0876AE39-F2ED-4051-B01E-CF3204047A25}"/>
    <cellStyle name="Comma [0] 2 2 7 3 2" xfId="10852" xr:uid="{3E5FB888-1F2D-444E-B49A-5BAEC3188BA7}"/>
    <cellStyle name="Comma [0] 2 2 7 3 2 2" xfId="46012" xr:uid="{52D3C3B7-CCDF-47BE-8548-59E711A35C50}"/>
    <cellStyle name="Comma [0] 2 2 7 3 3" xfId="13692" xr:uid="{0E83D858-4346-4B52-B935-7A81ABCE2097}"/>
    <cellStyle name="Comma [0] 2 2 7 3 4" xfId="43616" xr:uid="{EDE90D23-21CD-4A58-BB8E-ACF2C0AC52F3}"/>
    <cellStyle name="Comma [0] 2 2 7 3 5" xfId="48509" xr:uid="{38692E25-B4D0-486D-82F3-521B2F350A2D}"/>
    <cellStyle name="Comma [0] 2 2 7 4" xfId="3125" xr:uid="{59BEC2C6-4C53-4FBF-8AA5-24E7B837D530}"/>
    <cellStyle name="Comma [0] 2 2 7 4 2" xfId="11396" xr:uid="{33510CE5-AEFB-4AA1-ADFF-1DC9639CCE04}"/>
    <cellStyle name="Comma [0] 2 2 7 4 2 2" xfId="46556" xr:uid="{C5FAA9B8-28CA-4E44-A57C-16069C8DBEA4}"/>
    <cellStyle name="Comma [0] 2 2 7 4 3" xfId="14236" xr:uid="{7CF70A99-E33D-4A08-9655-D632D044CD03}"/>
    <cellStyle name="Comma [0] 2 2 7 4 4" xfId="44160" xr:uid="{C84DD3D1-BAE1-41CC-BB24-F4BA5BBED51C}"/>
    <cellStyle name="Comma [0] 2 2 7 4 5" xfId="49053" xr:uid="{86D3F433-3664-44B6-9C7A-C2993BFC9C40}"/>
    <cellStyle name="Comma [0] 2 2 7 5" xfId="3627" xr:uid="{84B4B3E0-DECD-4A31-AD4B-0A6D4EE1BD6B}"/>
    <cellStyle name="Comma [0] 2 2 7 5 2" xfId="11868" xr:uid="{55735F27-DF73-493B-937D-FC7FA083B657}"/>
    <cellStyle name="Comma [0] 2 2 7 5 3" xfId="14708" xr:uid="{8258CE23-4888-4CB3-8D88-E2B53B6730AD}"/>
    <cellStyle name="Comma [0] 2 2 7 5 4" xfId="44632" xr:uid="{24001EFE-01FE-48D9-B351-142DDA133A73}"/>
    <cellStyle name="Comma [0] 2 2 7 5 5" xfId="49525" xr:uid="{93347D00-5009-4B2F-95FB-200E3473F071}"/>
    <cellStyle name="Comma [0] 2 2 7 6" xfId="9890" xr:uid="{DBDD490A-4076-4191-BDA2-870B8B64AC1B}"/>
    <cellStyle name="Comma [0] 2 2 7 6 2" xfId="45050" xr:uid="{9553A57A-7228-4932-83F8-AAA6A8636414}"/>
    <cellStyle name="Comma [0] 2 2 7 7" xfId="12730" xr:uid="{85242186-00FF-4468-8D49-51B0012EFAC4}"/>
    <cellStyle name="Comma [0] 2 2 7 8" xfId="16073" xr:uid="{ED5843E2-F2B8-4737-99DF-9274FF9DEE5A}"/>
    <cellStyle name="Comma [0] 2 2 7 9" xfId="16616" xr:uid="{53454845-515C-406D-89F2-304E2070436C}"/>
    <cellStyle name="Comma [0] 2 2 8" xfId="549" xr:uid="{00000000-0005-0000-0000-000042000000}"/>
    <cellStyle name="Comma [0] 2 2 8 10" xfId="47749" xr:uid="{A2CB1BDB-B7F8-49E5-AE72-EBFFD570E3B9}"/>
    <cellStyle name="Comma [0] 2 2 8 2" xfId="2783" xr:uid="{3BB5B48D-65D3-44E3-B575-5F41A6ADBABC}"/>
    <cellStyle name="Comma [0] 2 2 8 2 2" xfId="11054" xr:uid="{30C85DBB-4096-4D43-A19C-C55C25D5CAF6}"/>
    <cellStyle name="Comma [0] 2 2 8 2 2 2" xfId="46214" xr:uid="{80E3BF02-352D-423E-88C7-E12100FEB689}"/>
    <cellStyle name="Comma [0] 2 2 8 2 3" xfId="13894" xr:uid="{E91833AD-52CB-4CB1-B832-B0B351B9926C}"/>
    <cellStyle name="Comma [0] 2 2 8 2 4" xfId="43818" xr:uid="{B083A0E1-0E5B-4602-BF0B-6FF4DE3151B5}"/>
    <cellStyle name="Comma [0] 2 2 8 2 5" xfId="48711" xr:uid="{9CA717C9-D19B-4287-982F-081C4E25F2DD}"/>
    <cellStyle name="Comma [0] 2 2 8 3" xfId="10092" xr:uid="{A7A9650B-9FD8-409E-996C-5A2EA20D3A4B}"/>
    <cellStyle name="Comma [0] 2 2 8 3 2" xfId="45252" xr:uid="{EE1B0A93-32D6-42BA-8645-B208C5B027E1}"/>
    <cellStyle name="Comma [0] 2 2 8 4" xfId="12932" xr:uid="{2DA8CF87-38D1-4923-9740-2FEC34E5CE82}"/>
    <cellStyle name="Comma [0] 2 2 8 5" xfId="16275" xr:uid="{4A173019-12BD-4970-AB8A-F428208D1E71}"/>
    <cellStyle name="Comma [0] 2 2 8 6" xfId="16818" xr:uid="{917E288F-074E-42AA-8431-DC16E317DF46}"/>
    <cellStyle name="Comma [0] 2 2 8 7" xfId="17362" xr:uid="{0EE0DC0D-1A09-47A2-94D3-AC9CFD1DBF48}"/>
    <cellStyle name="Comma [0] 2 2 8 8" xfId="23870" xr:uid="{EFCC4AA3-C844-4433-AE7B-9668131B9D23}"/>
    <cellStyle name="Comma [0] 2 2 8 9" xfId="42856" xr:uid="{0BFA0D15-42A2-4D64-83DD-91382B2C4D69}"/>
    <cellStyle name="Comma [0] 2 2 9" xfId="1947" xr:uid="{9D4D9FC4-BD11-4597-9523-976C31544909}"/>
    <cellStyle name="Comma [0] 2 2 9 2" xfId="10218" xr:uid="{D0842417-BA09-4425-8C73-7A6F3EDD0CA4}"/>
    <cellStyle name="Comma [0] 2 2 9 2 2" xfId="45378" xr:uid="{AEF949B3-A9B7-410C-8E58-0A17D2FBD18C}"/>
    <cellStyle name="Comma [0] 2 2 9 3" xfId="13058" xr:uid="{A0D060F8-0BB1-4723-9B38-76240AF53119}"/>
    <cellStyle name="Comma [0] 2 2 9 4" xfId="42982" xr:uid="{974C60FA-E499-4827-B564-B5A1CB21FE84}"/>
    <cellStyle name="Comma [0] 2 2 9 5" xfId="47875" xr:uid="{8EE070FB-3FB1-4B27-BE15-B08607D6BEDA}"/>
    <cellStyle name="Comma [0] 2 20" xfId="47330" xr:uid="{2FA14A81-1F2D-4407-BE59-1B68DA50AB35}"/>
    <cellStyle name="Comma [0] 2 3" xfId="96" xr:uid="{00000000-0005-0000-0000-000043000000}"/>
    <cellStyle name="Comma [0] 2 3 10" xfId="3422" xr:uid="{8300DE62-1EC7-454D-8718-B8A2B6CD95F1}"/>
    <cellStyle name="Comma [0] 2 3 10 2" xfId="11663" xr:uid="{D73882FC-D9C5-4617-803B-9C9F5132E674}"/>
    <cellStyle name="Comma [0] 2 3 10 3" xfId="14503" xr:uid="{D1D142CE-50E4-4556-BE55-0826FEB76E31}"/>
    <cellStyle name="Comma [0] 2 3 10 4" xfId="44427" xr:uid="{8858424E-A04C-41C3-A06B-3CA9CB80F08B}"/>
    <cellStyle name="Comma [0] 2 3 10 5" xfId="49320" xr:uid="{0CA03362-F131-4EFA-B620-C2F9F12C51DC}"/>
    <cellStyle name="Comma [0] 2 3 11" xfId="9685" xr:uid="{2D1470FE-2EAA-4A41-9302-F40AB756F429}"/>
    <cellStyle name="Comma [0] 2 3 11 2" xfId="44845" xr:uid="{AE16FAFE-B4E5-4FDD-8A67-EF3DE7708837}"/>
    <cellStyle name="Comma [0] 2 3 12" xfId="12525" xr:uid="{1F149F6D-5F6E-4F1D-B1B1-2078DFF2FCEA}"/>
    <cellStyle name="Comma [0] 2 3 13" xfId="15868" xr:uid="{56DAC082-107A-4D0D-8A36-A18DA25BBFE9}"/>
    <cellStyle name="Comma [0] 2 3 14" xfId="16411" xr:uid="{710DAFC5-2D21-45D2-847C-1F4418DE2EEC}"/>
    <cellStyle name="Comma [0] 2 3 15" xfId="16955" xr:uid="{31C1CE23-6FEC-44E4-8564-F9B20DCEE76B}"/>
    <cellStyle name="Comma [0] 2 3 16" xfId="17499" xr:uid="{6D5D8BB9-0BB3-43F3-BDCB-4F1C69261109}"/>
    <cellStyle name="Comma [0] 2 3 17" xfId="42449" xr:uid="{39A837BE-06F8-4C27-8F97-1D2831F2BF47}"/>
    <cellStyle name="Comma [0] 2 3 18" xfId="47342" xr:uid="{158BD6F9-A498-4D8B-9A1A-7B4A160B88C1}"/>
    <cellStyle name="Comma [0] 2 3 2" xfId="191" xr:uid="{00000000-0005-0000-0000-000044000000}"/>
    <cellStyle name="Comma [0] 2 3 2 10" xfId="12594" xr:uid="{509FE7F9-2FBA-4FE5-89D8-FC6965684BE4}"/>
    <cellStyle name="Comma [0] 2 3 2 11" xfId="15937" xr:uid="{610691BD-532D-400E-B764-C0150FA0EA2A}"/>
    <cellStyle name="Comma [0] 2 3 2 12" xfId="16480" xr:uid="{8571FF78-E628-408A-8F4D-99E7B816838D}"/>
    <cellStyle name="Comma [0] 2 3 2 13" xfId="17024" xr:uid="{01A8EA08-8E51-4718-9CAA-CB72699F54B4}"/>
    <cellStyle name="Comma [0] 2 3 2 14" xfId="17999" xr:uid="{8696D919-2235-42E3-9374-6998C8C90582}"/>
    <cellStyle name="Comma [0] 2 3 2 15" xfId="42518" xr:uid="{5E058B6F-0743-4D95-B808-1A8937842842}"/>
    <cellStyle name="Comma [0] 2 3 2 16" xfId="47411" xr:uid="{481853D0-8788-4256-96E9-DC8CA5383F44}"/>
    <cellStyle name="Comma [0] 2 3 2 2" xfId="300" xr:uid="{00000000-0005-0000-0000-000045000000}"/>
    <cellStyle name="Comma [0] 2 3 2 2 10" xfId="16584" xr:uid="{4AF26C93-F7BE-4552-BE6E-CE5D301E97F6}"/>
    <cellStyle name="Comma [0] 2 3 2 2 11" xfId="17128" xr:uid="{31957675-3FAE-4082-8370-8C5742F029A6}"/>
    <cellStyle name="Comma [0] 2 3 2 2 12" xfId="17502" xr:uid="{235E5C81-F27B-468D-8ABD-839939B88014}"/>
    <cellStyle name="Comma [0] 2 3 2 2 13" xfId="42622" xr:uid="{55840B31-1D46-4AA7-894C-734CA22E9D10}"/>
    <cellStyle name="Comma [0] 2 3 2 2 14" xfId="47515" xr:uid="{A9B3CB5F-8386-4F1E-BF4E-978E51FFAAB3}"/>
    <cellStyle name="Comma [0] 2 3 2 2 2" xfId="527" xr:uid="{00000000-0005-0000-0000-000046000000}"/>
    <cellStyle name="Comma [0] 2 3 2 2 2 10" xfId="17340" xr:uid="{EBB3FCEC-CE95-4CE1-87FA-622992883C45}"/>
    <cellStyle name="Comma [0] 2 3 2 2 2 11" xfId="17780" xr:uid="{94BE13F0-AA72-46BD-BC66-F8788267AAA6}"/>
    <cellStyle name="Comma [0] 2 3 2 2 2 12" xfId="42834" xr:uid="{59A9957E-E312-435E-A389-C6D1D9E5B96F}"/>
    <cellStyle name="Comma [0] 2 3 2 2 2 13" xfId="47727" xr:uid="{EBDB4C35-3CB6-4D84-96CF-3E28A6D844AA}"/>
    <cellStyle name="Comma [0] 2 3 2 2 2 2" xfId="2343" xr:uid="{E5454F42-671B-42E2-91E3-31DCB8A76911}"/>
    <cellStyle name="Comma [0] 2 3 2 2 2 2 2" xfId="10614" xr:uid="{4E8EC158-E876-4BD0-9839-9CC65CFFD136}"/>
    <cellStyle name="Comma [0] 2 3 2 2 2 2 2 2" xfId="45774" xr:uid="{7F63731C-64B0-473D-A0F5-80DDE7AD5A4E}"/>
    <cellStyle name="Comma [0] 2 3 2 2 2 2 3" xfId="13454" xr:uid="{D15C58AE-6507-450F-80E5-569C61D13784}"/>
    <cellStyle name="Comma [0] 2 3 2 2 2 2 4" xfId="43378" xr:uid="{6F4B3192-495F-49D6-8F94-1165816DDD10}"/>
    <cellStyle name="Comma [0] 2 3 2 2 2 2 5" xfId="48271" xr:uid="{ACEF3081-8A9D-4A22-BFBE-30FFBD196DFE}"/>
    <cellStyle name="Comma [0] 2 3 2 2 2 3" xfId="2761" xr:uid="{906C373E-D698-4E00-B363-4F032D195930}"/>
    <cellStyle name="Comma [0] 2 3 2 2 2 3 2" xfId="11032" xr:uid="{921CD5EC-1401-46F5-A95B-1D343C079DA8}"/>
    <cellStyle name="Comma [0] 2 3 2 2 2 3 2 2" xfId="46192" xr:uid="{99C63A4D-A69D-41BD-AD7C-27939AF075EC}"/>
    <cellStyle name="Comma [0] 2 3 2 2 2 3 3" xfId="13872" xr:uid="{EE60C306-A7F1-4060-A355-72D8530220F3}"/>
    <cellStyle name="Comma [0] 2 3 2 2 2 3 4" xfId="43796" xr:uid="{F0074806-4E2E-4CA9-9DBC-62C6B8DACDA1}"/>
    <cellStyle name="Comma [0] 2 3 2 2 2 3 5" xfId="48689" xr:uid="{3B7F101F-4787-4700-94A0-5701ED87CAC5}"/>
    <cellStyle name="Comma [0] 2 3 2 2 2 4" xfId="3305" xr:uid="{8EC62F42-C7B2-45CF-8F6C-2D7523B9D6D2}"/>
    <cellStyle name="Comma [0] 2 3 2 2 2 4 2" xfId="11576" xr:uid="{84FF72C4-A023-4647-8500-94E7D03CB888}"/>
    <cellStyle name="Comma [0] 2 3 2 2 2 4 2 2" xfId="46736" xr:uid="{22E8A06D-FA36-492A-9E33-038D61E112A9}"/>
    <cellStyle name="Comma [0] 2 3 2 2 2 4 3" xfId="14416" xr:uid="{BA2751EC-8DB9-4ECA-AA6B-E440D50F3AA5}"/>
    <cellStyle name="Comma [0] 2 3 2 2 2 4 4" xfId="44340" xr:uid="{A0A26840-34B4-4994-A118-090F59E37400}"/>
    <cellStyle name="Comma [0] 2 3 2 2 2 4 5" xfId="49233" xr:uid="{71B54646-3D57-4CB4-AC23-7028EAF260D3}"/>
    <cellStyle name="Comma [0] 2 3 2 2 2 5" xfId="3807" xr:uid="{DC6CA207-20C2-4043-A9B2-6B0E4464E881}"/>
    <cellStyle name="Comma [0] 2 3 2 2 2 5 2" xfId="12048" xr:uid="{13D8FE32-5FC3-4C57-AA02-5A749B8A3119}"/>
    <cellStyle name="Comma [0] 2 3 2 2 2 5 3" xfId="14888" xr:uid="{86A907E0-717F-4C5D-BD60-5DE33C2C719F}"/>
    <cellStyle name="Comma [0] 2 3 2 2 2 5 4" xfId="44812" xr:uid="{98469B81-BA2D-44A0-A0B2-CEE01D737666}"/>
    <cellStyle name="Comma [0] 2 3 2 2 2 5 5" xfId="49705" xr:uid="{4050A475-38A6-4AAD-8823-3F8FA555D00C}"/>
    <cellStyle name="Comma [0] 2 3 2 2 2 6" xfId="10070" xr:uid="{4951B729-4362-4327-9E62-A8F40225D37B}"/>
    <cellStyle name="Comma [0] 2 3 2 2 2 6 2" xfId="45230" xr:uid="{70B63D4E-A811-47D5-916B-38585D7D3D55}"/>
    <cellStyle name="Comma [0] 2 3 2 2 2 7" xfId="12910" xr:uid="{36A63A87-ED79-4A39-8DDA-5ED2E272AC50}"/>
    <cellStyle name="Comma [0] 2 3 2 2 2 8" xfId="16253" xr:uid="{06A1A617-DC9B-496C-803B-E23BA1F549E6}"/>
    <cellStyle name="Comma [0] 2 3 2 2 2 9" xfId="16796" xr:uid="{C8BEC0D0-6849-4C2E-B5B9-8BA73E2E2816}"/>
    <cellStyle name="Comma [0] 2 3 2 2 3" xfId="2131" xr:uid="{6D282ED3-F89E-4E65-A319-DE3DE19D71E3}"/>
    <cellStyle name="Comma [0] 2 3 2 2 3 2" xfId="10402" xr:uid="{4FF540ED-7125-4B6D-9039-1C95F29B1A0C}"/>
    <cellStyle name="Comma [0] 2 3 2 2 3 2 2" xfId="45562" xr:uid="{85BDDBBB-3F7C-4C73-94A3-9D4EF6B70B32}"/>
    <cellStyle name="Comma [0] 2 3 2 2 3 3" xfId="13242" xr:uid="{FD0184DF-876C-44B0-B8F6-F324A818B6C3}"/>
    <cellStyle name="Comma [0] 2 3 2 2 3 4" xfId="43166" xr:uid="{87375ACE-CB89-491F-AFF3-EEF4B57B3107}"/>
    <cellStyle name="Comma [0] 2 3 2 2 3 5" xfId="48059" xr:uid="{D5EC309B-9BB4-4BF6-AFD7-159740DE851D}"/>
    <cellStyle name="Comma [0] 2 3 2 2 4" xfId="2549" xr:uid="{23F96EAE-8EB4-4235-8172-25ECA1187CD8}"/>
    <cellStyle name="Comma [0] 2 3 2 2 4 2" xfId="10820" xr:uid="{E673316A-3CF8-49B3-8CA3-147C5347A1F0}"/>
    <cellStyle name="Comma [0] 2 3 2 2 4 2 2" xfId="45980" xr:uid="{11AFCACC-8ED5-4F51-82CF-978BCDCFFB2F}"/>
    <cellStyle name="Comma [0] 2 3 2 2 4 3" xfId="13660" xr:uid="{6911ED67-2C6C-4CB3-BED1-27D6151B0715}"/>
    <cellStyle name="Comma [0] 2 3 2 2 4 4" xfId="43584" xr:uid="{DAB5FFC7-3151-4201-A8CD-6F21DE6A89B4}"/>
    <cellStyle name="Comma [0] 2 3 2 2 4 5" xfId="48477" xr:uid="{DC3CC5A1-5E53-4C9D-BF3F-9A3D1EDBDDF3}"/>
    <cellStyle name="Comma [0] 2 3 2 2 5" xfId="3093" xr:uid="{005442F9-EEB6-4627-9CC9-0DB09EA7296B}"/>
    <cellStyle name="Comma [0] 2 3 2 2 5 2" xfId="11364" xr:uid="{2111D622-7295-4FBB-BD72-EF5FED30C594}"/>
    <cellStyle name="Comma [0] 2 3 2 2 5 2 2" xfId="46524" xr:uid="{8D1AB5FA-7B54-476D-9504-1BFC080E6430}"/>
    <cellStyle name="Comma [0] 2 3 2 2 5 3" xfId="14204" xr:uid="{238EE564-E068-4F24-B9B1-F9DC9A0F0A26}"/>
    <cellStyle name="Comma [0] 2 3 2 2 5 4" xfId="44128" xr:uid="{23A68959-E0AD-4137-973D-CBA9457333DD}"/>
    <cellStyle name="Comma [0] 2 3 2 2 5 5" xfId="49021" xr:uid="{891D4CCB-8C26-4E84-BA54-512B6635B38A}"/>
    <cellStyle name="Comma [0] 2 3 2 2 6" xfId="3595" xr:uid="{7981A647-6F08-46FE-A3A3-8859F447E69E}"/>
    <cellStyle name="Comma [0] 2 3 2 2 6 2" xfId="11836" xr:uid="{5A3E4A38-EFD0-44DC-A5DB-8F1284A89E28}"/>
    <cellStyle name="Comma [0] 2 3 2 2 6 3" xfId="14676" xr:uid="{C678EC78-B76C-4465-A11A-EDAEAE8ABCE3}"/>
    <cellStyle name="Comma [0] 2 3 2 2 6 4" xfId="44600" xr:uid="{376BA5FB-0765-4432-94E1-02004AA9D953}"/>
    <cellStyle name="Comma [0] 2 3 2 2 6 5" xfId="49493" xr:uid="{91763C97-6430-4E2F-948A-00BE12998837}"/>
    <cellStyle name="Comma [0] 2 3 2 2 7" xfId="9858" xr:uid="{E99D58C1-6AC1-4029-8C87-EEDAFD380E60}"/>
    <cellStyle name="Comma [0] 2 3 2 2 7 2" xfId="45018" xr:uid="{5B715866-0948-472B-903E-AE2F6FC2D9C9}"/>
    <cellStyle name="Comma [0] 2 3 2 2 8" xfId="12698" xr:uid="{FD7371C3-C132-46AD-BF38-0F817937F63C}"/>
    <cellStyle name="Comma [0] 2 3 2 2 9" xfId="16041" xr:uid="{6A9BDB6E-F509-470E-8152-BF46DD878C38}"/>
    <cellStyle name="Comma [0] 2 3 2 3" xfId="426" xr:uid="{00000000-0005-0000-0000-000047000000}"/>
    <cellStyle name="Comma [0] 2 3 2 3 10" xfId="17240" xr:uid="{AF03A5BB-7DD8-4FEB-A598-AAEA89E227CD}"/>
    <cellStyle name="Comma [0] 2 3 2 3 11" xfId="17926" xr:uid="{0384821B-F82C-42E4-8BC3-E87D8C0F6064}"/>
    <cellStyle name="Comma [0] 2 3 2 3 12" xfId="42734" xr:uid="{146AEBC8-A44F-447C-B7EA-522E259F2399}"/>
    <cellStyle name="Comma [0] 2 3 2 3 13" xfId="47627" xr:uid="{D4B2A8E7-6482-46F1-A8E3-0047DB2BDFD9}"/>
    <cellStyle name="Comma [0] 2 3 2 3 2" xfId="2243" xr:uid="{35F8609B-A8BD-4A1F-AD84-0F9A13D7CE9F}"/>
    <cellStyle name="Comma [0] 2 3 2 3 2 2" xfId="10514" xr:uid="{737DE4F7-6DFA-4FC1-9E2B-316859C93EB4}"/>
    <cellStyle name="Comma [0] 2 3 2 3 2 2 2" xfId="45674" xr:uid="{1CE7474F-F0A0-45DC-9DE1-082ABC3CFF47}"/>
    <cellStyle name="Comma [0] 2 3 2 3 2 3" xfId="13354" xr:uid="{73DF6B08-1C1E-4B08-84EE-CB8F2F4C4A00}"/>
    <cellStyle name="Comma [0] 2 3 2 3 2 4" xfId="43278" xr:uid="{F0742634-D785-4FF6-958A-F4D030D9FFDA}"/>
    <cellStyle name="Comma [0] 2 3 2 3 2 5" xfId="48171" xr:uid="{A950D6E5-E39B-4695-A3A3-75282941516D}"/>
    <cellStyle name="Comma [0] 2 3 2 3 3" xfId="2661" xr:uid="{3C00B780-B044-40D5-A186-ABA6773447A2}"/>
    <cellStyle name="Comma [0] 2 3 2 3 3 2" xfId="10932" xr:uid="{958AFCB6-8E60-4C67-8719-F6F64304927D}"/>
    <cellStyle name="Comma [0] 2 3 2 3 3 2 2" xfId="46092" xr:uid="{CBE7D06F-2897-4B11-9E86-AEBCF2B46007}"/>
    <cellStyle name="Comma [0] 2 3 2 3 3 3" xfId="13772" xr:uid="{84578E95-BBA5-42B7-80B5-70A08F42164B}"/>
    <cellStyle name="Comma [0] 2 3 2 3 3 4" xfId="43696" xr:uid="{A66208EB-89A9-4149-840E-90CAD5917300}"/>
    <cellStyle name="Comma [0] 2 3 2 3 3 5" xfId="48589" xr:uid="{E4FC3BAD-0AF3-4365-857D-69143F151663}"/>
    <cellStyle name="Comma [0] 2 3 2 3 4" xfId="3205" xr:uid="{8EB95989-7F0F-4B97-9911-2D5DE1D37E19}"/>
    <cellStyle name="Comma [0] 2 3 2 3 4 2" xfId="11476" xr:uid="{EC822C71-0ECB-478F-BEB4-32DCC697D34B}"/>
    <cellStyle name="Comma [0] 2 3 2 3 4 2 2" xfId="46636" xr:uid="{A0DEADCB-89BB-491D-95CB-4E981D29DDE8}"/>
    <cellStyle name="Comma [0] 2 3 2 3 4 3" xfId="14316" xr:uid="{CFAF6467-AF51-49C1-9014-8277678D6A79}"/>
    <cellStyle name="Comma [0] 2 3 2 3 4 4" xfId="44240" xr:uid="{E7566465-EFD9-429E-A87B-2E67F94A668E}"/>
    <cellStyle name="Comma [0] 2 3 2 3 4 5" xfId="49133" xr:uid="{B5070D62-C084-42A0-A55A-54253C9E1746}"/>
    <cellStyle name="Comma [0] 2 3 2 3 5" xfId="3707" xr:uid="{7EA27CC7-DCA3-4B78-AF3C-D8436F0845C7}"/>
    <cellStyle name="Comma [0] 2 3 2 3 5 2" xfId="11948" xr:uid="{38EBE15E-81AB-4F45-9C15-799DD14C3268}"/>
    <cellStyle name="Comma [0] 2 3 2 3 5 3" xfId="14788" xr:uid="{070DCC3C-9C4D-4C12-A6E4-644D8B17D772}"/>
    <cellStyle name="Comma [0] 2 3 2 3 5 4" xfId="44712" xr:uid="{A7AE73CF-B631-40D4-8F3B-C8F1BD228845}"/>
    <cellStyle name="Comma [0] 2 3 2 3 5 5" xfId="49605" xr:uid="{76C483FB-A3FD-4068-9E76-CD39B45BC0DC}"/>
    <cellStyle name="Comma [0] 2 3 2 3 6" xfId="9970" xr:uid="{F2B8D85A-3187-4C7B-BB62-5D54B0A295CB}"/>
    <cellStyle name="Comma [0] 2 3 2 3 6 2" xfId="45130" xr:uid="{93DDB8C6-A356-4D50-A01F-412AEBDD0F17}"/>
    <cellStyle name="Comma [0] 2 3 2 3 7" xfId="12810" xr:uid="{65AFECF6-E7C7-4B0E-948B-AB7D4B595F8B}"/>
    <cellStyle name="Comma [0] 2 3 2 3 8" xfId="16153" xr:uid="{83C12072-58A2-4143-A46B-F63B397DE62D}"/>
    <cellStyle name="Comma [0] 2 3 2 3 9" xfId="16696" xr:uid="{8AFA03CF-E7FB-4A7C-B996-983A1848057C}"/>
    <cellStyle name="Comma [0] 2 3 2 4" xfId="629" xr:uid="{00000000-0005-0000-0000-000048000000}"/>
    <cellStyle name="Comma [0] 2 3 2 4 10" xfId="47829" xr:uid="{183F8CF5-6FD9-4289-820E-BD8A21DC5B00}"/>
    <cellStyle name="Comma [0] 2 3 2 4 2" xfId="2863" xr:uid="{CB8BF788-985D-4FA9-A1DC-0E26478E6B42}"/>
    <cellStyle name="Comma [0] 2 3 2 4 2 2" xfId="11134" xr:uid="{96722540-CFE5-4024-9380-D403DAD37CD4}"/>
    <cellStyle name="Comma [0] 2 3 2 4 2 2 2" xfId="46294" xr:uid="{B17C6DA4-72C7-45DF-AB27-1BBCC568FAED}"/>
    <cellStyle name="Comma [0] 2 3 2 4 2 3" xfId="13974" xr:uid="{50169488-22E7-46E8-85F8-5A30BDFBB8C8}"/>
    <cellStyle name="Comma [0] 2 3 2 4 2 4" xfId="43898" xr:uid="{B61261CE-0B67-4943-B3CD-3485423E65E6}"/>
    <cellStyle name="Comma [0] 2 3 2 4 2 5" xfId="48791" xr:uid="{6B0046FF-DF0E-446C-BDDC-B7232627EC10}"/>
    <cellStyle name="Comma [0] 2 3 2 4 3" xfId="10172" xr:uid="{5AD8F6E2-47A6-41A3-8800-3A8A06626B9F}"/>
    <cellStyle name="Comma [0] 2 3 2 4 3 2" xfId="45332" xr:uid="{0DA17247-B637-4804-B594-A79EE1C21611}"/>
    <cellStyle name="Comma [0] 2 3 2 4 4" xfId="13012" xr:uid="{7A237AF6-13EB-4F95-93C5-497FEED035EC}"/>
    <cellStyle name="Comma [0] 2 3 2 4 5" xfId="16355" xr:uid="{2030F270-8540-4D5B-8A71-3BCCF88E4F46}"/>
    <cellStyle name="Comma [0] 2 3 2 4 6" xfId="16898" xr:uid="{91595115-B3F9-4F59-8991-423DE69EAA77}"/>
    <cellStyle name="Comma [0] 2 3 2 4 7" xfId="17442" xr:uid="{FE2ACFA7-F2B5-4E9D-8F6F-E1DEA8E9AAC7}"/>
    <cellStyle name="Comma [0] 2 3 2 4 8" xfId="18209" xr:uid="{FB98F5D9-2BCB-42F4-BEB4-614527BA0F63}"/>
    <cellStyle name="Comma [0] 2 3 2 4 9" xfId="42936" xr:uid="{6317A87E-9320-4CA6-941F-9642DF8265DD}"/>
    <cellStyle name="Comma [0] 2 3 2 5" xfId="2027" xr:uid="{40E0D767-4CCD-404A-A624-03EA1DC775F8}"/>
    <cellStyle name="Comma [0] 2 3 2 5 2" xfId="10298" xr:uid="{3503C621-7E61-49C6-9292-0F8CFCCD88CC}"/>
    <cellStyle name="Comma [0] 2 3 2 5 2 2" xfId="45458" xr:uid="{D8A86A3D-DDA5-4C18-9690-BBD6E2CEC728}"/>
    <cellStyle name="Comma [0] 2 3 2 5 3" xfId="13138" xr:uid="{A807D9EF-48C9-4341-8322-27D7701A5497}"/>
    <cellStyle name="Comma [0] 2 3 2 5 4" xfId="43062" xr:uid="{70788CBE-5E57-4E02-B126-A642DB4C9ECF}"/>
    <cellStyle name="Comma [0] 2 3 2 5 5" xfId="47955" xr:uid="{8CB22701-FC92-4928-A01F-D1C3BFA97F8F}"/>
    <cellStyle name="Comma [0] 2 3 2 6" xfId="2445" xr:uid="{8D19B2B1-C0B3-41D9-9030-8E7682E0DF6F}"/>
    <cellStyle name="Comma [0] 2 3 2 6 2" xfId="10716" xr:uid="{9468BF6B-4430-40C9-8FE8-9181569C5D27}"/>
    <cellStyle name="Comma [0] 2 3 2 6 2 2" xfId="45876" xr:uid="{6E56D92B-0C57-4680-9367-D5F31AA3CFC9}"/>
    <cellStyle name="Comma [0] 2 3 2 6 3" xfId="13556" xr:uid="{153A0FC0-7B68-4578-979F-5D87019A1EB6}"/>
    <cellStyle name="Comma [0] 2 3 2 6 4" xfId="43480" xr:uid="{AE590640-A26F-442D-8AF3-719CA18C71AD}"/>
    <cellStyle name="Comma [0] 2 3 2 6 5" xfId="48373" xr:uid="{14EDABB2-F6C6-4C7D-9334-8B9990BD033D}"/>
    <cellStyle name="Comma [0] 2 3 2 7" xfId="2989" xr:uid="{B05DFBA6-F1FF-4ADE-9BBF-9BD488FB8DEB}"/>
    <cellStyle name="Comma [0] 2 3 2 7 2" xfId="11260" xr:uid="{045DF992-4BD9-482A-A1BA-A3B83FBF675F}"/>
    <cellStyle name="Comma [0] 2 3 2 7 2 2" xfId="46420" xr:uid="{A99F179B-0A9D-4D26-A573-47ED84651D92}"/>
    <cellStyle name="Comma [0] 2 3 2 7 3" xfId="14100" xr:uid="{415458B5-8522-4BD6-AEC8-74BB5D3696E2}"/>
    <cellStyle name="Comma [0] 2 3 2 7 4" xfId="44024" xr:uid="{4806926E-0DDD-4345-8048-BF47231665B2}"/>
    <cellStyle name="Comma [0] 2 3 2 7 5" xfId="48917" xr:uid="{8D5DF7CF-7092-4417-AD90-C81A33389780}"/>
    <cellStyle name="Comma [0] 2 3 2 8" xfId="3491" xr:uid="{789DE1F8-B6C1-46C8-A97B-B788C0595844}"/>
    <cellStyle name="Comma [0] 2 3 2 8 2" xfId="11732" xr:uid="{3C85F200-BDAE-402D-8105-7EF8CE19E611}"/>
    <cellStyle name="Comma [0] 2 3 2 8 3" xfId="14572" xr:uid="{D856F3FD-6181-4BB3-B8C9-097F6E986C84}"/>
    <cellStyle name="Comma [0] 2 3 2 8 4" xfId="44496" xr:uid="{B6CC4F5E-7AFA-4890-BC6D-9A647A23BC28}"/>
    <cellStyle name="Comma [0] 2 3 2 8 5" xfId="49389" xr:uid="{149D0B73-8C57-4C81-8F27-9912AED8DC87}"/>
    <cellStyle name="Comma [0] 2 3 2 9" xfId="9754" xr:uid="{B637CE2C-67DF-43AA-AD91-FFD00D21F2D6}"/>
    <cellStyle name="Comma [0] 2 3 2 9 2" xfId="44914" xr:uid="{3509001B-507A-4D93-A329-C95093320D0C}"/>
    <cellStyle name="Comma [0] 2 3 3" xfId="144" xr:uid="{00000000-0005-0000-0000-000049000000}"/>
    <cellStyle name="Comma [0] 2 3 3 10" xfId="12552" xr:uid="{B16E9237-B9CC-4BD4-9B0D-1751CE553326}"/>
    <cellStyle name="Comma [0] 2 3 3 11" xfId="15895" xr:uid="{5F26B533-7B64-4288-9565-84BC0BEC0D55}"/>
    <cellStyle name="Comma [0] 2 3 3 12" xfId="16438" xr:uid="{9241C966-934C-48F7-9713-57113D0F3992}"/>
    <cellStyle name="Comma [0] 2 3 3 13" xfId="16982" xr:uid="{54109EAF-AB5D-4C07-B4F0-B47539E0CC0B}"/>
    <cellStyle name="Comma [0] 2 3 3 14" xfId="17764" xr:uid="{7615C85E-81C4-43C1-92E6-4465909E368E}"/>
    <cellStyle name="Comma [0] 2 3 3 15" xfId="42476" xr:uid="{52065D2F-F029-43D1-BE0A-3CE7C43631D7}"/>
    <cellStyle name="Comma [0] 2 3 3 16" xfId="47369" xr:uid="{1C02FD77-B9E3-4A45-A6CA-9BE293E5CB07}"/>
    <cellStyle name="Comma [0] 2 3 3 2" xfId="258" xr:uid="{00000000-0005-0000-0000-00004A000000}"/>
    <cellStyle name="Comma [0] 2 3 3 2 10" xfId="16542" xr:uid="{0B04B4DC-F81E-4E94-B3B0-B5794BB80C97}"/>
    <cellStyle name="Comma [0] 2 3 3 2 11" xfId="17086" xr:uid="{E7F579A2-42B7-4348-B682-75F4B66F3A60}"/>
    <cellStyle name="Comma [0] 2 3 3 2 12" xfId="18102" xr:uid="{E98BB179-CA78-4CF6-ADC9-098DA8C71846}"/>
    <cellStyle name="Comma [0] 2 3 3 2 13" xfId="42580" xr:uid="{C49ABE34-BEFE-47E0-8199-85E7EFEEAEE1}"/>
    <cellStyle name="Comma [0] 2 3 3 2 14" xfId="47473" xr:uid="{366BB4B1-208D-40CF-8F64-F295B0EAB2C0}"/>
    <cellStyle name="Comma [0] 2 3 3 2 2" xfId="485" xr:uid="{00000000-0005-0000-0000-00004B000000}"/>
    <cellStyle name="Comma [0] 2 3 3 2 2 10" xfId="17298" xr:uid="{F0FDF5FD-AEBE-4576-9693-8991FF31A3D9}"/>
    <cellStyle name="Comma [0] 2 3 3 2 2 11" xfId="17741" xr:uid="{88C76119-8D6A-42AA-BDB5-5436C25BB43C}"/>
    <cellStyle name="Comma [0] 2 3 3 2 2 12" xfId="42792" xr:uid="{52C42D7A-3DB1-403E-BA21-1C8651A58BC4}"/>
    <cellStyle name="Comma [0] 2 3 3 2 2 13" xfId="47685" xr:uid="{3FE6F9FB-CFB8-41F3-BFC2-4E12F158146E}"/>
    <cellStyle name="Comma [0] 2 3 3 2 2 2" xfId="2301" xr:uid="{563B84EF-DFF1-462E-9599-116BA8CE2B99}"/>
    <cellStyle name="Comma [0] 2 3 3 2 2 2 2" xfId="10572" xr:uid="{1850764B-AAC9-4273-91F2-2CF97F84ACBA}"/>
    <cellStyle name="Comma [0] 2 3 3 2 2 2 2 2" xfId="45732" xr:uid="{4D9A3E7A-E0C1-4272-B30E-4BE60E8966FF}"/>
    <cellStyle name="Comma [0] 2 3 3 2 2 2 3" xfId="13412" xr:uid="{76D9C5B9-2041-4172-A328-F5BA52A8F1ED}"/>
    <cellStyle name="Comma [0] 2 3 3 2 2 2 4" xfId="43336" xr:uid="{A75A68C2-20EE-45A6-84C1-F6F28745E7D7}"/>
    <cellStyle name="Comma [0] 2 3 3 2 2 2 5" xfId="48229" xr:uid="{EA231EB4-1662-41D7-A78E-A4C0AE98D6C4}"/>
    <cellStyle name="Comma [0] 2 3 3 2 2 3" xfId="2719" xr:uid="{A5C5CA99-3829-48C6-8AF1-2FAF4AE7B2DA}"/>
    <cellStyle name="Comma [0] 2 3 3 2 2 3 2" xfId="10990" xr:uid="{8C50DCE6-A72D-4FDB-B300-54FCE051850B}"/>
    <cellStyle name="Comma [0] 2 3 3 2 2 3 2 2" xfId="46150" xr:uid="{8E5097EE-B527-4631-A8B3-224894A748BC}"/>
    <cellStyle name="Comma [0] 2 3 3 2 2 3 3" xfId="13830" xr:uid="{8A47B072-6C0C-48BB-BBA6-2714403472AD}"/>
    <cellStyle name="Comma [0] 2 3 3 2 2 3 4" xfId="43754" xr:uid="{82091164-9C07-43D4-9D53-79A52E3A63B0}"/>
    <cellStyle name="Comma [0] 2 3 3 2 2 3 5" xfId="48647" xr:uid="{6DEBDDF4-72CE-440A-9DEA-BE33D97B9CBF}"/>
    <cellStyle name="Comma [0] 2 3 3 2 2 4" xfId="3263" xr:uid="{4A71EED8-FD13-4442-BEF2-B5C0DB1D0D5F}"/>
    <cellStyle name="Comma [0] 2 3 3 2 2 4 2" xfId="11534" xr:uid="{C4AA0DDA-9FF5-4D08-B845-B2AECA35B819}"/>
    <cellStyle name="Comma [0] 2 3 3 2 2 4 2 2" xfId="46694" xr:uid="{87ADFDC6-A154-4D1E-948B-658F996747D0}"/>
    <cellStyle name="Comma [0] 2 3 3 2 2 4 3" xfId="14374" xr:uid="{A20F22EB-F618-4A0D-97E6-8424C1580207}"/>
    <cellStyle name="Comma [0] 2 3 3 2 2 4 4" xfId="44298" xr:uid="{821A7A41-50EC-4570-AF7E-F52ACC7EDF11}"/>
    <cellStyle name="Comma [0] 2 3 3 2 2 4 5" xfId="49191" xr:uid="{04FD8DE0-6D52-4FDE-94C1-80BB01C73098}"/>
    <cellStyle name="Comma [0] 2 3 3 2 2 5" xfId="3765" xr:uid="{4F0B96E6-99D7-40E0-BDE7-CA5242EB5DF0}"/>
    <cellStyle name="Comma [0] 2 3 3 2 2 5 2" xfId="12006" xr:uid="{C513F4E3-5453-49CB-817B-656BEEF481BE}"/>
    <cellStyle name="Comma [0] 2 3 3 2 2 5 3" xfId="14846" xr:uid="{04FDBE1F-C6A8-40D6-B3E1-FDCC952A266E}"/>
    <cellStyle name="Comma [0] 2 3 3 2 2 5 4" xfId="44770" xr:uid="{8975DC21-36D3-40D3-82A1-3730DBCC8CB2}"/>
    <cellStyle name="Comma [0] 2 3 3 2 2 5 5" xfId="49663" xr:uid="{F2119A1C-803C-4F65-B14B-9D4AC51A3C31}"/>
    <cellStyle name="Comma [0] 2 3 3 2 2 6" xfId="10028" xr:uid="{6AA0E275-DC5F-487F-AC06-11FB902C64B4}"/>
    <cellStyle name="Comma [0] 2 3 3 2 2 6 2" xfId="45188" xr:uid="{73999742-2648-4EA3-8505-A41B4E7E80EB}"/>
    <cellStyle name="Comma [0] 2 3 3 2 2 7" xfId="12868" xr:uid="{AA236CE6-05BA-41DD-8595-DFA2163E8198}"/>
    <cellStyle name="Comma [0] 2 3 3 2 2 8" xfId="16211" xr:uid="{E7AEC032-0E54-4686-80E9-39A6FCE86F59}"/>
    <cellStyle name="Comma [0] 2 3 3 2 2 9" xfId="16754" xr:uid="{C21BD19B-9F38-4717-9F5B-EEC3BD1B3262}"/>
    <cellStyle name="Comma [0] 2 3 3 2 3" xfId="2089" xr:uid="{B4A85A5E-C169-48A7-A992-AC44E72015C3}"/>
    <cellStyle name="Comma [0] 2 3 3 2 3 2" xfId="10360" xr:uid="{9476C3E2-1A21-43CD-A8D9-6BD9EA3D4880}"/>
    <cellStyle name="Comma [0] 2 3 3 2 3 2 2" xfId="45520" xr:uid="{D4AFD628-E45A-422C-B239-88E44AA88466}"/>
    <cellStyle name="Comma [0] 2 3 3 2 3 3" xfId="13200" xr:uid="{EE91A841-92FB-465B-A393-D856A0D2916E}"/>
    <cellStyle name="Comma [0] 2 3 3 2 3 4" xfId="43124" xr:uid="{92A73417-E1CA-426D-A8D1-1E9A9AEBE1AF}"/>
    <cellStyle name="Comma [0] 2 3 3 2 3 5" xfId="48017" xr:uid="{AC90104D-70A4-4684-BD89-FCB6C6C3321E}"/>
    <cellStyle name="Comma [0] 2 3 3 2 4" xfId="2507" xr:uid="{27354887-FCD0-4414-8727-47CDE466847D}"/>
    <cellStyle name="Comma [0] 2 3 3 2 4 2" xfId="10778" xr:uid="{BE4BAC13-BAAC-42A6-825D-1631A9128517}"/>
    <cellStyle name="Comma [0] 2 3 3 2 4 2 2" xfId="45938" xr:uid="{61C23689-F23E-4A01-9C5E-E859D2219BC3}"/>
    <cellStyle name="Comma [0] 2 3 3 2 4 3" xfId="13618" xr:uid="{BFF418A1-4278-4487-9E35-B38BD648061F}"/>
    <cellStyle name="Comma [0] 2 3 3 2 4 4" xfId="43542" xr:uid="{CB782C9D-FDCB-4E13-8513-6FEF282E1E22}"/>
    <cellStyle name="Comma [0] 2 3 3 2 4 5" xfId="48435" xr:uid="{BF01F7D5-336B-4290-8ADE-08746EA87C2B}"/>
    <cellStyle name="Comma [0] 2 3 3 2 5" xfId="3051" xr:uid="{603FAF62-359C-4BC9-B8EC-5179714E1933}"/>
    <cellStyle name="Comma [0] 2 3 3 2 5 2" xfId="11322" xr:uid="{75C4F9D9-C232-43B0-868E-804782DA72F5}"/>
    <cellStyle name="Comma [0] 2 3 3 2 5 2 2" xfId="46482" xr:uid="{0BAEAAD3-9E0C-4824-BBEC-392EDCB8BC50}"/>
    <cellStyle name="Comma [0] 2 3 3 2 5 3" xfId="14162" xr:uid="{E74D32DE-89EB-4210-9DBA-DB6587293C17}"/>
    <cellStyle name="Comma [0] 2 3 3 2 5 4" xfId="44086" xr:uid="{3C5C57C7-82B4-4EC3-908C-A13BF70BDC66}"/>
    <cellStyle name="Comma [0] 2 3 3 2 5 5" xfId="48979" xr:uid="{632197F4-AC29-45D1-AA8C-883435F1E808}"/>
    <cellStyle name="Comma [0] 2 3 3 2 6" xfId="3553" xr:uid="{2655133A-27BE-4E2B-BC3C-30BE6EA18324}"/>
    <cellStyle name="Comma [0] 2 3 3 2 6 2" xfId="11794" xr:uid="{F7BE76F9-C459-4492-B148-C66BD3F8AD5B}"/>
    <cellStyle name="Comma [0] 2 3 3 2 6 3" xfId="14634" xr:uid="{690974D5-D921-46AF-BD85-6E9175AA0551}"/>
    <cellStyle name="Comma [0] 2 3 3 2 6 4" xfId="44558" xr:uid="{840003CE-48C2-48A9-B365-DA8E2736B392}"/>
    <cellStyle name="Comma [0] 2 3 3 2 6 5" xfId="49451" xr:uid="{8B90CA83-5F6F-4B56-8991-89C48B7F7D9C}"/>
    <cellStyle name="Comma [0] 2 3 3 2 7" xfId="9816" xr:uid="{5F6CA4DA-73C2-486B-8C7F-7D0F1FAA181A}"/>
    <cellStyle name="Comma [0] 2 3 3 2 7 2" xfId="44976" xr:uid="{EFC7FF39-300B-44E2-AB83-DB7B3B099B40}"/>
    <cellStyle name="Comma [0] 2 3 3 2 8" xfId="12656" xr:uid="{7EA1B005-BACF-48C9-87E8-AA45027918B1}"/>
    <cellStyle name="Comma [0] 2 3 3 2 9" xfId="15999" xr:uid="{BCFDF218-A70C-4CC4-B56F-11D7624298D6}"/>
    <cellStyle name="Comma [0] 2 3 3 3" xfId="384" xr:uid="{00000000-0005-0000-0000-00004C000000}"/>
    <cellStyle name="Comma [0] 2 3 3 3 10" xfId="17198" xr:uid="{3C143932-A33E-4D91-A159-B20A8513C148}"/>
    <cellStyle name="Comma [0] 2 3 3 3 11" xfId="17804" xr:uid="{E8BBB4FD-F9AA-464A-B8C7-81B980F9410A}"/>
    <cellStyle name="Comma [0] 2 3 3 3 12" xfId="42692" xr:uid="{BBF7987C-AE22-48F2-BE8E-99A4B16F65BE}"/>
    <cellStyle name="Comma [0] 2 3 3 3 13" xfId="47585" xr:uid="{EA2A9DEB-A5C5-4025-B30F-E7E74E13C220}"/>
    <cellStyle name="Comma [0] 2 3 3 3 2" xfId="2201" xr:uid="{02108A28-468B-45E4-B4C9-3515D0B207C4}"/>
    <cellStyle name="Comma [0] 2 3 3 3 2 2" xfId="10472" xr:uid="{CDC3B4C2-2267-4DF0-BBBF-B79F7DD741BA}"/>
    <cellStyle name="Comma [0] 2 3 3 3 2 2 2" xfId="45632" xr:uid="{34B71B33-1AB8-4284-BE87-01484EE467C6}"/>
    <cellStyle name="Comma [0] 2 3 3 3 2 3" xfId="13312" xr:uid="{810CEF3A-847A-463E-A5BD-97907DCA7827}"/>
    <cellStyle name="Comma [0] 2 3 3 3 2 4" xfId="43236" xr:uid="{185CA320-9E94-4FB8-8509-3804D7AA169F}"/>
    <cellStyle name="Comma [0] 2 3 3 3 2 5" xfId="48129" xr:uid="{3275C25C-FE2B-4197-B3FB-8CE65667AED0}"/>
    <cellStyle name="Comma [0] 2 3 3 3 3" xfId="2619" xr:uid="{0784022C-4F8B-48CC-A3DE-AA26970DA849}"/>
    <cellStyle name="Comma [0] 2 3 3 3 3 2" xfId="10890" xr:uid="{F817B8FD-6056-48FC-9440-4B70E972F2A3}"/>
    <cellStyle name="Comma [0] 2 3 3 3 3 2 2" xfId="46050" xr:uid="{4FA7B4FA-3508-403A-B2CF-56D8A5A4388E}"/>
    <cellStyle name="Comma [0] 2 3 3 3 3 3" xfId="13730" xr:uid="{CF2AE849-99A4-44F0-B741-921930C167B1}"/>
    <cellStyle name="Comma [0] 2 3 3 3 3 4" xfId="43654" xr:uid="{56CA146A-E910-4F17-8750-CB41909897E5}"/>
    <cellStyle name="Comma [0] 2 3 3 3 3 5" xfId="48547" xr:uid="{9730DA9A-E7BB-4C92-B15D-0F5E39FFEFAA}"/>
    <cellStyle name="Comma [0] 2 3 3 3 4" xfId="3163" xr:uid="{48CC6F18-094F-48A0-B864-71A011669C3A}"/>
    <cellStyle name="Comma [0] 2 3 3 3 4 2" xfId="11434" xr:uid="{F937BB3F-EEF0-46E8-A344-FAC7FD6E3391}"/>
    <cellStyle name="Comma [0] 2 3 3 3 4 2 2" xfId="46594" xr:uid="{B4CCB49E-0760-402F-911D-8D8D6963F75E}"/>
    <cellStyle name="Comma [0] 2 3 3 3 4 3" xfId="14274" xr:uid="{79DC63B5-6ABE-4C3D-B331-75A16051D20E}"/>
    <cellStyle name="Comma [0] 2 3 3 3 4 4" xfId="44198" xr:uid="{546F49A0-1C77-4FE1-B732-F1ED54A58400}"/>
    <cellStyle name="Comma [0] 2 3 3 3 4 5" xfId="49091" xr:uid="{87E3C43D-8C97-4EDB-88D7-425EBFDFED74}"/>
    <cellStyle name="Comma [0] 2 3 3 3 5" xfId="3665" xr:uid="{9ACB2850-B2DB-4456-A68D-51596253D5A4}"/>
    <cellStyle name="Comma [0] 2 3 3 3 5 2" xfId="11906" xr:uid="{7B6E6CE9-90E3-4A7D-991B-C9CB0FEF5B8F}"/>
    <cellStyle name="Comma [0] 2 3 3 3 5 3" xfId="14746" xr:uid="{FFA19974-DB09-485D-A31C-53460EBAD0AB}"/>
    <cellStyle name="Comma [0] 2 3 3 3 5 4" xfId="44670" xr:uid="{4192BF93-BA14-4266-886D-3F7969518745}"/>
    <cellStyle name="Comma [0] 2 3 3 3 5 5" xfId="49563" xr:uid="{1A35FD52-15BF-4596-B9FD-85ACB111351E}"/>
    <cellStyle name="Comma [0] 2 3 3 3 6" xfId="9928" xr:uid="{E954FF9D-3815-4720-BDF1-41AC3381C315}"/>
    <cellStyle name="Comma [0] 2 3 3 3 6 2" xfId="45088" xr:uid="{9A72A79C-D61E-4DEB-BB66-DEE1664947F4}"/>
    <cellStyle name="Comma [0] 2 3 3 3 7" xfId="12768" xr:uid="{99B08A8E-8C2C-400C-AFE8-F82AD6FDC5D2}"/>
    <cellStyle name="Comma [0] 2 3 3 3 8" xfId="16111" xr:uid="{5B86CD9A-195C-450A-B8BF-0DD8E03CF23B}"/>
    <cellStyle name="Comma [0] 2 3 3 3 9" xfId="16654" xr:uid="{1EEBD9DC-8EDC-49E4-BB88-7B47128EA188}"/>
    <cellStyle name="Comma [0] 2 3 3 4" xfId="587" xr:uid="{00000000-0005-0000-0000-00004D000000}"/>
    <cellStyle name="Comma [0] 2 3 3 4 10" xfId="47787" xr:uid="{06AFA724-5889-496D-8F1E-2DB80F9C2DF7}"/>
    <cellStyle name="Comma [0] 2 3 3 4 2" xfId="2821" xr:uid="{40C31DC8-998F-427B-982B-C21AA90471BD}"/>
    <cellStyle name="Comma [0] 2 3 3 4 2 2" xfId="11092" xr:uid="{39BB0D40-9481-49A9-BBBB-B99AFDDB002B}"/>
    <cellStyle name="Comma [0] 2 3 3 4 2 2 2" xfId="46252" xr:uid="{91131219-242D-44A0-8E77-DC2B5FAD64A8}"/>
    <cellStyle name="Comma [0] 2 3 3 4 2 3" xfId="13932" xr:uid="{93543C60-3940-49D5-B22F-888C11F35CF7}"/>
    <cellStyle name="Comma [0] 2 3 3 4 2 4" xfId="43856" xr:uid="{22548031-4487-4CBE-8BA9-244F99516EE3}"/>
    <cellStyle name="Comma [0] 2 3 3 4 2 5" xfId="48749" xr:uid="{498BF701-1306-432A-A6B0-F341C173261F}"/>
    <cellStyle name="Comma [0] 2 3 3 4 3" xfId="10130" xr:uid="{9B08A27E-D099-425B-A5B3-C87DB2D6A893}"/>
    <cellStyle name="Comma [0] 2 3 3 4 3 2" xfId="45290" xr:uid="{FF489250-DE16-42A5-A9A7-C7C893FF7D83}"/>
    <cellStyle name="Comma [0] 2 3 3 4 4" xfId="12970" xr:uid="{562AE4A9-7F33-49E8-8C57-D1762D5C19F4}"/>
    <cellStyle name="Comma [0] 2 3 3 4 5" xfId="16313" xr:uid="{0E48B9A9-ECDA-4A8E-AEC5-C242CECAF2FD}"/>
    <cellStyle name="Comma [0] 2 3 3 4 6" xfId="16856" xr:uid="{BD40D393-785E-4B96-86C4-2F69EA46C4AE}"/>
    <cellStyle name="Comma [0] 2 3 3 4 7" xfId="17400" xr:uid="{F6129056-5E4E-4740-9C36-0DD5FE698819}"/>
    <cellStyle name="Comma [0] 2 3 3 4 8" xfId="21530" xr:uid="{AC05C93B-6A81-4A7F-A26A-6D1A57DB3E83}"/>
    <cellStyle name="Comma [0] 2 3 3 4 9" xfId="42894" xr:uid="{0F7CB64D-D233-4881-9305-12AEC7E08726}"/>
    <cellStyle name="Comma [0] 2 3 3 5" xfId="1985" xr:uid="{26039EB2-54B5-4934-9C3B-BE1029AFA32A}"/>
    <cellStyle name="Comma [0] 2 3 3 5 2" xfId="10256" xr:uid="{2B3B463C-E993-4845-AC15-A47C2C426621}"/>
    <cellStyle name="Comma [0] 2 3 3 5 2 2" xfId="45416" xr:uid="{8686B088-E9F9-4059-B87D-08DD12209E4B}"/>
    <cellStyle name="Comma [0] 2 3 3 5 3" xfId="13096" xr:uid="{4A414A2A-715D-4494-93DA-22FFC8380BAA}"/>
    <cellStyle name="Comma [0] 2 3 3 5 4" xfId="43020" xr:uid="{905F9746-3D92-446F-8902-0C8C87E421F8}"/>
    <cellStyle name="Comma [0] 2 3 3 5 5" xfId="47913" xr:uid="{1D744EDB-7754-4E85-BC52-3525CBA4C363}"/>
    <cellStyle name="Comma [0] 2 3 3 6" xfId="2403" xr:uid="{755148CE-E78D-4039-8B3F-05B272069AA6}"/>
    <cellStyle name="Comma [0] 2 3 3 6 2" xfId="10674" xr:uid="{6944DE85-35D4-4DC5-A1DB-8ACD0AB80512}"/>
    <cellStyle name="Comma [0] 2 3 3 6 2 2" xfId="45834" xr:uid="{5296E15E-DD72-416F-B465-E5629B548B37}"/>
    <cellStyle name="Comma [0] 2 3 3 6 3" xfId="13514" xr:uid="{CCFFCBF5-746C-4835-A9D2-A25787686AA6}"/>
    <cellStyle name="Comma [0] 2 3 3 6 4" xfId="43438" xr:uid="{EAA1F081-39F5-48B9-9BCF-5DD3F31FDDD2}"/>
    <cellStyle name="Comma [0] 2 3 3 6 5" xfId="48331" xr:uid="{CE68E234-63E8-4CCA-B2D2-C67B7F426AE4}"/>
    <cellStyle name="Comma [0] 2 3 3 7" xfId="2947" xr:uid="{F25DB63B-CBD6-4A16-AABB-8C14085C0699}"/>
    <cellStyle name="Comma [0] 2 3 3 7 2" xfId="11218" xr:uid="{2F385F4F-DD72-4C29-9F06-80D7CE076BBC}"/>
    <cellStyle name="Comma [0] 2 3 3 7 2 2" xfId="46378" xr:uid="{ADCCC8CB-14B4-4C5B-B945-2F57293D8397}"/>
    <cellStyle name="Comma [0] 2 3 3 7 3" xfId="14058" xr:uid="{97DE9A14-5FF1-47DF-ABE7-FD179B68E851}"/>
    <cellStyle name="Comma [0] 2 3 3 7 4" xfId="43982" xr:uid="{7E4FDF69-CE6C-44CC-95C7-B7F685027637}"/>
    <cellStyle name="Comma [0] 2 3 3 7 5" xfId="48875" xr:uid="{F067D7CA-AD20-4BEC-A276-625B7004744C}"/>
    <cellStyle name="Comma [0] 2 3 3 8" xfId="3449" xr:uid="{1C2721C5-A650-4C90-AF29-B3E97A2FA69E}"/>
    <cellStyle name="Comma [0] 2 3 3 8 2" xfId="11690" xr:uid="{05B7A749-3FB0-4CAC-A794-0E1FD41465A7}"/>
    <cellStyle name="Comma [0] 2 3 3 8 3" xfId="14530" xr:uid="{47FD49B0-8962-4BDD-9AC2-7620CD6839C6}"/>
    <cellStyle name="Comma [0] 2 3 3 8 4" xfId="44454" xr:uid="{5C3A2A5C-5EFD-46FE-AEF4-5FA6651932FC}"/>
    <cellStyle name="Comma [0] 2 3 3 8 5" xfId="49347" xr:uid="{DAE763BD-A722-432C-85DC-44A54F2811CE}"/>
    <cellStyle name="Comma [0] 2 3 3 9" xfId="9712" xr:uid="{223406DB-1C4B-48C0-AE9C-70EBE8FAE211}"/>
    <cellStyle name="Comma [0] 2 3 3 9 2" xfId="44872" xr:uid="{701B5EAC-56C6-45F3-BCF8-1003007B22CB}"/>
    <cellStyle name="Comma [0] 2 3 4" xfId="231" xr:uid="{00000000-0005-0000-0000-00004E000000}"/>
    <cellStyle name="Comma [0] 2 3 4 10" xfId="16515" xr:uid="{A429FD58-465C-4CB7-BBAF-20E3F1BE72FF}"/>
    <cellStyle name="Comma [0] 2 3 4 11" xfId="17059" xr:uid="{8FE5A443-C972-4AB5-B41A-85E9F2F51622}"/>
    <cellStyle name="Comma [0] 2 3 4 12" xfId="17554" xr:uid="{06BFE433-A66A-47E4-996C-0EF49978FBFF}"/>
    <cellStyle name="Comma [0] 2 3 4 13" xfId="42553" xr:uid="{EEB177FC-07FA-4348-99A1-C6AB13069C8C}"/>
    <cellStyle name="Comma [0] 2 3 4 14" xfId="47446" xr:uid="{5F875EEE-E4DA-455E-8937-65CFC8F5F867}"/>
    <cellStyle name="Comma [0] 2 3 4 2" xfId="458" xr:uid="{00000000-0005-0000-0000-00004F000000}"/>
    <cellStyle name="Comma [0] 2 3 4 2 10" xfId="17271" xr:uid="{250D1247-FF8A-4F1F-818E-9F5CED56997D}"/>
    <cellStyle name="Comma [0] 2 3 4 2 11" xfId="18131" xr:uid="{5B4D36F0-3C7B-4E12-B00D-0C2052E89604}"/>
    <cellStyle name="Comma [0] 2 3 4 2 12" xfId="42765" xr:uid="{FD95FED8-C03D-45FD-BC4F-20C42D678A08}"/>
    <cellStyle name="Comma [0] 2 3 4 2 13" xfId="47658" xr:uid="{7051C170-508C-4CC5-B227-EDF22088F079}"/>
    <cellStyle name="Comma [0] 2 3 4 2 2" xfId="2274" xr:uid="{4935CEF0-093B-4447-80BE-A911CE87F2B5}"/>
    <cellStyle name="Comma [0] 2 3 4 2 2 2" xfId="10545" xr:uid="{0FBF0B66-1DFF-41B0-B559-A4E95254EFA1}"/>
    <cellStyle name="Comma [0] 2 3 4 2 2 2 2" xfId="45705" xr:uid="{67F39DEF-F97B-429B-9803-385440D0A751}"/>
    <cellStyle name="Comma [0] 2 3 4 2 2 3" xfId="13385" xr:uid="{98C4FA81-EC9D-4CE6-BF88-32DB004E3440}"/>
    <cellStyle name="Comma [0] 2 3 4 2 2 4" xfId="43309" xr:uid="{AED3E13F-7F0B-4C23-91DE-403328E677E6}"/>
    <cellStyle name="Comma [0] 2 3 4 2 2 5" xfId="48202" xr:uid="{556B5E2E-9AFF-4493-BEB0-B065D2810627}"/>
    <cellStyle name="Comma [0] 2 3 4 2 3" xfId="2692" xr:uid="{D4D843D3-6F21-4DCB-AFCE-7B6DED9F9CD5}"/>
    <cellStyle name="Comma [0] 2 3 4 2 3 2" xfId="10963" xr:uid="{8329BC6A-7475-4697-950F-07DD3A69847D}"/>
    <cellStyle name="Comma [0] 2 3 4 2 3 2 2" xfId="46123" xr:uid="{2509CC56-5761-466B-8684-47D86FBDE7F5}"/>
    <cellStyle name="Comma [0] 2 3 4 2 3 3" xfId="13803" xr:uid="{DA211860-71EB-4C1D-8C03-FB1D116AF225}"/>
    <cellStyle name="Comma [0] 2 3 4 2 3 4" xfId="43727" xr:uid="{7423E3F2-49BD-48E5-B7A9-4967339AA437}"/>
    <cellStyle name="Comma [0] 2 3 4 2 3 5" xfId="48620" xr:uid="{4DB4CE89-A7C4-4137-9349-A671320CCF2B}"/>
    <cellStyle name="Comma [0] 2 3 4 2 4" xfId="3236" xr:uid="{E46285EC-6A17-49B6-B8CC-5DBC30C5A81B}"/>
    <cellStyle name="Comma [0] 2 3 4 2 4 2" xfId="11507" xr:uid="{369BA8CF-D2D3-4534-B7F9-8ACB4C175BC4}"/>
    <cellStyle name="Comma [0] 2 3 4 2 4 2 2" xfId="46667" xr:uid="{54C38E14-5922-41D4-B8BB-31836DE31A0B}"/>
    <cellStyle name="Comma [0] 2 3 4 2 4 3" xfId="14347" xr:uid="{4ED21B04-C60E-4478-ACB3-25548D79C5C5}"/>
    <cellStyle name="Comma [0] 2 3 4 2 4 4" xfId="44271" xr:uid="{75F78757-CB0F-45A7-A536-C9B3B21D1EC7}"/>
    <cellStyle name="Comma [0] 2 3 4 2 4 5" xfId="49164" xr:uid="{2215E33F-7DA0-4006-8B3E-9EDD93894DA6}"/>
    <cellStyle name="Comma [0] 2 3 4 2 5" xfId="3738" xr:uid="{896CB694-1DD5-4270-9664-F3014F29CA10}"/>
    <cellStyle name="Comma [0] 2 3 4 2 5 2" xfId="11979" xr:uid="{88F91151-EF67-4055-AF84-4386BE0C5588}"/>
    <cellStyle name="Comma [0] 2 3 4 2 5 3" xfId="14819" xr:uid="{413A9ECA-E568-43AC-9D46-201B76960D41}"/>
    <cellStyle name="Comma [0] 2 3 4 2 5 4" xfId="44743" xr:uid="{B808E8C9-05D7-4069-8686-F69615BABA7C}"/>
    <cellStyle name="Comma [0] 2 3 4 2 5 5" xfId="49636" xr:uid="{CC7E60CC-3BB9-4419-807D-A777FD8C3240}"/>
    <cellStyle name="Comma [0] 2 3 4 2 6" xfId="10001" xr:uid="{6A159EFA-D367-48FF-AEC7-F108BAEAB7FF}"/>
    <cellStyle name="Comma [0] 2 3 4 2 6 2" xfId="45161" xr:uid="{9B8D1260-EE5C-4507-9D78-A8FF0D473B98}"/>
    <cellStyle name="Comma [0] 2 3 4 2 7" xfId="12841" xr:uid="{66FECEC3-956C-4EA9-A1F5-C1EFE6EA9B13}"/>
    <cellStyle name="Comma [0] 2 3 4 2 8" xfId="16184" xr:uid="{8681AD69-CF79-471C-BA2D-44237BCF11B6}"/>
    <cellStyle name="Comma [0] 2 3 4 2 9" xfId="16727" xr:uid="{BAC58060-7486-43F5-BC0B-029AB766F702}"/>
    <cellStyle name="Comma [0] 2 3 4 3" xfId="2062" xr:uid="{7DC87286-81CF-4EC7-8321-A652468AE579}"/>
    <cellStyle name="Comma [0] 2 3 4 3 2" xfId="10333" xr:uid="{A63A8893-7B33-4FB7-B112-34E098603896}"/>
    <cellStyle name="Comma [0] 2 3 4 3 2 2" xfId="45493" xr:uid="{4E16E418-B940-4B95-BFF8-88A5D6F256FE}"/>
    <cellStyle name="Comma [0] 2 3 4 3 3" xfId="13173" xr:uid="{76A46A0F-6E16-45D0-B8DF-6DA0697E9E41}"/>
    <cellStyle name="Comma [0] 2 3 4 3 4" xfId="43097" xr:uid="{F09747E1-5E6D-4903-BF3E-153D3F0AC6D9}"/>
    <cellStyle name="Comma [0] 2 3 4 3 5" xfId="47990" xr:uid="{A13207A6-4C76-41A3-BF25-F2C88B75C95C}"/>
    <cellStyle name="Comma [0] 2 3 4 4" xfId="2480" xr:uid="{57682890-09BE-43F3-A310-39D157B4C9B3}"/>
    <cellStyle name="Comma [0] 2 3 4 4 2" xfId="10751" xr:uid="{F6A348A2-1897-477B-96E4-243104B56E8A}"/>
    <cellStyle name="Comma [0] 2 3 4 4 2 2" xfId="45911" xr:uid="{FEBC8B48-96F9-4F8D-90C4-5CBDC514C1EF}"/>
    <cellStyle name="Comma [0] 2 3 4 4 3" xfId="13591" xr:uid="{1EA22842-71D4-4F84-BDC8-977A60E8245F}"/>
    <cellStyle name="Comma [0] 2 3 4 4 4" xfId="43515" xr:uid="{906CCCD7-B105-4A8B-8989-4A71D71796F9}"/>
    <cellStyle name="Comma [0] 2 3 4 4 5" xfId="48408" xr:uid="{D539D9B5-1D16-4A2A-A0AF-AFD6E2FB3BA5}"/>
    <cellStyle name="Comma [0] 2 3 4 5" xfId="3024" xr:uid="{19E2EA77-5DFA-47B5-8897-09983508A45C}"/>
    <cellStyle name="Comma [0] 2 3 4 5 2" xfId="11295" xr:uid="{7565F359-2981-49AC-AAB9-A51E0D566BA3}"/>
    <cellStyle name="Comma [0] 2 3 4 5 2 2" xfId="46455" xr:uid="{7ADA09DE-C8D7-4AAC-B6AE-58F280580BC4}"/>
    <cellStyle name="Comma [0] 2 3 4 5 3" xfId="14135" xr:uid="{8A88C558-A557-433E-9C9F-97E516776D7C}"/>
    <cellStyle name="Comma [0] 2 3 4 5 4" xfId="44059" xr:uid="{53CFEA63-85A3-43BD-98E3-2D845393651C}"/>
    <cellStyle name="Comma [0] 2 3 4 5 5" xfId="48952" xr:uid="{1B90CB11-A72B-4A26-BEE5-AB68C381F750}"/>
    <cellStyle name="Comma [0] 2 3 4 6" xfId="3526" xr:uid="{5371A071-45F7-4E5F-BEA8-51DEE2E41012}"/>
    <cellStyle name="Comma [0] 2 3 4 6 2" xfId="11767" xr:uid="{A42661B3-2F0F-4C5E-A52A-B119A6CBFB6A}"/>
    <cellStyle name="Comma [0] 2 3 4 6 3" xfId="14607" xr:uid="{EC6807A1-43CE-4D46-ADBF-BDC17DB03EB0}"/>
    <cellStyle name="Comma [0] 2 3 4 6 4" xfId="44531" xr:uid="{072388ED-163E-4771-8E91-65701B873B46}"/>
    <cellStyle name="Comma [0] 2 3 4 6 5" xfId="49424" xr:uid="{ABEFF1E9-75FF-448D-9948-DDB1638FE059}"/>
    <cellStyle name="Comma [0] 2 3 4 7" xfId="9789" xr:uid="{C463D7AD-5310-4B04-AC52-A55B9E15D269}"/>
    <cellStyle name="Comma [0] 2 3 4 7 2" xfId="44949" xr:uid="{AA1FBB73-9F23-47D9-9A1A-082E643964B4}"/>
    <cellStyle name="Comma [0] 2 3 4 8" xfId="12629" xr:uid="{1720EC7E-92EA-4559-A5EC-DE66E5DE27C2}"/>
    <cellStyle name="Comma [0] 2 3 4 9" xfId="15972" xr:uid="{D7321A14-CEDD-4366-B5BC-532E364492C1}"/>
    <cellStyle name="Comma [0] 2 3 5" xfId="357" xr:uid="{00000000-0005-0000-0000-000050000000}"/>
    <cellStyle name="Comma [0] 2 3 5 10" xfId="17171" xr:uid="{004848CA-FB8E-414C-865E-01F8939A450C}"/>
    <cellStyle name="Comma [0] 2 3 5 11" xfId="18188" xr:uid="{A0A2F54D-3CAD-4651-BA86-4EFE8C83A386}"/>
    <cellStyle name="Comma [0] 2 3 5 12" xfId="42665" xr:uid="{AC3DBE13-7B6D-4BE7-A95A-D9B33A9BD081}"/>
    <cellStyle name="Comma [0] 2 3 5 13" xfId="47558" xr:uid="{AE419859-5FA7-43D0-9EE7-51FEE53E1B83}"/>
    <cellStyle name="Comma [0] 2 3 5 2" xfId="2174" xr:uid="{72747717-2C8D-4D4A-BE11-E6431E0D628A}"/>
    <cellStyle name="Comma [0] 2 3 5 2 2" xfId="10445" xr:uid="{401DD479-941A-4F8E-99FA-F3715BEC8612}"/>
    <cellStyle name="Comma [0] 2 3 5 2 2 2" xfId="45605" xr:uid="{4596A189-2CC2-432B-9DC3-279F8425D986}"/>
    <cellStyle name="Comma [0] 2 3 5 2 3" xfId="13285" xr:uid="{C5E1C15B-9AB2-45F3-BED5-ED8A346E70D7}"/>
    <cellStyle name="Comma [0] 2 3 5 2 4" xfId="43209" xr:uid="{AF880AC0-6CEE-4EFC-B271-4F30D8BF1CB5}"/>
    <cellStyle name="Comma [0] 2 3 5 2 5" xfId="48102" xr:uid="{8701B0F6-0385-4985-8C74-796497715C62}"/>
    <cellStyle name="Comma [0] 2 3 5 3" xfId="2592" xr:uid="{E652CE40-8D0B-4B70-9599-42AF4A5D9EFE}"/>
    <cellStyle name="Comma [0] 2 3 5 3 2" xfId="10863" xr:uid="{B088FDCF-0A40-4B48-B7AC-AE0D83679117}"/>
    <cellStyle name="Comma [0] 2 3 5 3 2 2" xfId="46023" xr:uid="{DFA81C3C-F8EB-4313-ADF0-2BD47CAEE1EE}"/>
    <cellStyle name="Comma [0] 2 3 5 3 3" xfId="13703" xr:uid="{129CD8C9-692C-4379-8C6E-B9F5717E894E}"/>
    <cellStyle name="Comma [0] 2 3 5 3 4" xfId="43627" xr:uid="{8C1442B5-E967-4D18-B5D9-7EB4763E189F}"/>
    <cellStyle name="Comma [0] 2 3 5 3 5" xfId="48520" xr:uid="{07E363E0-39ED-482F-9B17-2A31A449B811}"/>
    <cellStyle name="Comma [0] 2 3 5 4" xfId="3136" xr:uid="{060D4BC8-B71F-4910-BD0A-80A09A9A9C47}"/>
    <cellStyle name="Comma [0] 2 3 5 4 2" xfId="11407" xr:uid="{1B55E282-C191-4E41-BE09-E0EDEE84F236}"/>
    <cellStyle name="Comma [0] 2 3 5 4 2 2" xfId="46567" xr:uid="{FC81ABA9-7BCC-4440-9123-598BA64FA6CC}"/>
    <cellStyle name="Comma [0] 2 3 5 4 3" xfId="14247" xr:uid="{0BAC1D15-D6FE-4F27-8319-33C8CB44CF27}"/>
    <cellStyle name="Comma [0] 2 3 5 4 4" xfId="44171" xr:uid="{2C2D8E45-6788-4F6A-B436-A9171C7E8488}"/>
    <cellStyle name="Comma [0] 2 3 5 4 5" xfId="49064" xr:uid="{281858B0-0091-42EE-B623-E5D4A4BCC884}"/>
    <cellStyle name="Comma [0] 2 3 5 5" xfId="3638" xr:uid="{6E3EF124-E75E-466F-A14C-F30DD38352B5}"/>
    <cellStyle name="Comma [0] 2 3 5 5 2" xfId="11879" xr:uid="{886D3338-6F12-4EA3-BE5F-512A841FE6AC}"/>
    <cellStyle name="Comma [0] 2 3 5 5 3" xfId="14719" xr:uid="{663259A0-C433-435D-BFDE-7F5BBEC49C4F}"/>
    <cellStyle name="Comma [0] 2 3 5 5 4" xfId="44643" xr:uid="{2D684372-A2DD-42AC-8275-EB41A5A99DE9}"/>
    <cellStyle name="Comma [0] 2 3 5 5 5" xfId="49536" xr:uid="{883C497A-F823-49B9-A9B3-624EBF7E8019}"/>
    <cellStyle name="Comma [0] 2 3 5 6" xfId="9901" xr:uid="{C119A375-4966-4D38-9CB1-5D0EA258CAFE}"/>
    <cellStyle name="Comma [0] 2 3 5 6 2" xfId="45061" xr:uid="{171AB486-2B1D-4369-869E-DA40CF0CD90E}"/>
    <cellStyle name="Comma [0] 2 3 5 7" xfId="12741" xr:uid="{81AFC06B-6038-4032-9FD2-C34454B4ED4E}"/>
    <cellStyle name="Comma [0] 2 3 5 8" xfId="16084" xr:uid="{CAB66211-7E90-43A6-A882-0DFF29A71170}"/>
    <cellStyle name="Comma [0] 2 3 5 9" xfId="16627" xr:uid="{86CC776F-7149-4C3E-92EF-970665747628}"/>
    <cellStyle name="Comma [0] 2 3 6" xfId="560" xr:uid="{00000000-0005-0000-0000-000051000000}"/>
    <cellStyle name="Comma [0] 2 3 6 10" xfId="47760" xr:uid="{F8CBE809-C126-4AE7-9021-8D00108060DE}"/>
    <cellStyle name="Comma [0] 2 3 6 2" xfId="2794" xr:uid="{C7F999A4-F4BA-48D1-9896-09553C3F26B6}"/>
    <cellStyle name="Comma [0] 2 3 6 2 2" xfId="11065" xr:uid="{C8021F9F-AFC1-4972-BBF8-C1C11AC7ECBD}"/>
    <cellStyle name="Comma [0] 2 3 6 2 2 2" xfId="46225" xr:uid="{66B459CD-0257-4153-BA26-070C8580A67E}"/>
    <cellStyle name="Comma [0] 2 3 6 2 3" xfId="13905" xr:uid="{1BB53556-71C5-4EE2-A366-5BE4891C4D2F}"/>
    <cellStyle name="Comma [0] 2 3 6 2 4" xfId="43829" xr:uid="{1DE8EAAE-DE59-4732-BDD8-7F6D1D7FB0D5}"/>
    <cellStyle name="Comma [0] 2 3 6 2 5" xfId="48722" xr:uid="{031F96F6-953C-4ECB-904B-CF5681CFAA7B}"/>
    <cellStyle name="Comma [0] 2 3 6 3" xfId="10103" xr:uid="{A57C4223-B8D6-4545-B286-F2F81B71BFF1}"/>
    <cellStyle name="Comma [0] 2 3 6 3 2" xfId="45263" xr:uid="{9025BA24-C2E1-4E21-AF21-0F2991628B1A}"/>
    <cellStyle name="Comma [0] 2 3 6 4" xfId="12943" xr:uid="{AA02367C-B78B-4EE0-B2DE-0EA63562D480}"/>
    <cellStyle name="Comma [0] 2 3 6 5" xfId="16286" xr:uid="{8F13E007-0019-4BD3-9A9C-73160C92BF24}"/>
    <cellStyle name="Comma [0] 2 3 6 6" xfId="16829" xr:uid="{692E1F82-D075-41C6-95DB-A0AF493CC90A}"/>
    <cellStyle name="Comma [0] 2 3 6 7" xfId="17373" xr:uid="{2EC4E437-6DBB-4E44-90D9-7BC3B5AFD54A}"/>
    <cellStyle name="Comma [0] 2 3 6 8" xfId="17870" xr:uid="{0AFA14C2-46F6-4482-B7B8-A76E1BADF574}"/>
    <cellStyle name="Comma [0] 2 3 6 9" xfId="42867" xr:uid="{CDE58539-78DB-4DC0-BF40-D35F7263A9BC}"/>
    <cellStyle name="Comma [0] 2 3 7" xfId="1958" xr:uid="{FE04C902-5D2A-42F9-AB90-71AEB1A7C3FB}"/>
    <cellStyle name="Comma [0] 2 3 7 2" xfId="10229" xr:uid="{0FDD789A-C2B4-48D4-BF31-BAD48D21665C}"/>
    <cellStyle name="Comma [0] 2 3 7 2 2" xfId="45389" xr:uid="{E031BC2E-828A-42E5-9653-677E9F0980D4}"/>
    <cellStyle name="Comma [0] 2 3 7 3" xfId="13069" xr:uid="{1104976C-E073-482F-A5D5-7907D2383AB7}"/>
    <cellStyle name="Comma [0] 2 3 7 4" xfId="42993" xr:uid="{D3BB0427-E5CC-430A-9EC5-B85799B3D9CE}"/>
    <cellStyle name="Comma [0] 2 3 7 5" xfId="47886" xr:uid="{66A38F42-5839-4515-8801-6AC8F69BFA05}"/>
    <cellStyle name="Comma [0] 2 3 8" xfId="2376" xr:uid="{F7B855B9-7731-4D6A-9D59-E75A936DE425}"/>
    <cellStyle name="Comma [0] 2 3 8 2" xfId="10647" xr:uid="{67943EDE-5659-4F3F-8A27-4B6D71062C99}"/>
    <cellStyle name="Comma [0] 2 3 8 2 2" xfId="45807" xr:uid="{E390F232-7F01-44BA-BCCE-DC3AE1EBDAE0}"/>
    <cellStyle name="Comma [0] 2 3 8 3" xfId="13487" xr:uid="{6AD80603-5CC9-4E9C-AC1B-11AA0204366F}"/>
    <cellStyle name="Comma [0] 2 3 8 4" xfId="43411" xr:uid="{61C13CE5-DF02-4ED9-9537-C8017697B042}"/>
    <cellStyle name="Comma [0] 2 3 8 5" xfId="48304" xr:uid="{A04DC4EE-878A-4AF6-AF6E-BD282BFC5A9A}"/>
    <cellStyle name="Comma [0] 2 3 9" xfId="2920" xr:uid="{4FED5FCD-0FA0-40D9-9845-9DF285A6830D}"/>
    <cellStyle name="Comma [0] 2 3 9 2" xfId="11191" xr:uid="{C7B76E2B-F468-448A-9AF0-39F4BD8710E2}"/>
    <cellStyle name="Comma [0] 2 3 9 2 2" xfId="46351" xr:uid="{471AFFC2-4F42-494E-98A8-BBFC7CD45876}"/>
    <cellStyle name="Comma [0] 2 3 9 3" xfId="14031" xr:uid="{4F6A5973-6A9F-423F-9E09-F8207016EBEC}"/>
    <cellStyle name="Comma [0] 2 3 9 4" xfId="43955" xr:uid="{40061935-19A2-444C-91C5-65943BF55FD2}"/>
    <cellStyle name="Comma [0] 2 3 9 5" xfId="48848" xr:uid="{69810B11-BEED-49DC-A596-EB853CC0CA21}"/>
    <cellStyle name="Comma [0] 2 4" xfId="132" xr:uid="{00000000-0005-0000-0000-000052000000}"/>
    <cellStyle name="Comma [0] 2 5" xfId="166" xr:uid="{00000000-0005-0000-0000-000053000000}"/>
    <cellStyle name="Comma [0] 2 5 10" xfId="12573" xr:uid="{510EFF04-BA52-487D-A9D5-69D740B96332}"/>
    <cellStyle name="Comma [0] 2 5 11" xfId="15916" xr:uid="{CA3DF61D-0260-4059-A24A-844D89F6C219}"/>
    <cellStyle name="Comma [0] 2 5 12" xfId="16459" xr:uid="{CD9A0595-8521-43D7-BFDC-98926595BC7E}"/>
    <cellStyle name="Comma [0] 2 5 13" xfId="17003" xr:uid="{EC5C2C3E-21C8-4AEE-A718-57557D912BE1}"/>
    <cellStyle name="Comma [0] 2 5 14" xfId="17827" xr:uid="{A994ABFD-32D9-433B-85C6-F5434503F51A}"/>
    <cellStyle name="Comma [0] 2 5 15" xfId="42497" xr:uid="{623F87AA-03B2-4AB1-B2D3-AD7BA8F45524}"/>
    <cellStyle name="Comma [0] 2 5 16" xfId="47390" xr:uid="{0113A512-69B2-452D-8EF4-77911E7E44B9}"/>
    <cellStyle name="Comma [0] 2 5 2" xfId="279" xr:uid="{00000000-0005-0000-0000-000054000000}"/>
    <cellStyle name="Comma [0] 2 5 2 10" xfId="16563" xr:uid="{1DE67CD9-0393-4AB0-A736-FDA2C36ECD6D}"/>
    <cellStyle name="Comma [0] 2 5 2 11" xfId="17107" xr:uid="{D0075F3A-75EA-4D25-9640-F806E2BF0861}"/>
    <cellStyle name="Comma [0] 2 5 2 12" xfId="18247" xr:uid="{90FB6318-4BEC-4778-BD3E-2CEA78ACD250}"/>
    <cellStyle name="Comma [0] 2 5 2 13" xfId="42601" xr:uid="{A3F55849-9A09-4D15-B7D3-D45845A03A7B}"/>
    <cellStyle name="Comma [0] 2 5 2 14" xfId="47494" xr:uid="{B1003F9B-12F2-4550-B4C5-184C98216FC8}"/>
    <cellStyle name="Comma [0] 2 5 2 2" xfId="506" xr:uid="{00000000-0005-0000-0000-000055000000}"/>
    <cellStyle name="Comma [0] 2 5 2 2 10" xfId="17319" xr:uid="{5DF18581-4ABA-4FB7-8C8C-52D59A89626F}"/>
    <cellStyle name="Comma [0] 2 5 2 2 11" xfId="18051" xr:uid="{D1B210CD-E278-4B97-9079-038F0AD548B9}"/>
    <cellStyle name="Comma [0] 2 5 2 2 12" xfId="42813" xr:uid="{11ADC528-9F43-47B7-9310-AC93465D992D}"/>
    <cellStyle name="Comma [0] 2 5 2 2 13" xfId="47706" xr:uid="{B525D87B-8D6C-45DA-8B4E-B1C6186A563D}"/>
    <cellStyle name="Comma [0] 2 5 2 2 2" xfId="2322" xr:uid="{208E02A1-E993-430C-B05D-401800254392}"/>
    <cellStyle name="Comma [0] 2 5 2 2 2 2" xfId="10593" xr:uid="{C5118423-D71A-4B89-B652-CB8BB5D3249A}"/>
    <cellStyle name="Comma [0] 2 5 2 2 2 2 2" xfId="45753" xr:uid="{BA6E6AAB-EE34-45EA-9148-6546DA8ABC9C}"/>
    <cellStyle name="Comma [0] 2 5 2 2 2 3" xfId="13433" xr:uid="{DA3E1052-CB3C-412E-AAB5-7BC93364B521}"/>
    <cellStyle name="Comma [0] 2 5 2 2 2 4" xfId="43357" xr:uid="{7C55D593-EDB0-4BEB-89BD-6C8D9C280E54}"/>
    <cellStyle name="Comma [0] 2 5 2 2 2 5" xfId="48250" xr:uid="{F2F8803E-CF92-4F62-8043-268AE866D8EC}"/>
    <cellStyle name="Comma [0] 2 5 2 2 3" xfId="2740" xr:uid="{CDEED799-B59F-40E6-8A7E-0E33810C425F}"/>
    <cellStyle name="Comma [0] 2 5 2 2 3 2" xfId="11011" xr:uid="{43C10F63-2BF5-471E-9A40-DC5631BE45A0}"/>
    <cellStyle name="Comma [0] 2 5 2 2 3 2 2" xfId="46171" xr:uid="{016EC28D-FD59-4259-AD7B-8843905C7CD9}"/>
    <cellStyle name="Comma [0] 2 5 2 2 3 3" xfId="13851" xr:uid="{67D3E74B-A6AF-403E-8D08-24930A30DCF2}"/>
    <cellStyle name="Comma [0] 2 5 2 2 3 4" xfId="43775" xr:uid="{926C46E0-7DC3-49BB-B806-C9790AC8F2AF}"/>
    <cellStyle name="Comma [0] 2 5 2 2 3 5" xfId="48668" xr:uid="{96978951-0F96-48A2-B3CA-EF32399CB6EA}"/>
    <cellStyle name="Comma [0] 2 5 2 2 4" xfId="3284" xr:uid="{F9906AAA-7B10-4EF6-82A5-C4DD3CD10508}"/>
    <cellStyle name="Comma [0] 2 5 2 2 4 2" xfId="11555" xr:uid="{6175BF38-4050-4A61-B3BC-6E59F0D7ECF6}"/>
    <cellStyle name="Comma [0] 2 5 2 2 4 2 2" xfId="46715" xr:uid="{7A64BC6E-3ECC-4EAB-B56D-32942728E3DE}"/>
    <cellStyle name="Comma [0] 2 5 2 2 4 3" xfId="14395" xr:uid="{55439189-9CC6-457E-B85E-1D8A384328A3}"/>
    <cellStyle name="Comma [0] 2 5 2 2 4 4" xfId="44319" xr:uid="{6603E8D4-E0B0-4AFB-AC69-EE23E28AFF6A}"/>
    <cellStyle name="Comma [0] 2 5 2 2 4 5" xfId="49212" xr:uid="{BBBB9D7C-76BB-4B4E-9CBA-A15DB469D601}"/>
    <cellStyle name="Comma [0] 2 5 2 2 5" xfId="3786" xr:uid="{F0D53562-F7AB-4E34-ADC5-8476B4501B1A}"/>
    <cellStyle name="Comma [0] 2 5 2 2 5 2" xfId="12027" xr:uid="{19844012-509C-47BF-BF71-2B6ADCAD67D0}"/>
    <cellStyle name="Comma [0] 2 5 2 2 5 3" xfId="14867" xr:uid="{E9A3FA14-59C8-4E5A-A877-29156E60EEDD}"/>
    <cellStyle name="Comma [0] 2 5 2 2 5 4" xfId="44791" xr:uid="{09C97473-DEB6-41D7-993F-3931957D8980}"/>
    <cellStyle name="Comma [0] 2 5 2 2 5 5" xfId="49684" xr:uid="{98BD6554-E660-44A1-AC2E-861BAFF34560}"/>
    <cellStyle name="Comma [0] 2 5 2 2 6" xfId="10049" xr:uid="{9D51ACE2-DAF8-48B0-9F01-C6AA11EA7AD2}"/>
    <cellStyle name="Comma [0] 2 5 2 2 6 2" xfId="45209" xr:uid="{D82F79D6-DA21-44E4-98AF-35BA905FB683}"/>
    <cellStyle name="Comma [0] 2 5 2 2 7" xfId="12889" xr:uid="{4A78DFBE-431B-4092-884D-C50DC1B4E78B}"/>
    <cellStyle name="Comma [0] 2 5 2 2 8" xfId="16232" xr:uid="{7BCB0CB8-2946-4478-B395-B0C62213D220}"/>
    <cellStyle name="Comma [0] 2 5 2 2 9" xfId="16775" xr:uid="{0CF2D09F-CE41-46B9-A6B5-2EA81E6B0AB4}"/>
    <cellStyle name="Comma [0] 2 5 2 3" xfId="2110" xr:uid="{476244BB-BBD4-4C0C-BF36-0A9219F42F95}"/>
    <cellStyle name="Comma [0] 2 5 2 3 2" xfId="10381" xr:uid="{AB0AC110-6B80-4F8A-9C4E-11B6F642F55D}"/>
    <cellStyle name="Comma [0] 2 5 2 3 2 2" xfId="45541" xr:uid="{51DD56AB-D293-46FD-9579-C9480659E896}"/>
    <cellStyle name="Comma [0] 2 5 2 3 3" xfId="13221" xr:uid="{BF645F8C-327E-4BC3-96F1-F2A91E5C8111}"/>
    <cellStyle name="Comma [0] 2 5 2 3 4" xfId="43145" xr:uid="{BB892AD6-DF4E-4ADF-B8AA-57644EF142BB}"/>
    <cellStyle name="Comma [0] 2 5 2 3 5" xfId="48038" xr:uid="{ED29EA1B-06B8-422B-87BC-17C6A006D7C1}"/>
    <cellStyle name="Comma [0] 2 5 2 4" xfId="2528" xr:uid="{A648B626-BFD5-4F0D-9C30-AE2554739FC6}"/>
    <cellStyle name="Comma [0] 2 5 2 4 2" xfId="10799" xr:uid="{4578D8B3-85C7-4948-876A-8305297A654C}"/>
    <cellStyle name="Comma [0] 2 5 2 4 2 2" xfId="45959" xr:uid="{BEEBBF36-03AF-4B67-AA9D-2283159C48CA}"/>
    <cellStyle name="Comma [0] 2 5 2 4 3" xfId="13639" xr:uid="{D044C99F-706A-41D8-88D6-B0897840AD32}"/>
    <cellStyle name="Comma [0] 2 5 2 4 4" xfId="43563" xr:uid="{54CEBCEC-FC79-41C6-8C0F-C1316499B76F}"/>
    <cellStyle name="Comma [0] 2 5 2 4 5" xfId="48456" xr:uid="{BE16F73C-DA7B-4228-8714-910E19CC3D16}"/>
    <cellStyle name="Comma [0] 2 5 2 5" xfId="3072" xr:uid="{FBFBA9EE-93DE-4090-AF65-A7F6385C57F6}"/>
    <cellStyle name="Comma [0] 2 5 2 5 2" xfId="11343" xr:uid="{107F0365-3317-4DCE-A128-9B6A6D7C218C}"/>
    <cellStyle name="Comma [0] 2 5 2 5 2 2" xfId="46503" xr:uid="{4B386449-0910-44A6-B0FE-97B0E9E87869}"/>
    <cellStyle name="Comma [0] 2 5 2 5 3" xfId="14183" xr:uid="{95A33EA4-C163-40F2-A295-FF7C233AD537}"/>
    <cellStyle name="Comma [0] 2 5 2 5 4" xfId="44107" xr:uid="{48FEC79D-0CC6-4973-8E29-D7D52D4FDDD3}"/>
    <cellStyle name="Comma [0] 2 5 2 5 5" xfId="49000" xr:uid="{87CB7A2F-8016-408D-95F2-D7543E91CBB8}"/>
    <cellStyle name="Comma [0] 2 5 2 6" xfId="3574" xr:uid="{37E71A2C-0A73-46FB-8A7A-4C2863F2682A}"/>
    <cellStyle name="Comma [0] 2 5 2 6 2" xfId="11815" xr:uid="{A7853999-BBB6-48C4-A3BA-66373A0CE4C7}"/>
    <cellStyle name="Comma [0] 2 5 2 6 3" xfId="14655" xr:uid="{D19AA300-AB10-4CBA-AAB4-98704B3BA81A}"/>
    <cellStyle name="Comma [0] 2 5 2 6 4" xfId="44579" xr:uid="{A479EA0B-EB8C-45BC-BCF3-DA2896C855FD}"/>
    <cellStyle name="Comma [0] 2 5 2 6 5" xfId="49472" xr:uid="{C0D759D0-24D0-47F6-B2C7-61DA8651AC7F}"/>
    <cellStyle name="Comma [0] 2 5 2 7" xfId="9837" xr:uid="{C3887C63-14C4-4A15-ADEF-8B2D43C9E0E1}"/>
    <cellStyle name="Comma [0] 2 5 2 7 2" xfId="44997" xr:uid="{F428D6E8-A4A1-4692-8C6E-904F14989708}"/>
    <cellStyle name="Comma [0] 2 5 2 8" xfId="12677" xr:uid="{51BD5F7A-A898-4D55-9E31-1B7516AF3DA9}"/>
    <cellStyle name="Comma [0] 2 5 2 9" xfId="16020" xr:uid="{C4315CB1-71DC-4A51-B30F-26C34D1D7DF1}"/>
    <cellStyle name="Comma [0] 2 5 3" xfId="405" xr:uid="{00000000-0005-0000-0000-000056000000}"/>
    <cellStyle name="Comma [0] 2 5 3 10" xfId="17219" xr:uid="{DF42F364-03DA-4B63-8B46-37D869FDD487}"/>
    <cellStyle name="Comma [0] 2 5 3 11" xfId="17689" xr:uid="{64AE5A9B-B69F-412F-A817-18C8A70F7027}"/>
    <cellStyle name="Comma [0] 2 5 3 12" xfId="42713" xr:uid="{58D3CF12-5CCF-436A-BCEA-93510AAB77DF}"/>
    <cellStyle name="Comma [0] 2 5 3 13" xfId="47606" xr:uid="{B8BA0623-8F97-4104-9318-66065AAB38F3}"/>
    <cellStyle name="Comma [0] 2 5 3 2" xfId="2222" xr:uid="{BC54D81A-6D2F-4F50-8F58-FBFEB97661FC}"/>
    <cellStyle name="Comma [0] 2 5 3 2 2" xfId="10493" xr:uid="{8403A90E-EF4D-4AF3-BF57-5388286AB496}"/>
    <cellStyle name="Comma [0] 2 5 3 2 2 2" xfId="45653" xr:uid="{8C9743CF-379F-4CB2-8AEB-0337EBD3FD39}"/>
    <cellStyle name="Comma [0] 2 5 3 2 3" xfId="13333" xr:uid="{311A3B2E-50B7-4E75-A045-B7EEEE637930}"/>
    <cellStyle name="Comma [0] 2 5 3 2 4" xfId="43257" xr:uid="{03E73624-1EF3-40D4-912C-2432A71FD5AD}"/>
    <cellStyle name="Comma [0] 2 5 3 2 5" xfId="48150" xr:uid="{0F5091D9-AD86-41F7-850F-17DBC910CB07}"/>
    <cellStyle name="Comma [0] 2 5 3 3" xfId="2640" xr:uid="{68ED43EB-DB0F-435F-9364-E7130900C051}"/>
    <cellStyle name="Comma [0] 2 5 3 3 2" xfId="10911" xr:uid="{C879547E-64A1-4D08-9EF6-53087ABB060E}"/>
    <cellStyle name="Comma [0] 2 5 3 3 2 2" xfId="46071" xr:uid="{98094F0F-F0EF-4772-800F-A21C181B35CC}"/>
    <cellStyle name="Comma [0] 2 5 3 3 3" xfId="13751" xr:uid="{5684E504-BE3A-42C2-B37B-5AF3F75685E7}"/>
    <cellStyle name="Comma [0] 2 5 3 3 4" xfId="43675" xr:uid="{F799E1CB-ADC9-42D1-81D7-65EA91ECA490}"/>
    <cellStyle name="Comma [0] 2 5 3 3 5" xfId="48568" xr:uid="{4D0CC08D-D982-4675-B1FA-7885CA7EB900}"/>
    <cellStyle name="Comma [0] 2 5 3 4" xfId="3184" xr:uid="{7B7B1053-25AC-4B2F-B347-8ED2499E3139}"/>
    <cellStyle name="Comma [0] 2 5 3 4 2" xfId="11455" xr:uid="{4B15BB35-E1EC-4689-81BF-2841DD1F9668}"/>
    <cellStyle name="Comma [0] 2 5 3 4 2 2" xfId="46615" xr:uid="{E2B0A467-E838-4616-A109-8A4BBF619DD3}"/>
    <cellStyle name="Comma [0] 2 5 3 4 3" xfId="14295" xr:uid="{2DD08EB1-9CAE-4FF3-8F7E-6531814978F0}"/>
    <cellStyle name="Comma [0] 2 5 3 4 4" xfId="44219" xr:uid="{D082C7BF-78EA-4DA0-8C81-0919A3776F65}"/>
    <cellStyle name="Comma [0] 2 5 3 4 5" xfId="49112" xr:uid="{EFCEAB5E-CAF4-497B-9B0B-3004BC78D8DB}"/>
    <cellStyle name="Comma [0] 2 5 3 5" xfId="3686" xr:uid="{D774B756-3F9C-4B80-967E-D5140B1CBF8F}"/>
    <cellStyle name="Comma [0] 2 5 3 5 2" xfId="11927" xr:uid="{022D9ED0-F062-4DB4-AA86-586B6ADC9B7E}"/>
    <cellStyle name="Comma [0] 2 5 3 5 3" xfId="14767" xr:uid="{40D29B41-96A3-43BF-953A-A48F79D0EE2B}"/>
    <cellStyle name="Comma [0] 2 5 3 5 4" xfId="44691" xr:uid="{80C3C510-407A-4815-A3ED-A0FDBD41E6C7}"/>
    <cellStyle name="Comma [0] 2 5 3 5 5" xfId="49584" xr:uid="{B3A9A580-A29D-4440-8F2B-841F93B48B46}"/>
    <cellStyle name="Comma [0] 2 5 3 6" xfId="9949" xr:uid="{B4D6A0E2-E3C4-4871-9EFD-55AA115BA67B}"/>
    <cellStyle name="Comma [0] 2 5 3 6 2" xfId="45109" xr:uid="{4B7165E3-B36E-4936-A595-30D00799887D}"/>
    <cellStyle name="Comma [0] 2 5 3 7" xfId="12789" xr:uid="{792F8267-E31E-47F0-847B-17CBD65A8B45}"/>
    <cellStyle name="Comma [0] 2 5 3 8" xfId="16132" xr:uid="{49F2E589-B690-4BCE-B35D-0583AA8E47B7}"/>
    <cellStyle name="Comma [0] 2 5 3 9" xfId="16675" xr:uid="{8FD50527-0E32-4B7F-BE02-E4C5F466666F}"/>
    <cellStyle name="Comma [0] 2 5 4" xfId="608" xr:uid="{00000000-0005-0000-0000-000057000000}"/>
    <cellStyle name="Comma [0] 2 5 4 10" xfId="47808" xr:uid="{E5D70A9D-D6E4-4C22-92C3-DC9CB0DEB73C}"/>
    <cellStyle name="Comma [0] 2 5 4 2" xfId="2842" xr:uid="{C2DC95F7-9530-4155-B98D-697F3E4CDB33}"/>
    <cellStyle name="Comma [0] 2 5 4 2 2" xfId="11113" xr:uid="{15561750-4B75-43B3-8410-F1D5DA1623E5}"/>
    <cellStyle name="Comma [0] 2 5 4 2 2 2" xfId="46273" xr:uid="{50A64203-20B1-414E-9234-F6859F866355}"/>
    <cellStyle name="Comma [0] 2 5 4 2 3" xfId="13953" xr:uid="{0C09F8F4-2F1C-4204-9B7B-22596FE2BF72}"/>
    <cellStyle name="Comma [0] 2 5 4 2 4" xfId="43877" xr:uid="{7D9C63CF-7447-4FBB-9E99-E1EDBD636045}"/>
    <cellStyle name="Comma [0] 2 5 4 2 5" xfId="48770" xr:uid="{E8DE08D9-7262-4DDC-B6DF-6CD115E6B0AE}"/>
    <cellStyle name="Comma [0] 2 5 4 3" xfId="10151" xr:uid="{CDD1F5B9-089D-4A7B-B606-5B0115AB922E}"/>
    <cellStyle name="Comma [0] 2 5 4 3 2" xfId="45311" xr:uid="{5A372A74-2F70-4B52-9C2C-83338227CCF7}"/>
    <cellStyle name="Comma [0] 2 5 4 4" xfId="12991" xr:uid="{412D456F-15A4-4C51-B3A1-89AF8F186AFA}"/>
    <cellStyle name="Comma [0] 2 5 4 5" xfId="16334" xr:uid="{6B7DD6A6-968E-431D-BF97-FC54FA94660E}"/>
    <cellStyle name="Comma [0] 2 5 4 6" xfId="16877" xr:uid="{9B889340-0F8D-49BB-9911-AF602912DFF9}"/>
    <cellStyle name="Comma [0] 2 5 4 7" xfId="17421" xr:uid="{FF840D4A-D0F3-443F-B85E-BC4BDECD77C2}"/>
    <cellStyle name="Comma [0] 2 5 4 8" xfId="17534" xr:uid="{7F5056B0-98A5-4794-B1C6-6CDA13B5591F}"/>
    <cellStyle name="Comma [0] 2 5 4 9" xfId="42915" xr:uid="{E84E9E81-1BD7-4146-B256-EAB08D55B44E}"/>
    <cellStyle name="Comma [0] 2 5 5" xfId="2006" xr:uid="{3AC138C6-14E9-47E0-BDCE-305D18B9FF0C}"/>
    <cellStyle name="Comma [0] 2 5 5 2" xfId="10277" xr:uid="{30BBD9C1-1531-444D-93AF-BEEB9163A279}"/>
    <cellStyle name="Comma [0] 2 5 5 2 2" xfId="45437" xr:uid="{A71C8165-F3B0-4AD8-A407-6E41CA33DEE3}"/>
    <cellStyle name="Comma [0] 2 5 5 3" xfId="13117" xr:uid="{BEB8BD98-6811-481F-AD37-B832B8CB7382}"/>
    <cellStyle name="Comma [0] 2 5 5 4" xfId="43041" xr:uid="{D1973590-162C-432B-8449-7F921E08F255}"/>
    <cellStyle name="Comma [0] 2 5 5 5" xfId="47934" xr:uid="{94C7949A-B102-4CDE-A929-8ED316CE7D51}"/>
    <cellStyle name="Comma [0] 2 5 6" xfId="2424" xr:uid="{4F56E39F-6714-4D26-B5D2-61772B5AA3A5}"/>
    <cellStyle name="Comma [0] 2 5 6 2" xfId="10695" xr:uid="{945D7BD0-DAD3-4300-B6FD-40924E76D2D7}"/>
    <cellStyle name="Comma [0] 2 5 6 2 2" xfId="45855" xr:uid="{432F362A-4C0D-416F-A5D9-D3C472F3B925}"/>
    <cellStyle name="Comma [0] 2 5 6 3" xfId="13535" xr:uid="{74997540-6CAA-4132-9736-A49833476F2B}"/>
    <cellStyle name="Comma [0] 2 5 6 4" xfId="43459" xr:uid="{D67E3FF4-1616-4BC2-94B7-F95AD313D0F3}"/>
    <cellStyle name="Comma [0] 2 5 6 5" xfId="48352" xr:uid="{4877281D-DCA5-4D5E-962E-315234AD566B}"/>
    <cellStyle name="Comma [0] 2 5 7" xfId="2968" xr:uid="{FF3AAC98-BB80-43D9-A0B5-192FB3E542F1}"/>
    <cellStyle name="Comma [0] 2 5 7 2" xfId="11239" xr:uid="{A813D753-2787-4C1A-82AB-57E731BD04BA}"/>
    <cellStyle name="Comma [0] 2 5 7 2 2" xfId="46399" xr:uid="{230A677F-ADE3-426B-B669-0AF3989FAC3F}"/>
    <cellStyle name="Comma [0] 2 5 7 3" xfId="14079" xr:uid="{537E21E5-07F0-46AE-BDCE-A9D141EC2F4F}"/>
    <cellStyle name="Comma [0] 2 5 7 4" xfId="44003" xr:uid="{691F052C-97C5-4F20-A174-FBA508691DA3}"/>
    <cellStyle name="Comma [0] 2 5 7 5" xfId="48896" xr:uid="{10121ECF-0420-4F4A-9E40-66D6846DCD49}"/>
    <cellStyle name="Comma [0] 2 5 8" xfId="3470" xr:uid="{78B58C1D-A88D-4759-9652-9BE05E04D2A6}"/>
    <cellStyle name="Comma [0] 2 5 8 2" xfId="11711" xr:uid="{5E40CA60-4D90-46E6-B56E-A8970767720B}"/>
    <cellStyle name="Comma [0] 2 5 8 3" xfId="14551" xr:uid="{FEB8A75A-AFCB-407E-97BB-3CC39CEA2E5F}"/>
    <cellStyle name="Comma [0] 2 5 8 4" xfId="44475" xr:uid="{D1FC8CA6-66A2-41D8-BBDB-CF12689228CC}"/>
    <cellStyle name="Comma [0] 2 5 8 5" xfId="49368" xr:uid="{518FE81B-EE98-423C-BCD8-6DD76DBD3A8B}"/>
    <cellStyle name="Comma [0] 2 5 9" xfId="9733" xr:uid="{95DA3DDE-5789-433E-B786-282AEA2F1779}"/>
    <cellStyle name="Comma [0] 2 5 9 2" xfId="44893" xr:uid="{0DC03CCA-9090-4017-84FB-73770EE68033}"/>
    <cellStyle name="Comma [0] 2 6" xfId="219" xr:uid="{00000000-0005-0000-0000-000058000000}"/>
    <cellStyle name="Comma [0] 2 6 10" xfId="16503" xr:uid="{FFE0DF42-88FD-4A66-B79A-82FAB37E47EA}"/>
    <cellStyle name="Comma [0] 2 6 11" xfId="17047" xr:uid="{6984141A-06FB-412A-82F3-97A306EBE5AF}"/>
    <cellStyle name="Comma [0] 2 6 12" xfId="17659" xr:uid="{EE24AA6B-375F-495C-8F0A-276A4A3671C0}"/>
    <cellStyle name="Comma [0] 2 6 13" xfId="42541" xr:uid="{CA9800ED-AD58-4526-93B5-A99BC991915E}"/>
    <cellStyle name="Comma [0] 2 6 14" xfId="47434" xr:uid="{356C508C-C98A-4E19-AE3A-BF0697329A22}"/>
    <cellStyle name="Comma [0] 2 6 2" xfId="446" xr:uid="{00000000-0005-0000-0000-000059000000}"/>
    <cellStyle name="Comma [0] 2 6 2 10" xfId="17259" xr:uid="{EB9C6FE8-BF39-41AE-9FE0-4F0B378985CE}"/>
    <cellStyle name="Comma [0] 2 6 2 11" xfId="17965" xr:uid="{E07CAE20-AE32-4E9A-933B-517F5F63B9B2}"/>
    <cellStyle name="Comma [0] 2 6 2 12" xfId="42753" xr:uid="{B2D76FB9-AC3B-437A-90D8-A2552E82EAE8}"/>
    <cellStyle name="Comma [0] 2 6 2 13" xfId="47646" xr:uid="{77BC7F27-B085-4A9F-8C43-37B3AC138970}"/>
    <cellStyle name="Comma [0] 2 6 2 2" xfId="2262" xr:uid="{143ED465-C3C5-43AB-BCF1-6075802F594B}"/>
    <cellStyle name="Comma [0] 2 6 2 2 2" xfId="10533" xr:uid="{7B5E26F0-81EE-4639-B1DE-C89EB19C6C01}"/>
    <cellStyle name="Comma [0] 2 6 2 2 2 2" xfId="45693" xr:uid="{764245B6-943E-4AA9-977A-89FD6949E5E7}"/>
    <cellStyle name="Comma [0] 2 6 2 2 3" xfId="13373" xr:uid="{A0521241-7174-4999-97B5-A6FFD49A6996}"/>
    <cellStyle name="Comma [0] 2 6 2 2 4" xfId="43297" xr:uid="{E2712D58-1930-4EB3-8616-4A874A0DCEA5}"/>
    <cellStyle name="Comma [0] 2 6 2 2 5" xfId="48190" xr:uid="{110A56A9-CB8C-427F-950A-29B215483603}"/>
    <cellStyle name="Comma [0] 2 6 2 3" xfId="2680" xr:uid="{6E49BA82-2462-4DE1-BAA1-FD535F41DD78}"/>
    <cellStyle name="Comma [0] 2 6 2 3 2" xfId="10951" xr:uid="{DA008BD5-523F-49A8-AA8D-D44A199EC315}"/>
    <cellStyle name="Comma [0] 2 6 2 3 2 2" xfId="46111" xr:uid="{3FAD49E6-78F2-448A-9BEF-6EB982212C95}"/>
    <cellStyle name="Comma [0] 2 6 2 3 3" xfId="13791" xr:uid="{3A0B63B3-8DA4-4324-92EE-19A6A2962DA8}"/>
    <cellStyle name="Comma [0] 2 6 2 3 4" xfId="43715" xr:uid="{105E3226-6894-4550-926A-C0C22AB245EB}"/>
    <cellStyle name="Comma [0] 2 6 2 3 5" xfId="48608" xr:uid="{61BE6EAD-E5F1-4805-895E-A5FDBE325C97}"/>
    <cellStyle name="Comma [0] 2 6 2 4" xfId="3224" xr:uid="{A03F9FDE-A966-46B8-81DF-0300A17C2E77}"/>
    <cellStyle name="Comma [0] 2 6 2 4 2" xfId="11495" xr:uid="{D469372B-EDDD-479F-8DB0-E93B59467DBB}"/>
    <cellStyle name="Comma [0] 2 6 2 4 2 2" xfId="46655" xr:uid="{8203F145-C840-41CE-960C-EBC7DCC3AAE0}"/>
    <cellStyle name="Comma [0] 2 6 2 4 3" xfId="14335" xr:uid="{95A39388-4836-4B07-AAD0-86E73F42E4CA}"/>
    <cellStyle name="Comma [0] 2 6 2 4 4" xfId="44259" xr:uid="{9BDFD390-1ECE-477A-9136-1EB48C9EA4C0}"/>
    <cellStyle name="Comma [0] 2 6 2 4 5" xfId="49152" xr:uid="{C838C368-3514-48D9-AD4A-C8A534C4F9F8}"/>
    <cellStyle name="Comma [0] 2 6 2 5" xfId="3726" xr:uid="{6A335053-65AD-4578-806C-8C92AA3E6669}"/>
    <cellStyle name="Comma [0] 2 6 2 5 2" xfId="11967" xr:uid="{9C9D84F3-8A39-4552-8F98-32F1D2C91B81}"/>
    <cellStyle name="Comma [0] 2 6 2 5 3" xfId="14807" xr:uid="{6EA95D02-047E-4880-AD14-2E94BF614389}"/>
    <cellStyle name="Comma [0] 2 6 2 5 4" xfId="44731" xr:uid="{7124B114-B8D3-4C9B-96F7-A765FE69E538}"/>
    <cellStyle name="Comma [0] 2 6 2 5 5" xfId="49624" xr:uid="{C227D620-3CC4-4117-BFFC-9CA7447D1629}"/>
    <cellStyle name="Comma [0] 2 6 2 6" xfId="9989" xr:uid="{B5803CB2-AE57-45A5-A155-7EC5753E3873}"/>
    <cellStyle name="Comma [0] 2 6 2 6 2" xfId="45149" xr:uid="{6A8ACAED-B555-4A9D-95DB-6B04E7E3EA9E}"/>
    <cellStyle name="Comma [0] 2 6 2 7" xfId="12829" xr:uid="{D70C6BD8-E8A6-46AE-8BF2-F5938DA58381}"/>
    <cellStyle name="Comma [0] 2 6 2 8" xfId="16172" xr:uid="{69FAFEE7-E7E9-4096-AF1A-6E1C4A7E4B0A}"/>
    <cellStyle name="Comma [0] 2 6 2 9" xfId="16715" xr:uid="{C0ABE548-2C53-4604-93EF-0BD712B531BD}"/>
    <cellStyle name="Comma [0] 2 6 3" xfId="2050" xr:uid="{EAE12D9B-4FEA-400D-8998-290EC50E04F7}"/>
    <cellStyle name="Comma [0] 2 6 3 2" xfId="10321" xr:uid="{3E4AFA86-EF12-464B-BF72-682BB636C0A6}"/>
    <cellStyle name="Comma [0] 2 6 3 2 2" xfId="45481" xr:uid="{BDA51664-C5E8-4FD6-9202-B8FDB5ADFB93}"/>
    <cellStyle name="Comma [0] 2 6 3 3" xfId="13161" xr:uid="{19D66278-D54F-48DF-AC74-EFB23FED7525}"/>
    <cellStyle name="Comma [0] 2 6 3 4" xfId="43085" xr:uid="{ED936639-0731-49C7-A3D3-FA4262DCD5A1}"/>
    <cellStyle name="Comma [0] 2 6 3 5" xfId="47978" xr:uid="{2EBC1365-3FFB-4645-906A-F5BA9D23FB9A}"/>
    <cellStyle name="Comma [0] 2 6 4" xfId="2468" xr:uid="{6D989377-5F97-4548-97AA-5876EC83C3B3}"/>
    <cellStyle name="Comma [0] 2 6 4 2" xfId="10739" xr:uid="{4C24968A-D704-4C18-BD7C-C10597BED052}"/>
    <cellStyle name="Comma [0] 2 6 4 2 2" xfId="45899" xr:uid="{F11460E3-BFC0-4F27-8FF0-7AE63632D695}"/>
    <cellStyle name="Comma [0] 2 6 4 3" xfId="13579" xr:uid="{C6A1E329-5B0F-4AD2-801C-467B0690C83C}"/>
    <cellStyle name="Comma [0] 2 6 4 4" xfId="43503" xr:uid="{6248E280-8D61-4DF9-B042-AA2F13CEAB63}"/>
    <cellStyle name="Comma [0] 2 6 4 5" xfId="48396" xr:uid="{31587A7C-8AD9-488D-9EB7-76AD22A2790A}"/>
    <cellStyle name="Comma [0] 2 6 5" xfId="3012" xr:uid="{C7C8DE38-4E49-4C03-BACD-AED4AB737044}"/>
    <cellStyle name="Comma [0] 2 6 5 2" xfId="11283" xr:uid="{F17ACC52-5059-495D-A939-BF77A7E84B7F}"/>
    <cellStyle name="Comma [0] 2 6 5 2 2" xfId="46443" xr:uid="{786B2D2B-8195-493E-AA39-1677908CE683}"/>
    <cellStyle name="Comma [0] 2 6 5 3" xfId="14123" xr:uid="{FD486192-4F98-4434-B842-3D7FDEC4588E}"/>
    <cellStyle name="Comma [0] 2 6 5 4" xfId="44047" xr:uid="{7360BAC2-EA71-4E68-9FC5-3C87C6E294E1}"/>
    <cellStyle name="Comma [0] 2 6 5 5" xfId="48940" xr:uid="{4BA1DE85-2D1B-4EDA-A941-E291EFB698FF}"/>
    <cellStyle name="Comma [0] 2 6 6" xfId="3514" xr:uid="{235C8FD3-F2DE-4F67-87C2-3052425DCE19}"/>
    <cellStyle name="Comma [0] 2 6 6 2" xfId="11755" xr:uid="{CDD5506E-B39C-4CB2-BC04-2A0BECCB5EA7}"/>
    <cellStyle name="Comma [0] 2 6 6 3" xfId="14595" xr:uid="{8CDF45BF-5E16-4A46-8845-2FCEC3C72B28}"/>
    <cellStyle name="Comma [0] 2 6 6 4" xfId="44519" xr:uid="{E9839C37-A77C-4FD7-BC5A-1E8E7FC9CBEE}"/>
    <cellStyle name="Comma [0] 2 6 6 5" xfId="49412" xr:uid="{96DEAD2C-13B3-4DA6-BA86-EA9D3FBEFCE8}"/>
    <cellStyle name="Comma [0] 2 6 7" xfId="9777" xr:uid="{476152A4-7B1A-4854-82C8-DBF6885E31D3}"/>
    <cellStyle name="Comma [0] 2 6 7 2" xfId="44937" xr:uid="{B73AF604-8036-4803-B36B-F626655D2FE4}"/>
    <cellStyle name="Comma [0] 2 6 8" xfId="12617" xr:uid="{E4D09525-09E0-4F5C-9F13-8C568AD2C173}"/>
    <cellStyle name="Comma [0] 2 6 9" xfId="15960" xr:uid="{B4B6FF69-DCE0-4781-8B25-E08F0FE8B92E}"/>
    <cellStyle name="Comma [0] 2 7" xfId="344" xr:uid="{00000000-0005-0000-0000-00005A000000}"/>
    <cellStyle name="Comma [0] 2 7 10" xfId="17159" xr:uid="{43DC304B-85CF-47C1-A376-6BC8FDB33C15}"/>
    <cellStyle name="Comma [0] 2 7 11" xfId="17824" xr:uid="{37077475-1535-4B22-A56B-A1BE483B44F7}"/>
    <cellStyle name="Comma [0] 2 7 12" xfId="42653" xr:uid="{2D71C802-D67C-45DD-A902-66FBE9E42B1B}"/>
    <cellStyle name="Comma [0] 2 7 13" xfId="47546" xr:uid="{18C55191-C7F3-48F4-80E1-484713307569}"/>
    <cellStyle name="Comma [0] 2 7 2" xfId="2162" xr:uid="{4EBF230D-BAD9-47D8-BDC8-D0C7278CF006}"/>
    <cellStyle name="Comma [0] 2 7 2 2" xfId="10433" xr:uid="{2792C649-2D5A-499D-B82A-A8E0B4DB1724}"/>
    <cellStyle name="Comma [0] 2 7 2 2 2" xfId="45593" xr:uid="{D940FA8A-078D-4821-8F9B-35DC36CB7AE9}"/>
    <cellStyle name="Comma [0] 2 7 2 3" xfId="13273" xr:uid="{76097E98-EB3C-463B-AAAA-947A7390CCC3}"/>
    <cellStyle name="Comma [0] 2 7 2 4" xfId="43197" xr:uid="{F839D920-EE51-4BF1-A876-AF9C74B2B50B}"/>
    <cellStyle name="Comma [0] 2 7 2 5" xfId="48090" xr:uid="{191092FC-3BD9-4BD0-8EF9-F391E2B236EE}"/>
    <cellStyle name="Comma [0] 2 7 3" xfId="2580" xr:uid="{D2E402CC-4F7A-4A26-A442-772748E5CC61}"/>
    <cellStyle name="Comma [0] 2 7 3 2" xfId="10851" xr:uid="{8C078D9E-4C58-4D1C-98A8-8ECFDDEA2C90}"/>
    <cellStyle name="Comma [0] 2 7 3 2 2" xfId="46011" xr:uid="{AC89F5F5-8516-42D8-AE82-17CC0E3B9171}"/>
    <cellStyle name="Comma [0] 2 7 3 3" xfId="13691" xr:uid="{CBB19094-8789-4DEC-AAB4-8F2BCC9CCD86}"/>
    <cellStyle name="Comma [0] 2 7 3 4" xfId="43615" xr:uid="{CE2DEF31-9F46-4917-90BC-0B66AA870464}"/>
    <cellStyle name="Comma [0] 2 7 3 5" xfId="48508" xr:uid="{02092AFE-9652-4AB4-865E-3C25B5C64F93}"/>
    <cellStyle name="Comma [0] 2 7 4" xfId="3124" xr:uid="{2696FBDF-4D84-42FA-AA79-198069D86D76}"/>
    <cellStyle name="Comma [0] 2 7 4 2" xfId="11395" xr:uid="{D6E95CE8-BB35-471C-9E9D-56176E2E4EC9}"/>
    <cellStyle name="Comma [0] 2 7 4 2 2" xfId="46555" xr:uid="{C23D1541-A920-4702-8764-6A731691603A}"/>
    <cellStyle name="Comma [0] 2 7 4 3" xfId="14235" xr:uid="{C0C0EEBB-3B79-4F7F-8030-C18998C10662}"/>
    <cellStyle name="Comma [0] 2 7 4 4" xfId="44159" xr:uid="{45507874-23C6-4FCA-84B3-7E5FDE4A8CAA}"/>
    <cellStyle name="Comma [0] 2 7 4 5" xfId="49052" xr:uid="{55532E06-19C3-49BC-B9DD-6C2A32CC7E4B}"/>
    <cellStyle name="Comma [0] 2 7 5" xfId="3626" xr:uid="{F18F90AB-7419-414B-87D1-B5627551E9E3}"/>
    <cellStyle name="Comma [0] 2 7 5 2" xfId="11867" xr:uid="{4990DB20-4B76-461D-955F-86F57B99D878}"/>
    <cellStyle name="Comma [0] 2 7 5 3" xfId="14707" xr:uid="{769D1344-06CB-493A-93F7-6EE6C852DF2C}"/>
    <cellStyle name="Comma [0] 2 7 5 4" xfId="44631" xr:uid="{FF45D0F6-FD16-4AD6-977B-961E07239974}"/>
    <cellStyle name="Comma [0] 2 7 5 5" xfId="49524" xr:uid="{6CB038E8-3A8E-465A-BEDA-63344AA975CD}"/>
    <cellStyle name="Comma [0] 2 7 6" xfId="9889" xr:uid="{8AABF24A-241F-442B-8F6E-734C59956C13}"/>
    <cellStyle name="Comma [0] 2 7 6 2" xfId="45049" xr:uid="{5F5C0766-AA0F-49B7-88E3-61A28A956A54}"/>
    <cellStyle name="Comma [0] 2 7 7" xfId="12729" xr:uid="{4A6F629B-581B-44C4-9D5A-D7B7D64B2B09}"/>
    <cellStyle name="Comma [0] 2 7 8" xfId="16072" xr:uid="{472D9280-AA1D-4B9F-B4BC-FF0ECC130B8F}"/>
    <cellStyle name="Comma [0] 2 7 9" xfId="16615" xr:uid="{A9ECA0AF-682C-486F-A936-563992645D1C}"/>
    <cellStyle name="Comma [0] 2 8" xfId="548" xr:uid="{00000000-0005-0000-0000-00005B000000}"/>
    <cellStyle name="Comma [0] 2 8 10" xfId="47748" xr:uid="{0FE17D3E-65C7-41C0-A692-FEEC18DB7E9F}"/>
    <cellStyle name="Comma [0] 2 8 2" xfId="2782" xr:uid="{01FE3BB4-C0AE-4FDE-AA5D-E52D466716F1}"/>
    <cellStyle name="Comma [0] 2 8 2 2" xfId="11053" xr:uid="{E335C46A-3701-4496-A91C-A5A74DC66B22}"/>
    <cellStyle name="Comma [0] 2 8 2 2 2" xfId="46213" xr:uid="{34D2E62F-7850-40B5-94BC-4936DE1B44D5}"/>
    <cellStyle name="Comma [0] 2 8 2 3" xfId="13893" xr:uid="{C74D55F9-C112-42C9-9DB8-38936DDF7B37}"/>
    <cellStyle name="Comma [0] 2 8 2 4" xfId="43817" xr:uid="{F46D5A8D-6EED-4747-829A-82A26BB09D5B}"/>
    <cellStyle name="Comma [0] 2 8 2 5" xfId="48710" xr:uid="{BCA8308F-6139-4C68-9C8D-B367BBCF3F02}"/>
    <cellStyle name="Comma [0] 2 8 3" xfId="10091" xr:uid="{9E3362C8-F2E4-46A0-B4C1-E61EEEBD7AB3}"/>
    <cellStyle name="Comma [0] 2 8 3 2" xfId="45251" xr:uid="{2A0C6F8F-B35D-4E50-BE48-2915BE84D687}"/>
    <cellStyle name="Comma [0] 2 8 4" xfId="12931" xr:uid="{42DB12F8-6ECB-4037-9368-C4B2ECE7E625}"/>
    <cellStyle name="Comma [0] 2 8 5" xfId="16274" xr:uid="{56048AF7-F9D1-4954-BBF8-48E1CA12CB6A}"/>
    <cellStyle name="Comma [0] 2 8 6" xfId="16817" xr:uid="{C0437DF3-74DD-4912-869D-41180DA4772A}"/>
    <cellStyle name="Comma [0] 2 8 7" xfId="17361" xr:uid="{46AFE9E3-AD02-4EF6-B5F0-F5E9EB64C2E5}"/>
    <cellStyle name="Comma [0] 2 8 8" xfId="17493" xr:uid="{AED64062-7FC4-4CD5-B3EE-56A5EC3CC68A}"/>
    <cellStyle name="Comma [0] 2 8 9" xfId="42855" xr:uid="{4B985BF5-D723-40AB-A2F5-C6FD84637CEC}"/>
    <cellStyle name="Comma [0] 2 9" xfId="1946" xr:uid="{B0D9588C-64AE-46E4-A29D-598BB1F09FED}"/>
    <cellStyle name="Comma [0] 2 9 2" xfId="10217" xr:uid="{C320E1BE-91A6-411B-8F99-A1937A6A129C}"/>
    <cellStyle name="Comma [0] 2 9 2 2" xfId="45377" xr:uid="{3353C1F9-AF10-438B-852C-387BB838C332}"/>
    <cellStyle name="Comma [0] 2 9 3" xfId="13057" xr:uid="{BA822417-8A0B-4338-AD09-5BE32AFE4C8C}"/>
    <cellStyle name="Comma [0] 2 9 4" xfId="42981" xr:uid="{81161D17-F59E-4D5E-BDDD-15372ECA24DA}"/>
    <cellStyle name="Comma [0] 2 9 5" xfId="47874" xr:uid="{D0A66E5B-6AD3-4520-98F5-A51D3366F067}"/>
    <cellStyle name="Comma 13" xfId="3379" xr:uid="{DDB99EC7-20F8-4C47-88AD-99FA57854A0C}"/>
    <cellStyle name="Comma 13 2" xfId="9663" xr:uid="{A789E234-CE37-4796-9787-01D7A0B21443}"/>
    <cellStyle name="Comma 13 2 2" xfId="12503" xr:uid="{D011FD10-FBD2-4898-8F90-2D959F8BE69A}"/>
    <cellStyle name="Comma 13 2 2 2" xfId="47278" xr:uid="{FE4B2281-006C-4BE7-95C2-800DA41A4BF9}"/>
    <cellStyle name="Comma 13 2 2 3" xfId="47146" xr:uid="{19635523-F1A8-48FE-BC49-6107029EA33B}"/>
    <cellStyle name="Comma 13 2 3" xfId="15344" xr:uid="{02149640-6998-4370-ACB6-A1AEC75B321B}"/>
    <cellStyle name="Comma 13 2 4" xfId="42055" xr:uid="{A9E6FFD1-0FAA-4AFB-9D99-903E2BAAAC8B}"/>
    <cellStyle name="Comma 13 2 5" xfId="46787" xr:uid="{2B74729E-19E6-4910-9F4E-42E1C71AE700}"/>
    <cellStyle name="Comma 13 2 6" xfId="50160" xr:uid="{CCE4E53F-EAF1-4DB1-8CF2-FB2B8C854396}"/>
    <cellStyle name="Comma 13 3" xfId="11627" xr:uid="{05B8FB22-82D3-4857-9B79-D2C8A583FD4A}"/>
    <cellStyle name="Comma 13 3 2" xfId="47263" xr:uid="{88C47AB5-4C54-4899-9554-EB69FE4D38BD}"/>
    <cellStyle name="Comma 13 3 3" xfId="47125" xr:uid="{93939968-CB9A-4EBB-89A2-01DBB04F6895}"/>
    <cellStyle name="Comma 13 4" xfId="14467" xr:uid="{E6B32B4B-14BE-4FEE-85A1-1965C6B45DFD}"/>
    <cellStyle name="Comma 13 4 2" xfId="47243" xr:uid="{F2728995-2101-4088-B717-D7F486120B94}"/>
    <cellStyle name="Comma 13 5" xfId="42056" xr:uid="{CBA158C7-A3C3-4EAC-8520-407ED389F76E}"/>
    <cellStyle name="Comma 13 6" xfId="44391" xr:uid="{4E544DFD-7D01-460D-B6F8-4A6CB13C7985}"/>
    <cellStyle name="Comma 13 7" xfId="49284" xr:uid="{BE4F884D-C5ED-41F2-B91C-F73933868627}"/>
    <cellStyle name="Comma 2" xfId="50" xr:uid="{00000000-0005-0000-0000-00005C000000}"/>
    <cellStyle name="Comma 2 10" xfId="42057" xr:uid="{C9B422B8-0B60-4A10-A159-A2F0B755F1ED}"/>
    <cellStyle name="Comma 2 10 2" xfId="46809" xr:uid="{3177D002-9152-4B94-A886-75AE3AD4BCBA}"/>
    <cellStyle name="Comma 2 10 3" xfId="47017" xr:uid="{CACC9F83-0095-43C7-AE74-455F43CBC0B8}"/>
    <cellStyle name="Comma 2 11" xfId="47091" xr:uid="{D49A9856-A9F9-4AF5-9C35-2BC5EFF45F6A}"/>
    <cellStyle name="Comma 2 11 2" xfId="47239" xr:uid="{3829EB1C-AD1B-4803-BE17-5C800020A685}"/>
    <cellStyle name="Comma 2 12" xfId="47097" xr:uid="{479D1B9F-E975-4F5D-9AF8-A6645471C4BE}"/>
    <cellStyle name="Comma 2 2" xfId="81" xr:uid="{00000000-0005-0000-0000-00005D000000}"/>
    <cellStyle name="Comma 2 2 10" xfId="1950" xr:uid="{9546ABB4-0585-4F82-AEBD-D6E9BD812444}"/>
    <cellStyle name="Comma 2 2 10 2" xfId="10221" xr:uid="{9BC5333B-9B66-4E54-8929-9379EF866E5B}"/>
    <cellStyle name="Comma 2 2 10 2 2" xfId="45381" xr:uid="{FA36A818-8DED-4896-867F-30EDB7CCFE8A}"/>
    <cellStyle name="Comma 2 2 10 3" xfId="13061" xr:uid="{3A959E9C-9300-4793-B540-CDD3D3A5C3A0}"/>
    <cellStyle name="Comma 2 2 10 4" xfId="42985" xr:uid="{FEE0B1EE-DD08-4935-8956-305BD4D05D50}"/>
    <cellStyle name="Comma 2 2 10 5" xfId="47878" xr:uid="{88CA5785-332F-473B-A73C-C4C046DD5713}"/>
    <cellStyle name="Comma 2 2 11" xfId="2368" xr:uid="{7E73F22A-EF37-4168-8538-FDCF6EADB8CE}"/>
    <cellStyle name="Comma 2 2 11 2" xfId="10639" xr:uid="{CDD66C88-4473-4433-9AFC-BFB0E62AD287}"/>
    <cellStyle name="Comma 2 2 11 2 2" xfId="45799" xr:uid="{8E0C7636-E9D2-481B-A2D1-F53539826640}"/>
    <cellStyle name="Comma 2 2 11 3" xfId="13479" xr:uid="{30D0D5DE-B903-4ACA-9946-D2BA6E9331EE}"/>
    <cellStyle name="Comma 2 2 11 4" xfId="43403" xr:uid="{2AC04542-796A-48FB-9A44-0FCBCE6DF0F9}"/>
    <cellStyle name="Comma 2 2 11 5" xfId="48296" xr:uid="{C3F2D8B4-8C04-4DCF-83B1-BA94B9939551}"/>
    <cellStyle name="Comma 2 2 12" xfId="2912" xr:uid="{1E069690-98B6-4DD3-8EB5-C064DBF7EE45}"/>
    <cellStyle name="Comma 2 2 12 2" xfId="11183" xr:uid="{BA9284FF-7EB3-4FC3-B195-B9EB84BF9F99}"/>
    <cellStyle name="Comma 2 2 12 2 2" xfId="46343" xr:uid="{9DC9E43A-4591-4836-BDDD-35A3EFB5EF36}"/>
    <cellStyle name="Comma 2 2 12 3" xfId="14023" xr:uid="{37B4AE25-2DB6-420B-9A96-2A9F9A4E456E}"/>
    <cellStyle name="Comma 2 2 12 4" xfId="43947" xr:uid="{1A0349D3-47C4-4117-AB40-579ED07BB7F1}"/>
    <cellStyle name="Comma 2 2 12 5" xfId="48840" xr:uid="{D861B4B4-5E67-44F3-B9BB-1611E0AF7A14}"/>
    <cellStyle name="Comma 2 2 13" xfId="3361" xr:uid="{568E9450-D60D-4C51-A96F-905EB5AEE136}"/>
    <cellStyle name="Comma 2 2 13 2" xfId="11612" xr:uid="{D8CA2C11-AD2B-43ED-A104-C37A9C49B259}"/>
    <cellStyle name="Comma 2 2 13 2 2" xfId="46772" xr:uid="{81222152-3541-4B33-816C-34A8DFE81A68}"/>
    <cellStyle name="Comma 2 2 13 3" xfId="14452" xr:uid="{55B37BAF-EA48-4BEF-A48A-C4040E93F8C0}"/>
    <cellStyle name="Comma 2 2 13 4" xfId="44376" xr:uid="{AB0265CA-A5F0-4253-AEDB-380B68806AD8}"/>
    <cellStyle name="Comma 2 2 13 5" xfId="49269" xr:uid="{8972C7E0-7961-44C7-A214-68FFA0A2C2B3}"/>
    <cellStyle name="Comma 2 2 14" xfId="3414" xr:uid="{F0D29307-B1BF-4160-B400-38EF00DB8EE4}"/>
    <cellStyle name="Comma 2 2 14 2" xfId="11655" xr:uid="{53006305-7034-4AB0-A7C2-34EF112167EB}"/>
    <cellStyle name="Comma 2 2 14 3" xfId="14495" xr:uid="{761E4D30-A8D0-4F24-85F1-A6062B1DB356}"/>
    <cellStyle name="Comma 2 2 14 4" xfId="44419" xr:uid="{327A22F3-294E-42C1-B32B-3FC90AED8F62}"/>
    <cellStyle name="Comma 2 2 14 5" xfId="49312" xr:uid="{EF967146-2EE1-4517-A7CC-FF66BEDD6EFA}"/>
    <cellStyle name="Comma 2 2 15" xfId="9652" xr:uid="{7BA9611A-5447-43CF-8328-BEA7D8A38989}"/>
    <cellStyle name="Comma 2 2 15 2" xfId="12492" xr:uid="{0AF1889A-ACA4-4DE5-95D6-E8F55BB5C7ED}"/>
    <cellStyle name="Comma 2 2 15 3" xfId="15333" xr:uid="{4C482377-9221-400C-8ADF-79401F9C4AB2}"/>
    <cellStyle name="Comma 2 2 15 4" xfId="44837" xr:uid="{CE4305D3-C661-4A82-A162-9BB745E70A1B}"/>
    <cellStyle name="Comma 2 2 15 5" xfId="50149" xr:uid="{A530CF28-3884-443E-BBED-92B4EB0384FB}"/>
    <cellStyle name="Comma 2 2 16" xfId="9677" xr:uid="{5138EDEC-9A5D-4BD4-A871-052B9EA15817}"/>
    <cellStyle name="Comma 2 2 17" xfId="12517" xr:uid="{2E97A249-6A43-484A-878C-A95EC28F0732}"/>
    <cellStyle name="Comma 2 2 18" xfId="15852" xr:uid="{B76B1FA6-552D-49C3-B862-AECACEC8B584}"/>
    <cellStyle name="Comma 2 2 19" xfId="16403" xr:uid="{850CA788-2EA4-409D-8E25-105663C0F14A}"/>
    <cellStyle name="Comma 2 2 2" xfId="84" xr:uid="{00000000-0005-0000-0000-00005E000000}"/>
    <cellStyle name="Comma 2 2 2 10" xfId="2371" xr:uid="{5EA4FC13-E5D4-4956-A6E1-297EA354468B}"/>
    <cellStyle name="Comma 2 2 2 10 2" xfId="10642" xr:uid="{7A0FA633-D372-4FAF-A5AC-8EEE89CBAC32}"/>
    <cellStyle name="Comma 2 2 2 10 2 2" xfId="45802" xr:uid="{4E37B3EE-CCA3-4A85-9231-A5231C362058}"/>
    <cellStyle name="Comma 2 2 2 10 3" xfId="13482" xr:uid="{EA8123EF-7F6F-480A-AFD9-05A2C44834D8}"/>
    <cellStyle name="Comma 2 2 2 10 4" xfId="43406" xr:uid="{41065258-5C4D-41C2-964B-DAD850F53E5C}"/>
    <cellStyle name="Comma 2 2 2 10 5" xfId="48299" xr:uid="{FEBCBE88-5113-4049-B2FD-76A41532FB85}"/>
    <cellStyle name="Comma 2 2 2 11" xfId="2915" xr:uid="{633ABB49-14E3-45F4-A1E5-88DB76427BDA}"/>
    <cellStyle name="Comma 2 2 2 11 2" xfId="11186" xr:uid="{42FD2581-8E80-4D1D-9E07-A0BE8717B9C4}"/>
    <cellStyle name="Comma 2 2 2 11 2 2" xfId="46346" xr:uid="{317CAAFF-8C1B-459F-9916-08DDBAB73443}"/>
    <cellStyle name="Comma 2 2 2 11 3" xfId="14026" xr:uid="{E0CE40BE-440D-4856-B06F-DE5E1CA0082D}"/>
    <cellStyle name="Comma 2 2 2 11 4" xfId="43950" xr:uid="{7CFCD21D-C17A-4B91-80EF-A55E5DC0E5CB}"/>
    <cellStyle name="Comma 2 2 2 11 5" xfId="48843" xr:uid="{6B22ABE4-8D20-4084-9A40-39F3271A10B8}"/>
    <cellStyle name="Comma 2 2 2 12" xfId="3373" xr:uid="{809430BB-9C4C-4DF5-86CF-9E4AAE2BB091}"/>
    <cellStyle name="Comma 2 2 2 12 2" xfId="11621" xr:uid="{B579C7AA-ED16-4078-873D-1732B9A0A0C3}"/>
    <cellStyle name="Comma 2 2 2 12 2 2" xfId="46781" xr:uid="{2D089DE6-E1CA-473D-90F7-A75F91D0BD74}"/>
    <cellStyle name="Comma 2 2 2 12 3" xfId="14461" xr:uid="{AD23E30D-6EA3-4D0F-8072-3E7B1213BC44}"/>
    <cellStyle name="Comma 2 2 2 12 4" xfId="44385" xr:uid="{E0E1BE74-F0F3-433D-8317-7DDCCDD19FEA}"/>
    <cellStyle name="Comma 2 2 2 12 5" xfId="49278" xr:uid="{AF01B8CE-C6C9-482E-BD9B-8990EABB7306}"/>
    <cellStyle name="Comma 2 2 2 13" xfId="3417" xr:uid="{40129C29-B33F-4079-B602-8094CACCE272}"/>
    <cellStyle name="Comma 2 2 2 13 2" xfId="11658" xr:uid="{3B766550-BFC5-4F11-8493-8F49CCE3A75A}"/>
    <cellStyle name="Comma 2 2 2 13 3" xfId="14498" xr:uid="{6E53A9E5-AA35-446D-B04A-184F49ECF2CE}"/>
    <cellStyle name="Comma 2 2 2 13 4" xfId="44422" xr:uid="{4EE3A6BD-07F1-4064-B357-3F7B3AEE187C}"/>
    <cellStyle name="Comma 2 2 2 13 5" xfId="49315" xr:uid="{E8D9F42E-9316-44B5-83B1-C53C8635AC09}"/>
    <cellStyle name="Comma 2 2 2 14" xfId="9657" xr:uid="{76D1B174-81D6-4B21-BB7F-F54FD13F852E}"/>
    <cellStyle name="Comma 2 2 2 14 2" xfId="12497" xr:uid="{CA57852E-C2F6-4CCB-9B6B-BB28C5E63988}"/>
    <cellStyle name="Comma 2 2 2 14 3" xfId="15338" xr:uid="{E057B5F0-F9B3-4251-9A82-B2ED1A825BB0}"/>
    <cellStyle name="Comma 2 2 2 14 4" xfId="44840" xr:uid="{B5B5DC5E-1F77-423B-9097-235FB736AAFF}"/>
    <cellStyle name="Comma 2 2 2 14 5" xfId="50154" xr:uid="{4A9AADD1-1E01-4BB8-8B35-D5504E627197}"/>
    <cellStyle name="Comma 2 2 2 15" xfId="9680" xr:uid="{47C49CA2-3636-4793-A39F-1C17C20C0DEB}"/>
    <cellStyle name="Comma 2 2 2 15 2" xfId="47099" xr:uid="{946624AE-85D8-4B9C-ABB8-E4CDC0CDE7EE}"/>
    <cellStyle name="Comma 2 2 2 16" xfId="12520" xr:uid="{8536572E-B797-4BC8-A7CE-B8ED611ECBB6}"/>
    <cellStyle name="Comma 2 2 2 17" xfId="15863" xr:uid="{D9E9ECA5-E49C-4DE9-916E-1370516BC80B}"/>
    <cellStyle name="Comma 2 2 2 18" xfId="16406" xr:uid="{11E9E87C-16D2-4BFD-A4A5-FDB5ED0A5213}"/>
    <cellStyle name="Comma 2 2 2 19" xfId="16950" xr:uid="{677CDFFD-90CE-4AA8-97D2-2DAE7585039E}"/>
    <cellStyle name="Comma 2 2 2 2" xfId="102" xr:uid="{00000000-0005-0000-0000-00005F000000}"/>
    <cellStyle name="Comma 2 2 2 2 10" xfId="3428" xr:uid="{C6043B66-8498-4D53-A440-E3969B09B87A}"/>
    <cellStyle name="Comma 2 2 2 2 10 2" xfId="11669" xr:uid="{0A93E926-B8B3-4F5B-9234-1BCFF9DF4747}"/>
    <cellStyle name="Comma 2 2 2 2 10 3" xfId="14509" xr:uid="{C0701AD7-F927-4565-8261-215323AF64B4}"/>
    <cellStyle name="Comma 2 2 2 2 10 4" xfId="44433" xr:uid="{F6656DC7-0019-4CE9-BCA9-B417221D4A0F}"/>
    <cellStyle name="Comma 2 2 2 2 10 5" xfId="49326" xr:uid="{13F9E8D1-499A-4B5B-9083-6882BA591E56}"/>
    <cellStyle name="Comma 2 2 2 2 11" xfId="9691" xr:uid="{5F12A8C5-B643-466A-B56A-514D378C0EE3}"/>
    <cellStyle name="Comma 2 2 2 2 11 2" xfId="44851" xr:uid="{A038C0C2-4906-4C6D-9FE9-7C28B1C08D3D}"/>
    <cellStyle name="Comma 2 2 2 2 11 3" xfId="47252" xr:uid="{36AD393D-FFCF-4DBE-85AD-604153FD888A}"/>
    <cellStyle name="Comma 2 2 2 2 12" xfId="12531" xr:uid="{B80C7A88-201F-4706-AF44-90864C1845AF}"/>
    <cellStyle name="Comma 2 2 2 2 12 2" xfId="47114" xr:uid="{E00D6811-ED8C-40FC-99AE-AF0807F8C620}"/>
    <cellStyle name="Comma 2 2 2 2 13" xfId="15874" xr:uid="{3A5E5433-16AB-465F-8238-C3CFEC4715B3}"/>
    <cellStyle name="Comma 2 2 2 2 14" xfId="16417" xr:uid="{D568986C-2AC2-4400-979C-B5F5DCD4DD87}"/>
    <cellStyle name="Comma 2 2 2 2 15" xfId="16961" xr:uid="{090478D3-60DC-4781-84A0-C8C3B9D1DB97}"/>
    <cellStyle name="Comma 2 2 2 2 16" xfId="17781" xr:uid="{DD48EAAD-2A5F-401E-BB9C-173F25784228}"/>
    <cellStyle name="Comma 2 2 2 2 17" xfId="42058" xr:uid="{F6775F1A-932E-4F17-974D-0FF993E75AD9}"/>
    <cellStyle name="Comma 2 2 2 2 18" xfId="42455" xr:uid="{D29ECE7D-232D-4BF6-9A44-B47E2DBE2696}"/>
    <cellStyle name="Comma 2 2 2 2 19" xfId="47348" xr:uid="{67255992-BE5D-4096-BB90-08BA2FC16907}"/>
    <cellStyle name="Comma 2 2 2 2 2" xfId="197" xr:uid="{00000000-0005-0000-0000-000060000000}"/>
    <cellStyle name="Comma 2 2 2 2 2 10" xfId="12600" xr:uid="{B9250FA5-1C79-401F-9977-A8C823085C3B}"/>
    <cellStyle name="Comma 2 2 2 2 2 10 2" xfId="47141" xr:uid="{7B5C236C-24E5-4930-A41E-2FCEEF7E8760}"/>
    <cellStyle name="Comma 2 2 2 2 2 11" xfId="15943" xr:uid="{CCA7CF4A-319B-4FF3-B330-44837C24D531}"/>
    <cellStyle name="Comma 2 2 2 2 2 12" xfId="16486" xr:uid="{C03DFAEC-C9DD-4335-A69F-DCF58C9F762B}"/>
    <cellStyle name="Comma 2 2 2 2 2 13" xfId="17030" xr:uid="{69AE92A6-C307-4F06-A1D3-1C5996309234}"/>
    <cellStyle name="Comma 2 2 2 2 2 14" xfId="17902" xr:uid="{5FE04F82-58D6-4B92-85FD-340CD70B9DD5}"/>
    <cellStyle name="Comma 2 2 2 2 2 15" xfId="42524" xr:uid="{A2AA44C2-D76C-45F9-8378-286113D8104E}"/>
    <cellStyle name="Comma 2 2 2 2 2 16" xfId="46810" xr:uid="{283EDB89-6705-4B94-90BE-BB3CAAC8C824}"/>
    <cellStyle name="Comma 2 2 2 2 2 17" xfId="47417" xr:uid="{2EBBF7B8-5F4F-4B3B-AE85-4289100A2B1B}"/>
    <cellStyle name="Comma 2 2 2 2 2 2" xfId="306" xr:uid="{00000000-0005-0000-0000-000061000000}"/>
    <cellStyle name="Comma 2 2 2 2 2 2 10" xfId="16590" xr:uid="{D7BB526D-C124-4AE9-9300-6FE51CABB8A7}"/>
    <cellStyle name="Comma 2 2 2 2 2 2 11" xfId="17134" xr:uid="{58F24F9F-D8D2-4632-900D-C73D4C9526B7}"/>
    <cellStyle name="Comma 2 2 2 2 2 2 12" xfId="17861" xr:uid="{3D4A738C-D3CE-4E14-A91C-10A190D944E4}"/>
    <cellStyle name="Comma 2 2 2 2 2 2 13" xfId="42628" xr:uid="{75BE56BC-B59F-4E14-82FB-D6FE4579F9E1}"/>
    <cellStyle name="Comma 2 2 2 2 2 2 14" xfId="47521" xr:uid="{56067497-9C80-42A9-83EF-77E68CB92B83}"/>
    <cellStyle name="Comma 2 2 2 2 2 2 2" xfId="533" xr:uid="{00000000-0005-0000-0000-000062000000}"/>
    <cellStyle name="Comma 2 2 2 2 2 2 2 10" xfId="17346" xr:uid="{8CAD5999-555A-4766-A376-4F7A94DE0DC3}"/>
    <cellStyle name="Comma 2 2 2 2 2 2 2 11" xfId="19745" xr:uid="{7879C986-9A1E-428F-A044-2F48E1CC8618}"/>
    <cellStyle name="Comma 2 2 2 2 2 2 2 12" xfId="42840" xr:uid="{B180CB5A-A06D-4005-BB71-3305ABD5ECE7}"/>
    <cellStyle name="Comma 2 2 2 2 2 2 2 13" xfId="47733" xr:uid="{EF0906D0-8813-4451-BC99-1266F6049BAB}"/>
    <cellStyle name="Comma 2 2 2 2 2 2 2 2" xfId="2349" xr:uid="{D2F5B784-34A5-45F2-BBC9-96AA9FB3E14F}"/>
    <cellStyle name="Comma 2 2 2 2 2 2 2 2 2" xfId="10620" xr:uid="{9DF800ED-7154-4705-B0AE-4EF22F131E15}"/>
    <cellStyle name="Comma 2 2 2 2 2 2 2 2 2 2" xfId="45780" xr:uid="{8AA01082-968F-4DF1-BF3D-23617BE87887}"/>
    <cellStyle name="Comma 2 2 2 2 2 2 2 2 3" xfId="13460" xr:uid="{6E7721A6-2B86-4432-8550-6ECB67624917}"/>
    <cellStyle name="Comma 2 2 2 2 2 2 2 2 4" xfId="43384" xr:uid="{A94D326D-9BFB-4F1E-B406-BD91CFB9B7EF}"/>
    <cellStyle name="Comma 2 2 2 2 2 2 2 2 5" xfId="48277" xr:uid="{3AAA15F7-01E2-4F2F-A084-894D14F8EC75}"/>
    <cellStyle name="Comma 2 2 2 2 2 2 2 3" xfId="2767" xr:uid="{A3F85B09-DA39-4EDA-8CED-37953596655F}"/>
    <cellStyle name="Comma 2 2 2 2 2 2 2 3 2" xfId="11038" xr:uid="{AF15ABAD-8A64-449B-B443-CF6F368F49C6}"/>
    <cellStyle name="Comma 2 2 2 2 2 2 2 3 2 2" xfId="46198" xr:uid="{A962B776-80A4-4553-BB0C-9462232AB529}"/>
    <cellStyle name="Comma 2 2 2 2 2 2 2 3 3" xfId="13878" xr:uid="{B723E937-AC22-4413-856B-7C544AA3B1E1}"/>
    <cellStyle name="Comma 2 2 2 2 2 2 2 3 4" xfId="43802" xr:uid="{22E22BF1-33BE-4628-A30C-7AFBED9409E5}"/>
    <cellStyle name="Comma 2 2 2 2 2 2 2 3 5" xfId="48695" xr:uid="{70AE1DCB-E594-4F73-91FE-7DADE26BE402}"/>
    <cellStyle name="Comma 2 2 2 2 2 2 2 4" xfId="3311" xr:uid="{C3405E2C-C972-4956-A373-2D8267219A3F}"/>
    <cellStyle name="Comma 2 2 2 2 2 2 2 4 2" xfId="11582" xr:uid="{3C74EF5E-69D8-43EB-901F-C6E9204FC093}"/>
    <cellStyle name="Comma 2 2 2 2 2 2 2 4 2 2" xfId="46742" xr:uid="{DBAF4CF9-9E4D-4489-9986-7C72B95AEB7D}"/>
    <cellStyle name="Comma 2 2 2 2 2 2 2 4 3" xfId="14422" xr:uid="{1770B787-2288-49B0-B903-B9FFB34AE816}"/>
    <cellStyle name="Comma 2 2 2 2 2 2 2 4 4" xfId="44346" xr:uid="{6325161C-ABFB-4F47-ACB0-3310134D4583}"/>
    <cellStyle name="Comma 2 2 2 2 2 2 2 4 5" xfId="49239" xr:uid="{04A67B51-5A26-4329-BCDF-AEAF10030882}"/>
    <cellStyle name="Comma 2 2 2 2 2 2 2 5" xfId="3813" xr:uid="{CB89E4F9-0EAA-493B-913D-C31548A5A2E1}"/>
    <cellStyle name="Comma 2 2 2 2 2 2 2 5 2" xfId="12054" xr:uid="{468C4067-5847-421F-9ABF-9B07B1488E7F}"/>
    <cellStyle name="Comma 2 2 2 2 2 2 2 5 3" xfId="14894" xr:uid="{6FA9E90D-7F34-4EE9-A86F-8BBF37D2B9D8}"/>
    <cellStyle name="Comma 2 2 2 2 2 2 2 5 4" xfId="44818" xr:uid="{38EE41AF-1341-49FD-AC32-5F725A7C8C3D}"/>
    <cellStyle name="Comma 2 2 2 2 2 2 2 5 5" xfId="49711" xr:uid="{82DD7577-1B28-4E63-B0D8-D619C5324900}"/>
    <cellStyle name="Comma 2 2 2 2 2 2 2 6" xfId="10076" xr:uid="{E8C25116-1C4C-4B34-B7ED-2D0002F6EDEC}"/>
    <cellStyle name="Comma 2 2 2 2 2 2 2 6 2" xfId="45236" xr:uid="{F35ECFBC-3368-4FBB-A768-107BDEA6F446}"/>
    <cellStyle name="Comma 2 2 2 2 2 2 2 7" xfId="12916" xr:uid="{BEBC0B4E-D110-4B0B-9E37-F29C0B317B45}"/>
    <cellStyle name="Comma 2 2 2 2 2 2 2 8" xfId="16259" xr:uid="{436B714D-BC18-428D-90E0-66A9E94D09B1}"/>
    <cellStyle name="Comma 2 2 2 2 2 2 2 9" xfId="16802" xr:uid="{90E88C27-FD2C-4CC3-916A-712A2E3CBDC9}"/>
    <cellStyle name="Comma 2 2 2 2 2 2 3" xfId="2137" xr:uid="{47D61DCA-9DDE-4A96-B4E1-393443541477}"/>
    <cellStyle name="Comma 2 2 2 2 2 2 3 2" xfId="10408" xr:uid="{C8847729-7665-4FF6-B3E5-07EB7A0B0578}"/>
    <cellStyle name="Comma 2 2 2 2 2 2 3 2 2" xfId="45568" xr:uid="{D4128B55-EFB3-4CAA-AFC3-32642F6CFB3F}"/>
    <cellStyle name="Comma 2 2 2 2 2 2 3 3" xfId="13248" xr:uid="{D7047DD5-0C3A-481E-9E90-B6AD7C3A64A8}"/>
    <cellStyle name="Comma 2 2 2 2 2 2 3 4" xfId="43172" xr:uid="{0DFE6A6A-BE94-457B-87CC-CAA70B5E7E28}"/>
    <cellStyle name="Comma 2 2 2 2 2 2 3 5" xfId="48065" xr:uid="{2ABD8F97-C101-42F4-A923-EBE5709FD8D5}"/>
    <cellStyle name="Comma 2 2 2 2 2 2 4" xfId="2555" xr:uid="{B97CA674-7DC4-49B3-A8C6-446F5DDF35F3}"/>
    <cellStyle name="Comma 2 2 2 2 2 2 4 2" xfId="10826" xr:uid="{92DCE9D7-CF8E-46AB-84D1-5FA8314CAF46}"/>
    <cellStyle name="Comma 2 2 2 2 2 2 4 2 2" xfId="45986" xr:uid="{0BEB7186-F349-41B9-A0FF-4F2CB3669488}"/>
    <cellStyle name="Comma 2 2 2 2 2 2 4 3" xfId="13666" xr:uid="{694E6ED1-9575-4752-BAD3-1CA11EBBFCD6}"/>
    <cellStyle name="Comma 2 2 2 2 2 2 4 4" xfId="43590" xr:uid="{823629DC-2687-46CB-9A7D-D57BDDA127FF}"/>
    <cellStyle name="Comma 2 2 2 2 2 2 4 5" xfId="48483" xr:uid="{895BB59E-02BD-4749-9576-3E862C8FC442}"/>
    <cellStyle name="Comma 2 2 2 2 2 2 5" xfId="3099" xr:uid="{7B39330C-D623-4C91-8747-E6F325AFCBF0}"/>
    <cellStyle name="Comma 2 2 2 2 2 2 5 2" xfId="11370" xr:uid="{563AF059-38BF-418A-B998-87ACEF8C9348}"/>
    <cellStyle name="Comma 2 2 2 2 2 2 5 2 2" xfId="46530" xr:uid="{AD7AAC33-193A-4E64-9B61-15B845A96513}"/>
    <cellStyle name="Comma 2 2 2 2 2 2 5 3" xfId="14210" xr:uid="{4044A9A1-B4F1-4D5C-8A63-3167CCFB9941}"/>
    <cellStyle name="Comma 2 2 2 2 2 2 5 4" xfId="44134" xr:uid="{D86F140B-AF1B-49DB-815D-5E4D2A09F76F}"/>
    <cellStyle name="Comma 2 2 2 2 2 2 5 5" xfId="49027" xr:uid="{E3C8FBEE-67BD-4E85-A975-C398E1E99BEA}"/>
    <cellStyle name="Comma 2 2 2 2 2 2 6" xfId="3601" xr:uid="{450236D4-7230-45A4-9D46-11BDB6765EE5}"/>
    <cellStyle name="Comma 2 2 2 2 2 2 6 2" xfId="11842" xr:uid="{D6EF93B4-AE4D-4769-8F17-43D5FF1E480B}"/>
    <cellStyle name="Comma 2 2 2 2 2 2 6 3" xfId="14682" xr:uid="{65B5026B-21A0-4819-BE15-DC282188BB35}"/>
    <cellStyle name="Comma 2 2 2 2 2 2 6 4" xfId="44606" xr:uid="{F72657F0-4A29-47A5-9E45-D87F27EC9A81}"/>
    <cellStyle name="Comma 2 2 2 2 2 2 6 5" xfId="49499" xr:uid="{FD72C66F-9148-48AB-8BFA-CC0A597922B5}"/>
    <cellStyle name="Comma 2 2 2 2 2 2 7" xfId="9864" xr:uid="{C7677F3C-8C56-4DAF-AC3E-7F7D64B633CE}"/>
    <cellStyle name="Comma 2 2 2 2 2 2 7 2" xfId="45024" xr:uid="{5B653F76-BFA7-4DBC-9FFD-96D125BC9F39}"/>
    <cellStyle name="Comma 2 2 2 2 2 2 8" xfId="12704" xr:uid="{9958FDED-AE8E-49BE-A410-0134CBC31550}"/>
    <cellStyle name="Comma 2 2 2 2 2 2 9" xfId="16047" xr:uid="{05614528-CD54-4496-9A0B-DBE19FEFA88B}"/>
    <cellStyle name="Comma 2 2 2 2 2 3" xfId="432" xr:uid="{00000000-0005-0000-0000-000063000000}"/>
    <cellStyle name="Comma 2 2 2 2 2 3 10" xfId="17246" xr:uid="{ADF04365-071A-4ACD-B02D-57A792A3D802}"/>
    <cellStyle name="Comma 2 2 2 2 2 3 11" xfId="18133" xr:uid="{45EB4B91-9802-4817-8224-CC7DD43537EF}"/>
    <cellStyle name="Comma 2 2 2 2 2 3 12" xfId="42740" xr:uid="{46D6CAAA-0A5C-45E0-8C85-DC8ADFA96FB9}"/>
    <cellStyle name="Comma 2 2 2 2 2 3 13" xfId="47633" xr:uid="{78A3896A-CF66-42CA-9EF4-6B93C5E96F25}"/>
    <cellStyle name="Comma 2 2 2 2 2 3 2" xfId="2249" xr:uid="{5353C557-8585-4468-854A-E012612C1970}"/>
    <cellStyle name="Comma 2 2 2 2 2 3 2 2" xfId="10520" xr:uid="{7A41A2DD-958D-41B1-8FBD-EA18C568CFD1}"/>
    <cellStyle name="Comma 2 2 2 2 2 3 2 2 2" xfId="45680" xr:uid="{3F8CF7E3-DBCF-4183-922C-01B40B2E376E}"/>
    <cellStyle name="Comma 2 2 2 2 2 3 2 3" xfId="13360" xr:uid="{201C74FE-02B2-4127-B885-D63E67DB025B}"/>
    <cellStyle name="Comma 2 2 2 2 2 3 2 4" xfId="43284" xr:uid="{123DD22A-0C7F-4860-9749-E52AA4DF5575}"/>
    <cellStyle name="Comma 2 2 2 2 2 3 2 5" xfId="48177" xr:uid="{57544F52-795C-499D-9D1B-E4E8178E17A3}"/>
    <cellStyle name="Comma 2 2 2 2 2 3 3" xfId="2667" xr:uid="{3CCAD32C-6457-4436-8F4D-81CFC576BA8B}"/>
    <cellStyle name="Comma 2 2 2 2 2 3 3 2" xfId="10938" xr:uid="{8B450944-1641-4D1F-9B96-FDA8AE249D71}"/>
    <cellStyle name="Comma 2 2 2 2 2 3 3 2 2" xfId="46098" xr:uid="{0A844C05-08E7-4091-ACD1-8FD0B7843070}"/>
    <cellStyle name="Comma 2 2 2 2 2 3 3 3" xfId="13778" xr:uid="{C195C7D0-7CD2-49EB-88E6-398ACA50E54F}"/>
    <cellStyle name="Comma 2 2 2 2 2 3 3 4" xfId="43702" xr:uid="{E9FB86DB-0B2D-4D4A-9AF2-88EBDAC8BCF3}"/>
    <cellStyle name="Comma 2 2 2 2 2 3 3 5" xfId="48595" xr:uid="{BDC4F477-AD1B-40CD-A6AF-691C2A6D6B75}"/>
    <cellStyle name="Comma 2 2 2 2 2 3 4" xfId="3211" xr:uid="{357217CE-0CDB-4971-896F-5E3BC916DC02}"/>
    <cellStyle name="Comma 2 2 2 2 2 3 4 2" xfId="11482" xr:uid="{3F02E1E7-0CF7-4E41-B978-331751C3C5A7}"/>
    <cellStyle name="Comma 2 2 2 2 2 3 4 2 2" xfId="46642" xr:uid="{FAEFF084-0271-4092-A5FA-F1F87D132948}"/>
    <cellStyle name="Comma 2 2 2 2 2 3 4 3" xfId="14322" xr:uid="{7FEE53AD-90D9-49E6-A233-3E6BBB7E8DF8}"/>
    <cellStyle name="Comma 2 2 2 2 2 3 4 4" xfId="44246" xr:uid="{17CB992E-1067-4FF7-9E6C-3599C95068C0}"/>
    <cellStyle name="Comma 2 2 2 2 2 3 4 5" xfId="49139" xr:uid="{E92684F8-F181-4CF8-B292-9BD9B4EB4BA8}"/>
    <cellStyle name="Comma 2 2 2 2 2 3 5" xfId="3713" xr:uid="{D5946D2D-948C-4F49-94C5-6CEFDE23EE80}"/>
    <cellStyle name="Comma 2 2 2 2 2 3 5 2" xfId="11954" xr:uid="{5910FA98-74AD-4334-AF14-989325001A91}"/>
    <cellStyle name="Comma 2 2 2 2 2 3 5 2 2" xfId="47321" xr:uid="{A5CAFA02-FB2E-4BBA-8857-4A7F865B2632}"/>
    <cellStyle name="Comma 2 2 2 2 2 3 5 3" xfId="14794" xr:uid="{8601290C-7345-4E9D-ACE8-76A3CC3B27C7}"/>
    <cellStyle name="Comma 2 2 2 2 2 3 5 3 2" xfId="47233" xr:uid="{3EDA4759-00EC-4C65-8D8A-C0A312D869EC}"/>
    <cellStyle name="Comma 2 2 2 2 2 3 5 4" xfId="44718" xr:uid="{5A8FC0F8-9888-4EF1-93F3-B6C6AE0DA382}"/>
    <cellStyle name="Comma 2 2 2 2 2 3 5 5" xfId="46811" xr:uid="{30198A98-8B12-4F8B-836B-70A147A5473A}"/>
    <cellStyle name="Comma 2 2 2 2 2 3 5 6" xfId="49611" xr:uid="{958BA423-5C46-4892-BFD5-B5ACB9463D84}"/>
    <cellStyle name="Comma 2 2 2 2 2 3 6" xfId="9976" xr:uid="{119F2FFD-B2D2-4B1A-AF1F-9C3FF1D2DF38}"/>
    <cellStyle name="Comma 2 2 2 2 2 3 6 2" xfId="45136" xr:uid="{83198046-80AB-439E-B236-AE20AC231DB8}"/>
    <cellStyle name="Comma 2 2 2 2 2 3 7" xfId="12816" xr:uid="{885E0658-C3F9-42A0-99C4-228DED3F17D1}"/>
    <cellStyle name="Comma 2 2 2 2 2 3 8" xfId="16159" xr:uid="{9F7DEC9E-02B5-48BA-9C1C-4DD950D1A492}"/>
    <cellStyle name="Comma 2 2 2 2 2 3 9" xfId="16702" xr:uid="{A55194D2-C382-45CB-930A-9A9D7134B83B}"/>
    <cellStyle name="Comma 2 2 2 2 2 4" xfId="635" xr:uid="{00000000-0005-0000-0000-000064000000}"/>
    <cellStyle name="Comma 2 2 2 2 2 4 10" xfId="47835" xr:uid="{1220E421-B508-4321-B52C-49E1C75CA9EE}"/>
    <cellStyle name="Comma 2 2 2 2 2 4 2" xfId="2869" xr:uid="{417D7FE6-CCF8-4CCA-80D0-1C541EAB4F2F}"/>
    <cellStyle name="Comma 2 2 2 2 2 4 2 2" xfId="11140" xr:uid="{AAADBDA7-0E37-4228-8D6D-2AD1A618519D}"/>
    <cellStyle name="Comma 2 2 2 2 2 4 2 2 2" xfId="46300" xr:uid="{B654AE9A-C33B-4101-9989-1F572EA82AD4}"/>
    <cellStyle name="Comma 2 2 2 2 2 4 2 3" xfId="13980" xr:uid="{943C75A0-7FDD-4DF8-B3D2-80371FBBE28D}"/>
    <cellStyle name="Comma 2 2 2 2 2 4 2 4" xfId="43904" xr:uid="{25CAF36C-DA5B-4B95-A311-3E37895883AA}"/>
    <cellStyle name="Comma 2 2 2 2 2 4 2 5" xfId="48797" xr:uid="{65228DF9-7A01-4FCE-895E-2D98E140B99B}"/>
    <cellStyle name="Comma 2 2 2 2 2 4 3" xfId="10178" xr:uid="{00548386-60B3-4DE9-9993-B5A9698BAF3F}"/>
    <cellStyle name="Comma 2 2 2 2 2 4 3 2" xfId="45338" xr:uid="{4F3ED79D-3D20-4F3E-9D04-398EB2DEC06B}"/>
    <cellStyle name="Comma 2 2 2 2 2 4 4" xfId="13018" xr:uid="{6E31CAAD-FEC8-4D52-81CA-AC70D3FBA5F8}"/>
    <cellStyle name="Comma 2 2 2 2 2 4 5" xfId="16361" xr:uid="{D24E94AA-227F-4216-B851-D444DB29A4EC}"/>
    <cellStyle name="Comma 2 2 2 2 2 4 6" xfId="16904" xr:uid="{609757E7-A500-4F0E-94CF-EB4DA8D099F4}"/>
    <cellStyle name="Comma 2 2 2 2 2 4 7" xfId="17448" xr:uid="{6D9BC1FF-F39F-41E6-BDAB-A87326301459}"/>
    <cellStyle name="Comma 2 2 2 2 2 4 8" xfId="20663" xr:uid="{C30F3D51-A498-489F-BF14-B2C4DE488A8F}"/>
    <cellStyle name="Comma 2 2 2 2 2 4 9" xfId="42942" xr:uid="{355F7A2E-BA4C-48E0-A152-62536B11E43C}"/>
    <cellStyle name="Comma 2 2 2 2 2 5" xfId="2033" xr:uid="{C50F181F-0486-443A-A420-84F70100665F}"/>
    <cellStyle name="Comma 2 2 2 2 2 5 2" xfId="10304" xr:uid="{16E38954-866D-4B06-BB1B-76C75000EC7C}"/>
    <cellStyle name="Comma 2 2 2 2 2 5 2 2" xfId="45464" xr:uid="{47937AFB-25F7-4D23-AE82-0E974AC2AE94}"/>
    <cellStyle name="Comma 2 2 2 2 2 5 3" xfId="13144" xr:uid="{0D78ECCE-B604-4169-A1EF-CAEAA6ACD7F9}"/>
    <cellStyle name="Comma 2 2 2 2 2 5 4" xfId="43068" xr:uid="{20E3520D-1050-4115-9E00-2AC3C7F11B0A}"/>
    <cellStyle name="Comma 2 2 2 2 2 5 5" xfId="47961" xr:uid="{821D4740-928A-4AC2-9387-B9834D7E33F3}"/>
    <cellStyle name="Comma 2 2 2 2 2 6" xfId="2451" xr:uid="{44629DE4-8A88-4E86-A09D-8F6494A52FF1}"/>
    <cellStyle name="Comma 2 2 2 2 2 6 2" xfId="10722" xr:uid="{2F603AF1-626D-4DF4-AF1B-BD7D579D4A1F}"/>
    <cellStyle name="Comma 2 2 2 2 2 6 2 2" xfId="45882" xr:uid="{20332AF2-6898-41BA-BCEC-92EC7770E8AC}"/>
    <cellStyle name="Comma 2 2 2 2 2 6 3" xfId="13562" xr:uid="{E8DA2C0E-3699-44EC-B994-42B2BA4E6D30}"/>
    <cellStyle name="Comma 2 2 2 2 2 6 4" xfId="43486" xr:uid="{42B831AD-90F6-4D32-A3B7-956708F4E6AE}"/>
    <cellStyle name="Comma 2 2 2 2 2 6 5" xfId="48379" xr:uid="{21C3B600-212D-41CF-AC37-4DA82309CBEA}"/>
    <cellStyle name="Comma 2 2 2 2 2 7" xfId="2995" xr:uid="{2E9F736D-9D11-410A-94CA-74AD78F248D9}"/>
    <cellStyle name="Comma 2 2 2 2 2 7 2" xfId="11266" xr:uid="{879A8FD9-5299-4FAB-A76A-EFDA421F6DC8}"/>
    <cellStyle name="Comma 2 2 2 2 2 7 2 2" xfId="46426" xr:uid="{D2C3B244-343F-4576-8234-383A71BFAF7A}"/>
    <cellStyle name="Comma 2 2 2 2 2 7 3" xfId="14106" xr:uid="{3B2766C4-0AD7-4708-806A-A97715150B33}"/>
    <cellStyle name="Comma 2 2 2 2 2 7 4" xfId="44030" xr:uid="{019E6AFB-A9F5-47F3-BB4F-D74ED84C0E55}"/>
    <cellStyle name="Comma 2 2 2 2 2 7 5" xfId="48923" xr:uid="{6CCF6524-AD3F-465F-A45E-84724877B8FE}"/>
    <cellStyle name="Comma 2 2 2 2 2 8" xfId="3497" xr:uid="{6B8CA884-66F7-42B6-BF93-52F7E8122AE2}"/>
    <cellStyle name="Comma 2 2 2 2 2 8 2" xfId="11738" xr:uid="{B2FD26F4-ADFB-4D02-A110-8027B58B4970}"/>
    <cellStyle name="Comma 2 2 2 2 2 8 3" xfId="14578" xr:uid="{3CBAA8DD-9AD1-46AC-9E60-C3990461F4C1}"/>
    <cellStyle name="Comma 2 2 2 2 2 8 4" xfId="44502" xr:uid="{16AF26A6-4DA8-4A13-AADE-A9F90544D9D0}"/>
    <cellStyle name="Comma 2 2 2 2 2 8 5" xfId="49395" xr:uid="{93163185-EE98-42F9-A79B-F94EA72E7EFF}"/>
    <cellStyle name="Comma 2 2 2 2 2 9" xfId="9760" xr:uid="{424E1B41-FE4D-41FF-BFFC-FA8B69C9E329}"/>
    <cellStyle name="Comma 2 2 2 2 2 9 2" xfId="44920" xr:uid="{B91034CD-AA86-4B94-9F0D-C6930F38E235}"/>
    <cellStyle name="Comma 2 2 2 2 2 9 3" xfId="47275" xr:uid="{25A2A2C4-5835-4C22-B6CE-316E400FDBB9}"/>
    <cellStyle name="Comma 2 2 2 2 3" xfId="150" xr:uid="{00000000-0005-0000-0000-000065000000}"/>
    <cellStyle name="Comma 2 2 2 2 3 10" xfId="12558" xr:uid="{03915849-526B-4C39-8BB6-39A70FE3E41E}"/>
    <cellStyle name="Comma 2 2 2 2 3 11" xfId="15901" xr:uid="{FD3E1F28-0AB4-4F68-A239-A9DA11B04037}"/>
    <cellStyle name="Comma 2 2 2 2 3 12" xfId="16444" xr:uid="{4488E46A-4674-4C27-9E19-6D43A25D0E2A}"/>
    <cellStyle name="Comma 2 2 2 2 3 13" xfId="16988" xr:uid="{586EC167-1FC4-4254-9186-D19BA962E98F}"/>
    <cellStyle name="Comma 2 2 2 2 3 14" xfId="17976" xr:uid="{02CFAAD7-9D64-4218-B5DE-7CC7467A1535}"/>
    <cellStyle name="Comma 2 2 2 2 3 15" xfId="42482" xr:uid="{C937A601-5284-4AF0-AB97-A4103414C2B9}"/>
    <cellStyle name="Comma 2 2 2 2 3 16" xfId="47375" xr:uid="{5A45B39E-9D12-4956-A373-F95F00B5C687}"/>
    <cellStyle name="Comma 2 2 2 2 3 2" xfId="264" xr:uid="{00000000-0005-0000-0000-000066000000}"/>
    <cellStyle name="Comma 2 2 2 2 3 2 10" xfId="16548" xr:uid="{E33CF837-823F-4FC3-A2E3-917EBFDBF60B}"/>
    <cellStyle name="Comma 2 2 2 2 3 2 11" xfId="17092" xr:uid="{A126E666-4659-447E-8401-0FC6D288E9D4}"/>
    <cellStyle name="Comma 2 2 2 2 3 2 12" xfId="17989" xr:uid="{99127F74-0EBE-40A2-B380-CF424C350AD3}"/>
    <cellStyle name="Comma 2 2 2 2 3 2 13" xfId="42586" xr:uid="{C24A1586-CAAD-4C79-AEAE-7178FABED952}"/>
    <cellStyle name="Comma 2 2 2 2 3 2 14" xfId="47479" xr:uid="{B1317132-ABAD-4A8A-8166-A71407D5899B}"/>
    <cellStyle name="Comma 2 2 2 2 3 2 2" xfId="491" xr:uid="{00000000-0005-0000-0000-000067000000}"/>
    <cellStyle name="Comma 2 2 2 2 3 2 2 10" xfId="17304" xr:uid="{F7AA4066-D5BA-4462-8BB1-7EBB4973E81A}"/>
    <cellStyle name="Comma 2 2 2 2 3 2 2 11" xfId="23061" xr:uid="{74EC6644-C5D0-48CC-9A39-B073DA717279}"/>
    <cellStyle name="Comma 2 2 2 2 3 2 2 12" xfId="42798" xr:uid="{2A1826D9-4B46-4EF6-A2CB-E414E056ED8D}"/>
    <cellStyle name="Comma 2 2 2 2 3 2 2 13" xfId="47691" xr:uid="{F077C67D-E751-4D22-AC67-BB3F669C5766}"/>
    <cellStyle name="Comma 2 2 2 2 3 2 2 2" xfId="2307" xr:uid="{DA4B7510-3D8E-4423-B13B-5A5F2D9E0152}"/>
    <cellStyle name="Comma 2 2 2 2 3 2 2 2 2" xfId="10578" xr:uid="{1285F57D-9ED3-450C-8FA1-EDC268D175BA}"/>
    <cellStyle name="Comma 2 2 2 2 3 2 2 2 2 2" xfId="45738" xr:uid="{895CE661-CF7F-41EB-AC57-95027C1326DF}"/>
    <cellStyle name="Comma 2 2 2 2 3 2 2 2 3" xfId="13418" xr:uid="{F8336A1B-6994-44E0-8C03-92436975C5A3}"/>
    <cellStyle name="Comma 2 2 2 2 3 2 2 2 4" xfId="43342" xr:uid="{C8E667D4-ED96-4D69-AB03-754DBE561013}"/>
    <cellStyle name="Comma 2 2 2 2 3 2 2 2 5" xfId="48235" xr:uid="{8FBAE396-88F7-487D-95B5-0F53252DC657}"/>
    <cellStyle name="Comma 2 2 2 2 3 2 2 3" xfId="2725" xr:uid="{E6DA1056-8BC3-45C5-8AAF-5CEC87AC1976}"/>
    <cellStyle name="Comma 2 2 2 2 3 2 2 3 2" xfId="10996" xr:uid="{DCB25E61-189B-47A9-9968-FAADC172FC86}"/>
    <cellStyle name="Comma 2 2 2 2 3 2 2 3 2 2" xfId="46156" xr:uid="{9CC90B0E-2D61-43DA-A427-E2B9E698BF1D}"/>
    <cellStyle name="Comma 2 2 2 2 3 2 2 3 3" xfId="13836" xr:uid="{535454BE-F718-429A-BEF9-65BEFE3F5B6E}"/>
    <cellStyle name="Comma 2 2 2 2 3 2 2 3 4" xfId="43760" xr:uid="{4867A040-D504-4B78-8487-A8BDEA82800D}"/>
    <cellStyle name="Comma 2 2 2 2 3 2 2 3 5" xfId="48653" xr:uid="{F4A4419C-8390-47D2-9827-5C9818B4B764}"/>
    <cellStyle name="Comma 2 2 2 2 3 2 2 4" xfId="3269" xr:uid="{4C9E975E-1361-4EB7-8E92-94E00FE7B942}"/>
    <cellStyle name="Comma 2 2 2 2 3 2 2 4 2" xfId="11540" xr:uid="{863B3B85-2EAB-492F-82DD-A7D53DCAF74F}"/>
    <cellStyle name="Comma 2 2 2 2 3 2 2 4 2 2" xfId="46700" xr:uid="{16C655BF-E5E8-42AA-B04A-DDE0FB32481E}"/>
    <cellStyle name="Comma 2 2 2 2 3 2 2 4 3" xfId="14380" xr:uid="{BE680B61-4B46-4F9D-ABE8-02DD2E9AC908}"/>
    <cellStyle name="Comma 2 2 2 2 3 2 2 4 4" xfId="44304" xr:uid="{B721FE49-F265-4EF3-8DEE-213F433A9354}"/>
    <cellStyle name="Comma 2 2 2 2 3 2 2 4 5" xfId="49197" xr:uid="{46C4B9FA-E31C-478A-82A9-8196C7BF2EFA}"/>
    <cellStyle name="Comma 2 2 2 2 3 2 2 5" xfId="3771" xr:uid="{38B568E5-516F-44B5-948A-CF8323840501}"/>
    <cellStyle name="Comma 2 2 2 2 3 2 2 5 2" xfId="12012" xr:uid="{05A9C114-6361-479D-BDA8-EA50DD2E284F}"/>
    <cellStyle name="Comma 2 2 2 2 3 2 2 5 3" xfId="14852" xr:uid="{D165B293-C1CA-4DDA-AF88-C7F467388A00}"/>
    <cellStyle name="Comma 2 2 2 2 3 2 2 5 4" xfId="44776" xr:uid="{EC31A1F3-A195-4B3D-B062-59E2B2C34E1F}"/>
    <cellStyle name="Comma 2 2 2 2 3 2 2 5 5" xfId="49669" xr:uid="{C8F70DF0-6145-42D5-95C3-411B40FA2263}"/>
    <cellStyle name="Comma 2 2 2 2 3 2 2 6" xfId="10034" xr:uid="{9D38070C-8E29-4BEE-A5A0-51E4A6DB9AB7}"/>
    <cellStyle name="Comma 2 2 2 2 3 2 2 6 2" xfId="45194" xr:uid="{86455902-CA47-4C24-A3ED-AB58427BCC10}"/>
    <cellStyle name="Comma 2 2 2 2 3 2 2 7" xfId="12874" xr:uid="{EF5AF90E-9A62-4EA6-A49F-C6147A0B20A9}"/>
    <cellStyle name="Comma 2 2 2 2 3 2 2 8" xfId="16217" xr:uid="{B47C4E77-D12C-406A-B53C-4CBE7B22105C}"/>
    <cellStyle name="Comma 2 2 2 2 3 2 2 9" xfId="16760" xr:uid="{5A197E25-3560-4C52-9705-27E97405270B}"/>
    <cellStyle name="Comma 2 2 2 2 3 2 3" xfId="2095" xr:uid="{2C0E9096-50EF-4CCD-9CB0-F99E2C0EDF38}"/>
    <cellStyle name="Comma 2 2 2 2 3 2 3 2" xfId="10366" xr:uid="{426E5511-9017-4B34-ADBE-D56B013F14D8}"/>
    <cellStyle name="Comma 2 2 2 2 3 2 3 2 2" xfId="45526" xr:uid="{7199578B-0825-4BAD-AA01-F18FDBE4FC94}"/>
    <cellStyle name="Comma 2 2 2 2 3 2 3 3" xfId="13206" xr:uid="{B155B60F-3638-4D93-9D64-BE776B2035AA}"/>
    <cellStyle name="Comma 2 2 2 2 3 2 3 4" xfId="43130" xr:uid="{32AA8C3A-D520-4885-B466-C935E73A1943}"/>
    <cellStyle name="Comma 2 2 2 2 3 2 3 5" xfId="48023" xr:uid="{7B88CE74-3C7D-4B2B-AA2F-74D94CDBD324}"/>
    <cellStyle name="Comma 2 2 2 2 3 2 4" xfId="2513" xr:uid="{6516F588-39B5-4850-8DEA-A0F6D71D0257}"/>
    <cellStyle name="Comma 2 2 2 2 3 2 4 2" xfId="10784" xr:uid="{103B4D26-88EE-4545-817E-A6BD9A1A4A81}"/>
    <cellStyle name="Comma 2 2 2 2 3 2 4 2 2" xfId="45944" xr:uid="{C585C986-6786-4F85-BA9B-AFF670C269C1}"/>
    <cellStyle name="Comma 2 2 2 2 3 2 4 3" xfId="13624" xr:uid="{DCAEBC50-7392-432F-BCEF-734831A7E203}"/>
    <cellStyle name="Comma 2 2 2 2 3 2 4 4" xfId="43548" xr:uid="{119B2B4D-E01E-4122-9737-D1CBF0CFE003}"/>
    <cellStyle name="Comma 2 2 2 2 3 2 4 5" xfId="48441" xr:uid="{CD7967D0-3FA1-4350-95C2-F72F2AA46DD3}"/>
    <cellStyle name="Comma 2 2 2 2 3 2 5" xfId="3057" xr:uid="{20245027-B708-498C-BAC9-BDD9A899327D}"/>
    <cellStyle name="Comma 2 2 2 2 3 2 5 2" xfId="11328" xr:uid="{2BA3E1A6-7150-4595-B906-0EF9971209A7}"/>
    <cellStyle name="Comma 2 2 2 2 3 2 5 2 2" xfId="46488" xr:uid="{C1EECE10-0D44-4FB8-B75E-33D070020B75}"/>
    <cellStyle name="Comma 2 2 2 2 3 2 5 3" xfId="14168" xr:uid="{DFE1B932-0DE2-4419-AEBD-A01D134B1AAA}"/>
    <cellStyle name="Comma 2 2 2 2 3 2 5 4" xfId="44092" xr:uid="{D36B0D50-6DD6-4DDE-ABFB-05BDA6FDAEA7}"/>
    <cellStyle name="Comma 2 2 2 2 3 2 5 5" xfId="48985" xr:uid="{2D67395C-1C1A-4445-A6E6-41D34A12D3B8}"/>
    <cellStyle name="Comma 2 2 2 2 3 2 6" xfId="3559" xr:uid="{D192548B-B6A0-4F79-B8F3-43EA46CD38A7}"/>
    <cellStyle name="Comma 2 2 2 2 3 2 6 2" xfId="11800" xr:uid="{2AF954D6-AAC3-48A8-B260-775DCE643853}"/>
    <cellStyle name="Comma 2 2 2 2 3 2 6 3" xfId="14640" xr:uid="{BD8CE2D8-0C8D-422F-8206-2987931CF754}"/>
    <cellStyle name="Comma 2 2 2 2 3 2 6 4" xfId="44564" xr:uid="{5EFA0C14-B37A-4B8C-AFA7-7D58E386E389}"/>
    <cellStyle name="Comma 2 2 2 2 3 2 6 5" xfId="49457" xr:uid="{CCD28038-1EA3-4363-9E52-5DEA44898E67}"/>
    <cellStyle name="Comma 2 2 2 2 3 2 7" xfId="9822" xr:uid="{E75F1A88-6CB6-46BA-8B09-34BF940A75E4}"/>
    <cellStyle name="Comma 2 2 2 2 3 2 7 2" xfId="44982" xr:uid="{C4B1B05D-23BA-45D8-BA9E-231E846FAC8F}"/>
    <cellStyle name="Comma 2 2 2 2 3 2 8" xfId="12662" xr:uid="{1CAFB0C8-8C76-4992-980F-FA7CEDD740C2}"/>
    <cellStyle name="Comma 2 2 2 2 3 2 9" xfId="16005" xr:uid="{B3656771-6AB3-4AB8-ADD8-B298C8877FAE}"/>
    <cellStyle name="Comma 2 2 2 2 3 3" xfId="390" xr:uid="{00000000-0005-0000-0000-000068000000}"/>
    <cellStyle name="Comma 2 2 2 2 3 3 10" xfId="17204" xr:uid="{41EF961B-BD79-4860-9D45-CB291AD406C1}"/>
    <cellStyle name="Comma 2 2 2 2 3 3 11" xfId="17801" xr:uid="{02606F39-D828-4717-A40D-39CE9C1D29FB}"/>
    <cellStyle name="Comma 2 2 2 2 3 3 12" xfId="42698" xr:uid="{7C1C37FC-7CF3-4D90-BF14-9F80CCAFA7A4}"/>
    <cellStyle name="Comma 2 2 2 2 3 3 13" xfId="47591" xr:uid="{30291893-E24C-4CE1-9E11-BD65DC547920}"/>
    <cellStyle name="Comma 2 2 2 2 3 3 2" xfId="2207" xr:uid="{533B1F1D-75A5-4871-80BA-A3E0726A30A5}"/>
    <cellStyle name="Comma 2 2 2 2 3 3 2 2" xfId="10478" xr:uid="{F0949BFA-2F1F-43AC-BBC2-BFA77EC8F271}"/>
    <cellStyle name="Comma 2 2 2 2 3 3 2 2 2" xfId="45638" xr:uid="{49EBEC18-69B2-4101-8870-B5A702292A1D}"/>
    <cellStyle name="Comma 2 2 2 2 3 3 2 3" xfId="13318" xr:uid="{3D58AC78-7EB3-48C0-83D2-2AE795C22791}"/>
    <cellStyle name="Comma 2 2 2 2 3 3 2 4" xfId="43242" xr:uid="{52455F43-C926-4469-9A2B-E5B2A7C78429}"/>
    <cellStyle name="Comma 2 2 2 2 3 3 2 5" xfId="48135" xr:uid="{C1FEA81C-46E9-44DC-A35B-8861DD671328}"/>
    <cellStyle name="Comma 2 2 2 2 3 3 3" xfId="2625" xr:uid="{3EDACAB0-774B-4F41-B55B-E42D63AC0E21}"/>
    <cellStyle name="Comma 2 2 2 2 3 3 3 2" xfId="10896" xr:uid="{9D38926C-91F1-441D-B9C3-1EB503D5D835}"/>
    <cellStyle name="Comma 2 2 2 2 3 3 3 2 2" xfId="46056" xr:uid="{C9E75420-0095-4F4D-9C04-939635B9469D}"/>
    <cellStyle name="Comma 2 2 2 2 3 3 3 3" xfId="13736" xr:uid="{16FF5652-9C6F-494E-95E0-55C5DE0AD597}"/>
    <cellStyle name="Comma 2 2 2 2 3 3 3 4" xfId="43660" xr:uid="{FDA0C8CE-9E5A-4796-8968-4B681A42A24E}"/>
    <cellStyle name="Comma 2 2 2 2 3 3 3 5" xfId="48553" xr:uid="{2144C175-A139-48B1-B2D0-CE54FE63F90A}"/>
    <cellStyle name="Comma 2 2 2 2 3 3 4" xfId="3169" xr:uid="{8F445C3D-527E-4995-A643-BD357FC88C72}"/>
    <cellStyle name="Comma 2 2 2 2 3 3 4 2" xfId="11440" xr:uid="{37179DD4-8B02-46A9-A216-9D1FC7A70129}"/>
    <cellStyle name="Comma 2 2 2 2 3 3 4 2 2" xfId="46600" xr:uid="{F4AB1417-2429-4009-AA1E-7F0621F3449A}"/>
    <cellStyle name="Comma 2 2 2 2 3 3 4 3" xfId="14280" xr:uid="{FE2CAE4E-C679-4517-A6C1-763949D4EB51}"/>
    <cellStyle name="Comma 2 2 2 2 3 3 4 4" xfId="44204" xr:uid="{DCBD47F5-8E30-471D-AE1F-B2FFE48ED9F6}"/>
    <cellStyle name="Comma 2 2 2 2 3 3 4 5" xfId="49097" xr:uid="{1AB0E0CA-025A-4255-A048-E35CE8BC4CFD}"/>
    <cellStyle name="Comma 2 2 2 2 3 3 5" xfId="3671" xr:uid="{770A0CBD-AE73-4955-B5A1-74A0DABFEBD7}"/>
    <cellStyle name="Comma 2 2 2 2 3 3 5 2" xfId="11912" xr:uid="{D08C0971-5500-425F-8D99-8F486FF0045C}"/>
    <cellStyle name="Comma 2 2 2 2 3 3 5 3" xfId="14752" xr:uid="{DBE2C544-290A-4B61-95D9-EC29261C70BB}"/>
    <cellStyle name="Comma 2 2 2 2 3 3 5 4" xfId="44676" xr:uid="{41EFA4BF-623B-46CD-A811-9BB8667453BC}"/>
    <cellStyle name="Comma 2 2 2 2 3 3 5 5" xfId="49569" xr:uid="{871AC96E-2CB4-4C02-8EC1-C9CC34308D91}"/>
    <cellStyle name="Comma 2 2 2 2 3 3 6" xfId="9934" xr:uid="{36919641-C921-435C-B989-E92A57802CFF}"/>
    <cellStyle name="Comma 2 2 2 2 3 3 6 2" xfId="45094" xr:uid="{9244188E-0A6F-4B2B-9F70-5C9F9D7CA3A8}"/>
    <cellStyle name="Comma 2 2 2 2 3 3 7" xfId="12774" xr:uid="{89AA3103-B0A5-41B7-85D7-92CFD84550C7}"/>
    <cellStyle name="Comma 2 2 2 2 3 3 8" xfId="16117" xr:uid="{52D86946-F3A7-40CC-BB49-5BC6C9C86F54}"/>
    <cellStyle name="Comma 2 2 2 2 3 3 9" xfId="16660" xr:uid="{5FC6ECE5-56DC-412A-B874-1C179CF0F2FA}"/>
    <cellStyle name="Comma 2 2 2 2 3 4" xfId="593" xr:uid="{00000000-0005-0000-0000-000069000000}"/>
    <cellStyle name="Comma 2 2 2 2 3 4 10" xfId="47793" xr:uid="{EF988A78-0E95-413A-8FCD-D9C7A13EBCB4}"/>
    <cellStyle name="Comma 2 2 2 2 3 4 2" xfId="2827" xr:uid="{BAE68A0B-A146-4E75-A444-D6B9F16F507E}"/>
    <cellStyle name="Comma 2 2 2 2 3 4 2 2" xfId="11098" xr:uid="{91C4D826-A7DA-4FA2-877A-ADE7F2DCBBF4}"/>
    <cellStyle name="Comma 2 2 2 2 3 4 2 2 2" xfId="46258" xr:uid="{765335B2-44B5-42F9-99E0-1CFD93867103}"/>
    <cellStyle name="Comma 2 2 2 2 3 4 2 3" xfId="13938" xr:uid="{A250DCA0-EA45-4584-877A-E1A656033D44}"/>
    <cellStyle name="Comma 2 2 2 2 3 4 2 4" xfId="43862" xr:uid="{C41FBBF1-B16A-4992-A374-13C2615B6096}"/>
    <cellStyle name="Comma 2 2 2 2 3 4 2 5" xfId="48755" xr:uid="{A46DAB53-8D27-41B8-A68C-EE0B0C41A833}"/>
    <cellStyle name="Comma 2 2 2 2 3 4 3" xfId="10136" xr:uid="{4AC92FFF-D458-4A99-A69B-010B2D40EA03}"/>
    <cellStyle name="Comma 2 2 2 2 3 4 3 2" xfId="45296" xr:uid="{DF55B6C2-A716-4D02-801B-211203EDE1BA}"/>
    <cellStyle name="Comma 2 2 2 2 3 4 4" xfId="12976" xr:uid="{D1251514-E27B-4299-8126-062897435D05}"/>
    <cellStyle name="Comma 2 2 2 2 3 4 5" xfId="16319" xr:uid="{C913D096-040F-4DD4-978C-1FF481D12DC0}"/>
    <cellStyle name="Comma 2 2 2 2 3 4 6" xfId="16862" xr:uid="{9B224180-3209-4754-8A65-4C89214A1284}"/>
    <cellStyle name="Comma 2 2 2 2 3 4 7" xfId="17406" xr:uid="{BFA591F7-887B-43F0-A432-0AA8359322C7}"/>
    <cellStyle name="Comma 2 2 2 2 3 4 8" xfId="18014" xr:uid="{3838497A-CC0C-4149-AD4F-67D39637AE7D}"/>
    <cellStyle name="Comma 2 2 2 2 3 4 9" xfId="42900" xr:uid="{BF05D8C9-6340-4EF9-913B-EFBBED2E01CD}"/>
    <cellStyle name="Comma 2 2 2 2 3 5" xfId="1991" xr:uid="{CBCD905A-B8B1-40E0-8ED2-702F4D80B334}"/>
    <cellStyle name="Comma 2 2 2 2 3 5 2" xfId="10262" xr:uid="{EB82034C-2156-4B09-9963-D4E702E6B51A}"/>
    <cellStyle name="Comma 2 2 2 2 3 5 2 2" xfId="45422" xr:uid="{9E5AC268-4053-4DE2-A956-D3FBFBAE9E48}"/>
    <cellStyle name="Comma 2 2 2 2 3 5 3" xfId="13102" xr:uid="{5F7FD8E4-FF61-4999-BB13-4AE4B273DE77}"/>
    <cellStyle name="Comma 2 2 2 2 3 5 4" xfId="43026" xr:uid="{2020A8CC-770A-4479-8DC7-7C2BF62A69BF}"/>
    <cellStyle name="Comma 2 2 2 2 3 5 5" xfId="47919" xr:uid="{891F2671-1850-4DB8-B6FE-2807BB4B2B77}"/>
    <cellStyle name="Comma 2 2 2 2 3 6" xfId="2409" xr:uid="{5D2B14F5-1A72-4740-A814-56525AEF74CD}"/>
    <cellStyle name="Comma 2 2 2 2 3 6 2" xfId="10680" xr:uid="{0C42C094-9369-4A4A-9CEC-EFAAE0C35500}"/>
    <cellStyle name="Comma 2 2 2 2 3 6 2 2" xfId="45840" xr:uid="{0A074D17-65CD-4EA5-B8A9-175F488C8721}"/>
    <cellStyle name="Comma 2 2 2 2 3 6 3" xfId="13520" xr:uid="{E4DAB976-2B00-434E-B8C7-967CBC7CB154}"/>
    <cellStyle name="Comma 2 2 2 2 3 6 4" xfId="43444" xr:uid="{02F820A9-77DB-49A0-8E5D-7596616DA618}"/>
    <cellStyle name="Comma 2 2 2 2 3 6 5" xfId="48337" xr:uid="{DAD257E0-5FD3-4FCD-95B7-4A490E111D57}"/>
    <cellStyle name="Comma 2 2 2 2 3 7" xfId="2953" xr:uid="{23E15463-22FC-4CFE-A3D6-8019D3C51C48}"/>
    <cellStyle name="Comma 2 2 2 2 3 7 2" xfId="11224" xr:uid="{2AA2DE7E-717B-4F40-BB48-B5F94DB9E37B}"/>
    <cellStyle name="Comma 2 2 2 2 3 7 2 2" xfId="46384" xr:uid="{3A5D439B-DC3D-4AAF-945A-C106E76EB8E9}"/>
    <cellStyle name="Comma 2 2 2 2 3 7 3" xfId="14064" xr:uid="{783F4A0A-5A34-47A4-B8FF-D72F74AAA8CC}"/>
    <cellStyle name="Comma 2 2 2 2 3 7 4" xfId="43988" xr:uid="{537D5104-07AB-45C3-ADF5-AB52CC07BCD5}"/>
    <cellStyle name="Comma 2 2 2 2 3 7 5" xfId="48881" xr:uid="{A7C8E486-020C-48D6-9A83-E8DD3D03DD35}"/>
    <cellStyle name="Comma 2 2 2 2 3 8" xfId="3455" xr:uid="{E53DEC11-EBF4-4B2F-896C-9D4A20E4F0AD}"/>
    <cellStyle name="Comma 2 2 2 2 3 8 2" xfId="11696" xr:uid="{132211E9-D0CD-4AF8-BEC5-962370E3D6EC}"/>
    <cellStyle name="Comma 2 2 2 2 3 8 3" xfId="14536" xr:uid="{D3275D11-E00E-4885-A3C5-486024776E2A}"/>
    <cellStyle name="Comma 2 2 2 2 3 8 4" xfId="44460" xr:uid="{41126380-D548-450D-85D8-3CB4BFCE62C0}"/>
    <cellStyle name="Comma 2 2 2 2 3 8 5" xfId="49353" xr:uid="{600529A9-451C-41C7-AA75-0261AA15F1B7}"/>
    <cellStyle name="Comma 2 2 2 2 3 9" xfId="9718" xr:uid="{68C17077-2E9A-4258-AA7C-E9628393D0DF}"/>
    <cellStyle name="Comma 2 2 2 2 3 9 2" xfId="44878" xr:uid="{5578CE8C-BD35-435F-9D84-23BCA3C900D6}"/>
    <cellStyle name="Comma 2 2 2 2 4" xfId="237" xr:uid="{00000000-0005-0000-0000-00006A000000}"/>
    <cellStyle name="Comma 2 2 2 2 4 10" xfId="16521" xr:uid="{C0175BD7-93E4-40E5-98FB-7162423E1480}"/>
    <cellStyle name="Comma 2 2 2 2 4 11" xfId="17065" xr:uid="{16A53CC9-0C68-4E9D-BD2F-FD6E8767D734}"/>
    <cellStyle name="Comma 2 2 2 2 4 12" xfId="17656" xr:uid="{8E9E55AB-6BA7-43BF-9F25-05F61900BCED}"/>
    <cellStyle name="Comma 2 2 2 2 4 13" xfId="42559" xr:uid="{11DC3866-A351-4E83-BB66-28C3715454C7}"/>
    <cellStyle name="Comma 2 2 2 2 4 14" xfId="47452" xr:uid="{D85E78A8-BC57-47C1-9F9C-3C6678512672}"/>
    <cellStyle name="Comma 2 2 2 2 4 2" xfId="464" xr:uid="{00000000-0005-0000-0000-00006B000000}"/>
    <cellStyle name="Comma 2 2 2 2 4 2 10" xfId="17277" xr:uid="{C526FA9A-505A-4F5F-A5F9-745C65E8A63D}"/>
    <cellStyle name="Comma 2 2 2 2 4 2 11" xfId="17880" xr:uid="{BCCB9274-5DA6-48BF-82B8-B4BBB3D363AD}"/>
    <cellStyle name="Comma 2 2 2 2 4 2 12" xfId="42771" xr:uid="{F87E74AC-A8CA-4796-B025-84AEC15286D7}"/>
    <cellStyle name="Comma 2 2 2 2 4 2 13" xfId="47664" xr:uid="{A81CFBD6-EFBF-467D-AA1B-A650247FDDED}"/>
    <cellStyle name="Comma 2 2 2 2 4 2 2" xfId="2280" xr:uid="{779BB852-15E9-4FE3-8DC1-09B012048831}"/>
    <cellStyle name="Comma 2 2 2 2 4 2 2 2" xfId="10551" xr:uid="{ABB32688-B174-4FA4-B51D-42D65263D058}"/>
    <cellStyle name="Comma 2 2 2 2 4 2 2 2 2" xfId="45711" xr:uid="{AFA5EC63-75BC-422F-B3D4-C84B9431AAC8}"/>
    <cellStyle name="Comma 2 2 2 2 4 2 2 3" xfId="13391" xr:uid="{1D05F093-2038-492F-A558-5FA2375ED56B}"/>
    <cellStyle name="Comma 2 2 2 2 4 2 2 4" xfId="43315" xr:uid="{5147A5DD-ACE4-4B88-9326-07216FFB59CE}"/>
    <cellStyle name="Comma 2 2 2 2 4 2 2 5" xfId="48208" xr:uid="{7399DBD6-E25F-4CB5-A89F-EAE5A46F6A40}"/>
    <cellStyle name="Comma 2 2 2 2 4 2 3" xfId="2698" xr:uid="{1A69A0C5-C6FD-4A17-86BC-2502A8B77636}"/>
    <cellStyle name="Comma 2 2 2 2 4 2 3 2" xfId="10969" xr:uid="{9F645B41-7141-4BA5-9D14-5F1F778AFC4D}"/>
    <cellStyle name="Comma 2 2 2 2 4 2 3 2 2" xfId="46129" xr:uid="{363AEBB7-88B5-479C-A30B-EE00595F1695}"/>
    <cellStyle name="Comma 2 2 2 2 4 2 3 3" xfId="13809" xr:uid="{49639D89-4B8D-4F80-9153-5AFBEAB8625E}"/>
    <cellStyle name="Comma 2 2 2 2 4 2 3 4" xfId="43733" xr:uid="{E602CE12-37AE-4D47-9CDF-2E29B7E7EBCE}"/>
    <cellStyle name="Comma 2 2 2 2 4 2 3 5" xfId="48626" xr:uid="{609C9790-E16E-4013-91BE-90997CE95FA4}"/>
    <cellStyle name="Comma 2 2 2 2 4 2 4" xfId="3242" xr:uid="{ECBDF12C-AFAD-45DF-BB00-DC2E16A16A86}"/>
    <cellStyle name="Comma 2 2 2 2 4 2 4 2" xfId="11513" xr:uid="{8DFE548B-9AE5-4AFF-A00C-DD3085B28C3D}"/>
    <cellStyle name="Comma 2 2 2 2 4 2 4 2 2" xfId="46673" xr:uid="{2D691978-AB20-49EC-8F91-369FA08AC4B8}"/>
    <cellStyle name="Comma 2 2 2 2 4 2 4 3" xfId="14353" xr:uid="{40004C88-31FB-4CB2-8FC7-100C3FDF66C9}"/>
    <cellStyle name="Comma 2 2 2 2 4 2 4 4" xfId="44277" xr:uid="{D5F76CF2-821C-4EE9-BA70-9301B43B7965}"/>
    <cellStyle name="Comma 2 2 2 2 4 2 4 5" xfId="49170" xr:uid="{9EAF7D47-D08C-4EAE-A6D2-B15A1B900FAC}"/>
    <cellStyle name="Comma 2 2 2 2 4 2 5" xfId="3744" xr:uid="{1A972111-978E-4E3D-AE29-0EEC0CDDBEA3}"/>
    <cellStyle name="Comma 2 2 2 2 4 2 5 2" xfId="11985" xr:uid="{BCEF9515-57F8-42BD-8DD6-213CCC423D71}"/>
    <cellStyle name="Comma 2 2 2 2 4 2 5 3" xfId="14825" xr:uid="{35E5A76C-B6A4-42EE-B067-6EA9867BD9A7}"/>
    <cellStyle name="Comma 2 2 2 2 4 2 5 4" xfId="44749" xr:uid="{7E5C6F9A-D457-46BB-9062-BA7C95C9BB4B}"/>
    <cellStyle name="Comma 2 2 2 2 4 2 5 5" xfId="49642" xr:uid="{EBF518FC-1492-474C-B75D-34A85BF192D8}"/>
    <cellStyle name="Comma 2 2 2 2 4 2 6" xfId="10007" xr:uid="{644AFFE6-7244-4080-8ED4-E2BC0D11CE09}"/>
    <cellStyle name="Comma 2 2 2 2 4 2 6 2" xfId="45167" xr:uid="{8364B68D-EDF2-4A16-81C8-4320E87F255B}"/>
    <cellStyle name="Comma 2 2 2 2 4 2 7" xfId="12847" xr:uid="{CB7FE9FE-7053-40C9-8033-7739C9047E65}"/>
    <cellStyle name="Comma 2 2 2 2 4 2 8" xfId="16190" xr:uid="{3C87CDE4-414A-4141-80AF-CF7A01B25FF5}"/>
    <cellStyle name="Comma 2 2 2 2 4 2 9" xfId="16733" xr:uid="{8CC2D26D-4796-47BA-B6E0-9400EEA8FD2D}"/>
    <cellStyle name="Comma 2 2 2 2 4 3" xfId="2068" xr:uid="{ECF6DE8C-2B3B-43E7-A0DA-3CD85CDFD1B1}"/>
    <cellStyle name="Comma 2 2 2 2 4 3 2" xfId="10339" xr:uid="{A5423002-8FCF-4809-B334-8FB3F8F97959}"/>
    <cellStyle name="Comma 2 2 2 2 4 3 2 2" xfId="45499" xr:uid="{C984C0D3-8C15-416F-9D89-C8698403392C}"/>
    <cellStyle name="Comma 2 2 2 2 4 3 3" xfId="13179" xr:uid="{E184D432-F469-4DC3-8479-6E4B4983564E}"/>
    <cellStyle name="Comma 2 2 2 2 4 3 4" xfId="43103" xr:uid="{93BDA363-F2C9-4DE2-8A37-8E6210933D84}"/>
    <cellStyle name="Comma 2 2 2 2 4 3 5" xfId="47996" xr:uid="{02D4769D-E2F9-4117-B5EC-D5F82E68BC52}"/>
    <cellStyle name="Comma 2 2 2 2 4 4" xfId="2486" xr:uid="{69287053-1D0F-4734-B742-F0EAD9CB978B}"/>
    <cellStyle name="Comma 2 2 2 2 4 4 2" xfId="10757" xr:uid="{AE445CEC-FCCB-4276-850B-EC204B8982A5}"/>
    <cellStyle name="Comma 2 2 2 2 4 4 2 2" xfId="45917" xr:uid="{BB40BD6D-8F6B-4DCC-ADC2-E97C99D842B6}"/>
    <cellStyle name="Comma 2 2 2 2 4 4 3" xfId="13597" xr:uid="{A430A297-DF54-4DD8-AD6C-D0419B779004}"/>
    <cellStyle name="Comma 2 2 2 2 4 4 4" xfId="43521" xr:uid="{3A6654E6-3501-48C6-B0DD-2A54A317A198}"/>
    <cellStyle name="Comma 2 2 2 2 4 4 5" xfId="48414" xr:uid="{308DE64F-153A-439F-BBAF-ED1B816DFDE0}"/>
    <cellStyle name="Comma 2 2 2 2 4 5" xfId="3030" xr:uid="{1E0B66D1-AE80-49D0-BDE0-BEDD065A08B5}"/>
    <cellStyle name="Comma 2 2 2 2 4 5 2" xfId="11301" xr:uid="{A62EA570-93EF-4ECB-A303-BA2DB06A68E3}"/>
    <cellStyle name="Comma 2 2 2 2 4 5 2 2" xfId="46461" xr:uid="{2B728D6C-24B0-4725-81AD-8A72F6B6BD5B}"/>
    <cellStyle name="Comma 2 2 2 2 4 5 3" xfId="14141" xr:uid="{E8EB3F69-EAA8-4CFA-B39F-268CD34A2B6C}"/>
    <cellStyle name="Comma 2 2 2 2 4 5 4" xfId="44065" xr:uid="{F603B410-0ED9-4820-B4EC-9457DD37961F}"/>
    <cellStyle name="Comma 2 2 2 2 4 5 5" xfId="48958" xr:uid="{4DA7C848-375F-4B53-823A-2D598CFD4D59}"/>
    <cellStyle name="Comma 2 2 2 2 4 6" xfId="3532" xr:uid="{70A23873-2F69-4034-8C3E-3C5F4DD0002B}"/>
    <cellStyle name="Comma 2 2 2 2 4 6 2" xfId="11773" xr:uid="{EB655061-502F-4965-B2F4-4C106E2B2FAD}"/>
    <cellStyle name="Comma 2 2 2 2 4 6 3" xfId="14613" xr:uid="{C4BF17D8-95D7-462C-870F-1BB551472F41}"/>
    <cellStyle name="Comma 2 2 2 2 4 6 4" xfId="44537" xr:uid="{77F0B37E-4652-42B6-B048-835E63DB427D}"/>
    <cellStyle name="Comma 2 2 2 2 4 6 5" xfId="49430" xr:uid="{713B1EF4-3734-4EB3-831F-1B465F46AF5D}"/>
    <cellStyle name="Comma 2 2 2 2 4 7" xfId="9795" xr:uid="{215A92A5-23C0-40F4-96A1-5A35BC9E78EC}"/>
    <cellStyle name="Comma 2 2 2 2 4 7 2" xfId="44955" xr:uid="{0ABD2D6F-8D7B-4804-BCAB-BB850FA08EDE}"/>
    <cellStyle name="Comma 2 2 2 2 4 8" xfId="12635" xr:uid="{9CD24EAA-36E1-436B-A3BF-8B3A81F61FF3}"/>
    <cellStyle name="Comma 2 2 2 2 4 9" xfId="15978" xr:uid="{9D41E401-6C08-4CA9-8088-5C62A04CC511}"/>
    <cellStyle name="Comma 2 2 2 2 5" xfId="363" xr:uid="{00000000-0005-0000-0000-00006C000000}"/>
    <cellStyle name="Comma 2 2 2 2 5 10" xfId="17177" xr:uid="{F92F47F6-E972-4B53-8692-BAF2BB613922}"/>
    <cellStyle name="Comma 2 2 2 2 5 11" xfId="18024" xr:uid="{D719F5AD-1C4C-4347-9B52-F21E1180C81F}"/>
    <cellStyle name="Comma 2 2 2 2 5 12" xfId="42671" xr:uid="{93B9FDDA-AC1B-44BF-A4D7-95ED3B628887}"/>
    <cellStyle name="Comma 2 2 2 2 5 13" xfId="47564" xr:uid="{095FFB9D-53EB-4074-B0C1-705245F5EBF4}"/>
    <cellStyle name="Comma 2 2 2 2 5 2" xfId="2180" xr:uid="{3B76F31D-371B-4E8F-B2C2-EB8A3332A8A2}"/>
    <cellStyle name="Comma 2 2 2 2 5 2 2" xfId="10451" xr:uid="{3731C523-E764-423B-B2CF-5E27457F9BA9}"/>
    <cellStyle name="Comma 2 2 2 2 5 2 2 2" xfId="45611" xr:uid="{F8093F6A-242E-439F-9A0B-CF358CF0CDC6}"/>
    <cellStyle name="Comma 2 2 2 2 5 2 3" xfId="13291" xr:uid="{74FE94A6-D3FB-4C89-B4AD-7843EB1DD349}"/>
    <cellStyle name="Comma 2 2 2 2 5 2 4" xfId="43215" xr:uid="{117F8D11-359B-4A83-A7E6-6C81F6E5DF0D}"/>
    <cellStyle name="Comma 2 2 2 2 5 2 5" xfId="48108" xr:uid="{56B25384-940D-407D-8A10-6FF4604E7E45}"/>
    <cellStyle name="Comma 2 2 2 2 5 3" xfId="2598" xr:uid="{3E7A93EE-A3A2-404B-8A24-EFEFAD7B8293}"/>
    <cellStyle name="Comma 2 2 2 2 5 3 2" xfId="10869" xr:uid="{F90BF43F-9C5D-4A8E-9E3D-B7EDBA6451FB}"/>
    <cellStyle name="Comma 2 2 2 2 5 3 2 2" xfId="46029" xr:uid="{95F3055D-3258-432B-B164-E28CE12D9576}"/>
    <cellStyle name="Comma 2 2 2 2 5 3 3" xfId="13709" xr:uid="{309173EC-3C4C-4464-9F47-6390455C3F4A}"/>
    <cellStyle name="Comma 2 2 2 2 5 3 4" xfId="43633" xr:uid="{63BF6E73-B2D8-4262-B1B8-CFD01975E066}"/>
    <cellStyle name="Comma 2 2 2 2 5 3 5" xfId="48526" xr:uid="{01456A0D-DAD5-4014-B75A-6081B0AFB82B}"/>
    <cellStyle name="Comma 2 2 2 2 5 4" xfId="3142" xr:uid="{ADDBD08B-7DA4-4A6B-9771-2A16AFE901E7}"/>
    <cellStyle name="Comma 2 2 2 2 5 4 2" xfId="11413" xr:uid="{E193E32B-A08F-4A2E-9900-6A5C9F1EAD2F}"/>
    <cellStyle name="Comma 2 2 2 2 5 4 2 2" xfId="46573" xr:uid="{EEB32925-B6F7-4EEE-8059-768C296E68B6}"/>
    <cellStyle name="Comma 2 2 2 2 5 4 3" xfId="14253" xr:uid="{8691A390-19C6-4EE9-9337-33645896B464}"/>
    <cellStyle name="Comma 2 2 2 2 5 4 4" xfId="44177" xr:uid="{B82B3E51-8FFC-4AF1-B667-285A53EA212F}"/>
    <cellStyle name="Comma 2 2 2 2 5 4 5" xfId="49070" xr:uid="{6140BC70-3901-4D82-ACA0-2B88B858B37A}"/>
    <cellStyle name="Comma 2 2 2 2 5 5" xfId="3644" xr:uid="{8A660CE4-E6B3-4C0D-9664-BBA8E9A6C0B9}"/>
    <cellStyle name="Comma 2 2 2 2 5 5 2" xfId="11885" xr:uid="{F0329436-4145-4B78-9DB6-F1FEBD124544}"/>
    <cellStyle name="Comma 2 2 2 2 5 5 2 2" xfId="47306" xr:uid="{F804EEC1-EF14-4E6B-9618-B12F63AB4EFB}"/>
    <cellStyle name="Comma 2 2 2 2 5 5 3" xfId="14725" xr:uid="{3C6B6458-8E3D-457F-ADA4-921ACED1F247}"/>
    <cellStyle name="Comma 2 2 2 2 5 5 3 2" xfId="47218" xr:uid="{77FA0A7F-736F-4C17-9D21-AD5AB183B225}"/>
    <cellStyle name="Comma 2 2 2 2 5 5 4" xfId="44649" xr:uid="{1F3E1B50-E5A1-445B-AAF0-50DDC31B6B92}"/>
    <cellStyle name="Comma 2 2 2 2 5 5 5" xfId="46812" xr:uid="{E0C39D80-1D2C-42C3-9F93-583C46F9E283}"/>
    <cellStyle name="Comma 2 2 2 2 5 5 6" xfId="49542" xr:uid="{07BF2BD5-2F0E-4175-BD34-8CE13FB9FB1F}"/>
    <cellStyle name="Comma 2 2 2 2 5 6" xfId="9907" xr:uid="{16ED9125-A83B-496D-8EF5-CD784ED9B496}"/>
    <cellStyle name="Comma 2 2 2 2 5 6 2" xfId="45067" xr:uid="{EE6775A3-07D6-4864-9AA6-0DA985D5B14B}"/>
    <cellStyle name="Comma 2 2 2 2 5 7" xfId="12747" xr:uid="{2D35FA5A-2F2C-4EC5-8E5A-840B346576D8}"/>
    <cellStyle name="Comma 2 2 2 2 5 8" xfId="16090" xr:uid="{13536C24-0C27-49AD-9FC1-857118CE1B7B}"/>
    <cellStyle name="Comma 2 2 2 2 5 9" xfId="16633" xr:uid="{CB6BDFFD-87DA-4E9D-9F96-E51D0F424860}"/>
    <cellStyle name="Comma 2 2 2 2 6" xfId="566" xr:uid="{00000000-0005-0000-0000-00006D000000}"/>
    <cellStyle name="Comma 2 2 2 2 6 10" xfId="47766" xr:uid="{7B8B1259-F72F-4C1E-9318-1B0E2EEDEF8A}"/>
    <cellStyle name="Comma 2 2 2 2 6 2" xfId="2800" xr:uid="{D197A898-DC33-4B71-BC80-433CD5BBEC12}"/>
    <cellStyle name="Comma 2 2 2 2 6 2 2" xfId="11071" xr:uid="{9622A2C9-FD9E-4EA7-98EC-420DA1A94774}"/>
    <cellStyle name="Comma 2 2 2 2 6 2 2 2" xfId="46231" xr:uid="{D3D7896E-51D3-43C7-BD5E-AF0E320E515C}"/>
    <cellStyle name="Comma 2 2 2 2 6 2 3" xfId="13911" xr:uid="{6443B8DC-5489-4EA8-A5DA-A5724804C06D}"/>
    <cellStyle name="Comma 2 2 2 2 6 2 4" xfId="43835" xr:uid="{4BFE390A-D557-4525-9E2B-4A00F58B9E75}"/>
    <cellStyle name="Comma 2 2 2 2 6 2 5" xfId="48728" xr:uid="{D132FB79-798A-494C-BA60-3DFF3B6876A6}"/>
    <cellStyle name="Comma 2 2 2 2 6 3" xfId="10109" xr:uid="{4CC90D30-3360-42A9-8733-02B1AF488A1E}"/>
    <cellStyle name="Comma 2 2 2 2 6 3 2" xfId="45269" xr:uid="{A0111D7D-D3A5-4A66-A267-EA15553B798A}"/>
    <cellStyle name="Comma 2 2 2 2 6 4" xfId="12949" xr:uid="{B1A87113-BE04-401F-AFC5-16065F1B6659}"/>
    <cellStyle name="Comma 2 2 2 2 6 5" xfId="16292" xr:uid="{15A2FB08-807F-4308-8582-D6E2DA026AF3}"/>
    <cellStyle name="Comma 2 2 2 2 6 6" xfId="16835" xr:uid="{593AAE8E-BB54-42C5-9F88-411B3E387876}"/>
    <cellStyle name="Comma 2 2 2 2 6 7" xfId="17379" xr:uid="{14A2741E-9F18-4FFC-B12C-61B4395FB5E3}"/>
    <cellStyle name="Comma 2 2 2 2 6 8" xfId="17866" xr:uid="{247509A0-41AC-4FC7-B1DE-5A3916A57A9A}"/>
    <cellStyle name="Comma 2 2 2 2 6 9" xfId="42873" xr:uid="{360A9AD7-8B19-4AB6-A6B6-CADBD63F4058}"/>
    <cellStyle name="Comma 2 2 2 2 7" xfId="1964" xr:uid="{FA9C8632-1B66-4AB0-BDD6-996AC802637A}"/>
    <cellStyle name="Comma 2 2 2 2 7 2" xfId="10235" xr:uid="{827DB23A-9009-48AA-A73B-AFD49F587683}"/>
    <cellStyle name="Comma 2 2 2 2 7 2 2" xfId="45395" xr:uid="{505743BC-D8A4-4C30-9107-6F11051878CF}"/>
    <cellStyle name="Comma 2 2 2 2 7 3" xfId="13075" xr:uid="{905D3255-2E00-4C44-B4BC-6E3519460A77}"/>
    <cellStyle name="Comma 2 2 2 2 7 4" xfId="42999" xr:uid="{CFA9B255-EF1D-4871-9504-5BC71FC42728}"/>
    <cellStyle name="Comma 2 2 2 2 7 5" xfId="47892" xr:uid="{E669C919-EC36-4664-A1F7-43420414CD9E}"/>
    <cellStyle name="Comma 2 2 2 2 8" xfId="2382" xr:uid="{C374BA53-32C5-4EA1-B20A-5FDF02A2FC83}"/>
    <cellStyle name="Comma 2 2 2 2 8 2" xfId="10653" xr:uid="{7BD1E994-77B7-4571-BE55-CA2106624104}"/>
    <cellStyle name="Comma 2 2 2 2 8 2 2" xfId="45813" xr:uid="{4E54D110-730C-48D4-8381-C8ADDDBA4F34}"/>
    <cellStyle name="Comma 2 2 2 2 8 3" xfId="13493" xr:uid="{E2A2B19F-BCC3-4408-8A95-72E3C98CB800}"/>
    <cellStyle name="Comma 2 2 2 2 8 4" xfId="43417" xr:uid="{9C935BBE-C766-4B2E-A1C4-BBDED67856AB}"/>
    <cellStyle name="Comma 2 2 2 2 8 5" xfId="48310" xr:uid="{E41F9C2D-FF82-43D6-B129-539E2B7C77E7}"/>
    <cellStyle name="Comma 2 2 2 2 9" xfId="2926" xr:uid="{52E5E1A2-905D-4185-8817-5E95204E9290}"/>
    <cellStyle name="Comma 2 2 2 2 9 2" xfId="11197" xr:uid="{3B0B4C29-9F0F-42C1-BC6F-A2A885FA7E41}"/>
    <cellStyle name="Comma 2 2 2 2 9 2 2" xfId="46357" xr:uid="{210722E9-D182-4FA9-BF10-E8E356DB3C5D}"/>
    <cellStyle name="Comma 2 2 2 2 9 3" xfId="14037" xr:uid="{EE9193E2-FD4A-4E84-86EA-7E1044E6C0A0}"/>
    <cellStyle name="Comma 2 2 2 2 9 4" xfId="43961" xr:uid="{DE692BEB-ACE9-4B21-AF02-01B310947744}"/>
    <cellStyle name="Comma 2 2 2 2 9 5" xfId="48854" xr:uid="{ABC08364-750F-4645-9755-06DE65AE81C0}"/>
    <cellStyle name="Comma 2 2 2 20" xfId="17958" xr:uid="{0B0719A6-C365-4212-A23A-3024DBFAF986}"/>
    <cellStyle name="Comma 2 2 2 21" xfId="42059" xr:uid="{37F05578-B99F-4EC7-8350-CAF4F3635DB7}"/>
    <cellStyle name="Comma 2 2 2 22" xfId="42444" xr:uid="{18192CC5-8DAA-4C13-82E9-319F6B7602E7}"/>
    <cellStyle name="Comma 2 2 2 23" xfId="47337" xr:uid="{54670ECD-CB74-47A3-AC16-F72FBDA8C33D}"/>
    <cellStyle name="Comma 2 2 2 3" xfId="183" xr:uid="{00000000-0005-0000-0000-00006E000000}"/>
    <cellStyle name="Comma 2 2 2 3 10" xfId="12589" xr:uid="{9243D7F9-9C68-4C04-9F33-24312A4F9AC5}"/>
    <cellStyle name="Comma 2 2 2 3 10 2" xfId="47124" xr:uid="{0ADBC06B-D5E0-4030-ACC4-BE3027F41836}"/>
    <cellStyle name="Comma 2 2 2 3 11" xfId="15932" xr:uid="{AECE9AF8-CF38-44FB-972C-616FC0CC75C9}"/>
    <cellStyle name="Comma 2 2 2 3 12" xfId="16475" xr:uid="{F3744289-0F3B-41FF-A623-494759D9D367}"/>
    <cellStyle name="Comma 2 2 2 3 13" xfId="17019" xr:uid="{F9F65E47-DAB2-4609-A344-52657379CA28}"/>
    <cellStyle name="Comma 2 2 2 3 14" xfId="17664" xr:uid="{5614FB48-4605-4E7A-B7FC-488B1F1FEC19}"/>
    <cellStyle name="Comma 2 2 2 3 15" xfId="42513" xr:uid="{DB0E38D1-635F-46AB-BE58-47771470E270}"/>
    <cellStyle name="Comma 2 2 2 3 16" xfId="46813" xr:uid="{F61EEA2E-060C-4D50-BB85-760B0B14EBCB}"/>
    <cellStyle name="Comma 2 2 2 3 17" xfId="47406" xr:uid="{0E922DF6-9770-4816-9388-39C1A0C79BAF}"/>
    <cellStyle name="Comma 2 2 2 3 2" xfId="295" xr:uid="{00000000-0005-0000-0000-00006F000000}"/>
    <cellStyle name="Comma 2 2 2 3 2 10" xfId="16579" xr:uid="{55745280-CFC1-4CDB-8114-8405E67C2F75}"/>
    <cellStyle name="Comma 2 2 2 3 2 11" xfId="17123" xr:uid="{BFE87861-84C6-48A8-B413-0BCB4EEFFFA5}"/>
    <cellStyle name="Comma 2 2 2 3 2 12" xfId="17985" xr:uid="{D7CA52E6-62B8-4A7C-A041-04437F6E3A58}"/>
    <cellStyle name="Comma 2 2 2 3 2 13" xfId="42617" xr:uid="{7461699E-D773-4096-BC8B-E94370723C4D}"/>
    <cellStyle name="Comma 2 2 2 3 2 14" xfId="47510" xr:uid="{84EA5B4C-927C-43E5-BC86-61A6606F090C}"/>
    <cellStyle name="Comma 2 2 2 3 2 2" xfId="522" xr:uid="{00000000-0005-0000-0000-000070000000}"/>
    <cellStyle name="Comma 2 2 2 3 2 2 10" xfId="17335" xr:uid="{2B66658A-C638-4A02-8B80-42B001124C9E}"/>
    <cellStyle name="Comma 2 2 2 3 2 2 11" xfId="18254" xr:uid="{A4A8B4B8-8BBB-4ED5-B064-9AD1F772AE89}"/>
    <cellStyle name="Comma 2 2 2 3 2 2 12" xfId="42829" xr:uid="{D4480A66-520A-4BD8-BD36-7BFC55807423}"/>
    <cellStyle name="Comma 2 2 2 3 2 2 13" xfId="47722" xr:uid="{1858520E-965E-4B86-8C2A-87CFD104200C}"/>
    <cellStyle name="Comma 2 2 2 3 2 2 2" xfId="2338" xr:uid="{D13D7E60-EF26-44AE-B77B-288A4C9BBF13}"/>
    <cellStyle name="Comma 2 2 2 3 2 2 2 2" xfId="10609" xr:uid="{EF3B9FED-932C-4C9D-9DBF-BD2A9BC2AE55}"/>
    <cellStyle name="Comma 2 2 2 3 2 2 2 2 2" xfId="45769" xr:uid="{20ECFE48-D7A9-4B60-AB2D-B9D10361D27D}"/>
    <cellStyle name="Comma 2 2 2 3 2 2 2 3" xfId="13449" xr:uid="{34C0492E-6B91-47B8-93EC-6198B1242FF9}"/>
    <cellStyle name="Comma 2 2 2 3 2 2 2 4" xfId="43373" xr:uid="{0D5D32A9-47A8-488A-97CE-F52F01D6733A}"/>
    <cellStyle name="Comma 2 2 2 3 2 2 2 5" xfId="48266" xr:uid="{1BFB122E-2C13-4A6B-AE39-F0B8FB6863D9}"/>
    <cellStyle name="Comma 2 2 2 3 2 2 3" xfId="2756" xr:uid="{D51F07F6-4834-4019-BECF-6CC15458BAAE}"/>
    <cellStyle name="Comma 2 2 2 3 2 2 3 2" xfId="11027" xr:uid="{87F87C1F-E709-44F4-B292-B177C9718725}"/>
    <cellStyle name="Comma 2 2 2 3 2 2 3 2 2" xfId="46187" xr:uid="{1A3B52B1-A392-4276-A90A-64BFE461EE23}"/>
    <cellStyle name="Comma 2 2 2 3 2 2 3 3" xfId="13867" xr:uid="{6FF62CFB-0AE2-4758-A0EE-12C732FE9FDE}"/>
    <cellStyle name="Comma 2 2 2 3 2 2 3 4" xfId="43791" xr:uid="{8F97F8C2-BBBE-41A5-8258-13130D4DC8DC}"/>
    <cellStyle name="Comma 2 2 2 3 2 2 3 5" xfId="48684" xr:uid="{C57EDA15-26D8-4888-951A-6229A0E18228}"/>
    <cellStyle name="Comma 2 2 2 3 2 2 4" xfId="3300" xr:uid="{232E4E19-1FBF-452A-94D7-3416E451327C}"/>
    <cellStyle name="Comma 2 2 2 3 2 2 4 2" xfId="11571" xr:uid="{FEA791EC-7A83-4CA9-A7B2-B4464C92758E}"/>
    <cellStyle name="Comma 2 2 2 3 2 2 4 2 2" xfId="46731" xr:uid="{F8B483F6-AD5E-4387-AC68-D392D29290AC}"/>
    <cellStyle name="Comma 2 2 2 3 2 2 4 3" xfId="14411" xr:uid="{1EEA31EE-0756-4F53-B501-FB3647A2B7A1}"/>
    <cellStyle name="Comma 2 2 2 3 2 2 4 4" xfId="44335" xr:uid="{8628BB7E-7139-4D67-A2D1-C08F1320183B}"/>
    <cellStyle name="Comma 2 2 2 3 2 2 4 5" xfId="49228" xr:uid="{99AEE11D-E992-45B3-8F43-A501B7C2DB5C}"/>
    <cellStyle name="Comma 2 2 2 3 2 2 5" xfId="3802" xr:uid="{9C5F9D48-B8E3-4B51-AA6C-39C8469E7F86}"/>
    <cellStyle name="Comma 2 2 2 3 2 2 5 2" xfId="12043" xr:uid="{BCEBDD3F-B442-4B5C-A59F-D238024B5386}"/>
    <cellStyle name="Comma 2 2 2 3 2 2 5 3" xfId="14883" xr:uid="{EB0C97DF-5B44-4F09-8F2A-3B596DCAC7A2}"/>
    <cellStyle name="Comma 2 2 2 3 2 2 5 4" xfId="44807" xr:uid="{4BA05F23-7D9F-4683-B388-9D83298E144C}"/>
    <cellStyle name="Comma 2 2 2 3 2 2 5 5" xfId="49700" xr:uid="{251910FF-CD8F-4FC7-81DF-B141DB26383D}"/>
    <cellStyle name="Comma 2 2 2 3 2 2 6" xfId="10065" xr:uid="{4B23F017-2CFA-49E4-9F7A-9ED65E9AF889}"/>
    <cellStyle name="Comma 2 2 2 3 2 2 6 2" xfId="45225" xr:uid="{CD54FCAC-0197-4035-9AD4-02BF91E3B8B3}"/>
    <cellStyle name="Comma 2 2 2 3 2 2 7" xfId="12905" xr:uid="{ECE15964-8CF1-491E-AC4F-6BEC7EBC9917}"/>
    <cellStyle name="Comma 2 2 2 3 2 2 8" xfId="16248" xr:uid="{754F2363-3193-43C6-BE71-83DFB9988E7D}"/>
    <cellStyle name="Comma 2 2 2 3 2 2 9" xfId="16791" xr:uid="{F0B43D79-D438-4BEF-A905-76D1204630BF}"/>
    <cellStyle name="Comma 2 2 2 3 2 3" xfId="2126" xr:uid="{C19C2F4D-0B62-4DC0-BF18-4D3DDF4551BA}"/>
    <cellStyle name="Comma 2 2 2 3 2 3 2" xfId="10397" xr:uid="{606876BC-2019-4C65-89F3-93583735E449}"/>
    <cellStyle name="Comma 2 2 2 3 2 3 2 2" xfId="45557" xr:uid="{3D162CF3-E2B4-4EC7-BD20-96B4C067746F}"/>
    <cellStyle name="Comma 2 2 2 3 2 3 3" xfId="13237" xr:uid="{E9229392-94D0-4A18-8CAC-F359E75F2C07}"/>
    <cellStyle name="Comma 2 2 2 3 2 3 4" xfId="43161" xr:uid="{DB4F6FBD-DC43-4D0B-8A5D-2BD8492B5BEB}"/>
    <cellStyle name="Comma 2 2 2 3 2 3 5" xfId="48054" xr:uid="{8B3DCB36-C038-49AD-ABCF-5D4CDC1FA56C}"/>
    <cellStyle name="Comma 2 2 2 3 2 4" xfId="2544" xr:uid="{A4116108-F2E1-4800-ABA7-EF8BB6340581}"/>
    <cellStyle name="Comma 2 2 2 3 2 4 2" xfId="10815" xr:uid="{9ED5923B-B68A-45E7-A4DA-93F4A3A15DEA}"/>
    <cellStyle name="Comma 2 2 2 3 2 4 2 2" xfId="45975" xr:uid="{798474D2-9D1F-46D1-9909-FF64E0DE5535}"/>
    <cellStyle name="Comma 2 2 2 3 2 4 3" xfId="13655" xr:uid="{0BC6162C-65E5-47DD-AD93-832D48B909FD}"/>
    <cellStyle name="Comma 2 2 2 3 2 4 4" xfId="43579" xr:uid="{109F4D38-3297-4B87-9D6C-45C826D78073}"/>
    <cellStyle name="Comma 2 2 2 3 2 4 5" xfId="48472" xr:uid="{5C48CB4B-0266-427E-8471-92C0F2509B09}"/>
    <cellStyle name="Comma 2 2 2 3 2 5" xfId="3088" xr:uid="{18DC3E99-0311-418C-B0D8-04D56CF1B06C}"/>
    <cellStyle name="Comma 2 2 2 3 2 5 2" xfId="11359" xr:uid="{712DBF28-940D-4ED9-AE65-C9F6CE678192}"/>
    <cellStyle name="Comma 2 2 2 3 2 5 2 2" xfId="46519" xr:uid="{21DF4B45-8BD7-4150-B48B-7CDA114800F4}"/>
    <cellStyle name="Comma 2 2 2 3 2 5 3" xfId="14199" xr:uid="{883865DF-AC90-48A7-9DD6-62BBAEDD5317}"/>
    <cellStyle name="Comma 2 2 2 3 2 5 4" xfId="44123" xr:uid="{280FB024-F6AC-407E-A82D-5890D63C797B}"/>
    <cellStyle name="Comma 2 2 2 3 2 5 5" xfId="49016" xr:uid="{FFB1CE7E-D130-44F8-93D4-887E9B33573F}"/>
    <cellStyle name="Comma 2 2 2 3 2 6" xfId="3590" xr:uid="{3C1810CA-281A-4B46-8C1B-850EA6B52828}"/>
    <cellStyle name="Comma 2 2 2 3 2 6 2" xfId="11831" xr:uid="{C3AAC41C-D8D9-4AC4-873F-57B2C6C37027}"/>
    <cellStyle name="Comma 2 2 2 3 2 6 3" xfId="14671" xr:uid="{40687592-5076-4587-9BC3-A7544FA7B2E5}"/>
    <cellStyle name="Comma 2 2 2 3 2 6 4" xfId="44595" xr:uid="{60ABDDD4-0AB5-4228-8998-D079C975FEDE}"/>
    <cellStyle name="Comma 2 2 2 3 2 6 5" xfId="49488" xr:uid="{40A2B3BB-B035-4454-A179-BDE2850BBD60}"/>
    <cellStyle name="Comma 2 2 2 3 2 7" xfId="9853" xr:uid="{8DE64E98-C849-47EC-B717-1E4ABA340EED}"/>
    <cellStyle name="Comma 2 2 2 3 2 7 2" xfId="45013" xr:uid="{DCB68713-13F1-4A14-8C05-7EE8A54CF09A}"/>
    <cellStyle name="Comma 2 2 2 3 2 8" xfId="12693" xr:uid="{AA1D9C12-3A06-4DE2-98FF-DA9AC4173351}"/>
    <cellStyle name="Comma 2 2 2 3 2 9" xfId="16036" xr:uid="{7910F4B4-6048-47DD-AA0B-FD630481D2BB}"/>
    <cellStyle name="Comma 2 2 2 3 3" xfId="421" xr:uid="{00000000-0005-0000-0000-000071000000}"/>
    <cellStyle name="Comma 2 2 2 3 3 10" xfId="17235" xr:uid="{85797035-89F8-42AA-B6CD-CF887FEA4C63}"/>
    <cellStyle name="Comma 2 2 2 3 3 11" xfId="19839" xr:uid="{DF7B5344-3C38-45D1-8186-F874D8470E54}"/>
    <cellStyle name="Comma 2 2 2 3 3 12" xfId="42729" xr:uid="{C64B62B0-342A-4A0B-B217-B5140F2FF397}"/>
    <cellStyle name="Comma 2 2 2 3 3 13" xfId="47622" xr:uid="{2CE9871F-BECC-487D-9EBF-6BD3685C6DC9}"/>
    <cellStyle name="Comma 2 2 2 3 3 2" xfId="2238" xr:uid="{A4840A59-9791-45D2-837C-E67C3C4F7DF3}"/>
    <cellStyle name="Comma 2 2 2 3 3 2 2" xfId="10509" xr:uid="{ED8D5FD9-E22C-47C0-ACF7-442BE2F29E0D}"/>
    <cellStyle name="Comma 2 2 2 3 3 2 2 2" xfId="45669" xr:uid="{0F814C7E-C83C-4590-BADE-62E090B4B899}"/>
    <cellStyle name="Comma 2 2 2 3 3 2 3" xfId="13349" xr:uid="{0779FCE1-28C3-48B6-96A3-F2AFDA9E3ED6}"/>
    <cellStyle name="Comma 2 2 2 3 3 2 4" xfId="43273" xr:uid="{DBE73C7C-2AF4-4BFA-AC34-27DF7BA6D540}"/>
    <cellStyle name="Comma 2 2 2 3 3 2 5" xfId="48166" xr:uid="{B0F3A501-72AB-4C74-82D0-DBA26D901D4A}"/>
    <cellStyle name="Comma 2 2 2 3 3 3" xfId="2656" xr:uid="{9FF4AB3D-5D3B-4C11-B3CA-685E2FDC978D}"/>
    <cellStyle name="Comma 2 2 2 3 3 3 2" xfId="10927" xr:uid="{6D4E1F42-B60F-4067-AFEB-B95E45F66DD3}"/>
    <cellStyle name="Comma 2 2 2 3 3 3 2 2" xfId="46087" xr:uid="{70CDF43A-A2CD-4E72-971D-DB141DA45E70}"/>
    <cellStyle name="Comma 2 2 2 3 3 3 3" xfId="13767" xr:uid="{7503F93C-16DE-4D0C-8E33-1E0B285CFF41}"/>
    <cellStyle name="Comma 2 2 2 3 3 3 4" xfId="43691" xr:uid="{0AE34303-75DC-4CD6-AB18-983BBC41AA8E}"/>
    <cellStyle name="Comma 2 2 2 3 3 3 5" xfId="48584" xr:uid="{5736FDC4-D77F-4545-812E-AFF103F87E39}"/>
    <cellStyle name="Comma 2 2 2 3 3 4" xfId="3200" xr:uid="{2432C0A1-5F54-4A11-A877-9B3A1363B534}"/>
    <cellStyle name="Comma 2 2 2 3 3 4 2" xfId="11471" xr:uid="{F2FE32FD-7E53-4E00-877C-CCE82A2CDE80}"/>
    <cellStyle name="Comma 2 2 2 3 3 4 2 2" xfId="46631" xr:uid="{BA3D78EB-5F9F-4AAA-916E-531CA3586451}"/>
    <cellStyle name="Comma 2 2 2 3 3 4 3" xfId="14311" xr:uid="{C7FC495E-D0F1-41C4-8C87-FE2ECCAF45DC}"/>
    <cellStyle name="Comma 2 2 2 3 3 4 4" xfId="44235" xr:uid="{219BC1EC-8051-496A-A9D6-D4B58298FC89}"/>
    <cellStyle name="Comma 2 2 2 3 3 4 5" xfId="49128" xr:uid="{17EB1D19-379D-44F4-ABFF-338CFF99AFF3}"/>
    <cellStyle name="Comma 2 2 2 3 3 5" xfId="3702" xr:uid="{A79EE139-A5A2-47EC-AE99-8755A31057E8}"/>
    <cellStyle name="Comma 2 2 2 3 3 5 2" xfId="11943" xr:uid="{83BC9C09-AD09-41CF-949B-6E582D0E9D9E}"/>
    <cellStyle name="Comma 2 2 2 3 3 5 2 2" xfId="47308" xr:uid="{7AD52B72-9427-4327-994C-7795FB4219DA}"/>
    <cellStyle name="Comma 2 2 2 3 3 5 3" xfId="14783" xr:uid="{61CC7D35-9B4B-4C29-8CA5-A3C72B7C1124}"/>
    <cellStyle name="Comma 2 2 2 3 3 5 3 2" xfId="47220" xr:uid="{922F2D34-BF3D-42D2-AD90-C01266130C49}"/>
    <cellStyle name="Comma 2 2 2 3 3 5 4" xfId="44707" xr:uid="{64034659-03F9-44B4-B10E-93E2E4E76FA2}"/>
    <cellStyle name="Comma 2 2 2 3 3 5 5" xfId="46814" xr:uid="{5B627B6F-9D30-4737-9092-874C12374D59}"/>
    <cellStyle name="Comma 2 2 2 3 3 5 6" xfId="49600" xr:uid="{49E1ED6D-AA7B-4A83-984D-BDB1C9430168}"/>
    <cellStyle name="Comma 2 2 2 3 3 6" xfId="9965" xr:uid="{F4C8A148-6D93-449D-A322-858C685EA1F0}"/>
    <cellStyle name="Comma 2 2 2 3 3 6 2" xfId="45125" xr:uid="{98732C43-91A1-4280-B6BC-3F5094EA77A9}"/>
    <cellStyle name="Comma 2 2 2 3 3 7" xfId="12805" xr:uid="{2EE4B773-9F7E-4225-AD93-886436000CE4}"/>
    <cellStyle name="Comma 2 2 2 3 3 8" xfId="16148" xr:uid="{3C9273DE-9DB4-4857-8289-4BC14AD16D1C}"/>
    <cellStyle name="Comma 2 2 2 3 3 9" xfId="16691" xr:uid="{E5E90CFF-BD39-4125-A7CD-C5E98181E7DF}"/>
    <cellStyle name="Comma 2 2 2 3 4" xfId="624" xr:uid="{00000000-0005-0000-0000-000072000000}"/>
    <cellStyle name="Comma 2 2 2 3 4 10" xfId="47824" xr:uid="{C9442459-372D-40C9-901A-079CB3224577}"/>
    <cellStyle name="Comma 2 2 2 3 4 2" xfId="2858" xr:uid="{08DFDCB6-3EE6-4609-A60D-095ED0525ED4}"/>
    <cellStyle name="Comma 2 2 2 3 4 2 2" xfId="11129" xr:uid="{4B3DA6E7-EB48-4D75-94C8-57F3D27209F8}"/>
    <cellStyle name="Comma 2 2 2 3 4 2 2 2" xfId="46289" xr:uid="{876D43A0-AE6A-42F9-A8C1-FFF8801F649D}"/>
    <cellStyle name="Comma 2 2 2 3 4 2 3" xfId="13969" xr:uid="{13C1A518-3A01-4F27-8A6D-36E5A327DFBE}"/>
    <cellStyle name="Comma 2 2 2 3 4 2 4" xfId="43893" xr:uid="{E0A7B4FA-E7A1-410C-96E9-1C3B80134617}"/>
    <cellStyle name="Comma 2 2 2 3 4 2 5" xfId="48786" xr:uid="{CD770C1D-68C2-4801-A473-4507076FD18D}"/>
    <cellStyle name="Comma 2 2 2 3 4 3" xfId="10167" xr:uid="{E2405783-7CDD-43D2-A73B-42133187445D}"/>
    <cellStyle name="Comma 2 2 2 3 4 3 2" xfId="45327" xr:uid="{FBDECC32-483C-488A-B826-F546CF4BD217}"/>
    <cellStyle name="Comma 2 2 2 3 4 4" xfId="13007" xr:uid="{ABFF96C9-78E2-44E5-B45F-31FC8F135309}"/>
    <cellStyle name="Comma 2 2 2 3 4 5" xfId="16350" xr:uid="{B5EB5F1B-C6BB-4B08-AE56-1E37C8E8E592}"/>
    <cellStyle name="Comma 2 2 2 3 4 6" xfId="16893" xr:uid="{DF6F0565-5F29-4799-A771-A031EF15D19F}"/>
    <cellStyle name="Comma 2 2 2 3 4 7" xfId="17437" xr:uid="{A9AA31D0-595D-4323-BE0C-B073693A179E}"/>
    <cellStyle name="Comma 2 2 2 3 4 8" xfId="17842" xr:uid="{C2C58A73-FC27-4F9C-98AC-C16699407DAB}"/>
    <cellStyle name="Comma 2 2 2 3 4 9" xfId="42931" xr:uid="{5A1DFD19-4F98-487B-82BA-DB5D966AEA9B}"/>
    <cellStyle name="Comma 2 2 2 3 5" xfId="2022" xr:uid="{8764D869-F18D-41CB-8EAC-87FA1F2E4300}"/>
    <cellStyle name="Comma 2 2 2 3 5 2" xfId="10293" xr:uid="{D87AAF11-82FE-4FE5-A919-1BFD3D7F5176}"/>
    <cellStyle name="Comma 2 2 2 3 5 2 2" xfId="45453" xr:uid="{8802994F-8978-422B-A438-03595C451D5B}"/>
    <cellStyle name="Comma 2 2 2 3 5 3" xfId="13133" xr:uid="{3A52DEE7-AB82-4CCD-8188-8D5069E5A7D4}"/>
    <cellStyle name="Comma 2 2 2 3 5 4" xfId="43057" xr:uid="{47F85112-928F-4CB1-9B99-671359FF1D91}"/>
    <cellStyle name="Comma 2 2 2 3 5 5" xfId="47950" xr:uid="{6ADCC060-3736-4B0D-A5F7-36DE625BF65C}"/>
    <cellStyle name="Comma 2 2 2 3 6" xfId="2440" xr:uid="{2BD5B19D-3FC1-4F1F-A322-A83A25F9006A}"/>
    <cellStyle name="Comma 2 2 2 3 6 2" xfId="10711" xr:uid="{D35291F2-A795-42CE-B5BA-8BFC592EFE45}"/>
    <cellStyle name="Comma 2 2 2 3 6 2 2" xfId="45871" xr:uid="{93120C5C-4101-4C71-89BE-AC7BB089D24A}"/>
    <cellStyle name="Comma 2 2 2 3 6 3" xfId="13551" xr:uid="{DA46DC30-B29B-4557-A552-CA75CF66B85F}"/>
    <cellStyle name="Comma 2 2 2 3 6 4" xfId="43475" xr:uid="{5764EA1C-BC58-4FCE-BDCB-24BA00A1ECCE}"/>
    <cellStyle name="Comma 2 2 2 3 6 5" xfId="48368" xr:uid="{ADE45446-5628-4E89-B235-2A456DA1A8E8}"/>
    <cellStyle name="Comma 2 2 2 3 7" xfId="2984" xr:uid="{D13692C1-6577-4A3F-AC45-7C3A4EACFDDD}"/>
    <cellStyle name="Comma 2 2 2 3 7 2" xfId="11255" xr:uid="{DE6C0E26-4995-4DDD-A3F9-DAFD1D2D1BA4}"/>
    <cellStyle name="Comma 2 2 2 3 7 2 2" xfId="46415" xr:uid="{BC90C62D-8CA9-48C2-A432-A1DC8AE40A70}"/>
    <cellStyle name="Comma 2 2 2 3 7 3" xfId="14095" xr:uid="{0B5992CF-01B1-48BE-9851-FE6FEC7FDF9A}"/>
    <cellStyle name="Comma 2 2 2 3 7 4" xfId="44019" xr:uid="{40C50806-91D5-42BF-ABEC-3BF9713A6068}"/>
    <cellStyle name="Comma 2 2 2 3 7 5" xfId="48912" xr:uid="{534AAB53-EF94-48E8-AF15-F0704DB4917F}"/>
    <cellStyle name="Comma 2 2 2 3 8" xfId="3486" xr:uid="{90BFAB41-2541-4A63-924B-12907D319E4B}"/>
    <cellStyle name="Comma 2 2 2 3 8 2" xfId="11727" xr:uid="{650D04ED-37F6-48EF-B49D-7FA5314B6D84}"/>
    <cellStyle name="Comma 2 2 2 3 8 3" xfId="14567" xr:uid="{200D09D8-C67E-453C-A2A2-6B50711F4AFA}"/>
    <cellStyle name="Comma 2 2 2 3 8 4" xfId="44491" xr:uid="{ED54E7AB-1608-4338-9C17-1F91653AAF55}"/>
    <cellStyle name="Comma 2 2 2 3 8 5" xfId="49384" xr:uid="{4DB04240-44E1-42BF-A091-4B63E9D42795}"/>
    <cellStyle name="Comma 2 2 2 3 9" xfId="9749" xr:uid="{6889D2D5-61B9-4984-AE19-6AA878598E9C}"/>
    <cellStyle name="Comma 2 2 2 3 9 2" xfId="44909" xr:uid="{EEC30649-3CBF-4309-9FE6-9E98688C6C5E}"/>
    <cellStyle name="Comma 2 2 2 3 9 3" xfId="47262" xr:uid="{EF65DFF4-41F5-4FB3-839A-53EBC1384B5C}"/>
    <cellStyle name="Comma 2 2 2 4" xfId="172" xr:uid="{00000000-0005-0000-0000-000073000000}"/>
    <cellStyle name="Comma 2 2 2 4 10" xfId="12579" xr:uid="{67C6AA5D-DC30-4CA1-856D-0E530BA18F44}"/>
    <cellStyle name="Comma 2 2 2 4 11" xfId="15922" xr:uid="{51DF059F-D5D4-4158-908B-D2FC48FE334D}"/>
    <cellStyle name="Comma 2 2 2 4 12" xfId="16465" xr:uid="{CE028F03-E05E-4C8E-8BE5-DF4F34AAA3DE}"/>
    <cellStyle name="Comma 2 2 2 4 13" xfId="17009" xr:uid="{C48EE9A3-CB9F-4BE3-9622-B48F50C5231E}"/>
    <cellStyle name="Comma 2 2 2 4 14" xfId="17691" xr:uid="{D1669882-625B-4628-B0A1-64A2BA80F191}"/>
    <cellStyle name="Comma 2 2 2 4 15" xfId="42503" xr:uid="{BAEB1F17-6732-4E15-B3C5-83DB1EBD68D2}"/>
    <cellStyle name="Comma 2 2 2 4 16" xfId="47396" xr:uid="{8CFE255E-B067-4AF7-8B09-4532C107D6F5}"/>
    <cellStyle name="Comma 2 2 2 4 2" xfId="285" xr:uid="{00000000-0005-0000-0000-000074000000}"/>
    <cellStyle name="Comma 2 2 2 4 2 10" xfId="16569" xr:uid="{254E63E4-99C4-46CF-8710-10F4986BC11E}"/>
    <cellStyle name="Comma 2 2 2 4 2 11" xfId="17113" xr:uid="{ECA282B9-EFBA-4AF8-86AE-7D68B8CDC43C}"/>
    <cellStyle name="Comma 2 2 2 4 2 12" xfId="17786" xr:uid="{3F5E7ED9-BFA9-4CDC-A561-9B31C63B9197}"/>
    <cellStyle name="Comma 2 2 2 4 2 13" xfId="42607" xr:uid="{0A99B962-9925-4973-86F1-7566DBE9C9AE}"/>
    <cellStyle name="Comma 2 2 2 4 2 14" xfId="47500" xr:uid="{162FA918-FE02-46C2-A1D9-DA2A64AC9745}"/>
    <cellStyle name="Comma 2 2 2 4 2 2" xfId="512" xr:uid="{00000000-0005-0000-0000-000075000000}"/>
    <cellStyle name="Comma 2 2 2 4 2 2 10" xfId="17325" xr:uid="{7621C2E2-1DB8-499C-B205-1C74AB4B060C}"/>
    <cellStyle name="Comma 2 2 2 4 2 2 11" xfId="17605" xr:uid="{DA928B6E-4C99-491E-8283-3C350DE43096}"/>
    <cellStyle name="Comma 2 2 2 4 2 2 12" xfId="42819" xr:uid="{9B7AC6AA-6753-4A4F-85D2-60CAA2AFF321}"/>
    <cellStyle name="Comma 2 2 2 4 2 2 13" xfId="47712" xr:uid="{5F43A0B5-B622-4728-90CA-E1A9FF7E26D1}"/>
    <cellStyle name="Comma 2 2 2 4 2 2 2" xfId="2328" xr:uid="{493EBC0D-9F58-4C2B-BAEA-69DB075B74CF}"/>
    <cellStyle name="Comma 2 2 2 4 2 2 2 2" xfId="10599" xr:uid="{40D50D16-C55C-4405-89CA-80D37EA23D97}"/>
    <cellStyle name="Comma 2 2 2 4 2 2 2 2 2" xfId="45759" xr:uid="{9C15AE84-F866-4E17-9311-402DED7A7FA0}"/>
    <cellStyle name="Comma 2 2 2 4 2 2 2 3" xfId="13439" xr:uid="{6F27A030-E16B-4D2D-A980-96119F246BF1}"/>
    <cellStyle name="Comma 2 2 2 4 2 2 2 4" xfId="43363" xr:uid="{CD8B138C-90B8-40EB-A9C2-470469E7AADB}"/>
    <cellStyle name="Comma 2 2 2 4 2 2 2 5" xfId="48256" xr:uid="{FF6F535A-6515-47E1-906F-D5BE2ECC6617}"/>
    <cellStyle name="Comma 2 2 2 4 2 2 3" xfId="2746" xr:uid="{237A1EBE-E7E7-4066-A97E-C7A9C4117147}"/>
    <cellStyle name="Comma 2 2 2 4 2 2 3 2" xfId="11017" xr:uid="{09399799-032D-414A-94AF-898F4F119A12}"/>
    <cellStyle name="Comma 2 2 2 4 2 2 3 2 2" xfId="46177" xr:uid="{989B6767-138C-4895-B885-B4FB54A785A4}"/>
    <cellStyle name="Comma 2 2 2 4 2 2 3 3" xfId="13857" xr:uid="{F30BD18E-3812-4A56-83A6-D793D5D60527}"/>
    <cellStyle name="Comma 2 2 2 4 2 2 3 4" xfId="43781" xr:uid="{22E8C478-F880-448D-B44B-A6E33E106DA5}"/>
    <cellStyle name="Comma 2 2 2 4 2 2 3 5" xfId="48674" xr:uid="{A24056DE-4B60-4CCB-90B1-898AD6921373}"/>
    <cellStyle name="Comma 2 2 2 4 2 2 4" xfId="3290" xr:uid="{71388F14-891D-40DF-B208-4707C669A992}"/>
    <cellStyle name="Comma 2 2 2 4 2 2 4 2" xfId="11561" xr:uid="{8F52CAB7-600C-4D80-A5F0-CF7BA7E11877}"/>
    <cellStyle name="Comma 2 2 2 4 2 2 4 2 2" xfId="46721" xr:uid="{0F79433E-172F-4676-822B-43B2B84DA9B6}"/>
    <cellStyle name="Comma 2 2 2 4 2 2 4 3" xfId="14401" xr:uid="{D4B20EED-2EB7-4208-BB81-EE23775BE50C}"/>
    <cellStyle name="Comma 2 2 2 4 2 2 4 4" xfId="44325" xr:uid="{59495C59-E53B-4630-9501-22CE86875B8F}"/>
    <cellStyle name="Comma 2 2 2 4 2 2 4 5" xfId="49218" xr:uid="{2915E1BC-A550-4005-8266-AB8A03E33CFA}"/>
    <cellStyle name="Comma 2 2 2 4 2 2 5" xfId="3792" xr:uid="{DF0C13A0-E989-4447-8B9B-AB65F8F49997}"/>
    <cellStyle name="Comma 2 2 2 4 2 2 5 2" xfId="12033" xr:uid="{A50066A5-8127-4ABF-BA43-E6D26F09CD8C}"/>
    <cellStyle name="Comma 2 2 2 4 2 2 5 3" xfId="14873" xr:uid="{8ACCCD0B-6175-4D2D-8D0F-81E103ED7961}"/>
    <cellStyle name="Comma 2 2 2 4 2 2 5 4" xfId="44797" xr:uid="{FE7D3C53-F467-4D9D-92C0-DC820161CD43}"/>
    <cellStyle name="Comma 2 2 2 4 2 2 5 5" xfId="49690" xr:uid="{B632AA81-4143-4CC9-87E9-9300E7137E41}"/>
    <cellStyle name="Comma 2 2 2 4 2 2 6" xfId="10055" xr:uid="{36C0E733-C066-43C8-A699-11DAEAAE20C5}"/>
    <cellStyle name="Comma 2 2 2 4 2 2 6 2" xfId="45215" xr:uid="{9504A92F-EED6-459F-904F-8C27B9D983C7}"/>
    <cellStyle name="Comma 2 2 2 4 2 2 7" xfId="12895" xr:uid="{502F1B53-82AB-406E-A03E-69251FE3492D}"/>
    <cellStyle name="Comma 2 2 2 4 2 2 8" xfId="16238" xr:uid="{4B790B03-10B6-4063-A254-735C4B3C0A21}"/>
    <cellStyle name="Comma 2 2 2 4 2 2 9" xfId="16781" xr:uid="{A270FC75-0AC4-4408-98F1-E3780B430D49}"/>
    <cellStyle name="Comma 2 2 2 4 2 3" xfId="2116" xr:uid="{FA9868DD-C903-4266-9F2A-B23E0E1F8DAB}"/>
    <cellStyle name="Comma 2 2 2 4 2 3 2" xfId="10387" xr:uid="{DBF2D482-C895-4C91-8482-18D9A5115E6A}"/>
    <cellStyle name="Comma 2 2 2 4 2 3 2 2" xfId="45547" xr:uid="{1ED82D39-D662-4385-8CA9-E8997C790699}"/>
    <cellStyle name="Comma 2 2 2 4 2 3 3" xfId="13227" xr:uid="{C569CBA2-6D99-48EA-9F62-FA8966410545}"/>
    <cellStyle name="Comma 2 2 2 4 2 3 4" xfId="43151" xr:uid="{2C454559-A5DC-4A69-8081-EEA1FE7D2545}"/>
    <cellStyle name="Comma 2 2 2 4 2 3 5" xfId="48044" xr:uid="{79B2DE61-9724-4EEA-AE37-26F7AC660640}"/>
    <cellStyle name="Comma 2 2 2 4 2 4" xfId="2534" xr:uid="{8ADA0663-A3D1-4E04-9EC9-FC73580B04C5}"/>
    <cellStyle name="Comma 2 2 2 4 2 4 2" xfId="10805" xr:uid="{9CA00AAA-806A-43CC-84C4-438079CDF6AE}"/>
    <cellStyle name="Comma 2 2 2 4 2 4 2 2" xfId="45965" xr:uid="{5544DC51-1DEE-47A1-9E01-E883DC1557BC}"/>
    <cellStyle name="Comma 2 2 2 4 2 4 3" xfId="13645" xr:uid="{4C4533E1-B71C-47F8-9D2F-1F9269AC3DEC}"/>
    <cellStyle name="Comma 2 2 2 4 2 4 4" xfId="43569" xr:uid="{AC92DF7F-D4A1-4C5C-9410-920DD76AF2A0}"/>
    <cellStyle name="Comma 2 2 2 4 2 4 5" xfId="48462" xr:uid="{AB979191-D52D-4144-8486-0B8146248389}"/>
    <cellStyle name="Comma 2 2 2 4 2 5" xfId="3078" xr:uid="{FDBCC6D6-2472-4543-8EE0-EB05F841DB43}"/>
    <cellStyle name="Comma 2 2 2 4 2 5 2" xfId="11349" xr:uid="{4E9B5389-0817-496E-ABD6-E0CB47064044}"/>
    <cellStyle name="Comma 2 2 2 4 2 5 2 2" xfId="46509" xr:uid="{699BC20A-A30E-401C-ABED-3C634DE225A5}"/>
    <cellStyle name="Comma 2 2 2 4 2 5 3" xfId="14189" xr:uid="{063C8E19-B2DE-49BA-982F-F0EB3C2CB87E}"/>
    <cellStyle name="Comma 2 2 2 4 2 5 4" xfId="44113" xr:uid="{565389E6-CFF9-4564-A792-107D995667FC}"/>
    <cellStyle name="Comma 2 2 2 4 2 5 5" xfId="49006" xr:uid="{AE49F808-1D49-486F-93E2-9E73C11FD37F}"/>
    <cellStyle name="Comma 2 2 2 4 2 6" xfId="3580" xr:uid="{4F02C7FE-E46F-4617-8656-3FEA16BC665C}"/>
    <cellStyle name="Comma 2 2 2 4 2 6 2" xfId="11821" xr:uid="{D63F4F0C-AFA1-4AFC-9F61-951E2FD83B8A}"/>
    <cellStyle name="Comma 2 2 2 4 2 6 3" xfId="14661" xr:uid="{69C3866C-846A-4925-A90F-528B7F4781D7}"/>
    <cellStyle name="Comma 2 2 2 4 2 6 4" xfId="44585" xr:uid="{8F44526A-7545-4A72-A1EE-5E7CE95266D6}"/>
    <cellStyle name="Comma 2 2 2 4 2 6 5" xfId="49478" xr:uid="{F6D4AC4A-5423-4149-BCDB-A9F33EEB0EA9}"/>
    <cellStyle name="Comma 2 2 2 4 2 7" xfId="9843" xr:uid="{E2A9E575-DDCA-4741-B340-F2E72B9CD44A}"/>
    <cellStyle name="Comma 2 2 2 4 2 7 2" xfId="45003" xr:uid="{1A1956FE-8CD9-4558-AD25-44CF9755600B}"/>
    <cellStyle name="Comma 2 2 2 4 2 8" xfId="12683" xr:uid="{1F89416F-B4C3-4F9D-A76E-E6AEAFB4E01B}"/>
    <cellStyle name="Comma 2 2 2 4 2 9" xfId="16026" xr:uid="{AA970C9A-3338-43DC-B117-CA299F09C948}"/>
    <cellStyle name="Comma 2 2 2 4 3" xfId="411" xr:uid="{00000000-0005-0000-0000-000076000000}"/>
    <cellStyle name="Comma 2 2 2 4 3 10" xfId="17225" xr:uid="{15B650E7-96B8-4C15-A1D0-26256662D393}"/>
    <cellStyle name="Comma 2 2 2 4 3 11" xfId="17898" xr:uid="{FE5C28F0-0193-4B92-8AD6-3A9A7B1013E7}"/>
    <cellStyle name="Comma 2 2 2 4 3 12" xfId="42719" xr:uid="{BA040477-19CF-48B0-9B68-B1B373ED0583}"/>
    <cellStyle name="Comma 2 2 2 4 3 13" xfId="47612" xr:uid="{88B8D9EF-70B6-47D3-8620-D9E475B60078}"/>
    <cellStyle name="Comma 2 2 2 4 3 2" xfId="2228" xr:uid="{9631838E-FD87-4140-8600-079DAAA649DD}"/>
    <cellStyle name="Comma 2 2 2 4 3 2 2" xfId="10499" xr:uid="{0E1D3075-F51F-4DC3-B943-329C0102F339}"/>
    <cellStyle name="Comma 2 2 2 4 3 2 2 2" xfId="45659" xr:uid="{269E847D-F1B7-44B1-AEC8-29F493C2FBD8}"/>
    <cellStyle name="Comma 2 2 2 4 3 2 3" xfId="13339" xr:uid="{1CD5E784-2640-4C6C-BEEF-C7D63C0FD5BE}"/>
    <cellStyle name="Comma 2 2 2 4 3 2 4" xfId="43263" xr:uid="{218960C8-2000-4E7A-A8A5-B8419681C740}"/>
    <cellStyle name="Comma 2 2 2 4 3 2 5" xfId="48156" xr:uid="{AC4BAA33-C720-4B82-9942-D9CE8529FB11}"/>
    <cellStyle name="Comma 2 2 2 4 3 3" xfId="2646" xr:uid="{F0E952FD-F5E0-4CAD-9703-94D03C4B3439}"/>
    <cellStyle name="Comma 2 2 2 4 3 3 2" xfId="10917" xr:uid="{280F767B-9357-4D63-B808-F7A19030E993}"/>
    <cellStyle name="Comma 2 2 2 4 3 3 2 2" xfId="46077" xr:uid="{F12133A6-DA18-4F89-9235-3CE9F1EE8E21}"/>
    <cellStyle name="Comma 2 2 2 4 3 3 3" xfId="13757" xr:uid="{FE9F1EC3-D0B1-480D-943F-530A8A42FEC3}"/>
    <cellStyle name="Comma 2 2 2 4 3 3 4" xfId="43681" xr:uid="{C3015D94-5E86-4EB4-BB2A-F6A86EFE066D}"/>
    <cellStyle name="Comma 2 2 2 4 3 3 5" xfId="48574" xr:uid="{DFE544B3-3A4D-41FF-81E7-E14A4A02EDD1}"/>
    <cellStyle name="Comma 2 2 2 4 3 4" xfId="3190" xr:uid="{A40FFB72-D7B2-4B59-ADA7-BEB4AF6A27FB}"/>
    <cellStyle name="Comma 2 2 2 4 3 4 2" xfId="11461" xr:uid="{C0B868E7-AAEA-4AA8-A029-15403005CC13}"/>
    <cellStyle name="Comma 2 2 2 4 3 4 2 2" xfId="46621" xr:uid="{719B93EF-CE0A-4F75-BDBF-C95640071E33}"/>
    <cellStyle name="Comma 2 2 2 4 3 4 3" xfId="14301" xr:uid="{AD146963-F2DA-4D8C-8E83-B0AFA8FEC399}"/>
    <cellStyle name="Comma 2 2 2 4 3 4 4" xfId="44225" xr:uid="{7D08D69C-582E-4FE1-B43D-90BD0668B90B}"/>
    <cellStyle name="Comma 2 2 2 4 3 4 5" xfId="49118" xr:uid="{660D40D9-9383-4C68-9BB0-841182AEF4A0}"/>
    <cellStyle name="Comma 2 2 2 4 3 5" xfId="3692" xr:uid="{32B8535C-4334-448D-8A4A-4C5856D0D504}"/>
    <cellStyle name="Comma 2 2 2 4 3 5 2" xfId="11933" xr:uid="{254556A0-BBDC-41E8-B7A2-119D11B328D6}"/>
    <cellStyle name="Comma 2 2 2 4 3 5 3" xfId="14773" xr:uid="{F969785F-D51C-4E77-81BF-5F929113AE14}"/>
    <cellStyle name="Comma 2 2 2 4 3 5 4" xfId="44697" xr:uid="{C68D9196-8867-4857-AEC9-0FBC27644D8A}"/>
    <cellStyle name="Comma 2 2 2 4 3 5 5" xfId="49590" xr:uid="{E4D2B745-420F-48DF-92A3-C18BACF63167}"/>
    <cellStyle name="Comma 2 2 2 4 3 6" xfId="9955" xr:uid="{BD7143EE-1FB1-49F7-9C40-00BC994ADD18}"/>
    <cellStyle name="Comma 2 2 2 4 3 6 2" xfId="45115" xr:uid="{05377612-679A-40EE-86C7-63AFE36DA26C}"/>
    <cellStyle name="Comma 2 2 2 4 3 7" xfId="12795" xr:uid="{A2ADD545-76A1-47BA-B8F4-A60646A7EF89}"/>
    <cellStyle name="Comma 2 2 2 4 3 8" xfId="16138" xr:uid="{CBA14511-1BA7-4499-87B8-C232E3C76D66}"/>
    <cellStyle name="Comma 2 2 2 4 3 9" xfId="16681" xr:uid="{3E8E568B-C6F8-4895-AC07-E4194CFD9203}"/>
    <cellStyle name="Comma 2 2 2 4 4" xfId="614" xr:uid="{00000000-0005-0000-0000-000077000000}"/>
    <cellStyle name="Comma 2 2 2 4 4 10" xfId="47814" xr:uid="{B73F6928-A52B-4A84-9305-4E1711477C89}"/>
    <cellStyle name="Comma 2 2 2 4 4 2" xfId="2848" xr:uid="{0CD8B230-B70F-457F-B688-BF40E9D608A8}"/>
    <cellStyle name="Comma 2 2 2 4 4 2 2" xfId="11119" xr:uid="{2626E0CB-1DA8-44A3-9947-D456376FA078}"/>
    <cellStyle name="Comma 2 2 2 4 4 2 2 2" xfId="46279" xr:uid="{70F91EDE-085B-496D-84DA-8C0C7676D1F7}"/>
    <cellStyle name="Comma 2 2 2 4 4 2 3" xfId="13959" xr:uid="{7355EDA1-EC8A-4F2E-96C6-967CA8224B23}"/>
    <cellStyle name="Comma 2 2 2 4 4 2 4" xfId="43883" xr:uid="{EBDF8702-59BE-495F-B919-54F52CAC282B}"/>
    <cellStyle name="Comma 2 2 2 4 4 2 5" xfId="48776" xr:uid="{CD86BB06-1EA4-438C-9B51-B044FDD36554}"/>
    <cellStyle name="Comma 2 2 2 4 4 3" xfId="10157" xr:uid="{CC0CA9B2-D9DE-48F7-A75F-11F94E267DFB}"/>
    <cellStyle name="Comma 2 2 2 4 4 3 2" xfId="45317" xr:uid="{53DD1C40-5AB2-4770-A586-72403E6CE412}"/>
    <cellStyle name="Comma 2 2 2 4 4 4" xfId="12997" xr:uid="{0B1757F9-5871-4191-A4FC-6E4928E8FBEC}"/>
    <cellStyle name="Comma 2 2 2 4 4 5" xfId="16340" xr:uid="{1C059F4D-C7FF-4D35-9921-7E641E97258D}"/>
    <cellStyle name="Comma 2 2 2 4 4 6" xfId="16883" xr:uid="{C6FEC433-C076-4EDC-B58D-8722FD2678E3}"/>
    <cellStyle name="Comma 2 2 2 4 4 7" xfId="17427" xr:uid="{C82DA29F-357D-4843-93F2-9D0791843A10}"/>
    <cellStyle name="Comma 2 2 2 4 4 8" xfId="17858" xr:uid="{2662D24D-ACDB-424F-B328-8D1DAABCB8EC}"/>
    <cellStyle name="Comma 2 2 2 4 4 9" xfId="42921" xr:uid="{FF41162C-3107-4D27-B60C-572DBE1826E6}"/>
    <cellStyle name="Comma 2 2 2 4 5" xfId="2012" xr:uid="{1B2414FA-37D1-4D97-9E10-3D5E6EF99C08}"/>
    <cellStyle name="Comma 2 2 2 4 5 2" xfId="10283" xr:uid="{6D0A238C-A038-4DD4-B4F8-661FE835E8F3}"/>
    <cellStyle name="Comma 2 2 2 4 5 2 2" xfId="45443" xr:uid="{3C701CE0-6733-44B2-866E-6D99C4E27C86}"/>
    <cellStyle name="Comma 2 2 2 4 5 3" xfId="13123" xr:uid="{CE18B082-BBCD-4564-805B-C2486DE3E9C4}"/>
    <cellStyle name="Comma 2 2 2 4 5 4" xfId="43047" xr:uid="{58D62A08-0A13-4F11-AB91-FD9078031294}"/>
    <cellStyle name="Comma 2 2 2 4 5 5" xfId="47940" xr:uid="{AF314D64-0BE4-48B9-B81B-78178F76F484}"/>
    <cellStyle name="Comma 2 2 2 4 6" xfId="2430" xr:uid="{33E4FC8B-B2E0-4726-8977-D38F49F8B1ED}"/>
    <cellStyle name="Comma 2 2 2 4 6 2" xfId="10701" xr:uid="{6EE6AC8A-2760-4C71-A046-2FF3D4FAB9CC}"/>
    <cellStyle name="Comma 2 2 2 4 6 2 2" xfId="45861" xr:uid="{8A8DBBF4-0CEE-4306-99B3-7659A211D5A2}"/>
    <cellStyle name="Comma 2 2 2 4 6 3" xfId="13541" xr:uid="{708C5C00-CEA7-408F-908B-0286F7193ABC}"/>
    <cellStyle name="Comma 2 2 2 4 6 4" xfId="43465" xr:uid="{69636BBE-7B0C-4412-8728-B9F4D1F7375E}"/>
    <cellStyle name="Comma 2 2 2 4 6 5" xfId="48358" xr:uid="{30EEF5D3-9321-427A-A6EC-9A86527F977E}"/>
    <cellStyle name="Comma 2 2 2 4 7" xfId="2974" xr:uid="{21DD0944-FC36-467A-BD3A-4F30719065C5}"/>
    <cellStyle name="Comma 2 2 2 4 7 2" xfId="11245" xr:uid="{98EF779F-6EC8-42AD-95A3-2DA9AA483430}"/>
    <cellStyle name="Comma 2 2 2 4 7 2 2" xfId="46405" xr:uid="{B2CBEEBE-F56B-4E18-A441-3A03E8CF38AB}"/>
    <cellStyle name="Comma 2 2 2 4 7 3" xfId="14085" xr:uid="{3B744D07-7082-43C7-865C-CE33778607DA}"/>
    <cellStyle name="Comma 2 2 2 4 7 4" xfId="44009" xr:uid="{4182598A-C5DB-448A-8DE2-F00A6F6D6CCB}"/>
    <cellStyle name="Comma 2 2 2 4 7 5" xfId="48902" xr:uid="{B9CDA116-FB07-4674-97B4-A4B41B1E92FE}"/>
    <cellStyle name="Comma 2 2 2 4 8" xfId="3476" xr:uid="{D30251EE-20CD-4B70-BB25-7F9BCAFD1DD1}"/>
    <cellStyle name="Comma 2 2 2 4 8 2" xfId="11717" xr:uid="{ADB20039-C9B2-401C-B911-988AD17D0E0B}"/>
    <cellStyle name="Comma 2 2 2 4 8 3" xfId="14557" xr:uid="{2952CAA4-C368-4C41-9CB5-EA95EACDA517}"/>
    <cellStyle name="Comma 2 2 2 4 8 4" xfId="44481" xr:uid="{6A45DF6A-1476-45AE-87A7-B5D98C913ABF}"/>
    <cellStyle name="Comma 2 2 2 4 8 5" xfId="49374" xr:uid="{9B74DA8A-4952-44E3-9CBA-63411A45DDBF}"/>
    <cellStyle name="Comma 2 2 2 4 9" xfId="9739" xr:uid="{16886CAB-3F18-4E62-8C74-2D8D3152C8C2}"/>
    <cellStyle name="Comma 2 2 2 4 9 2" xfId="44899" xr:uid="{35067804-E651-4CAC-9C59-4561A2105E78}"/>
    <cellStyle name="Comma 2 2 2 5" xfId="139" xr:uid="{00000000-0005-0000-0000-000078000000}"/>
    <cellStyle name="Comma 2 2 2 5 10" xfId="12547" xr:uid="{6EFE46FD-04ED-4A8A-9B01-F3F71ED22943}"/>
    <cellStyle name="Comma 2 2 2 5 11" xfId="15890" xr:uid="{03FA733A-2442-4EB3-9B1C-369227D4D7E0}"/>
    <cellStyle name="Comma 2 2 2 5 12" xfId="16433" xr:uid="{7B3B6958-5378-4DB9-BBDC-B1B05BF89760}"/>
    <cellStyle name="Comma 2 2 2 5 13" xfId="16977" xr:uid="{1138F939-3498-4B39-A3C2-A38D18E70C3C}"/>
    <cellStyle name="Comma 2 2 2 5 14" xfId="17943" xr:uid="{B205AC60-7905-4198-AC21-92056CAF222D}"/>
    <cellStyle name="Comma 2 2 2 5 15" xfId="42471" xr:uid="{E983F73D-0203-4ED1-8CA1-783D99FAB563}"/>
    <cellStyle name="Comma 2 2 2 5 16" xfId="47364" xr:uid="{5A3CA1B6-8CCB-45DD-B31D-EC031CD4057E}"/>
    <cellStyle name="Comma 2 2 2 5 2" xfId="253" xr:uid="{00000000-0005-0000-0000-000079000000}"/>
    <cellStyle name="Comma 2 2 2 5 2 10" xfId="16537" xr:uid="{4E6A6AB9-688E-48A5-8DFB-D1C3C96D86CB}"/>
    <cellStyle name="Comma 2 2 2 5 2 11" xfId="17081" xr:uid="{42A55102-021E-4720-99A1-E7ED304AC409}"/>
    <cellStyle name="Comma 2 2 2 5 2 12" xfId="18171" xr:uid="{9C83FCDC-456F-4031-8ECE-D02878448746}"/>
    <cellStyle name="Comma 2 2 2 5 2 13" xfId="42575" xr:uid="{2CEC036B-B92E-46B9-85D1-D7279A4A6E7B}"/>
    <cellStyle name="Comma 2 2 2 5 2 14" xfId="47468" xr:uid="{747D3EC1-E0E0-471E-A71D-75241FB5E9DD}"/>
    <cellStyle name="Comma 2 2 2 5 2 2" xfId="480" xr:uid="{00000000-0005-0000-0000-00007A000000}"/>
    <cellStyle name="Comma 2 2 2 5 2 2 10" xfId="17293" xr:uid="{2F8E456E-FD4D-46A2-9C4C-C67789368B88}"/>
    <cellStyle name="Comma 2 2 2 5 2 2 11" xfId="18056" xr:uid="{F591B80A-61DD-49B9-948B-82F41787892E}"/>
    <cellStyle name="Comma 2 2 2 5 2 2 12" xfId="42787" xr:uid="{CFD320DB-A876-459B-9101-4F52F7FFC4DE}"/>
    <cellStyle name="Comma 2 2 2 5 2 2 13" xfId="47680" xr:uid="{C3140034-E9A2-4BB0-8491-57EE16196EEA}"/>
    <cellStyle name="Comma 2 2 2 5 2 2 2" xfId="2296" xr:uid="{00D712D4-2893-4793-B9D5-C13121102F97}"/>
    <cellStyle name="Comma 2 2 2 5 2 2 2 2" xfId="10567" xr:uid="{905F4EE4-4B5C-48F9-94FC-BB8ADE6B253F}"/>
    <cellStyle name="Comma 2 2 2 5 2 2 2 2 2" xfId="45727" xr:uid="{4115D8F9-2372-4A70-ABC5-DD520CD4924F}"/>
    <cellStyle name="Comma 2 2 2 5 2 2 2 3" xfId="13407" xr:uid="{68E8763F-A851-42AD-8354-881D0654733D}"/>
    <cellStyle name="Comma 2 2 2 5 2 2 2 4" xfId="43331" xr:uid="{0AF2CD76-C490-4631-860A-C32901A9300F}"/>
    <cellStyle name="Comma 2 2 2 5 2 2 2 5" xfId="48224" xr:uid="{1E3450D6-0688-4BBD-8F52-AD3CBE566AF8}"/>
    <cellStyle name="Comma 2 2 2 5 2 2 3" xfId="2714" xr:uid="{12A87693-C52B-4AFC-8761-A10284155478}"/>
    <cellStyle name="Comma 2 2 2 5 2 2 3 2" xfId="10985" xr:uid="{0CBB9E00-5F5F-4FE1-8DE8-408DF5DD08DE}"/>
    <cellStyle name="Comma 2 2 2 5 2 2 3 2 2" xfId="46145" xr:uid="{EB1C63EC-D196-4771-A5F0-34DF84882C85}"/>
    <cellStyle name="Comma 2 2 2 5 2 2 3 3" xfId="13825" xr:uid="{54B7F8DE-B466-42C5-BC04-A6885DA9C9DC}"/>
    <cellStyle name="Comma 2 2 2 5 2 2 3 4" xfId="43749" xr:uid="{DF934B6E-66E3-4B13-B3E7-728779F3CD68}"/>
    <cellStyle name="Comma 2 2 2 5 2 2 3 5" xfId="48642" xr:uid="{0D788B33-8B5D-482B-8B37-16DBB08033C9}"/>
    <cellStyle name="Comma 2 2 2 5 2 2 4" xfId="3258" xr:uid="{F562C6C3-3233-4771-B5DF-03F7CDFBD6C1}"/>
    <cellStyle name="Comma 2 2 2 5 2 2 4 2" xfId="11529" xr:uid="{141A975D-D586-4BF3-A7CC-BF7A4932B508}"/>
    <cellStyle name="Comma 2 2 2 5 2 2 4 2 2" xfId="46689" xr:uid="{6E8FFDC4-9859-4601-BFE3-7319335A3DF5}"/>
    <cellStyle name="Comma 2 2 2 5 2 2 4 3" xfId="14369" xr:uid="{90FA068F-866E-47EC-AB3A-CD2915C03666}"/>
    <cellStyle name="Comma 2 2 2 5 2 2 4 4" xfId="44293" xr:uid="{1AE7A449-6C34-4B4B-96FF-2A9FDE6E59CA}"/>
    <cellStyle name="Comma 2 2 2 5 2 2 4 5" xfId="49186" xr:uid="{D539B614-0185-4A4F-AA7A-0BD4BA51C12A}"/>
    <cellStyle name="Comma 2 2 2 5 2 2 5" xfId="3760" xr:uid="{C237273C-98E7-41FC-B557-AF49C788F6EA}"/>
    <cellStyle name="Comma 2 2 2 5 2 2 5 2" xfId="12001" xr:uid="{B7C55A66-692F-409E-A876-07ABD81944A0}"/>
    <cellStyle name="Comma 2 2 2 5 2 2 5 3" xfId="14841" xr:uid="{CB7F46C7-5DE3-4B23-9986-0825A1B096E8}"/>
    <cellStyle name="Comma 2 2 2 5 2 2 5 4" xfId="44765" xr:uid="{80ED4986-C393-4DE7-BC13-A927CA438D84}"/>
    <cellStyle name="Comma 2 2 2 5 2 2 5 5" xfId="49658" xr:uid="{4D03919A-947B-456A-939D-BA8D09C2F5A3}"/>
    <cellStyle name="Comma 2 2 2 5 2 2 6" xfId="10023" xr:uid="{2E5EDBC7-2738-4EDD-AA72-70253789B798}"/>
    <cellStyle name="Comma 2 2 2 5 2 2 6 2" xfId="45183" xr:uid="{5E2105A7-267A-402D-8FF5-3A4A0B338047}"/>
    <cellStyle name="Comma 2 2 2 5 2 2 7" xfId="12863" xr:uid="{A1956D5B-5D31-4E76-9EED-0AE131584777}"/>
    <cellStyle name="Comma 2 2 2 5 2 2 8" xfId="16206" xr:uid="{2A40E8A7-5D7F-4556-AD37-5EAB39197754}"/>
    <cellStyle name="Comma 2 2 2 5 2 2 9" xfId="16749" xr:uid="{F0FB22E6-2040-4EF6-8170-F2ED5940DB57}"/>
    <cellStyle name="Comma 2 2 2 5 2 3" xfId="2084" xr:uid="{21DD855E-A483-44D7-870A-46A29ED8BE2C}"/>
    <cellStyle name="Comma 2 2 2 5 2 3 2" xfId="10355" xr:uid="{6A21CA65-B0B7-4177-9858-FF0F9F8BA5F4}"/>
    <cellStyle name="Comma 2 2 2 5 2 3 2 2" xfId="45515" xr:uid="{99331972-6FFE-49A4-9B01-63147A8815BB}"/>
    <cellStyle name="Comma 2 2 2 5 2 3 3" xfId="13195" xr:uid="{2B859818-09BC-4234-8258-1A705C6DE148}"/>
    <cellStyle name="Comma 2 2 2 5 2 3 4" xfId="43119" xr:uid="{2F2DFDBE-8B9F-4947-B163-5240F71B3C13}"/>
    <cellStyle name="Comma 2 2 2 5 2 3 5" xfId="48012" xr:uid="{16A12032-9E64-4E5A-8DA7-4F47788737DD}"/>
    <cellStyle name="Comma 2 2 2 5 2 4" xfId="2502" xr:uid="{3CB2BFF8-53C3-4F24-9738-50737371C8AA}"/>
    <cellStyle name="Comma 2 2 2 5 2 4 2" xfId="10773" xr:uid="{953495FC-F305-4C2E-B976-F2253BF813D6}"/>
    <cellStyle name="Comma 2 2 2 5 2 4 2 2" xfId="45933" xr:uid="{8E4242A3-9C3B-415B-86D3-33DDEFB66BE4}"/>
    <cellStyle name="Comma 2 2 2 5 2 4 3" xfId="13613" xr:uid="{BCC527DB-3CA9-45B0-927A-E8497A8E9738}"/>
    <cellStyle name="Comma 2 2 2 5 2 4 4" xfId="43537" xr:uid="{E71FBFEC-38D4-4495-AD5E-6485E2CA2562}"/>
    <cellStyle name="Comma 2 2 2 5 2 4 5" xfId="48430" xr:uid="{E220B4D3-312D-40EC-A155-9626FA58BFAC}"/>
    <cellStyle name="Comma 2 2 2 5 2 5" xfId="3046" xr:uid="{06AB6E08-F041-4E33-92F7-3C53A805B358}"/>
    <cellStyle name="Comma 2 2 2 5 2 5 2" xfId="11317" xr:uid="{02B1DF0B-70D6-45A4-BCAC-29361088E326}"/>
    <cellStyle name="Comma 2 2 2 5 2 5 2 2" xfId="46477" xr:uid="{635605AB-20AA-4F56-AFF7-B6A141569C0F}"/>
    <cellStyle name="Comma 2 2 2 5 2 5 3" xfId="14157" xr:uid="{1988C012-1934-442D-B9DE-CC0A0E6CEA52}"/>
    <cellStyle name="Comma 2 2 2 5 2 5 4" xfId="44081" xr:uid="{E8BC70B6-B988-4AFB-BE9D-1E8700E59B16}"/>
    <cellStyle name="Comma 2 2 2 5 2 5 5" xfId="48974" xr:uid="{7B2F8EF3-A60F-477B-956D-26D7574CD1BA}"/>
    <cellStyle name="Comma 2 2 2 5 2 6" xfId="3548" xr:uid="{6FFB6BD8-2EF6-4BE7-8D06-9E2F28D22BEF}"/>
    <cellStyle name="Comma 2 2 2 5 2 6 2" xfId="11789" xr:uid="{A169B39C-38A0-41ED-ACE1-4B27D5DF44E6}"/>
    <cellStyle name="Comma 2 2 2 5 2 6 3" xfId="14629" xr:uid="{53D8A3A6-E4E6-42F0-86F4-AFE16D955D83}"/>
    <cellStyle name="Comma 2 2 2 5 2 6 4" xfId="44553" xr:uid="{20A3F1E1-A68C-4482-A9D9-B3FA076BCFFC}"/>
    <cellStyle name="Comma 2 2 2 5 2 6 5" xfId="49446" xr:uid="{73249857-7EC1-4DD8-AE64-A5D686A56423}"/>
    <cellStyle name="Comma 2 2 2 5 2 7" xfId="9811" xr:uid="{DCBE9561-CECE-47AD-906D-9CAC17DA73BB}"/>
    <cellStyle name="Comma 2 2 2 5 2 7 2" xfId="44971" xr:uid="{E848ACF8-A4D0-4C3C-85D3-B8C01E767726}"/>
    <cellStyle name="Comma 2 2 2 5 2 8" xfId="12651" xr:uid="{0F3B9584-1AFF-4993-A9D1-A620B6AAAF2C}"/>
    <cellStyle name="Comma 2 2 2 5 2 9" xfId="15994" xr:uid="{8C4C635C-96E0-4B3F-BAAA-186C8B6F1474}"/>
    <cellStyle name="Comma 2 2 2 5 3" xfId="379" xr:uid="{00000000-0005-0000-0000-00007B000000}"/>
    <cellStyle name="Comma 2 2 2 5 3 10" xfId="17193" xr:uid="{2DEC0444-0CFD-444B-8889-FD7A4ED42E87}"/>
    <cellStyle name="Comma 2 2 2 5 3 11" xfId="18187" xr:uid="{87808FED-0BF2-44FF-BF5D-F53B428D895D}"/>
    <cellStyle name="Comma 2 2 2 5 3 12" xfId="42687" xr:uid="{74856123-9D28-4E32-B13F-C0D8D71A519E}"/>
    <cellStyle name="Comma 2 2 2 5 3 13" xfId="47580" xr:uid="{85A8FAE8-0A26-4D47-A6AA-2A8227B6C12F}"/>
    <cellStyle name="Comma 2 2 2 5 3 2" xfId="2196" xr:uid="{1715C657-833F-4B52-A799-D5CAE54B0B36}"/>
    <cellStyle name="Comma 2 2 2 5 3 2 2" xfId="10467" xr:uid="{EE1D2233-FB4D-45B3-8C18-D6CA4B19A905}"/>
    <cellStyle name="Comma 2 2 2 5 3 2 2 2" xfId="45627" xr:uid="{56F07A3E-45C5-43BD-A2DD-A180552748F9}"/>
    <cellStyle name="Comma 2 2 2 5 3 2 3" xfId="13307" xr:uid="{E5262340-D0CE-440F-9756-E67C6FA91C32}"/>
    <cellStyle name="Comma 2 2 2 5 3 2 4" xfId="43231" xr:uid="{C0095977-4003-4BD0-BB0F-2DE005F12AD8}"/>
    <cellStyle name="Comma 2 2 2 5 3 2 5" xfId="48124" xr:uid="{5D62C552-4FE0-40E7-AC58-B7C98402109C}"/>
    <cellStyle name="Comma 2 2 2 5 3 3" xfId="2614" xr:uid="{D1AF91D9-25CB-44E4-9600-385D58009286}"/>
    <cellStyle name="Comma 2 2 2 5 3 3 2" xfId="10885" xr:uid="{4756149E-E4F3-445D-BD6B-F647049DC934}"/>
    <cellStyle name="Comma 2 2 2 5 3 3 2 2" xfId="46045" xr:uid="{AA05C596-EF85-4602-BDA0-CAC5615DE563}"/>
    <cellStyle name="Comma 2 2 2 5 3 3 3" xfId="13725" xr:uid="{C82ECF4B-F837-489D-9CF8-C68C10922E06}"/>
    <cellStyle name="Comma 2 2 2 5 3 3 4" xfId="43649" xr:uid="{23837B39-30BA-4387-B340-5664780D6711}"/>
    <cellStyle name="Comma 2 2 2 5 3 3 5" xfId="48542" xr:uid="{290990C9-579C-4D70-9349-B332C7A8F6B3}"/>
    <cellStyle name="Comma 2 2 2 5 3 4" xfId="3158" xr:uid="{997B1145-2C40-4BF3-B6CE-DE39C6FA8023}"/>
    <cellStyle name="Comma 2 2 2 5 3 4 2" xfId="11429" xr:uid="{3A57F6FC-976E-4B00-B88E-68C9C9D39324}"/>
    <cellStyle name="Comma 2 2 2 5 3 4 2 2" xfId="46589" xr:uid="{AE4F7E39-D893-48E0-BB31-7C3FFF54E7E5}"/>
    <cellStyle name="Comma 2 2 2 5 3 4 3" xfId="14269" xr:uid="{833502FA-16CE-4832-A781-9F38F7F98727}"/>
    <cellStyle name="Comma 2 2 2 5 3 4 4" xfId="44193" xr:uid="{EB618C96-FB55-4737-8DCB-0F22E75C2069}"/>
    <cellStyle name="Comma 2 2 2 5 3 4 5" xfId="49086" xr:uid="{37A1F185-CB3B-4706-8B3A-8D9F3A44E2F2}"/>
    <cellStyle name="Comma 2 2 2 5 3 5" xfId="3660" xr:uid="{F2F397D8-19E4-4BA1-8FF7-35F409F0F77A}"/>
    <cellStyle name="Comma 2 2 2 5 3 5 2" xfId="11901" xr:uid="{37E753AC-2379-45CC-9DD5-D3D937C5D2E8}"/>
    <cellStyle name="Comma 2 2 2 5 3 5 3" xfId="14741" xr:uid="{5B811065-F7C6-4DB6-A394-A37A234CA65C}"/>
    <cellStyle name="Comma 2 2 2 5 3 5 4" xfId="44665" xr:uid="{6BA8109D-B324-4D47-8900-F0868D2FE97C}"/>
    <cellStyle name="Comma 2 2 2 5 3 5 5" xfId="49558" xr:uid="{33C57BAA-5E62-4530-AECA-49D93C7DBFE8}"/>
    <cellStyle name="Comma 2 2 2 5 3 6" xfId="9923" xr:uid="{46065C49-98F8-47C4-89E4-B454ED96882F}"/>
    <cellStyle name="Comma 2 2 2 5 3 6 2" xfId="45083" xr:uid="{1CB9659F-A3E5-4A08-9CEB-42EA776F73D9}"/>
    <cellStyle name="Comma 2 2 2 5 3 7" xfId="12763" xr:uid="{89D8808D-2E3A-4EC0-AE44-F7CDB76BB0AE}"/>
    <cellStyle name="Comma 2 2 2 5 3 8" xfId="16106" xr:uid="{B10D93D8-0C07-4512-9453-A4028A1696E1}"/>
    <cellStyle name="Comma 2 2 2 5 3 9" xfId="16649" xr:uid="{835FB0EF-6196-4793-854C-D9925847B304}"/>
    <cellStyle name="Comma 2 2 2 5 4" xfId="582" xr:uid="{00000000-0005-0000-0000-00007C000000}"/>
    <cellStyle name="Comma 2 2 2 5 4 10" xfId="47782" xr:uid="{57AC2F0A-CFE9-4524-812A-2D7C1F18D9AE}"/>
    <cellStyle name="Comma 2 2 2 5 4 2" xfId="2816" xr:uid="{A927AD89-AAAB-47E8-8130-5208994CC846}"/>
    <cellStyle name="Comma 2 2 2 5 4 2 2" xfId="11087" xr:uid="{A7DE54E9-4A32-4B2C-9638-5C4585649DDE}"/>
    <cellStyle name="Comma 2 2 2 5 4 2 2 2" xfId="46247" xr:uid="{21A6748C-678D-473E-9DFA-E2D1B413D42B}"/>
    <cellStyle name="Comma 2 2 2 5 4 2 3" xfId="13927" xr:uid="{EFD8E081-6E35-489A-B5E5-0FABB68136E7}"/>
    <cellStyle name="Comma 2 2 2 5 4 2 4" xfId="43851" xr:uid="{FD6D1368-33D9-4DE9-9141-ECEAD50CF733}"/>
    <cellStyle name="Comma 2 2 2 5 4 2 5" xfId="48744" xr:uid="{DE20D3CF-B253-45F3-85B9-B7881208A610}"/>
    <cellStyle name="Comma 2 2 2 5 4 3" xfId="10125" xr:uid="{6CF63228-B0C7-4DB7-B887-C550A8C3D03F}"/>
    <cellStyle name="Comma 2 2 2 5 4 3 2" xfId="45285" xr:uid="{5FC99BAC-5FB1-49E7-A41D-3C6F769FE9FC}"/>
    <cellStyle name="Comma 2 2 2 5 4 4" xfId="12965" xr:uid="{6DAFAC57-861F-45F8-95C1-3A7FFAFF3C69}"/>
    <cellStyle name="Comma 2 2 2 5 4 5" xfId="16308" xr:uid="{54A8B0C5-CC52-4BA7-855F-FA0AE97F983F}"/>
    <cellStyle name="Comma 2 2 2 5 4 6" xfId="16851" xr:uid="{166DB550-E4E5-4D99-9B7E-D39B59870DAD}"/>
    <cellStyle name="Comma 2 2 2 5 4 7" xfId="17395" xr:uid="{C5BC6C13-31EB-4B47-B780-2DDBD9FD5D12}"/>
    <cellStyle name="Comma 2 2 2 5 4 8" xfId="17952" xr:uid="{2CE80811-BAA1-4794-859D-AD78F0CCFAE3}"/>
    <cellStyle name="Comma 2 2 2 5 4 9" xfId="42889" xr:uid="{DACB9727-1568-4E04-8BE9-DD4682193D1A}"/>
    <cellStyle name="Comma 2 2 2 5 5" xfId="1980" xr:uid="{3A4C547E-6526-4933-AF1A-75DCC3300CF3}"/>
    <cellStyle name="Comma 2 2 2 5 5 2" xfId="10251" xr:uid="{ACB04BBA-5AA3-4988-91FD-C1AC93D3D895}"/>
    <cellStyle name="Comma 2 2 2 5 5 2 2" xfId="45411" xr:uid="{6079500E-8E07-427A-A43C-55DF7AAA9D0A}"/>
    <cellStyle name="Comma 2 2 2 5 5 3" xfId="13091" xr:uid="{A83E952D-6BE1-4FCB-9C30-1FFBD25ABA71}"/>
    <cellStyle name="Comma 2 2 2 5 5 4" xfId="43015" xr:uid="{9424329B-4CCC-424C-A5D8-7F547EF9AD50}"/>
    <cellStyle name="Comma 2 2 2 5 5 5" xfId="47908" xr:uid="{8B85F4F1-3A04-4831-A30E-AED658685FDD}"/>
    <cellStyle name="Comma 2 2 2 5 6" xfId="2398" xr:uid="{FB1BD288-342A-47D3-A3DB-5E015610D357}"/>
    <cellStyle name="Comma 2 2 2 5 6 2" xfId="10669" xr:uid="{CB49476B-339D-491C-9DB0-15FEA0C840EE}"/>
    <cellStyle name="Comma 2 2 2 5 6 2 2" xfId="45829" xr:uid="{2B10BEEA-1F66-4148-9203-C53F6EC2FE0B}"/>
    <cellStyle name="Comma 2 2 2 5 6 3" xfId="13509" xr:uid="{38E1A492-4924-4B3C-AFCC-EB79CA155FF6}"/>
    <cellStyle name="Comma 2 2 2 5 6 4" xfId="43433" xr:uid="{F90712CE-BCDF-4A88-AC0D-271800183C54}"/>
    <cellStyle name="Comma 2 2 2 5 6 5" xfId="48326" xr:uid="{587C055A-5732-41BA-AD64-A623A6C74230}"/>
    <cellStyle name="Comma 2 2 2 5 7" xfId="2942" xr:uid="{7FA4B0E3-EE57-4748-A738-4792A7A9F317}"/>
    <cellStyle name="Comma 2 2 2 5 7 2" xfId="11213" xr:uid="{CD7B7F1A-8C4E-4F4E-9B73-22543D56DE94}"/>
    <cellStyle name="Comma 2 2 2 5 7 2 2" xfId="46373" xr:uid="{A29D9AEA-8738-4D66-A98E-7A60A68451D8}"/>
    <cellStyle name="Comma 2 2 2 5 7 3" xfId="14053" xr:uid="{64E16ADB-89F5-4B95-BCF9-ED92BC5A72CD}"/>
    <cellStyle name="Comma 2 2 2 5 7 4" xfId="43977" xr:uid="{108E93FB-D88F-4FE7-BAC9-A1162656E897}"/>
    <cellStyle name="Comma 2 2 2 5 7 5" xfId="48870" xr:uid="{11AD4FB5-4243-4216-B67E-351134C1C8DD}"/>
    <cellStyle name="Comma 2 2 2 5 8" xfId="3444" xr:uid="{716BC1CA-B107-4512-AAF1-AADF9C2DD357}"/>
    <cellStyle name="Comma 2 2 2 5 8 2" xfId="11685" xr:uid="{9C22C31C-8188-421D-8897-067E84696763}"/>
    <cellStyle name="Comma 2 2 2 5 8 3" xfId="14525" xr:uid="{1DE23D85-F436-434D-9B10-2A760E4B4839}"/>
    <cellStyle name="Comma 2 2 2 5 8 4" xfId="44449" xr:uid="{B6A3CF0F-E091-4E2C-810C-4854EBB4ABC8}"/>
    <cellStyle name="Comma 2 2 2 5 8 5" xfId="49342" xr:uid="{1DE7F1DF-D54B-46E7-B367-74C6997C7BCB}"/>
    <cellStyle name="Comma 2 2 2 5 9" xfId="9707" xr:uid="{BE592CB7-AD51-4844-8F01-23DCA65B98C2}"/>
    <cellStyle name="Comma 2 2 2 5 9 2" xfId="44867" xr:uid="{96CC621B-AC6A-4DAF-8102-ACE41098AB35}"/>
    <cellStyle name="Comma 2 2 2 6" xfId="226" xr:uid="{00000000-0005-0000-0000-00007D000000}"/>
    <cellStyle name="Comma 2 2 2 6 10" xfId="16510" xr:uid="{498820B5-9F72-4156-B50D-16CD0C46E965}"/>
    <cellStyle name="Comma 2 2 2 6 11" xfId="17054" xr:uid="{29B04E6B-AF98-4DD6-AE2A-81D23A5DCD81}"/>
    <cellStyle name="Comma 2 2 2 6 12" xfId="17681" xr:uid="{684FD6D9-030E-419C-B221-7E7A19324E1F}"/>
    <cellStyle name="Comma 2 2 2 6 13" xfId="42548" xr:uid="{CDCCBDF8-E9C1-4386-9EE9-3F5A42FD8110}"/>
    <cellStyle name="Comma 2 2 2 6 14" xfId="47441" xr:uid="{108CA02E-8647-4EE8-B8DE-4A260152BE3A}"/>
    <cellStyle name="Comma 2 2 2 6 2" xfId="453" xr:uid="{00000000-0005-0000-0000-00007E000000}"/>
    <cellStyle name="Comma 2 2 2 6 2 10" xfId="17266" xr:uid="{3CB11655-7BB1-451D-B44D-D25C9845C7B1}"/>
    <cellStyle name="Comma 2 2 2 6 2 11" xfId="19538" xr:uid="{879A73AF-0C67-49EC-A09C-24ACC4ED1DD1}"/>
    <cellStyle name="Comma 2 2 2 6 2 12" xfId="42760" xr:uid="{45765BB2-2F6E-46C5-8EB0-9B8D003B35D0}"/>
    <cellStyle name="Comma 2 2 2 6 2 13" xfId="47653" xr:uid="{AC15BE5D-E77D-4992-BF8D-161B53705E48}"/>
    <cellStyle name="Comma 2 2 2 6 2 2" xfId="2269" xr:uid="{3C8F909F-F769-45C2-801E-F0102272713D}"/>
    <cellStyle name="Comma 2 2 2 6 2 2 2" xfId="10540" xr:uid="{3F4987B4-CE3D-4C36-A7DE-2621E491B404}"/>
    <cellStyle name="Comma 2 2 2 6 2 2 2 2" xfId="45700" xr:uid="{1C80F5EA-A3FA-45BE-82E4-7F46F71098FF}"/>
    <cellStyle name="Comma 2 2 2 6 2 2 3" xfId="13380" xr:uid="{20DAB4F6-6F52-4DC5-B7CE-DA5D5AEE4F4E}"/>
    <cellStyle name="Comma 2 2 2 6 2 2 4" xfId="43304" xr:uid="{08EA05A7-561D-436A-AB1D-D8247EB79AD0}"/>
    <cellStyle name="Comma 2 2 2 6 2 2 5" xfId="48197" xr:uid="{E8BC376A-0D55-43BB-86EC-8D7F3AABD9CC}"/>
    <cellStyle name="Comma 2 2 2 6 2 3" xfId="2687" xr:uid="{E1675C82-5F1A-4F20-B3DF-B749AAC2FC13}"/>
    <cellStyle name="Comma 2 2 2 6 2 3 2" xfId="10958" xr:uid="{449592BA-3A25-45E8-88FF-A985628FE232}"/>
    <cellStyle name="Comma 2 2 2 6 2 3 2 2" xfId="46118" xr:uid="{E0712E05-75D2-4BA3-8208-8DCED0410795}"/>
    <cellStyle name="Comma 2 2 2 6 2 3 3" xfId="13798" xr:uid="{A9F52B6E-F7F9-4946-92C5-44E30DE274AE}"/>
    <cellStyle name="Comma 2 2 2 6 2 3 4" xfId="43722" xr:uid="{B84BC6BD-C839-4D84-854B-98027BEEED99}"/>
    <cellStyle name="Comma 2 2 2 6 2 3 5" xfId="48615" xr:uid="{661BD1C2-9088-4D47-A1E1-9F666D3B8268}"/>
    <cellStyle name="Comma 2 2 2 6 2 4" xfId="3231" xr:uid="{268DC680-611E-4D4C-A008-60E19D6DB69A}"/>
    <cellStyle name="Comma 2 2 2 6 2 4 2" xfId="11502" xr:uid="{CDC7C7F5-B58B-44EC-8683-5BBFACB8C059}"/>
    <cellStyle name="Comma 2 2 2 6 2 4 2 2" xfId="46662" xr:uid="{B9ABFDDA-1793-4601-9D7D-9B3CFA1F3D67}"/>
    <cellStyle name="Comma 2 2 2 6 2 4 3" xfId="14342" xr:uid="{86D332CF-BE05-4B1B-9C15-5661760A8E8D}"/>
    <cellStyle name="Comma 2 2 2 6 2 4 4" xfId="44266" xr:uid="{1990C8FC-5C0F-480D-9132-E63FB96C8958}"/>
    <cellStyle name="Comma 2 2 2 6 2 4 5" xfId="49159" xr:uid="{8500AA00-470E-4EE5-BE79-267B2403DAAF}"/>
    <cellStyle name="Comma 2 2 2 6 2 5" xfId="3733" xr:uid="{6A4E318F-77A0-4727-9E59-27539A2676E3}"/>
    <cellStyle name="Comma 2 2 2 6 2 5 2" xfId="11974" xr:uid="{ABDC13E2-630C-47B6-8FCF-2FB868D8E9C1}"/>
    <cellStyle name="Comma 2 2 2 6 2 5 3" xfId="14814" xr:uid="{30B9DF2C-B2D5-4DF7-9D38-D0B0E883D6F9}"/>
    <cellStyle name="Comma 2 2 2 6 2 5 4" xfId="44738" xr:uid="{8D977DC8-9CF4-47B3-A343-371F2D548D57}"/>
    <cellStyle name="Comma 2 2 2 6 2 5 5" xfId="49631" xr:uid="{B33DE3C9-B7E0-49E1-8DDD-82AE723991AB}"/>
    <cellStyle name="Comma 2 2 2 6 2 6" xfId="9996" xr:uid="{34614330-1AF5-4DEA-85FA-014048BBDD87}"/>
    <cellStyle name="Comma 2 2 2 6 2 6 2" xfId="45156" xr:uid="{42A57302-F487-4AC7-AD73-BBD13D77A70E}"/>
    <cellStyle name="Comma 2 2 2 6 2 7" xfId="12836" xr:uid="{4360ED44-4720-4585-9222-E41D487B6510}"/>
    <cellStyle name="Comma 2 2 2 6 2 8" xfId="16179" xr:uid="{B817D616-6C3B-425D-945D-6CA0A6E319A3}"/>
    <cellStyle name="Comma 2 2 2 6 2 9" xfId="16722" xr:uid="{48FD72A1-F25D-4F26-9558-DF0325365126}"/>
    <cellStyle name="Comma 2 2 2 6 3" xfId="2057" xr:uid="{DED12877-45FE-432A-9448-66AA279B002A}"/>
    <cellStyle name="Comma 2 2 2 6 3 2" xfId="10328" xr:uid="{857F0D50-9B64-4724-91D6-8AF620A9E40F}"/>
    <cellStyle name="Comma 2 2 2 6 3 2 2" xfId="45488" xr:uid="{B2C3A01D-1E90-446D-A042-4158EBE32606}"/>
    <cellStyle name="Comma 2 2 2 6 3 3" xfId="13168" xr:uid="{4E154B21-06F6-468D-B203-A7DFB2B01968}"/>
    <cellStyle name="Comma 2 2 2 6 3 4" xfId="43092" xr:uid="{F41753A6-4E54-412C-A330-F857E9399EB1}"/>
    <cellStyle name="Comma 2 2 2 6 3 5" xfId="47985" xr:uid="{39552196-A116-4BDE-BF50-59252386768A}"/>
    <cellStyle name="Comma 2 2 2 6 4" xfId="2475" xr:uid="{4C51F0F0-BC28-4776-B257-988B0B9C5260}"/>
    <cellStyle name="Comma 2 2 2 6 4 2" xfId="10746" xr:uid="{9C498614-46BF-4D56-9018-E14D95A58991}"/>
    <cellStyle name="Comma 2 2 2 6 4 2 2" xfId="45906" xr:uid="{37A7FC04-C2C5-40C5-8337-D8C4FD54430C}"/>
    <cellStyle name="Comma 2 2 2 6 4 3" xfId="13586" xr:uid="{5140F8C5-DF90-4BA3-8EEB-BA7294D8E734}"/>
    <cellStyle name="Comma 2 2 2 6 4 4" xfId="43510" xr:uid="{55A44658-738F-4573-A504-A7264A079AED}"/>
    <cellStyle name="Comma 2 2 2 6 4 5" xfId="48403" xr:uid="{D9AEA16C-A9FF-48C3-B1D0-7B5E1E2F2018}"/>
    <cellStyle name="Comma 2 2 2 6 5" xfId="3019" xr:uid="{5B5137CE-D717-4930-B6EF-98297B2DAE30}"/>
    <cellStyle name="Comma 2 2 2 6 5 2" xfId="11290" xr:uid="{ED467241-D8BF-4694-B6A6-EA5BCDAEC371}"/>
    <cellStyle name="Comma 2 2 2 6 5 2 2" xfId="46450" xr:uid="{CE2E2A08-AD56-47E7-8CDD-8AA23CDB3FC1}"/>
    <cellStyle name="Comma 2 2 2 6 5 3" xfId="14130" xr:uid="{6865DC0B-BD34-4EC3-9D25-6696CA412728}"/>
    <cellStyle name="Comma 2 2 2 6 5 4" xfId="44054" xr:uid="{28224B74-8ACF-481F-9297-9002238C911D}"/>
    <cellStyle name="Comma 2 2 2 6 5 5" xfId="48947" xr:uid="{18C53271-5627-4364-9E66-B12F95E39F44}"/>
    <cellStyle name="Comma 2 2 2 6 6" xfId="3521" xr:uid="{32083E0D-A830-427C-98B2-CD755B35579D}"/>
    <cellStyle name="Comma 2 2 2 6 6 2" xfId="11762" xr:uid="{C6782F50-49AF-4D15-9228-B9E20F62CC69}"/>
    <cellStyle name="Comma 2 2 2 6 6 3" xfId="14602" xr:uid="{57E82495-3BE9-4438-9280-400A931517C7}"/>
    <cellStyle name="Comma 2 2 2 6 6 4" xfId="44526" xr:uid="{18C9ED75-6C08-4972-9951-0C865C46386F}"/>
    <cellStyle name="Comma 2 2 2 6 6 5" xfId="49419" xr:uid="{5BA98EE6-A069-40C8-8B10-6F4778B1B5C1}"/>
    <cellStyle name="Comma 2 2 2 6 7" xfId="9784" xr:uid="{36C70031-DB82-4C25-AE0E-A8394175AB01}"/>
    <cellStyle name="Comma 2 2 2 6 7 2" xfId="44944" xr:uid="{F28024EC-A65D-4E9B-A77D-9F44E192E994}"/>
    <cellStyle name="Comma 2 2 2 6 8" xfId="12624" xr:uid="{E2A83EDC-880C-4344-B680-7944B2981DEE}"/>
    <cellStyle name="Comma 2 2 2 6 9" xfId="15967" xr:uid="{50CBEDA8-1D5E-4519-BF98-B9FE61FB01AD}"/>
    <cellStyle name="Comma 2 2 2 7" xfId="352" xr:uid="{00000000-0005-0000-0000-00007F000000}"/>
    <cellStyle name="Comma 2 2 2 7 10" xfId="17166" xr:uid="{7F8F1219-D2AD-4F66-BAED-223DD1F20DB0}"/>
    <cellStyle name="Comma 2 2 2 7 11" xfId="17810" xr:uid="{2B377F97-A6CD-46F6-A776-53D1059AEA51}"/>
    <cellStyle name="Comma 2 2 2 7 12" xfId="42660" xr:uid="{F499513A-C859-4EF2-B0BA-0D8D65A13DD0}"/>
    <cellStyle name="Comma 2 2 2 7 13" xfId="47553" xr:uid="{EAD94DD9-048A-4782-901E-AE5D9ED1F476}"/>
    <cellStyle name="Comma 2 2 2 7 2" xfId="2169" xr:uid="{12AE1614-93E0-41B9-BC92-B184F6B02AB4}"/>
    <cellStyle name="Comma 2 2 2 7 2 2" xfId="10440" xr:uid="{C8C06462-4436-48C7-9CC4-15F7B14A30B5}"/>
    <cellStyle name="Comma 2 2 2 7 2 2 2" xfId="45600" xr:uid="{A9E6DFFA-F408-43B8-B8C0-CA9930DBB6B0}"/>
    <cellStyle name="Comma 2 2 2 7 2 3" xfId="13280" xr:uid="{F618D693-C14D-4BF5-887C-0DDEF473AF96}"/>
    <cellStyle name="Comma 2 2 2 7 2 4" xfId="43204" xr:uid="{42743DF1-040E-49AD-B108-05902D9F4CE1}"/>
    <cellStyle name="Comma 2 2 2 7 2 5" xfId="48097" xr:uid="{6E61A560-767D-4DF7-83BB-1CE255F90858}"/>
    <cellStyle name="Comma 2 2 2 7 3" xfId="2587" xr:uid="{2F223A42-9057-4F5F-AC77-770929C7BDD8}"/>
    <cellStyle name="Comma 2 2 2 7 3 2" xfId="10858" xr:uid="{A6366BF0-0D9B-4585-A450-4BA191A8F034}"/>
    <cellStyle name="Comma 2 2 2 7 3 2 2" xfId="46018" xr:uid="{47225CC0-4E95-4646-A75A-B59E378590DB}"/>
    <cellStyle name="Comma 2 2 2 7 3 3" xfId="13698" xr:uid="{EBB7EE61-8982-49E0-811B-E5EA848799E6}"/>
    <cellStyle name="Comma 2 2 2 7 3 4" xfId="43622" xr:uid="{A8124FB6-969F-4962-97C5-FCE26A0FCD00}"/>
    <cellStyle name="Comma 2 2 2 7 3 5" xfId="48515" xr:uid="{1DB0227D-47A2-43F3-A4DB-DCB5EB2533F8}"/>
    <cellStyle name="Comma 2 2 2 7 4" xfId="3131" xr:uid="{EDB225A6-107A-4783-A4F3-F8AE051C176D}"/>
    <cellStyle name="Comma 2 2 2 7 4 2" xfId="11402" xr:uid="{C925E98C-B08F-4EF2-8FFA-7833E9B76B55}"/>
    <cellStyle name="Comma 2 2 2 7 4 2 2" xfId="46562" xr:uid="{C6317151-970D-44C1-B440-E7FAE44AB622}"/>
    <cellStyle name="Comma 2 2 2 7 4 3" xfId="14242" xr:uid="{FB7DE11A-0ACE-476A-84D8-C7884EBA4044}"/>
    <cellStyle name="Comma 2 2 2 7 4 4" xfId="44166" xr:uid="{2EB96F27-FE38-4A3D-A8A4-CF721DB1049A}"/>
    <cellStyle name="Comma 2 2 2 7 4 5" xfId="49059" xr:uid="{112CFF73-DDF7-42E8-ACB7-4819507ECD3A}"/>
    <cellStyle name="Comma 2 2 2 7 5" xfId="3633" xr:uid="{CA3066CD-1523-49AF-B97E-AB28C4AEDC05}"/>
    <cellStyle name="Comma 2 2 2 7 5 2" xfId="11874" xr:uid="{6D55D29A-346D-40CB-AD56-7B80EA8EA137}"/>
    <cellStyle name="Comma 2 2 2 7 5 2 2" xfId="47294" xr:uid="{BA4B92AD-C9BA-4D3B-B465-5C35C3E0AF0A}"/>
    <cellStyle name="Comma 2 2 2 7 5 3" xfId="14714" xr:uid="{5105FE65-38DC-463A-A0F4-3918F6D85A05}"/>
    <cellStyle name="Comma 2 2 2 7 5 3 2" xfId="47206" xr:uid="{043F2D13-4922-4172-8ED9-1BD2681C60F9}"/>
    <cellStyle name="Comma 2 2 2 7 5 4" xfId="44638" xr:uid="{E005D45C-75DA-4D86-87C0-F89E59C77FF2}"/>
    <cellStyle name="Comma 2 2 2 7 5 5" xfId="46815" xr:uid="{40AAED17-54EA-4A22-BC1A-43C41A826423}"/>
    <cellStyle name="Comma 2 2 2 7 5 6" xfId="49531" xr:uid="{58B09FE0-3539-4036-B66A-AA5F9200EF8C}"/>
    <cellStyle name="Comma 2 2 2 7 6" xfId="9896" xr:uid="{D1BC7A3A-E150-43E8-AD12-552F366A990F}"/>
    <cellStyle name="Comma 2 2 2 7 6 2" xfId="45056" xr:uid="{2573FBD5-9754-4C0F-9525-11B2D1CB6335}"/>
    <cellStyle name="Comma 2 2 2 7 7" xfId="12736" xr:uid="{63D24623-D2C6-4240-A873-95CB386E3AAF}"/>
    <cellStyle name="Comma 2 2 2 7 8" xfId="16079" xr:uid="{77CBA450-5A85-4432-8A3B-DDC03F14B189}"/>
    <cellStyle name="Comma 2 2 2 7 9" xfId="16622" xr:uid="{2A3D544C-2CC3-4727-9B37-3DA20C5E1DB4}"/>
    <cellStyle name="Comma 2 2 2 8" xfId="555" xr:uid="{00000000-0005-0000-0000-000080000000}"/>
    <cellStyle name="Comma 2 2 2 8 10" xfId="47755" xr:uid="{E1CF1641-1CC3-43DE-AEE6-339528A03241}"/>
    <cellStyle name="Comma 2 2 2 8 2" xfId="2789" xr:uid="{48C32806-06CE-42C8-93DC-47C2133E3E92}"/>
    <cellStyle name="Comma 2 2 2 8 2 2" xfId="11060" xr:uid="{CAFDC41F-9B29-4764-986B-952CCF4DFB95}"/>
    <cellStyle name="Comma 2 2 2 8 2 2 2" xfId="46220" xr:uid="{9277A9E7-4403-44E0-9663-A65E62EB101B}"/>
    <cellStyle name="Comma 2 2 2 8 2 3" xfId="13900" xr:uid="{B7CFAF86-0B5D-46EF-8048-79E4DC052245}"/>
    <cellStyle name="Comma 2 2 2 8 2 4" xfId="43824" xr:uid="{FD8DB977-1CB1-4AC2-926A-C50EC01BECE6}"/>
    <cellStyle name="Comma 2 2 2 8 2 5" xfId="48717" xr:uid="{937C64E8-721C-40F6-872C-08C11E5CC89A}"/>
    <cellStyle name="Comma 2 2 2 8 3" xfId="10098" xr:uid="{041E1037-6AC3-4084-BC31-04EFB45BA302}"/>
    <cellStyle name="Comma 2 2 2 8 3 2" xfId="45258" xr:uid="{FE58C3FF-83A4-4F0A-B8AC-8B4044230F8C}"/>
    <cellStyle name="Comma 2 2 2 8 4" xfId="12938" xr:uid="{8B696FBD-0AE4-4198-9809-FD4F28B40700}"/>
    <cellStyle name="Comma 2 2 2 8 5" xfId="16281" xr:uid="{6F7EB8A1-AC2A-4CC2-9DF0-E863385E38F7}"/>
    <cellStyle name="Comma 2 2 2 8 6" xfId="16824" xr:uid="{8804FBD6-CA3E-4ADC-B231-E15241E0497F}"/>
    <cellStyle name="Comma 2 2 2 8 7" xfId="17368" xr:uid="{1EA2B211-556D-4CA3-A43B-E1DC38083FA9}"/>
    <cellStyle name="Comma 2 2 2 8 8" xfId="17877" xr:uid="{6168925E-1B1F-4FDF-9F8A-ACCA56DA147A}"/>
    <cellStyle name="Comma 2 2 2 8 9" xfId="42862" xr:uid="{21160A00-1F34-42F3-87DA-1A2DBD38AC1A}"/>
    <cellStyle name="Comma 2 2 2 9" xfId="1953" xr:uid="{E47E38E3-28FB-40DC-A625-7046B0F4A1C0}"/>
    <cellStyle name="Comma 2 2 2 9 2" xfId="10224" xr:uid="{3337AA64-D369-47F8-AAB0-667FC30B1665}"/>
    <cellStyle name="Comma 2 2 2 9 2 2" xfId="45384" xr:uid="{28E879D9-A3AA-4F5B-9FAE-88E1639C8D4B}"/>
    <cellStyle name="Comma 2 2 2 9 3" xfId="13064" xr:uid="{BFE11DA9-E263-47D0-9616-337EFA745F9D}"/>
    <cellStyle name="Comma 2 2 2 9 4" xfId="42988" xr:uid="{8132DCA1-7C6B-4002-B4C2-8727BEAE0171}"/>
    <cellStyle name="Comma 2 2 2 9 5" xfId="47881" xr:uid="{3DAA4258-AA5A-4E68-9637-121EA3929DCC}"/>
    <cellStyle name="Comma 2 2 20" xfId="16947" xr:uid="{4EF3159A-30CF-4744-984C-93D52EB7ECE0}"/>
    <cellStyle name="Comma 2 2 21" xfId="17784" xr:uid="{BE87AEAF-802F-4316-B663-F24115569516}"/>
    <cellStyle name="Comma 2 2 22" xfId="42060" xr:uid="{05D1BA1C-C927-46B9-96BD-1D43BEE49E14}"/>
    <cellStyle name="Comma 2 2 23" xfId="42441" xr:uid="{7BB57D22-15F7-4FE2-AA09-B8626F312CFD}"/>
    <cellStyle name="Comma 2 2 24" xfId="47334" xr:uid="{84AF0700-031D-44D1-80FB-3AD59469E3C3}"/>
    <cellStyle name="Comma 2 2 3" xfId="100" xr:uid="{00000000-0005-0000-0000-000081000000}"/>
    <cellStyle name="Comma 2 2 3 10" xfId="3426" xr:uid="{0852F488-1B3C-45DC-9E05-47DDAD401657}"/>
    <cellStyle name="Comma 2 2 3 10 2" xfId="11667" xr:uid="{EF11FC34-2DEB-4EA7-A60B-3429048BD254}"/>
    <cellStyle name="Comma 2 2 3 10 3" xfId="14507" xr:uid="{F329E0ED-8DC8-42E7-B50D-6ED968A0B43A}"/>
    <cellStyle name="Comma 2 2 3 10 4" xfId="44431" xr:uid="{538A1A71-692E-4FD5-9BB4-58830538E2A0}"/>
    <cellStyle name="Comma 2 2 3 10 5" xfId="49324" xr:uid="{BE17C701-9F42-4E77-9734-0DDDD2A56D33}"/>
    <cellStyle name="Comma 2 2 3 11" xfId="9689" xr:uid="{43D5FCA1-85CF-423B-87B7-754B67E55DF4}"/>
    <cellStyle name="Comma 2 2 3 11 2" xfId="44849" xr:uid="{7BEEEE8E-C4DC-4109-81E8-2BC43ACBFBE7}"/>
    <cellStyle name="Comma 2 2 3 12" xfId="12529" xr:uid="{D2272CBB-88A5-4E41-8727-130D56FAB3A8}"/>
    <cellStyle name="Comma 2 2 3 13" xfId="15872" xr:uid="{843E82F4-4D0A-4CF6-8509-986DD54AE0E0}"/>
    <cellStyle name="Comma 2 2 3 14" xfId="16415" xr:uid="{C10A840E-077D-4818-BC4B-B65E403A830B}"/>
    <cellStyle name="Comma 2 2 3 15" xfId="16959" xr:uid="{A1BB0D3C-0926-461A-9DC8-D525480A4583}"/>
    <cellStyle name="Comma 2 2 3 16" xfId="17820" xr:uid="{30451969-36A4-4124-85CF-00F3644DEE28}"/>
    <cellStyle name="Comma 2 2 3 17" xfId="42061" xr:uid="{A8421204-061C-4BFB-BE67-41BF9A89D2C4}"/>
    <cellStyle name="Comma 2 2 3 18" xfId="42453" xr:uid="{762DA70F-99F9-4851-919D-CB38DF9DF622}"/>
    <cellStyle name="Comma 2 2 3 19" xfId="47346" xr:uid="{5D1F9378-3F9B-4110-B9F1-5EA83A694D1A}"/>
    <cellStyle name="Comma 2 2 3 2" xfId="195" xr:uid="{00000000-0005-0000-0000-000082000000}"/>
    <cellStyle name="Comma 2 2 3 2 10" xfId="12598" xr:uid="{0633E685-2F0D-47E2-8A61-6C3BC3A20FD2}"/>
    <cellStyle name="Comma 2 2 3 2 11" xfId="15941" xr:uid="{015DFCC7-1B84-4579-9354-1AAD615851FF}"/>
    <cellStyle name="Comma 2 2 3 2 12" xfId="16484" xr:uid="{A2661160-3AD4-45E5-8922-42E925D25644}"/>
    <cellStyle name="Comma 2 2 3 2 13" xfId="17028" xr:uid="{2DA03D0F-0C9A-4264-B079-E635A2EB2C78}"/>
    <cellStyle name="Comma 2 2 3 2 14" xfId="17559" xr:uid="{320B2A63-34CD-4295-8A15-B8865D7500D8}"/>
    <cellStyle name="Comma 2 2 3 2 15" xfId="42522" xr:uid="{DA94D8DE-12F6-44D8-8209-B0D04E129384}"/>
    <cellStyle name="Comma 2 2 3 2 16" xfId="47415" xr:uid="{7006D691-3051-4E4D-945C-17DC013EB90C}"/>
    <cellStyle name="Comma 2 2 3 2 2" xfId="304" xr:uid="{00000000-0005-0000-0000-000083000000}"/>
    <cellStyle name="Comma 2 2 3 2 2 10" xfId="16588" xr:uid="{630D55FA-A70D-45AE-9E42-DC1D833B619D}"/>
    <cellStyle name="Comma 2 2 3 2 2 11" xfId="17132" xr:uid="{D53B434F-4529-4483-A07A-17413FD8D48A}"/>
    <cellStyle name="Comma 2 2 3 2 2 12" xfId="17863" xr:uid="{84084EBF-D5C8-47FB-B677-45D78B397D9B}"/>
    <cellStyle name="Comma 2 2 3 2 2 13" xfId="42626" xr:uid="{BA197E85-C9B1-48D8-9F43-94C5C973853F}"/>
    <cellStyle name="Comma 2 2 3 2 2 14" xfId="47519" xr:uid="{4A0401CE-B7F8-44B0-A7B6-C4A6B30FA875}"/>
    <cellStyle name="Comma 2 2 3 2 2 2" xfId="531" xr:uid="{00000000-0005-0000-0000-000084000000}"/>
    <cellStyle name="Comma 2 2 3 2 2 2 10" xfId="17344" xr:uid="{2ED91646-1123-41F5-9B64-8073116D6700}"/>
    <cellStyle name="Comma 2 2 3 2 2 2 11" xfId="21579" xr:uid="{AD0C2426-969C-4BB0-AB19-79461EA4EB74}"/>
    <cellStyle name="Comma 2 2 3 2 2 2 12" xfId="42838" xr:uid="{D2254BF7-A12F-48F8-83BF-6D2854ED4AB3}"/>
    <cellStyle name="Comma 2 2 3 2 2 2 13" xfId="47731" xr:uid="{9FE67D81-1B84-4355-90C2-79ECFC43454F}"/>
    <cellStyle name="Comma 2 2 3 2 2 2 2" xfId="2347" xr:uid="{DC6289B7-B72A-4CC5-83A1-D16966B81190}"/>
    <cellStyle name="Comma 2 2 3 2 2 2 2 2" xfId="10618" xr:uid="{C6FFF7A9-B465-44C0-8644-C264DF07D15E}"/>
    <cellStyle name="Comma 2 2 3 2 2 2 2 2 2" xfId="45778" xr:uid="{75E8EFB7-2DBD-486F-9FAE-19A78DDEC106}"/>
    <cellStyle name="Comma 2 2 3 2 2 2 2 3" xfId="13458" xr:uid="{884B3CE6-D1B4-434D-8FAB-68826C4B9DCC}"/>
    <cellStyle name="Comma 2 2 3 2 2 2 2 4" xfId="43382" xr:uid="{03C8B77E-BD8B-4972-97DF-166CA5D81680}"/>
    <cellStyle name="Comma 2 2 3 2 2 2 2 5" xfId="48275" xr:uid="{2902F13B-3171-4469-AB97-922400FD7978}"/>
    <cellStyle name="Comma 2 2 3 2 2 2 3" xfId="2765" xr:uid="{0D2C2614-4654-41D9-9CDD-65F3726F818E}"/>
    <cellStyle name="Comma 2 2 3 2 2 2 3 2" xfId="11036" xr:uid="{B7AD93BA-E33D-4B70-9286-8918731A79AD}"/>
    <cellStyle name="Comma 2 2 3 2 2 2 3 2 2" xfId="46196" xr:uid="{5BBFAA4E-8E65-4B0E-8B4C-F65595998E0A}"/>
    <cellStyle name="Comma 2 2 3 2 2 2 3 3" xfId="13876" xr:uid="{052D00E2-6E57-463A-964E-7164E3003E58}"/>
    <cellStyle name="Comma 2 2 3 2 2 2 3 4" xfId="43800" xr:uid="{06A59CCD-C214-4972-A91D-2484FE1B517B}"/>
    <cellStyle name="Comma 2 2 3 2 2 2 3 5" xfId="48693" xr:uid="{31C1B0BB-3BE2-408E-B875-7031A9586EFB}"/>
    <cellStyle name="Comma 2 2 3 2 2 2 4" xfId="3309" xr:uid="{3079486D-9DE7-43AB-8379-AB536AF1801D}"/>
    <cellStyle name="Comma 2 2 3 2 2 2 4 2" xfId="11580" xr:uid="{A11AEAE8-C725-4E60-BFE4-44402F4E3183}"/>
    <cellStyle name="Comma 2 2 3 2 2 2 4 2 2" xfId="46740" xr:uid="{0574D876-1DCF-4261-8352-7E002A3AE3F0}"/>
    <cellStyle name="Comma 2 2 3 2 2 2 4 3" xfId="14420" xr:uid="{71596508-9F63-44E5-B722-6BCDB20ABFAD}"/>
    <cellStyle name="Comma 2 2 3 2 2 2 4 4" xfId="44344" xr:uid="{C044B91C-163E-40D1-904B-A2A5D3AB5B8E}"/>
    <cellStyle name="Comma 2 2 3 2 2 2 4 5" xfId="49237" xr:uid="{3870C5C9-36B0-4931-91D6-1CDDE8831177}"/>
    <cellStyle name="Comma 2 2 3 2 2 2 5" xfId="3811" xr:uid="{FCE0C0A8-4A9D-4F5D-8D93-616EC8DC3B8E}"/>
    <cellStyle name="Comma 2 2 3 2 2 2 5 2" xfId="12052" xr:uid="{18539D99-34B6-466D-A97D-D597328A9913}"/>
    <cellStyle name="Comma 2 2 3 2 2 2 5 3" xfId="14892" xr:uid="{66DDC5CC-1786-4867-9A15-FDF87AF9BA12}"/>
    <cellStyle name="Comma 2 2 3 2 2 2 5 4" xfId="44816" xr:uid="{385A0BB2-618B-4B3E-A042-AA8B2DDDEEEC}"/>
    <cellStyle name="Comma 2 2 3 2 2 2 5 5" xfId="49709" xr:uid="{6B546324-1DBD-448F-8E30-7E1F983A82B1}"/>
    <cellStyle name="Comma 2 2 3 2 2 2 6" xfId="10074" xr:uid="{3C07B139-0C8A-40AE-A6B1-99CF52C33498}"/>
    <cellStyle name="Comma 2 2 3 2 2 2 6 2" xfId="45234" xr:uid="{58EBAC7E-3EEC-4325-974E-D0B766D18DFB}"/>
    <cellStyle name="Comma 2 2 3 2 2 2 7" xfId="12914" xr:uid="{B3883952-9B10-4762-9475-85BE99DEFB54}"/>
    <cellStyle name="Comma 2 2 3 2 2 2 8" xfId="16257" xr:uid="{0D16DB2E-0842-472B-B28D-EC4675D272D1}"/>
    <cellStyle name="Comma 2 2 3 2 2 2 9" xfId="16800" xr:uid="{EB5CE3AE-944C-4A90-B647-F0646A59120E}"/>
    <cellStyle name="Comma 2 2 3 2 2 3" xfId="2135" xr:uid="{1B96C150-3372-4176-9040-8709ABEE4334}"/>
    <cellStyle name="Comma 2 2 3 2 2 3 2" xfId="10406" xr:uid="{0F21C45F-F02B-488F-9E22-98CE0DC40BE6}"/>
    <cellStyle name="Comma 2 2 3 2 2 3 2 2" xfId="45566" xr:uid="{4286F488-B5D4-468E-BE21-B45F4DD80ACD}"/>
    <cellStyle name="Comma 2 2 3 2 2 3 3" xfId="13246" xr:uid="{1826F5C6-411E-405D-B42A-554526C9FA8B}"/>
    <cellStyle name="Comma 2 2 3 2 2 3 4" xfId="43170" xr:uid="{F3C26941-3C52-4181-A681-52C6C262DA7E}"/>
    <cellStyle name="Comma 2 2 3 2 2 3 5" xfId="48063" xr:uid="{EAACA2AE-180D-4C6C-B52C-7320D238080C}"/>
    <cellStyle name="Comma 2 2 3 2 2 4" xfId="2553" xr:uid="{F0E81463-1049-4EA1-80B1-2CE24B985714}"/>
    <cellStyle name="Comma 2 2 3 2 2 4 2" xfId="10824" xr:uid="{609D5248-E883-480A-9C2A-5392778CBA0C}"/>
    <cellStyle name="Comma 2 2 3 2 2 4 2 2" xfId="45984" xr:uid="{0650FE4B-F51E-4A3F-A5EA-601CF9C6C397}"/>
    <cellStyle name="Comma 2 2 3 2 2 4 3" xfId="13664" xr:uid="{BD65E564-7B3B-4B61-BDA9-9AAC91CD71E3}"/>
    <cellStyle name="Comma 2 2 3 2 2 4 4" xfId="43588" xr:uid="{32262EFD-690A-4D8D-85FB-0D2C4EC925FA}"/>
    <cellStyle name="Comma 2 2 3 2 2 4 5" xfId="48481" xr:uid="{D763E008-C13C-4D04-93F1-0CC5303CA277}"/>
    <cellStyle name="Comma 2 2 3 2 2 5" xfId="3097" xr:uid="{B4790875-D39B-4F0F-8B80-BFB51A46B388}"/>
    <cellStyle name="Comma 2 2 3 2 2 5 2" xfId="11368" xr:uid="{5A7F13BC-CD91-4424-BD2A-0E43E57F2290}"/>
    <cellStyle name="Comma 2 2 3 2 2 5 2 2" xfId="46528" xr:uid="{AF8DDD05-1EB3-4899-AE2B-20AF5C6EB2DF}"/>
    <cellStyle name="Comma 2 2 3 2 2 5 3" xfId="14208" xr:uid="{365B10BC-4776-4964-BCEF-F69A85F5CCDC}"/>
    <cellStyle name="Comma 2 2 3 2 2 5 4" xfId="44132" xr:uid="{397FE6DD-AD88-4C2A-8802-46F3F6BC666F}"/>
    <cellStyle name="Comma 2 2 3 2 2 5 5" xfId="49025" xr:uid="{37D4A32D-11CC-49B9-A6EB-6EA167E1D491}"/>
    <cellStyle name="Comma 2 2 3 2 2 6" xfId="3599" xr:uid="{44D37770-DAEB-4634-8669-B1410C0270CC}"/>
    <cellStyle name="Comma 2 2 3 2 2 6 2" xfId="11840" xr:uid="{9ED8755E-A509-4134-8996-5CF61EB1E941}"/>
    <cellStyle name="Comma 2 2 3 2 2 6 3" xfId="14680" xr:uid="{8B81FD5E-A908-45D5-A965-488228BBA409}"/>
    <cellStyle name="Comma 2 2 3 2 2 6 4" xfId="44604" xr:uid="{3CC7E0CF-9D54-46FC-9B36-4B7C899552AF}"/>
    <cellStyle name="Comma 2 2 3 2 2 6 5" xfId="49497" xr:uid="{9DB750CB-0FD6-41A7-83D3-2C1073840A2B}"/>
    <cellStyle name="Comma 2 2 3 2 2 7" xfId="9862" xr:uid="{2D1BF668-369D-455B-9F33-CF22F6131565}"/>
    <cellStyle name="Comma 2 2 3 2 2 7 2" xfId="45022" xr:uid="{86C959D5-BE29-4BC0-8D94-962AA28D9775}"/>
    <cellStyle name="Comma 2 2 3 2 2 8" xfId="12702" xr:uid="{DA6199EA-AC64-4C2C-A172-89C8975D9FA1}"/>
    <cellStyle name="Comma 2 2 3 2 2 9" xfId="16045" xr:uid="{8833102B-0EA4-4BFE-8D6C-32B7D76AD7CF}"/>
    <cellStyle name="Comma 2 2 3 2 3" xfId="430" xr:uid="{00000000-0005-0000-0000-000085000000}"/>
    <cellStyle name="Comma 2 2 3 2 3 10" xfId="17244" xr:uid="{3C9F3F2C-0342-424B-A76F-85A21DA9B4E6}"/>
    <cellStyle name="Comma 2 2 3 2 3 11" xfId="19095" xr:uid="{7EDB5B39-61B0-49E7-8865-92A3D6A2CE8A}"/>
    <cellStyle name="Comma 2 2 3 2 3 12" xfId="42738" xr:uid="{9BBC4842-20B8-46EF-845C-BBEBCFFF3DEF}"/>
    <cellStyle name="Comma 2 2 3 2 3 13" xfId="47631" xr:uid="{26A02239-B0EB-4F89-8426-BF108D9B66C5}"/>
    <cellStyle name="Comma 2 2 3 2 3 2" xfId="2247" xr:uid="{AF37B108-0981-4717-A563-CE08A1B3EC6C}"/>
    <cellStyle name="Comma 2 2 3 2 3 2 2" xfId="10518" xr:uid="{87AD7625-4681-4009-B356-0B135DC28A6E}"/>
    <cellStyle name="Comma 2 2 3 2 3 2 2 2" xfId="45678" xr:uid="{BB43B78C-C9CE-494B-82C6-755945CD7F03}"/>
    <cellStyle name="Comma 2 2 3 2 3 2 3" xfId="13358" xr:uid="{8BC8F5A6-AD5E-4899-9D7C-4F60DFB236EC}"/>
    <cellStyle name="Comma 2 2 3 2 3 2 4" xfId="43282" xr:uid="{37AEF5F8-9660-4B16-8BB0-C7B0CC1FBBCC}"/>
    <cellStyle name="Comma 2 2 3 2 3 2 5" xfId="48175" xr:uid="{18376B46-67E7-4BD9-B348-48D37EBB3159}"/>
    <cellStyle name="Comma 2 2 3 2 3 3" xfId="2665" xr:uid="{D734DAA0-9806-4BF3-972F-8FED6B855653}"/>
    <cellStyle name="Comma 2 2 3 2 3 3 2" xfId="10936" xr:uid="{D82513C1-A2AE-46FB-BAF4-43CA41924EEB}"/>
    <cellStyle name="Comma 2 2 3 2 3 3 2 2" xfId="46096" xr:uid="{9360441B-2179-4343-B9B8-E339E728FD84}"/>
    <cellStyle name="Comma 2 2 3 2 3 3 3" xfId="13776" xr:uid="{A711D1F2-35DD-46A3-AC7B-631F8C367F87}"/>
    <cellStyle name="Comma 2 2 3 2 3 3 4" xfId="43700" xr:uid="{C9DD8286-10D7-4AE5-A715-559E47CCE57E}"/>
    <cellStyle name="Comma 2 2 3 2 3 3 5" xfId="48593" xr:uid="{D04EA242-28C7-4279-8A18-49D5D011AB80}"/>
    <cellStyle name="Comma 2 2 3 2 3 4" xfId="3209" xr:uid="{6C90F041-55C1-476D-BD08-93239CFB79B7}"/>
    <cellStyle name="Comma 2 2 3 2 3 4 2" xfId="11480" xr:uid="{E1EB9F8C-CFDE-4540-B27A-E6C3D279E187}"/>
    <cellStyle name="Comma 2 2 3 2 3 4 2 2" xfId="46640" xr:uid="{79CB91E9-675E-4697-9C8F-574DF498C413}"/>
    <cellStyle name="Comma 2 2 3 2 3 4 3" xfId="14320" xr:uid="{7A3AAC86-4CF9-4E22-803C-698058FE70B3}"/>
    <cellStyle name="Comma 2 2 3 2 3 4 4" xfId="44244" xr:uid="{0181DEDC-2682-454F-94F2-8F81FFF55A41}"/>
    <cellStyle name="Comma 2 2 3 2 3 4 5" xfId="49137" xr:uid="{F4B75260-EC35-44EE-8112-0DEEE6ABE05C}"/>
    <cellStyle name="Comma 2 2 3 2 3 5" xfId="3711" xr:uid="{C6E0DB90-5A94-4436-9674-1BD208A0E8DC}"/>
    <cellStyle name="Comma 2 2 3 2 3 5 2" xfId="11952" xr:uid="{68C458C1-887C-4F69-91C5-6BA09F3A6417}"/>
    <cellStyle name="Comma 2 2 3 2 3 5 3" xfId="14792" xr:uid="{6613377E-3E21-4F28-97A4-776FFD46A926}"/>
    <cellStyle name="Comma 2 2 3 2 3 5 4" xfId="44716" xr:uid="{2C42472A-CA5C-4837-9289-1517DFF7ABAF}"/>
    <cellStyle name="Comma 2 2 3 2 3 5 5" xfId="49609" xr:uid="{AA0F7CC1-F783-4414-B4BC-D1C706B6315D}"/>
    <cellStyle name="Comma 2 2 3 2 3 6" xfId="9974" xr:uid="{CA07809D-93AA-4A08-9351-002FD1F07F95}"/>
    <cellStyle name="Comma 2 2 3 2 3 6 2" xfId="45134" xr:uid="{CCABD6C6-AA6A-4D48-83A8-63AA02A06586}"/>
    <cellStyle name="Comma 2 2 3 2 3 7" xfId="12814" xr:uid="{024CA6C0-4CAC-4AD0-B002-4DEFA22DF73A}"/>
    <cellStyle name="Comma 2 2 3 2 3 8" xfId="16157" xr:uid="{B8BE25F2-7B6A-4002-B36E-1D86F0FBBD5B}"/>
    <cellStyle name="Comma 2 2 3 2 3 9" xfId="16700" xr:uid="{8F5E2B46-7C95-4668-89A4-3AA7D0553B4F}"/>
    <cellStyle name="Comma 2 2 3 2 4" xfId="633" xr:uid="{00000000-0005-0000-0000-000086000000}"/>
    <cellStyle name="Comma 2 2 3 2 4 10" xfId="47833" xr:uid="{C7609F7E-5BF0-46D9-A4B3-BA89561DAC8F}"/>
    <cellStyle name="Comma 2 2 3 2 4 2" xfId="2867" xr:uid="{075947FF-5B85-44E5-A8DB-D9803EBF8FDB}"/>
    <cellStyle name="Comma 2 2 3 2 4 2 2" xfId="11138" xr:uid="{5876B0EF-F677-4535-956D-4A6B3780C9E2}"/>
    <cellStyle name="Comma 2 2 3 2 4 2 2 2" xfId="46298" xr:uid="{EDBE15A0-C63A-46CE-B27C-85076C2C2599}"/>
    <cellStyle name="Comma 2 2 3 2 4 2 3" xfId="13978" xr:uid="{80F6FFCE-08B7-45FA-A2F9-FCD41C080578}"/>
    <cellStyle name="Comma 2 2 3 2 4 2 4" xfId="43902" xr:uid="{C8EA0DB8-E175-4EDD-A216-53FC99533A28}"/>
    <cellStyle name="Comma 2 2 3 2 4 2 5" xfId="48795" xr:uid="{767B08ED-72BD-4B1F-9706-89A036B2F8D2}"/>
    <cellStyle name="Comma 2 2 3 2 4 3" xfId="10176" xr:uid="{BA5A98D8-E636-4097-B859-59887FA0DE5E}"/>
    <cellStyle name="Comma 2 2 3 2 4 3 2" xfId="45336" xr:uid="{FDF530F3-4E91-4CD4-BB50-B8DF1FA02A31}"/>
    <cellStyle name="Comma 2 2 3 2 4 4" xfId="13016" xr:uid="{7E9E2FE5-05E6-42F8-B3F3-153E2CA012C5}"/>
    <cellStyle name="Comma 2 2 3 2 4 5" xfId="16359" xr:uid="{4B752E3C-D13F-4EEB-B88C-86E6ECF86CD9}"/>
    <cellStyle name="Comma 2 2 3 2 4 6" xfId="16902" xr:uid="{802BA8BC-C0DF-41DB-8857-96989CA060BC}"/>
    <cellStyle name="Comma 2 2 3 2 4 7" xfId="17446" xr:uid="{4E312C63-9AFD-44A2-A757-D1AE82E562DB}"/>
    <cellStyle name="Comma 2 2 3 2 4 8" xfId="17825" xr:uid="{3265DD04-3062-4027-BDE1-76124BCFF2ED}"/>
    <cellStyle name="Comma 2 2 3 2 4 9" xfId="42940" xr:uid="{241FA800-B3D3-4236-9390-A1D4116EF5E5}"/>
    <cellStyle name="Comma 2 2 3 2 5" xfId="2031" xr:uid="{81687CCE-DC59-40A2-B382-3CEF2A9A554B}"/>
    <cellStyle name="Comma 2 2 3 2 5 2" xfId="10302" xr:uid="{FEAC83E7-7BA2-4787-890C-25E7E78960D9}"/>
    <cellStyle name="Comma 2 2 3 2 5 2 2" xfId="45462" xr:uid="{F24CFCE5-4691-4C66-89AF-E85EF970F83F}"/>
    <cellStyle name="Comma 2 2 3 2 5 3" xfId="13142" xr:uid="{82ECE072-2AC2-4437-987F-57536B15B13E}"/>
    <cellStyle name="Comma 2 2 3 2 5 4" xfId="43066" xr:uid="{7E3A3235-986E-4B16-85BE-DCE5E53EE9E5}"/>
    <cellStyle name="Comma 2 2 3 2 5 5" xfId="47959" xr:uid="{D6ACFD86-2415-428E-9A67-4F07AF23ED66}"/>
    <cellStyle name="Comma 2 2 3 2 6" xfId="2449" xr:uid="{21F08653-001D-4B78-873C-3950D08D6776}"/>
    <cellStyle name="Comma 2 2 3 2 6 2" xfId="10720" xr:uid="{82DA74F8-C84E-43E2-861A-6A2C629D42C0}"/>
    <cellStyle name="Comma 2 2 3 2 6 2 2" xfId="45880" xr:uid="{45E14B60-31E6-43BB-9D92-C7E69E9EAE65}"/>
    <cellStyle name="Comma 2 2 3 2 6 3" xfId="13560" xr:uid="{136F7A01-130C-496B-9104-54F6A9AE86B8}"/>
    <cellStyle name="Comma 2 2 3 2 6 4" xfId="43484" xr:uid="{752FC166-7A00-4264-9A0B-A28B09B98A3E}"/>
    <cellStyle name="Comma 2 2 3 2 6 5" xfId="48377" xr:uid="{FB31B7F3-76CF-41F5-AADB-6B4D992A654A}"/>
    <cellStyle name="Comma 2 2 3 2 7" xfId="2993" xr:uid="{A0E9A38A-650F-4D50-B174-C4999167A701}"/>
    <cellStyle name="Comma 2 2 3 2 7 2" xfId="11264" xr:uid="{720D57DF-8B5A-4208-BE83-F8BF1C6ED937}"/>
    <cellStyle name="Comma 2 2 3 2 7 2 2" xfId="46424" xr:uid="{6390A594-DD30-4F2A-BB30-9FE19318E9FA}"/>
    <cellStyle name="Comma 2 2 3 2 7 3" xfId="14104" xr:uid="{98D85924-8D74-46E2-809D-534675D90DC8}"/>
    <cellStyle name="Comma 2 2 3 2 7 4" xfId="44028" xr:uid="{262C506F-232E-4C5A-8321-D7D4B9F07B5A}"/>
    <cellStyle name="Comma 2 2 3 2 7 5" xfId="48921" xr:uid="{ADDA6FB8-9B15-480F-957B-28998AF5E8E4}"/>
    <cellStyle name="Comma 2 2 3 2 8" xfId="3495" xr:uid="{BE65830A-ABAE-4E70-9D2B-2445257FF3A6}"/>
    <cellStyle name="Comma 2 2 3 2 8 2" xfId="11736" xr:uid="{FF007A64-F0A8-4FBD-AB65-88F4C68E0011}"/>
    <cellStyle name="Comma 2 2 3 2 8 3" xfId="14576" xr:uid="{58CD83AD-75EF-474F-98D3-DBC712CDD4AD}"/>
    <cellStyle name="Comma 2 2 3 2 8 4" xfId="44500" xr:uid="{CD5698A4-CEED-4BF4-970C-B7A1D95122A7}"/>
    <cellStyle name="Comma 2 2 3 2 8 5" xfId="49393" xr:uid="{015DBA8F-F9E5-42CB-B31A-7453137C01C6}"/>
    <cellStyle name="Comma 2 2 3 2 9" xfId="9758" xr:uid="{3490A273-1CB4-4098-BBD3-144C2C6ECD7F}"/>
    <cellStyle name="Comma 2 2 3 2 9 2" xfId="44918" xr:uid="{8906E37A-FD36-4415-A7D2-2EABA2211430}"/>
    <cellStyle name="Comma 2 2 3 3" xfId="148" xr:uid="{00000000-0005-0000-0000-000087000000}"/>
    <cellStyle name="Comma 2 2 3 3 10" xfId="12556" xr:uid="{ED1E4078-1171-4B81-BC50-5F803705BC2A}"/>
    <cellStyle name="Comma 2 2 3 3 11" xfId="15899" xr:uid="{9A3CB8E1-DA52-41AF-AB27-2B9B08323AF4}"/>
    <cellStyle name="Comma 2 2 3 3 12" xfId="16442" xr:uid="{D17DD12F-25F3-43E6-B64A-7E9736C74DD7}"/>
    <cellStyle name="Comma 2 2 3 3 13" xfId="16986" xr:uid="{E5B4222A-B481-4B44-B81A-98AE288FF323}"/>
    <cellStyle name="Comma 2 2 3 3 14" xfId="18046" xr:uid="{5DC27CFA-4FA4-494F-B99E-B0B65DB6713D}"/>
    <cellStyle name="Comma 2 2 3 3 15" xfId="42480" xr:uid="{F9FBABE2-00E8-412A-A95B-F7A702B443A2}"/>
    <cellStyle name="Comma 2 2 3 3 16" xfId="47373" xr:uid="{5849870A-13B8-45D7-822D-BC01390B9903}"/>
    <cellStyle name="Comma 2 2 3 3 2" xfId="262" xr:uid="{00000000-0005-0000-0000-000088000000}"/>
    <cellStyle name="Comma 2 2 3 3 2 10" xfId="16546" xr:uid="{03DF9094-FFFB-4D92-BFA8-F5D1BB4C4D1C}"/>
    <cellStyle name="Comma 2 2 3 3 2 11" xfId="17090" xr:uid="{F17DB33C-5B96-431F-B5FA-4A15D127C48F}"/>
    <cellStyle name="Comma 2 2 3 3 2 12" xfId="18058" xr:uid="{06BEC06D-1CAA-4A2B-B9FB-13D25A3F3382}"/>
    <cellStyle name="Comma 2 2 3 3 2 13" xfId="42584" xr:uid="{6760FC3D-6780-4D2C-AA2F-EDFE5C0B5149}"/>
    <cellStyle name="Comma 2 2 3 3 2 14" xfId="47477" xr:uid="{88BA837A-5609-4FA4-86FD-8D445198D791}"/>
    <cellStyle name="Comma 2 2 3 3 2 2" xfId="489" xr:uid="{00000000-0005-0000-0000-000089000000}"/>
    <cellStyle name="Comma 2 2 3 3 2 2 10" xfId="17302" xr:uid="{66F96107-790D-4BF0-B3D8-A230F65AF0BF}"/>
    <cellStyle name="Comma 2 2 3 3 2 2 11" xfId="17889" xr:uid="{F7DD2698-4E02-4CBE-BB5C-EB0CF674E898}"/>
    <cellStyle name="Comma 2 2 3 3 2 2 12" xfId="42796" xr:uid="{A0FCDAC6-C742-46B6-B406-899F6BFBD492}"/>
    <cellStyle name="Comma 2 2 3 3 2 2 13" xfId="47689" xr:uid="{8FB61C46-D4DD-4389-88BA-0A795F284092}"/>
    <cellStyle name="Comma 2 2 3 3 2 2 2" xfId="2305" xr:uid="{34CB000D-CD68-412C-9836-18ACDD7CAB86}"/>
    <cellStyle name="Comma 2 2 3 3 2 2 2 2" xfId="10576" xr:uid="{5439A7EE-2822-4B90-A4C1-A2AEC84E2FF7}"/>
    <cellStyle name="Comma 2 2 3 3 2 2 2 2 2" xfId="45736" xr:uid="{8C66413F-5958-48E0-8803-D911BAE30655}"/>
    <cellStyle name="Comma 2 2 3 3 2 2 2 3" xfId="13416" xr:uid="{157A322D-4B11-428B-8880-045E1B8C2196}"/>
    <cellStyle name="Comma 2 2 3 3 2 2 2 4" xfId="43340" xr:uid="{A90BB92F-8BDC-443B-A204-81DB750E97D1}"/>
    <cellStyle name="Comma 2 2 3 3 2 2 2 5" xfId="48233" xr:uid="{0B23B950-2444-4D40-B04F-5257611EDCE1}"/>
    <cellStyle name="Comma 2 2 3 3 2 2 3" xfId="2723" xr:uid="{46BAAC05-F570-4748-942C-0A68648CFD58}"/>
    <cellStyle name="Comma 2 2 3 3 2 2 3 2" xfId="10994" xr:uid="{E72C55BE-AEBB-4D48-ADC8-3925CBFB9079}"/>
    <cellStyle name="Comma 2 2 3 3 2 2 3 2 2" xfId="46154" xr:uid="{B8920597-A4BB-49FC-836F-153C20C8CABF}"/>
    <cellStyle name="Comma 2 2 3 3 2 2 3 3" xfId="13834" xr:uid="{864CD1AB-F1AA-4ECA-806E-4B25B71AF947}"/>
    <cellStyle name="Comma 2 2 3 3 2 2 3 4" xfId="43758" xr:uid="{2DA98BF3-F684-497F-8043-C6E6DCC8EEB1}"/>
    <cellStyle name="Comma 2 2 3 3 2 2 3 5" xfId="48651" xr:uid="{3002E4DC-A76B-47E0-9154-8E52E53D3902}"/>
    <cellStyle name="Comma 2 2 3 3 2 2 4" xfId="3267" xr:uid="{041F5546-7EEE-4048-84A0-65F70CE6B5B4}"/>
    <cellStyle name="Comma 2 2 3 3 2 2 4 2" xfId="11538" xr:uid="{52339A4A-A288-4929-8E96-9BAFE9660B00}"/>
    <cellStyle name="Comma 2 2 3 3 2 2 4 2 2" xfId="46698" xr:uid="{EE63DCF0-5067-48DB-97CD-184598E37E55}"/>
    <cellStyle name="Comma 2 2 3 3 2 2 4 3" xfId="14378" xr:uid="{3B8D9AD8-C3D3-4FB7-909A-726D15946DD7}"/>
    <cellStyle name="Comma 2 2 3 3 2 2 4 4" xfId="44302" xr:uid="{05559374-4CAE-47F4-8208-97C33AE3195D}"/>
    <cellStyle name="Comma 2 2 3 3 2 2 4 5" xfId="49195" xr:uid="{9FC1D823-FE83-4599-8616-0AD900C7CBAD}"/>
    <cellStyle name="Comma 2 2 3 3 2 2 5" xfId="3769" xr:uid="{CD5FBBC7-0714-4110-8B0E-83A7F7CD81F7}"/>
    <cellStyle name="Comma 2 2 3 3 2 2 5 2" xfId="12010" xr:uid="{74DFF528-800C-4BF3-A477-6DAEAD3785DA}"/>
    <cellStyle name="Comma 2 2 3 3 2 2 5 3" xfId="14850" xr:uid="{AD431FE1-F744-486D-8286-65523E647AE2}"/>
    <cellStyle name="Comma 2 2 3 3 2 2 5 4" xfId="44774" xr:uid="{5EEF88BE-FF57-4CA3-BDA0-25CA7069C803}"/>
    <cellStyle name="Comma 2 2 3 3 2 2 5 5" xfId="49667" xr:uid="{84E93D8F-4CC3-430F-BFC5-F6F0EF829432}"/>
    <cellStyle name="Comma 2 2 3 3 2 2 6" xfId="10032" xr:uid="{61F5851D-34BB-4961-8607-5AF564D74010}"/>
    <cellStyle name="Comma 2 2 3 3 2 2 6 2" xfId="45192" xr:uid="{53278A46-00BB-483F-83CE-539A657729BC}"/>
    <cellStyle name="Comma 2 2 3 3 2 2 7" xfId="12872" xr:uid="{697A2CF9-7F02-4F70-B06E-692EE4B364D8}"/>
    <cellStyle name="Comma 2 2 3 3 2 2 8" xfId="16215" xr:uid="{C3F0EB28-730F-407D-91AC-1B60C62CD1C1}"/>
    <cellStyle name="Comma 2 2 3 3 2 2 9" xfId="16758" xr:uid="{AF1632D1-FF18-42C1-A373-CAB1D38FF38A}"/>
    <cellStyle name="Comma 2 2 3 3 2 3" xfId="2093" xr:uid="{C0CC41DE-7BDB-4E45-8DD4-35C820114906}"/>
    <cellStyle name="Comma 2 2 3 3 2 3 2" xfId="10364" xr:uid="{FCD5A402-8125-4F8F-B36D-E82A09325C82}"/>
    <cellStyle name="Comma 2 2 3 3 2 3 2 2" xfId="45524" xr:uid="{C785BFD5-9FE0-4EDE-B155-07F1A7D08A34}"/>
    <cellStyle name="Comma 2 2 3 3 2 3 3" xfId="13204" xr:uid="{CFF6C380-947C-4D25-996B-512573C820D5}"/>
    <cellStyle name="Comma 2 2 3 3 2 3 4" xfId="43128" xr:uid="{730AA79C-B8F2-4291-8789-FF6798DEE6E5}"/>
    <cellStyle name="Comma 2 2 3 3 2 3 5" xfId="48021" xr:uid="{22D8DE57-FB18-4611-8D45-C58396C9A949}"/>
    <cellStyle name="Comma 2 2 3 3 2 4" xfId="2511" xr:uid="{C1FD8C90-D7CD-4D46-B41E-F16975E2CBE9}"/>
    <cellStyle name="Comma 2 2 3 3 2 4 2" xfId="10782" xr:uid="{D56846ED-1E1B-41E7-AF7C-6186DC59FADB}"/>
    <cellStyle name="Comma 2 2 3 3 2 4 2 2" xfId="45942" xr:uid="{44A96E9B-B437-4A1C-B073-E21F0F721741}"/>
    <cellStyle name="Comma 2 2 3 3 2 4 3" xfId="13622" xr:uid="{7E06CC48-15BD-4EE3-8005-89713E17742E}"/>
    <cellStyle name="Comma 2 2 3 3 2 4 4" xfId="43546" xr:uid="{2B2078EB-EF38-4428-916A-B7140C40D5F1}"/>
    <cellStyle name="Comma 2 2 3 3 2 4 5" xfId="48439" xr:uid="{1AF734FC-3A84-4685-A043-6939461346E0}"/>
    <cellStyle name="Comma 2 2 3 3 2 5" xfId="3055" xr:uid="{23FF6866-3D75-456D-971D-9EC16E8EBF85}"/>
    <cellStyle name="Comma 2 2 3 3 2 5 2" xfId="11326" xr:uid="{49DFFE75-F553-41B1-AB5E-4C988AF97078}"/>
    <cellStyle name="Comma 2 2 3 3 2 5 2 2" xfId="46486" xr:uid="{BCB24A40-8784-426C-866F-EA47CF33D89D}"/>
    <cellStyle name="Comma 2 2 3 3 2 5 3" xfId="14166" xr:uid="{765221B5-81C8-42A7-8ACB-209CFD0C47D5}"/>
    <cellStyle name="Comma 2 2 3 3 2 5 4" xfId="44090" xr:uid="{0EB117FB-2B93-4EEC-8CDC-478BBC15B416}"/>
    <cellStyle name="Comma 2 2 3 3 2 5 5" xfId="48983" xr:uid="{C7C3C487-8057-4E5F-AAF6-52EF23234E14}"/>
    <cellStyle name="Comma 2 2 3 3 2 6" xfId="3557" xr:uid="{8C1ECC1C-F1ED-4730-860F-D2D04340D8C1}"/>
    <cellStyle name="Comma 2 2 3 3 2 6 2" xfId="11798" xr:uid="{1810DF9E-9F14-44AD-9928-E313FD9A103D}"/>
    <cellStyle name="Comma 2 2 3 3 2 6 3" xfId="14638" xr:uid="{34C55105-9FE1-4C6B-88F9-07D0F04FFE25}"/>
    <cellStyle name="Comma 2 2 3 3 2 6 4" xfId="44562" xr:uid="{D9A50638-E71A-45F5-BCFE-E34B14385FC9}"/>
    <cellStyle name="Comma 2 2 3 3 2 6 5" xfId="49455" xr:uid="{A3B9A0A9-855F-4B75-9C75-430D35FE0C31}"/>
    <cellStyle name="Comma 2 2 3 3 2 7" xfId="9820" xr:uid="{FC3CA826-BABE-414B-BBF5-E0F68FDDC74C}"/>
    <cellStyle name="Comma 2 2 3 3 2 7 2" xfId="44980" xr:uid="{0ACA6737-C96B-4415-AF35-087DA5D84680}"/>
    <cellStyle name="Comma 2 2 3 3 2 8" xfId="12660" xr:uid="{BD69A417-A9EB-467A-890E-CD906A6C50A6}"/>
    <cellStyle name="Comma 2 2 3 3 2 9" xfId="16003" xr:uid="{7F6F90DC-35EC-4F53-94AC-DE738025F1C1}"/>
    <cellStyle name="Comma 2 2 3 3 3" xfId="388" xr:uid="{00000000-0005-0000-0000-00008A000000}"/>
    <cellStyle name="Comma 2 2 3 3 3 10" xfId="17202" xr:uid="{0DAE90F8-FDC8-48ED-831C-5C2DA904F93D}"/>
    <cellStyle name="Comma 2 2 3 3 3 11" xfId="17802" xr:uid="{45F7D23E-C697-4726-953E-DF1F27F64E02}"/>
    <cellStyle name="Comma 2 2 3 3 3 12" xfId="42696" xr:uid="{50EC55DD-7A3F-4ED3-9354-64D44DAD9FFF}"/>
    <cellStyle name="Comma 2 2 3 3 3 13" xfId="47589" xr:uid="{A3B61EC4-2F7E-4159-976D-53C7438267C2}"/>
    <cellStyle name="Comma 2 2 3 3 3 2" xfId="2205" xr:uid="{7E7D5D0C-793C-4069-A5FD-8EB7C89FEFD2}"/>
    <cellStyle name="Comma 2 2 3 3 3 2 2" xfId="10476" xr:uid="{B66FA9B8-0C8F-4442-9D5D-24B0188E5414}"/>
    <cellStyle name="Comma 2 2 3 3 3 2 2 2" xfId="45636" xr:uid="{D54486A1-46CE-4367-83DE-DE9C00C6C32F}"/>
    <cellStyle name="Comma 2 2 3 3 3 2 3" xfId="13316" xr:uid="{4F4F4FF8-43DA-4539-AAAC-31B86CA12043}"/>
    <cellStyle name="Comma 2 2 3 3 3 2 4" xfId="43240" xr:uid="{73A9CDD9-582D-4F40-8798-0124D20BF619}"/>
    <cellStyle name="Comma 2 2 3 3 3 2 5" xfId="48133" xr:uid="{8CCF1F74-243B-4FEB-AF5C-7DA0A867570C}"/>
    <cellStyle name="Comma 2 2 3 3 3 3" xfId="2623" xr:uid="{BC0D72BA-4F49-4C85-A792-C7D999996982}"/>
    <cellStyle name="Comma 2 2 3 3 3 3 2" xfId="10894" xr:uid="{A1937D7B-42A6-42D6-96B6-FCEF4FD764DA}"/>
    <cellStyle name="Comma 2 2 3 3 3 3 2 2" xfId="46054" xr:uid="{D1495623-C799-4708-BDD5-69EB14412241}"/>
    <cellStyle name="Comma 2 2 3 3 3 3 3" xfId="13734" xr:uid="{2E8B414D-DEA6-4299-A5AC-689A1B187DAD}"/>
    <cellStyle name="Comma 2 2 3 3 3 3 4" xfId="43658" xr:uid="{59892179-4D2A-4D88-A93F-53F2929D5C54}"/>
    <cellStyle name="Comma 2 2 3 3 3 3 5" xfId="48551" xr:uid="{E4B815E7-4181-418E-891B-DC0D7EA45E3A}"/>
    <cellStyle name="Comma 2 2 3 3 3 4" xfId="3167" xr:uid="{F39BB5DC-AC69-4945-B9E6-EE96CBFF12F5}"/>
    <cellStyle name="Comma 2 2 3 3 3 4 2" xfId="11438" xr:uid="{3F001C1F-4B60-4DDF-8DB5-5B7E6876886A}"/>
    <cellStyle name="Comma 2 2 3 3 3 4 2 2" xfId="46598" xr:uid="{1698726D-510F-479B-A728-ED118DB70A6F}"/>
    <cellStyle name="Comma 2 2 3 3 3 4 3" xfId="14278" xr:uid="{CFD9D96D-807F-476C-AF44-E9BA6329748A}"/>
    <cellStyle name="Comma 2 2 3 3 3 4 4" xfId="44202" xr:uid="{A73E1C57-59D2-4265-B6D4-3A18F0AF3301}"/>
    <cellStyle name="Comma 2 2 3 3 3 4 5" xfId="49095" xr:uid="{1CCC4957-BF25-4C16-85D1-070A735CF3D3}"/>
    <cellStyle name="Comma 2 2 3 3 3 5" xfId="3669" xr:uid="{34C949B2-3BC3-4CDE-B77F-C1723D61464D}"/>
    <cellStyle name="Comma 2 2 3 3 3 5 2" xfId="11910" xr:uid="{45DD311B-4781-44AA-A4DF-B1C15D09AACE}"/>
    <cellStyle name="Comma 2 2 3 3 3 5 3" xfId="14750" xr:uid="{AE1D8401-1643-47DE-8B80-1A5D86503832}"/>
    <cellStyle name="Comma 2 2 3 3 3 5 4" xfId="44674" xr:uid="{F5B0A392-313A-4D80-92FD-EC1F9F647FBD}"/>
    <cellStyle name="Comma 2 2 3 3 3 5 5" xfId="49567" xr:uid="{3F03E1F0-8854-4BE2-8BCB-8AC915CE2C49}"/>
    <cellStyle name="Comma 2 2 3 3 3 6" xfId="9932" xr:uid="{A66C40A2-5D41-4C6E-8FD3-74C07A77C0A8}"/>
    <cellStyle name="Comma 2 2 3 3 3 6 2" xfId="45092" xr:uid="{8473ABAE-282F-4245-95CB-160E792FA370}"/>
    <cellStyle name="Comma 2 2 3 3 3 7" xfId="12772" xr:uid="{2A4DFD79-43BB-4EE2-AA5C-D046C4A0F637}"/>
    <cellStyle name="Comma 2 2 3 3 3 8" xfId="16115" xr:uid="{B879EFBF-1C1C-4896-A0D5-4F1D583AF98C}"/>
    <cellStyle name="Comma 2 2 3 3 3 9" xfId="16658" xr:uid="{3AE969B0-DD21-4CB7-8C9A-A38639F9A4BB}"/>
    <cellStyle name="Comma 2 2 3 3 4" xfId="591" xr:uid="{00000000-0005-0000-0000-00008B000000}"/>
    <cellStyle name="Comma 2 2 3 3 4 10" xfId="47791" xr:uid="{809872C2-7BEF-4279-8372-FD016E035024}"/>
    <cellStyle name="Comma 2 2 3 3 4 2" xfId="2825" xr:uid="{B0867F8E-A725-4C2D-B40E-8D666CC57804}"/>
    <cellStyle name="Comma 2 2 3 3 4 2 2" xfId="11096" xr:uid="{DC909846-67F8-4F2E-BE6E-0BB6CA6D17E0}"/>
    <cellStyle name="Comma 2 2 3 3 4 2 2 2" xfId="46256" xr:uid="{89B88A0F-AD2C-4446-8865-FDDDAA1CF964}"/>
    <cellStyle name="Comma 2 2 3 3 4 2 3" xfId="13936" xr:uid="{07996F75-BC1A-4D99-A265-CFBFEFEA43FF}"/>
    <cellStyle name="Comma 2 2 3 3 4 2 4" xfId="43860" xr:uid="{7BDF366B-E197-4D2D-80C7-1358BF66A37C}"/>
    <cellStyle name="Comma 2 2 3 3 4 2 5" xfId="48753" xr:uid="{8195B794-9D72-407C-B235-D3856AE4DBEC}"/>
    <cellStyle name="Comma 2 2 3 3 4 3" xfId="10134" xr:uid="{12BEDE18-CE19-4C0A-9D66-842E4E7F7D13}"/>
    <cellStyle name="Comma 2 2 3 3 4 3 2" xfId="45294" xr:uid="{E90DFBEF-AB02-4907-92EE-03C921AE3282}"/>
    <cellStyle name="Comma 2 2 3 3 4 4" xfId="12974" xr:uid="{20FCB769-578E-4440-8048-14FFFA9A63AE}"/>
    <cellStyle name="Comma 2 2 3 3 4 5" xfId="16317" xr:uid="{FB880372-9DB2-4B39-ADDD-3BD882C26E35}"/>
    <cellStyle name="Comma 2 2 3 3 4 6" xfId="16860" xr:uid="{C3ED3F4D-7029-4810-BBD2-AE8DD2D13BE1}"/>
    <cellStyle name="Comma 2 2 3 3 4 7" xfId="17404" xr:uid="{F04F8169-75AD-4DE7-90E6-CEAB94C43104}"/>
    <cellStyle name="Comma 2 2 3 3 4 8" xfId="17702" xr:uid="{8B2B1E1B-A887-453E-8D2F-93A40C75EFFA}"/>
    <cellStyle name="Comma 2 2 3 3 4 9" xfId="42898" xr:uid="{FE2BDCF5-3068-4941-BE10-ADDBDE55C7B7}"/>
    <cellStyle name="Comma 2 2 3 3 5" xfId="1989" xr:uid="{4B1BCD93-146E-47E5-94F8-4813A152BF55}"/>
    <cellStyle name="Comma 2 2 3 3 5 2" xfId="10260" xr:uid="{3BDB0A3F-0B01-4235-A6B2-D85B90997735}"/>
    <cellStyle name="Comma 2 2 3 3 5 2 2" xfId="45420" xr:uid="{96CB8540-2483-4FD1-80CE-BD5D4DA30860}"/>
    <cellStyle name="Comma 2 2 3 3 5 3" xfId="13100" xr:uid="{CEA4392B-8898-4C6C-B4DE-B9F4F5109515}"/>
    <cellStyle name="Comma 2 2 3 3 5 4" xfId="43024" xr:uid="{DA7827F5-EDCC-42D5-A3B3-457563EBD7F1}"/>
    <cellStyle name="Comma 2 2 3 3 5 5" xfId="47917" xr:uid="{3B004ABC-BDD4-4688-AE13-6E2532C7B8E8}"/>
    <cellStyle name="Comma 2 2 3 3 6" xfId="2407" xr:uid="{37EBE0E6-4D30-42FD-9328-9A25427F94A4}"/>
    <cellStyle name="Comma 2 2 3 3 6 2" xfId="10678" xr:uid="{9E9A691D-28F9-4259-976F-4FFD30965371}"/>
    <cellStyle name="Comma 2 2 3 3 6 2 2" xfId="45838" xr:uid="{20F0A4F1-7356-4A6E-AB79-AF219DC9598F}"/>
    <cellStyle name="Comma 2 2 3 3 6 3" xfId="13518" xr:uid="{1F6B55C9-E4C3-4035-8EAB-30C4E556D96E}"/>
    <cellStyle name="Comma 2 2 3 3 6 4" xfId="43442" xr:uid="{56A675EE-4CB4-4251-BB82-70B4DF2EC23D}"/>
    <cellStyle name="Comma 2 2 3 3 6 5" xfId="48335" xr:uid="{7A877204-CDB9-4445-AF76-79403483C7A5}"/>
    <cellStyle name="Comma 2 2 3 3 7" xfId="2951" xr:uid="{4E667FBB-6049-499C-A78B-9DED63A5D27C}"/>
    <cellStyle name="Comma 2 2 3 3 7 2" xfId="11222" xr:uid="{8B9D9A75-F381-4F78-9F1A-A04F2D2914EC}"/>
    <cellStyle name="Comma 2 2 3 3 7 2 2" xfId="46382" xr:uid="{10CE1FE1-7749-4810-85A9-05BFCCDB25B1}"/>
    <cellStyle name="Comma 2 2 3 3 7 3" xfId="14062" xr:uid="{63A8B75D-3C73-4FF8-BAD2-F8361726DDDA}"/>
    <cellStyle name="Comma 2 2 3 3 7 4" xfId="43986" xr:uid="{C5C7EC87-355D-43BE-A68F-A3DB0CC7BFFA}"/>
    <cellStyle name="Comma 2 2 3 3 7 5" xfId="48879" xr:uid="{1F83ED5E-709C-4339-A95A-170972841C9D}"/>
    <cellStyle name="Comma 2 2 3 3 8" xfId="3453" xr:uid="{868A16F2-BDA9-4BD4-8D0A-FA26F5D27D88}"/>
    <cellStyle name="Comma 2 2 3 3 8 2" xfId="11694" xr:uid="{69DDDA70-A998-4753-9A6E-7C5EBCDEF304}"/>
    <cellStyle name="Comma 2 2 3 3 8 3" xfId="14534" xr:uid="{B669FBEF-1243-49D5-AB4E-9C61A8A5698E}"/>
    <cellStyle name="Comma 2 2 3 3 8 4" xfId="44458" xr:uid="{7CC3EF40-4D78-44ED-A31E-58ECA0802AA8}"/>
    <cellStyle name="Comma 2 2 3 3 8 5" xfId="49351" xr:uid="{A72885A7-7915-4A27-88AA-B93C96D8CB2E}"/>
    <cellStyle name="Comma 2 2 3 3 9" xfId="9716" xr:uid="{C0C37AFC-D43E-40C3-91CD-C811FB795EDF}"/>
    <cellStyle name="Comma 2 2 3 3 9 2" xfId="44876" xr:uid="{2C2DF4C9-D173-49DA-8335-D729DEDA1318}"/>
    <cellStyle name="Comma 2 2 3 4" xfId="235" xr:uid="{00000000-0005-0000-0000-00008C000000}"/>
    <cellStyle name="Comma 2 2 3 4 10" xfId="16519" xr:uid="{34F96D4D-12CB-427E-B505-DA8D32A89C0D}"/>
    <cellStyle name="Comma 2 2 3 4 11" xfId="17063" xr:uid="{2030AC44-4BC7-432E-A927-7994D4A756F9}"/>
    <cellStyle name="Comma 2 2 3 4 12" xfId="17793" xr:uid="{034F83B1-2C63-42FC-8C00-E8B195C04EC2}"/>
    <cellStyle name="Comma 2 2 3 4 13" xfId="42557" xr:uid="{2A7983E0-B411-469A-B922-62DCA88F0065}"/>
    <cellStyle name="Comma 2 2 3 4 14" xfId="47450" xr:uid="{1CB15D00-EA19-4E99-B0E1-785E3806CB06}"/>
    <cellStyle name="Comma 2 2 3 4 2" xfId="462" xr:uid="{00000000-0005-0000-0000-00008D000000}"/>
    <cellStyle name="Comma 2 2 3 4 2 10" xfId="17275" xr:uid="{5BB5DBA7-D738-4C27-8188-432B550357EA}"/>
    <cellStyle name="Comma 2 2 3 4 2 11" xfId="17514" xr:uid="{1F00928C-4BA5-4FA0-BE88-771C5E22F6B4}"/>
    <cellStyle name="Comma 2 2 3 4 2 12" xfId="42769" xr:uid="{59073833-9D3E-48E7-BB6B-CD565DBB9741}"/>
    <cellStyle name="Comma 2 2 3 4 2 13" xfId="47662" xr:uid="{8D964289-9061-4591-ADD7-F846FC74D42A}"/>
    <cellStyle name="Comma 2 2 3 4 2 2" xfId="2278" xr:uid="{ED8314FB-684C-45A0-B588-5CF2169B34C0}"/>
    <cellStyle name="Comma 2 2 3 4 2 2 2" xfId="10549" xr:uid="{32C07849-D61C-43BA-9A40-659564FA54BC}"/>
    <cellStyle name="Comma 2 2 3 4 2 2 2 2" xfId="45709" xr:uid="{868176F7-211F-4032-8039-7ABB6F96B318}"/>
    <cellStyle name="Comma 2 2 3 4 2 2 3" xfId="13389" xr:uid="{7D4FADCB-C1C2-448C-BBFC-58CAA34A20B5}"/>
    <cellStyle name="Comma 2 2 3 4 2 2 4" xfId="43313" xr:uid="{D65ED7F8-8CD5-4549-AC70-20DDD5C9250A}"/>
    <cellStyle name="Comma 2 2 3 4 2 2 5" xfId="48206" xr:uid="{EFD861BB-527C-42EB-A35B-7112845CB5F5}"/>
    <cellStyle name="Comma 2 2 3 4 2 3" xfId="2696" xr:uid="{C617BFEA-0973-42FA-A5CF-0BEEEF51B0E1}"/>
    <cellStyle name="Comma 2 2 3 4 2 3 2" xfId="10967" xr:uid="{1A8F0979-12AC-43E2-8A51-B489CB149AD2}"/>
    <cellStyle name="Comma 2 2 3 4 2 3 2 2" xfId="46127" xr:uid="{4A522711-8D2E-4484-A168-E16D7B85F4EA}"/>
    <cellStyle name="Comma 2 2 3 4 2 3 3" xfId="13807" xr:uid="{1D11A64E-55D9-4922-8FD6-965C238F552E}"/>
    <cellStyle name="Comma 2 2 3 4 2 3 4" xfId="43731" xr:uid="{AE1DF34B-AA83-44BF-9EA8-2C173FDA9A9F}"/>
    <cellStyle name="Comma 2 2 3 4 2 3 5" xfId="48624" xr:uid="{7F116FD6-772D-4A8C-B228-4A7C9067F09D}"/>
    <cellStyle name="Comma 2 2 3 4 2 4" xfId="3240" xr:uid="{5F641901-DA30-4176-8470-A8661B6356B8}"/>
    <cellStyle name="Comma 2 2 3 4 2 4 2" xfId="11511" xr:uid="{141AAE8F-D15D-4609-AE62-F75692965C0B}"/>
    <cellStyle name="Comma 2 2 3 4 2 4 2 2" xfId="46671" xr:uid="{AAFC731A-153A-4328-BB8D-7BABB0F3D11B}"/>
    <cellStyle name="Comma 2 2 3 4 2 4 3" xfId="14351" xr:uid="{0873B63B-2453-4B33-848E-7EF89FE0C2B9}"/>
    <cellStyle name="Comma 2 2 3 4 2 4 4" xfId="44275" xr:uid="{8427BE0F-9780-4BB4-9C42-4CA3E973E8FC}"/>
    <cellStyle name="Comma 2 2 3 4 2 4 5" xfId="49168" xr:uid="{5A6BF4C6-F11C-44C8-806C-93E6BE99BC7F}"/>
    <cellStyle name="Comma 2 2 3 4 2 5" xfId="3742" xr:uid="{6E04AB47-E551-4F1D-8B5B-5F4927B1703E}"/>
    <cellStyle name="Comma 2 2 3 4 2 5 2" xfId="11983" xr:uid="{2BBA64CD-1813-4074-B687-D269344B772A}"/>
    <cellStyle name="Comma 2 2 3 4 2 5 3" xfId="14823" xr:uid="{F8753221-31E0-4DD8-AAD1-F66C7B2D794F}"/>
    <cellStyle name="Comma 2 2 3 4 2 5 4" xfId="44747" xr:uid="{5D6BF662-09C8-46C2-9D72-32068766D9DC}"/>
    <cellStyle name="Comma 2 2 3 4 2 5 5" xfId="49640" xr:uid="{001E1B23-A788-49A0-8C82-4433F80E8120}"/>
    <cellStyle name="Comma 2 2 3 4 2 6" xfId="10005" xr:uid="{1B0F611A-61FA-4228-BE8A-6D9E73817C35}"/>
    <cellStyle name="Comma 2 2 3 4 2 6 2" xfId="45165" xr:uid="{FDD0EDBF-BB23-484F-AA42-DDF9382C1310}"/>
    <cellStyle name="Comma 2 2 3 4 2 7" xfId="12845" xr:uid="{8B534540-B473-4DC1-A5F2-F9FE3DBA43C0}"/>
    <cellStyle name="Comma 2 2 3 4 2 8" xfId="16188" xr:uid="{5E478322-89D3-46C9-B9B4-270A972E38F1}"/>
    <cellStyle name="Comma 2 2 3 4 2 9" xfId="16731" xr:uid="{8C67B26C-B96C-4ADE-8409-B0C592508E64}"/>
    <cellStyle name="Comma 2 2 3 4 3" xfId="2066" xr:uid="{EA461B1B-5EB7-47E4-A576-48A70255CC26}"/>
    <cellStyle name="Comma 2 2 3 4 3 2" xfId="10337" xr:uid="{3F3D345F-14B3-4EC7-9269-DCB2A6B58A8E}"/>
    <cellStyle name="Comma 2 2 3 4 3 2 2" xfId="45497" xr:uid="{5019717B-233E-4E8D-B095-046E54136A0A}"/>
    <cellStyle name="Comma 2 2 3 4 3 3" xfId="13177" xr:uid="{89ECF67C-579B-41FE-A505-8A2E3DAE9F55}"/>
    <cellStyle name="Comma 2 2 3 4 3 4" xfId="43101" xr:uid="{78FEAC49-AA2E-4D43-8206-E4E2232F9D06}"/>
    <cellStyle name="Comma 2 2 3 4 3 5" xfId="47994" xr:uid="{E2E3634F-8C5D-4835-AD1A-8E795C7C6679}"/>
    <cellStyle name="Comma 2 2 3 4 4" xfId="2484" xr:uid="{BAEAA368-5AAF-4571-8907-7D2AD60E18C9}"/>
    <cellStyle name="Comma 2 2 3 4 4 2" xfId="10755" xr:uid="{C08FBC3A-F7E3-4881-93A5-93ECFBF95DBF}"/>
    <cellStyle name="Comma 2 2 3 4 4 2 2" xfId="45915" xr:uid="{1C490F68-2384-4D81-BB71-3DCD853AB437}"/>
    <cellStyle name="Comma 2 2 3 4 4 3" xfId="13595" xr:uid="{97B4E832-0C9F-4384-9E01-F83AB8EDACD2}"/>
    <cellStyle name="Comma 2 2 3 4 4 4" xfId="43519" xr:uid="{3FB88272-9806-4632-A62F-CA400C188FE4}"/>
    <cellStyle name="Comma 2 2 3 4 4 5" xfId="48412" xr:uid="{DA3308C6-73B1-4238-9A0E-151016A6C554}"/>
    <cellStyle name="Comma 2 2 3 4 5" xfId="3028" xr:uid="{5E958D6D-4CA0-4E00-BEE1-C1502117D424}"/>
    <cellStyle name="Comma 2 2 3 4 5 2" xfId="11299" xr:uid="{9201131D-738F-468E-AD55-1AE31275A92B}"/>
    <cellStyle name="Comma 2 2 3 4 5 2 2" xfId="46459" xr:uid="{88F3225D-A746-4591-9F8C-BE2229E24273}"/>
    <cellStyle name="Comma 2 2 3 4 5 3" xfId="14139" xr:uid="{F260E0E0-5948-4CFD-A1A7-5B7C63C78007}"/>
    <cellStyle name="Comma 2 2 3 4 5 4" xfId="44063" xr:uid="{B1BA443A-6331-45C4-822C-9965C1FEE7C6}"/>
    <cellStyle name="Comma 2 2 3 4 5 5" xfId="48956" xr:uid="{94E85A39-9E9D-4407-8426-B7881C13103A}"/>
    <cellStyle name="Comma 2 2 3 4 6" xfId="3530" xr:uid="{4EEBC2D7-E1FE-4639-B04E-43532061F7BD}"/>
    <cellStyle name="Comma 2 2 3 4 6 2" xfId="11771" xr:uid="{AC6A211B-AB4E-4FE4-A280-47EE9541B365}"/>
    <cellStyle name="Comma 2 2 3 4 6 3" xfId="14611" xr:uid="{7375E266-299E-4C08-8E54-B6B31DCDC969}"/>
    <cellStyle name="Comma 2 2 3 4 6 4" xfId="44535" xr:uid="{B6C69CAA-8760-4D2B-8C67-B812B3CEC936}"/>
    <cellStyle name="Comma 2 2 3 4 6 5" xfId="49428" xr:uid="{5B9861D1-397D-4A1C-9B95-001DCBDED377}"/>
    <cellStyle name="Comma 2 2 3 4 7" xfId="9793" xr:uid="{BF76E9D5-8AC5-4073-8C4D-762498DC3316}"/>
    <cellStyle name="Comma 2 2 3 4 7 2" xfId="44953" xr:uid="{2C852566-3E82-4143-8C09-659A4FC9C945}"/>
    <cellStyle name="Comma 2 2 3 4 8" xfId="12633" xr:uid="{B1790A9F-D7EB-4EE9-9930-8FE66A3E85E9}"/>
    <cellStyle name="Comma 2 2 3 4 9" xfId="15976" xr:uid="{3FDA821B-A7A5-4641-BD3B-AB105A55C1B4}"/>
    <cellStyle name="Comma 2 2 3 5" xfId="361" xr:uid="{00000000-0005-0000-0000-00008E000000}"/>
    <cellStyle name="Comma 2 2 3 5 10" xfId="17175" xr:uid="{F63F6A7D-2A9C-43C8-8ADB-A8603DE2E5BA}"/>
    <cellStyle name="Comma 2 2 3 5 11" xfId="17779" xr:uid="{C34A8D16-5DEE-4FBB-9F5F-3ECDB594A0B6}"/>
    <cellStyle name="Comma 2 2 3 5 12" xfId="42669" xr:uid="{B8FD3C3A-19D0-441D-B169-9292DF374A28}"/>
    <cellStyle name="Comma 2 2 3 5 13" xfId="47562" xr:uid="{FD9BA7D1-63E9-49AF-AD87-8D5125A100F2}"/>
    <cellStyle name="Comma 2 2 3 5 2" xfId="2178" xr:uid="{D71A163D-144E-4751-BD1C-278E113F68A9}"/>
    <cellStyle name="Comma 2 2 3 5 2 2" xfId="10449" xr:uid="{D4CAA48E-87D6-435F-B355-8D7718AB6AA7}"/>
    <cellStyle name="Comma 2 2 3 5 2 2 2" xfId="45609" xr:uid="{4E8D5E68-5482-437D-B83E-5F168D49FD0A}"/>
    <cellStyle name="Comma 2 2 3 5 2 3" xfId="13289" xr:uid="{F845F858-7100-41B8-BB2F-7BE6127BDAC4}"/>
    <cellStyle name="Comma 2 2 3 5 2 4" xfId="43213" xr:uid="{1DC2DCD0-0C11-4121-9A29-8842EFC139B9}"/>
    <cellStyle name="Comma 2 2 3 5 2 5" xfId="48106" xr:uid="{3C1831C5-10D0-4472-BF60-E8DE88B315A7}"/>
    <cellStyle name="Comma 2 2 3 5 3" xfId="2596" xr:uid="{5401D516-0485-4D3B-BB09-7B0BFCA0F317}"/>
    <cellStyle name="Comma 2 2 3 5 3 2" xfId="10867" xr:uid="{4ED00581-034F-458A-83B4-AA73176FC0BD}"/>
    <cellStyle name="Comma 2 2 3 5 3 2 2" xfId="46027" xr:uid="{A4D25406-0360-4D04-B688-9E93D433CA39}"/>
    <cellStyle name="Comma 2 2 3 5 3 3" xfId="13707" xr:uid="{1B869B61-E35E-4D62-94EE-7C835FAC6534}"/>
    <cellStyle name="Comma 2 2 3 5 3 4" xfId="43631" xr:uid="{E1726072-1617-4496-832D-901D82E06E5F}"/>
    <cellStyle name="Comma 2 2 3 5 3 5" xfId="48524" xr:uid="{2CB12894-93C2-4100-8706-EBBD5A32BA40}"/>
    <cellStyle name="Comma 2 2 3 5 4" xfId="3140" xr:uid="{85A73D37-EF9E-40D5-9CFA-88DA12C4F370}"/>
    <cellStyle name="Comma 2 2 3 5 4 2" xfId="11411" xr:uid="{CEACB38B-0992-4B20-A026-7B46D2801D70}"/>
    <cellStyle name="Comma 2 2 3 5 4 2 2" xfId="46571" xr:uid="{EF5E434F-099C-4D5F-AD70-28D7C95DCA4D}"/>
    <cellStyle name="Comma 2 2 3 5 4 3" xfId="14251" xr:uid="{32E75847-2A54-4DE0-9C89-77DB002CC481}"/>
    <cellStyle name="Comma 2 2 3 5 4 4" xfId="44175" xr:uid="{71D1D5EB-0C75-416B-BF6C-07660C983FE9}"/>
    <cellStyle name="Comma 2 2 3 5 4 5" xfId="49068" xr:uid="{AD2B958A-952D-4FC2-8415-34AA43C4332D}"/>
    <cellStyle name="Comma 2 2 3 5 5" xfId="3642" xr:uid="{15EB14D3-11F0-45B7-A10D-5AB835BB32A5}"/>
    <cellStyle name="Comma 2 2 3 5 5 2" xfId="11883" xr:uid="{ACE06FA2-5ECF-443E-AB5D-18F7CDC6E6EE}"/>
    <cellStyle name="Comma 2 2 3 5 5 3" xfId="14723" xr:uid="{67120384-2AE9-4276-A7FF-BDAA590E26D8}"/>
    <cellStyle name="Comma 2 2 3 5 5 4" xfId="44647" xr:uid="{68EB568A-8F05-47AA-A4CF-8657B4348812}"/>
    <cellStyle name="Comma 2 2 3 5 5 5" xfId="49540" xr:uid="{E115446C-8AB8-453C-BA82-EAF7738D20E7}"/>
    <cellStyle name="Comma 2 2 3 5 6" xfId="9905" xr:uid="{C9189F14-A2AD-4A82-B611-6FBDF2F4378E}"/>
    <cellStyle name="Comma 2 2 3 5 6 2" xfId="45065" xr:uid="{78DAEB1E-664B-47C2-8874-1DFAD3844021}"/>
    <cellStyle name="Comma 2 2 3 5 7" xfId="12745" xr:uid="{F2B9D343-15B9-4D7C-A6ED-2B4BF526269B}"/>
    <cellStyle name="Comma 2 2 3 5 8" xfId="16088" xr:uid="{1EAE0CC7-7FB8-4719-A6F9-48D10A0253E4}"/>
    <cellStyle name="Comma 2 2 3 5 9" xfId="16631" xr:uid="{DAA72D30-5314-4BB0-9703-1343AA8E2C3F}"/>
    <cellStyle name="Comma 2 2 3 6" xfId="564" xr:uid="{00000000-0005-0000-0000-00008F000000}"/>
    <cellStyle name="Comma 2 2 3 6 10" xfId="47764" xr:uid="{6E926482-AEB6-42B3-BF57-BF1C1E785386}"/>
    <cellStyle name="Comma 2 2 3 6 2" xfId="2798" xr:uid="{FF8484C0-E79D-44B1-B654-AF1990A89B6C}"/>
    <cellStyle name="Comma 2 2 3 6 2 2" xfId="11069" xr:uid="{6E41F51D-7BA3-46C6-863F-CC4C871DE04C}"/>
    <cellStyle name="Comma 2 2 3 6 2 2 2" xfId="46229" xr:uid="{E0FA25AC-D7C5-4858-917B-257A9AA8D9FA}"/>
    <cellStyle name="Comma 2 2 3 6 2 3" xfId="13909" xr:uid="{BDBC0DA2-2501-439D-B1B4-79EA5A1FD076}"/>
    <cellStyle name="Comma 2 2 3 6 2 4" xfId="43833" xr:uid="{F5636FC2-B613-428A-9E94-5CE35896A6D1}"/>
    <cellStyle name="Comma 2 2 3 6 2 5" xfId="48726" xr:uid="{C1429915-1591-4847-B711-926B24262EF2}"/>
    <cellStyle name="Comma 2 2 3 6 3" xfId="10107" xr:uid="{1E7344E8-F2AE-4E54-9551-F5DB816F4958}"/>
    <cellStyle name="Comma 2 2 3 6 3 2" xfId="45267" xr:uid="{567F029E-6706-45C5-8436-1C02E012D6F8}"/>
    <cellStyle name="Comma 2 2 3 6 4" xfId="12947" xr:uid="{9ECCE843-9CFA-4B5A-BB8A-EDBF5D7A9478}"/>
    <cellStyle name="Comma 2 2 3 6 5" xfId="16290" xr:uid="{45729E3C-B921-48B0-98A0-2119C9DFD2E5}"/>
    <cellStyle name="Comma 2 2 3 6 6" xfId="16833" xr:uid="{1AF342A4-44A2-4042-9813-850595075BFE}"/>
    <cellStyle name="Comma 2 2 3 6 7" xfId="17377" xr:uid="{8C27D55A-2C76-4175-B93A-639E77F45C82}"/>
    <cellStyle name="Comma 2 2 3 6 8" xfId="17869" xr:uid="{D981BA25-BEF7-4FAD-8D12-72162BFA3213}"/>
    <cellStyle name="Comma 2 2 3 6 9" xfId="42871" xr:uid="{D34DC893-82BF-440D-B388-55F97D70B46C}"/>
    <cellStyle name="Comma 2 2 3 7" xfId="1962" xr:uid="{45B703FF-9BF9-4F97-B8A2-FC48718EED71}"/>
    <cellStyle name="Comma 2 2 3 7 2" xfId="10233" xr:uid="{74B628D6-F22C-4A26-B395-F6BB1F89B348}"/>
    <cellStyle name="Comma 2 2 3 7 2 2" xfId="45393" xr:uid="{AA6D8BAA-9154-4B08-A0AE-96947A39D9C5}"/>
    <cellStyle name="Comma 2 2 3 7 3" xfId="13073" xr:uid="{42BC7CEA-EBEF-4091-8FB9-1A165EDEAE36}"/>
    <cellStyle name="Comma 2 2 3 7 4" xfId="42997" xr:uid="{D07AAEC2-2FD2-4CBE-B0B3-B53494E7F09D}"/>
    <cellStyle name="Comma 2 2 3 7 5" xfId="47890" xr:uid="{80330E20-9ED3-40D9-AA35-2576712D7F97}"/>
    <cellStyle name="Comma 2 2 3 8" xfId="2380" xr:uid="{0A554B93-9278-4D9F-8FC3-81CEEE22D95F}"/>
    <cellStyle name="Comma 2 2 3 8 2" xfId="10651" xr:uid="{48F56C98-A6ED-4FFA-8FC1-EEFB3C0FAECE}"/>
    <cellStyle name="Comma 2 2 3 8 2 2" xfId="45811" xr:uid="{6500A822-158F-4887-A444-47C10A1173C3}"/>
    <cellStyle name="Comma 2 2 3 8 3" xfId="13491" xr:uid="{83D2772D-49E2-47FB-893E-F71CDC857333}"/>
    <cellStyle name="Comma 2 2 3 8 4" xfId="43415" xr:uid="{AE23A09E-75C6-4B7B-B1E2-084062167F71}"/>
    <cellStyle name="Comma 2 2 3 8 5" xfId="48308" xr:uid="{396EF952-C42A-4354-A13A-6DB809512842}"/>
    <cellStyle name="Comma 2 2 3 9" xfId="2924" xr:uid="{B2C2493A-073E-40B1-B01C-422BC91640F3}"/>
    <cellStyle name="Comma 2 2 3 9 2" xfId="11195" xr:uid="{B6847E33-4109-49A8-981C-EDBC0BCD87B8}"/>
    <cellStyle name="Comma 2 2 3 9 2 2" xfId="46355" xr:uid="{C592CF1D-8466-4ACE-91DA-CC4F415E35BA}"/>
    <cellStyle name="Comma 2 2 3 9 3" xfId="14035" xr:uid="{7B55065C-541B-423B-AAD9-F54507F85F8B}"/>
    <cellStyle name="Comma 2 2 3 9 4" xfId="43959" xr:uid="{D9850258-C978-4E87-BA5E-1698CBDEFD5A}"/>
    <cellStyle name="Comma 2 2 3 9 5" xfId="48852" xr:uid="{97043F80-82F8-4526-87DC-170D2CB607DB}"/>
    <cellStyle name="Comma 2 2 4" xfId="128" xr:uid="{00000000-0005-0000-0000-000090000000}"/>
    <cellStyle name="Comma 2 2 4 2" xfId="46816" xr:uid="{2D7767B7-285A-45EF-8461-0A7A881B3F76}"/>
    <cellStyle name="Comma 2 2 4 2 2" xfId="47307" xr:uid="{DAED096E-3214-4BC0-80F8-38EA6F8FD941}"/>
    <cellStyle name="Comma 2 2 4 2 3" xfId="47219" xr:uid="{CAC9F6E3-A97E-40E4-8F3B-E94C7CE32D6C}"/>
    <cellStyle name="Comma 2 2 4 3" xfId="46817" xr:uid="{1B2EE294-96A8-4F55-AC08-6EF5B25875AF}"/>
    <cellStyle name="Comma 2 2 4 4" xfId="46818" xr:uid="{8779E1E8-6396-4600-91CB-4CEDB503BB6E}"/>
    <cellStyle name="Comma 2 2 4 5" xfId="47122" xr:uid="{C968C805-1186-46DF-ABBA-585EFFD1FF05}"/>
    <cellStyle name="Comma 2 2 5" xfId="170" xr:uid="{00000000-0005-0000-0000-000091000000}"/>
    <cellStyle name="Comma 2 2 5 10" xfId="12577" xr:uid="{14B634D1-4747-451D-B449-FB481509D137}"/>
    <cellStyle name="Comma 2 2 5 11" xfId="15920" xr:uid="{A780E47F-5B12-48B1-B708-47CD1D2634BF}"/>
    <cellStyle name="Comma 2 2 5 12" xfId="16463" xr:uid="{1E4D58CC-ED0F-4870-9A0A-6E6684ED8E30}"/>
    <cellStyle name="Comma 2 2 5 13" xfId="17007" xr:uid="{188C2B1C-6F15-4B1C-858D-394D4AB310C5}"/>
    <cellStyle name="Comma 2 2 5 14" xfId="17937" xr:uid="{0344A743-116A-40C7-8B6E-4777E4B2A22E}"/>
    <cellStyle name="Comma 2 2 5 15" xfId="42501" xr:uid="{B738BAA1-79AF-401E-8C8C-C8814AE0BAD0}"/>
    <cellStyle name="Comma 2 2 5 16" xfId="47394" xr:uid="{0919D3F3-0365-44A6-AD5E-624E03D001F9}"/>
    <cellStyle name="Comma 2 2 5 2" xfId="283" xr:uid="{00000000-0005-0000-0000-000092000000}"/>
    <cellStyle name="Comma 2 2 5 2 10" xfId="16567" xr:uid="{40F6E50F-54CC-4C45-A7E4-6CB88D2125B0}"/>
    <cellStyle name="Comma 2 2 5 2 11" xfId="17111" xr:uid="{CB5EAC10-2E2D-4F34-9D9E-5F92471513D1}"/>
    <cellStyle name="Comma 2 2 5 2 12" xfId="17891" xr:uid="{6F14887D-706C-41F2-BD96-5E455E52050B}"/>
    <cellStyle name="Comma 2 2 5 2 13" xfId="42605" xr:uid="{0B78407D-F651-49B4-A118-117BAC222203}"/>
    <cellStyle name="Comma 2 2 5 2 14" xfId="47498" xr:uid="{3438247F-744A-4D8B-A4E3-C8D588B41478}"/>
    <cellStyle name="Comma 2 2 5 2 2" xfId="510" xr:uid="{00000000-0005-0000-0000-000093000000}"/>
    <cellStyle name="Comma 2 2 5 2 2 10" xfId="17323" xr:uid="{A838E83A-1E8D-4BCB-93AA-0D7CBBD2F606}"/>
    <cellStyle name="Comma 2 2 5 2 2 11" xfId="18122" xr:uid="{F41A9D12-DD73-420F-8C54-791C70EEE984}"/>
    <cellStyle name="Comma 2 2 5 2 2 12" xfId="42817" xr:uid="{74D03CFC-A9DF-4D1A-8D0D-B45DD29AE67C}"/>
    <cellStyle name="Comma 2 2 5 2 2 13" xfId="47710" xr:uid="{07D13C7D-C2CA-42DD-A205-5A4F867522DD}"/>
    <cellStyle name="Comma 2 2 5 2 2 2" xfId="2326" xr:uid="{3C7927A5-A9BD-437B-AC66-68C20F87AD0B}"/>
    <cellStyle name="Comma 2 2 5 2 2 2 2" xfId="10597" xr:uid="{8C56674A-4453-4D5D-A09B-4D98AEF56143}"/>
    <cellStyle name="Comma 2 2 5 2 2 2 2 2" xfId="45757" xr:uid="{26D7B874-8677-4271-8B4E-DBB5138E560F}"/>
    <cellStyle name="Comma 2 2 5 2 2 2 3" xfId="13437" xr:uid="{BB9189EA-350F-4ECE-AEBD-52AC3309E44C}"/>
    <cellStyle name="Comma 2 2 5 2 2 2 4" xfId="43361" xr:uid="{448997BF-BEDE-4D18-BE1A-A52D137DA562}"/>
    <cellStyle name="Comma 2 2 5 2 2 2 5" xfId="48254" xr:uid="{D2ECF60F-79F2-471D-AE64-168E4F9C4109}"/>
    <cellStyle name="Comma 2 2 5 2 2 3" xfId="2744" xr:uid="{9F6CF72F-34AE-43AF-8084-2DDB7BDBB318}"/>
    <cellStyle name="Comma 2 2 5 2 2 3 2" xfId="11015" xr:uid="{51BC6882-0216-4710-923A-4BDF3E3FAB11}"/>
    <cellStyle name="Comma 2 2 5 2 2 3 2 2" xfId="46175" xr:uid="{0EE3525D-3DC3-4759-A64C-8F2F3C0669A7}"/>
    <cellStyle name="Comma 2 2 5 2 2 3 3" xfId="13855" xr:uid="{5A575B36-E96C-4FBA-9982-BA67718CB865}"/>
    <cellStyle name="Comma 2 2 5 2 2 3 4" xfId="43779" xr:uid="{D9C7ADB9-EB92-45B3-88CC-1AE3C44F041F}"/>
    <cellStyle name="Comma 2 2 5 2 2 3 5" xfId="48672" xr:uid="{42DAC082-7E2F-4441-80AC-3FC59184155F}"/>
    <cellStyle name="Comma 2 2 5 2 2 4" xfId="3288" xr:uid="{96318FA8-D46A-40C1-BBE3-76FCA360DCD6}"/>
    <cellStyle name="Comma 2 2 5 2 2 4 2" xfId="11559" xr:uid="{17CF5876-CD60-4D1B-BE71-175A3D30C89E}"/>
    <cellStyle name="Comma 2 2 5 2 2 4 2 2" xfId="46719" xr:uid="{57198F5C-B025-4E6B-A872-EB2C098FFA0A}"/>
    <cellStyle name="Comma 2 2 5 2 2 4 3" xfId="14399" xr:uid="{E8829A9B-7C98-4283-8F19-A60E0AE576A2}"/>
    <cellStyle name="Comma 2 2 5 2 2 4 4" xfId="44323" xr:uid="{936EDBBE-1292-4A09-A499-53DAF228F37C}"/>
    <cellStyle name="Comma 2 2 5 2 2 4 5" xfId="49216" xr:uid="{289B2AA7-C50B-4C8B-929F-4DBC2FD25508}"/>
    <cellStyle name="Comma 2 2 5 2 2 5" xfId="3790" xr:uid="{8A350BC7-296C-4E2B-BDF1-001905B052D2}"/>
    <cellStyle name="Comma 2 2 5 2 2 5 2" xfId="12031" xr:uid="{57A2EBE5-013A-4C4C-95D5-04F187EEF6C2}"/>
    <cellStyle name="Comma 2 2 5 2 2 5 3" xfId="14871" xr:uid="{D4B09C3F-0519-4DA7-89E8-C24C8CE8FC70}"/>
    <cellStyle name="Comma 2 2 5 2 2 5 4" xfId="44795" xr:uid="{BB57528B-0A56-4BEB-8F46-5C3F904B0EB1}"/>
    <cellStyle name="Comma 2 2 5 2 2 5 5" xfId="49688" xr:uid="{8A05D0BC-662F-4832-BE9B-7AABF9803F91}"/>
    <cellStyle name="Comma 2 2 5 2 2 6" xfId="10053" xr:uid="{651656F1-2270-422A-A215-3E254673FBD1}"/>
    <cellStyle name="Comma 2 2 5 2 2 6 2" xfId="45213" xr:uid="{547365B4-A09E-4D01-B857-6C6E2BAA7CD3}"/>
    <cellStyle name="Comma 2 2 5 2 2 7" xfId="12893" xr:uid="{57D7D5F2-BD67-4C3B-8A51-39B1659A230D}"/>
    <cellStyle name="Comma 2 2 5 2 2 8" xfId="16236" xr:uid="{CCFB0C1B-ACAE-43C0-953C-AF1D3E3E86EE}"/>
    <cellStyle name="Comma 2 2 5 2 2 9" xfId="16779" xr:uid="{D2FEF1C1-96C0-4EB7-A19E-2325D229D519}"/>
    <cellStyle name="Comma 2 2 5 2 3" xfId="2114" xr:uid="{2B73424D-6DE4-4987-8D6E-49DED13C5F97}"/>
    <cellStyle name="Comma 2 2 5 2 3 2" xfId="10385" xr:uid="{C92073EF-CE80-42A1-832A-0DB4270FCE79}"/>
    <cellStyle name="Comma 2 2 5 2 3 2 2" xfId="45545" xr:uid="{429E513A-A133-4A3A-A12A-34083EFB4505}"/>
    <cellStyle name="Comma 2 2 5 2 3 3" xfId="13225" xr:uid="{94E9F48A-2D06-4140-A62E-3EE0A25F5BA9}"/>
    <cellStyle name="Comma 2 2 5 2 3 4" xfId="43149" xr:uid="{40F8A9AE-3A87-4BDD-AC7D-F895BA3A8C01}"/>
    <cellStyle name="Comma 2 2 5 2 3 5" xfId="48042" xr:uid="{96C9A4A2-A219-49AA-ADEB-2EF4C4A44389}"/>
    <cellStyle name="Comma 2 2 5 2 4" xfId="2532" xr:uid="{0DE090B9-904B-47D3-AD38-3211798E48AC}"/>
    <cellStyle name="Comma 2 2 5 2 4 2" xfId="10803" xr:uid="{5B2B455D-B173-43D1-A0D3-F3FFA85B9D0C}"/>
    <cellStyle name="Comma 2 2 5 2 4 2 2" xfId="45963" xr:uid="{A5AE1A8D-0945-4C09-B0A8-87EB827AC345}"/>
    <cellStyle name="Comma 2 2 5 2 4 3" xfId="13643" xr:uid="{1ED189C8-5E65-4A7F-8A3A-EB4DEB47D2E3}"/>
    <cellStyle name="Comma 2 2 5 2 4 4" xfId="43567" xr:uid="{19FD1CAC-5692-4D9E-9D95-EAC38B7533FE}"/>
    <cellStyle name="Comma 2 2 5 2 4 5" xfId="48460" xr:uid="{49E4987B-05CF-48A6-815F-8E77D0D70CB9}"/>
    <cellStyle name="Comma 2 2 5 2 5" xfId="3076" xr:uid="{D2A0BC38-8290-4B27-BBA1-FDA5361B320E}"/>
    <cellStyle name="Comma 2 2 5 2 5 2" xfId="11347" xr:uid="{69010DE0-A06C-454A-B7AF-4238E49628CF}"/>
    <cellStyle name="Comma 2 2 5 2 5 2 2" xfId="46507" xr:uid="{0BFB156E-8610-4C57-9405-E93BFE97A2AE}"/>
    <cellStyle name="Comma 2 2 5 2 5 3" xfId="14187" xr:uid="{4A9804CB-98F1-4CA2-BEA6-89968E6E3CC5}"/>
    <cellStyle name="Comma 2 2 5 2 5 4" xfId="44111" xr:uid="{0321B882-2ADB-4E95-B84E-24F63FCB0548}"/>
    <cellStyle name="Comma 2 2 5 2 5 5" xfId="49004" xr:uid="{9540CB4F-4003-458E-940F-7087B1E687E1}"/>
    <cellStyle name="Comma 2 2 5 2 6" xfId="3578" xr:uid="{E6ED9322-5182-457E-BDD8-45FE45354FEC}"/>
    <cellStyle name="Comma 2 2 5 2 6 2" xfId="11819" xr:uid="{4AF71133-0D74-4A1A-AFDC-03B45278A7D1}"/>
    <cellStyle name="Comma 2 2 5 2 6 3" xfId="14659" xr:uid="{E79FABC9-9CD3-4543-BD66-5CEE362D2FF9}"/>
    <cellStyle name="Comma 2 2 5 2 6 4" xfId="44583" xr:uid="{5C0A0E80-F274-4AF7-97D9-4F25DA8AEA9B}"/>
    <cellStyle name="Comma 2 2 5 2 6 5" xfId="49476" xr:uid="{8274A84E-C50F-4AFE-80A3-757AA65B342B}"/>
    <cellStyle name="Comma 2 2 5 2 7" xfId="9841" xr:uid="{4426D454-B636-4B35-BA26-C330569F99A9}"/>
    <cellStyle name="Comma 2 2 5 2 7 2" xfId="45001" xr:uid="{9E3E21F4-2094-4610-9AE3-D6AE64CD7A3E}"/>
    <cellStyle name="Comma 2 2 5 2 8" xfId="12681" xr:uid="{6F23A5DA-35E7-4B8F-8366-75E0A9997E5A}"/>
    <cellStyle name="Comma 2 2 5 2 9" xfId="16024" xr:uid="{0B8C1385-8CDF-49AC-8AD9-24ADA9A40F85}"/>
    <cellStyle name="Comma 2 2 5 3" xfId="409" xr:uid="{00000000-0005-0000-0000-000094000000}"/>
    <cellStyle name="Comma 2 2 5 3 10" xfId="17223" xr:uid="{4213E2D2-8568-4CAF-A974-B85164AAF6EF}"/>
    <cellStyle name="Comma 2 2 5 3 11" xfId="17624" xr:uid="{52CA3E51-F285-4F05-AAB6-1307A1B3C3A3}"/>
    <cellStyle name="Comma 2 2 5 3 12" xfId="42717" xr:uid="{0DD411EB-0D91-4F1B-81E7-9F62A326E092}"/>
    <cellStyle name="Comma 2 2 5 3 13" xfId="47610" xr:uid="{B825CD03-B2A7-40C3-8BBD-B8CB8D831320}"/>
    <cellStyle name="Comma 2 2 5 3 2" xfId="2226" xr:uid="{D7C5F278-07FE-4CDE-96D2-986145532E11}"/>
    <cellStyle name="Comma 2 2 5 3 2 2" xfId="10497" xr:uid="{BF8D9F3A-074A-480D-8A7A-877A4140554A}"/>
    <cellStyle name="Comma 2 2 5 3 2 2 2" xfId="45657" xr:uid="{19315DBA-2EFB-4BD0-B51D-36CD7A0C2713}"/>
    <cellStyle name="Comma 2 2 5 3 2 3" xfId="13337" xr:uid="{4C8C25B8-D5AB-4C3D-B9DE-75E4BF0D3B85}"/>
    <cellStyle name="Comma 2 2 5 3 2 4" xfId="43261" xr:uid="{FEB8A136-C390-4A78-BDA0-C5A50F711DE6}"/>
    <cellStyle name="Comma 2 2 5 3 2 5" xfId="48154" xr:uid="{793381E5-7E47-4A8C-85D2-C0042A4A744B}"/>
    <cellStyle name="Comma 2 2 5 3 3" xfId="2644" xr:uid="{B5758618-806D-483E-BA92-C9F098783F36}"/>
    <cellStyle name="Comma 2 2 5 3 3 2" xfId="10915" xr:uid="{4724CEA5-AC11-4083-B6CB-B1E702D7A5A7}"/>
    <cellStyle name="Comma 2 2 5 3 3 2 2" xfId="46075" xr:uid="{50EEF438-3303-43C5-BC79-F1A3F349B204}"/>
    <cellStyle name="Comma 2 2 5 3 3 3" xfId="13755" xr:uid="{8B0DC784-E854-455E-AE4C-C5AD02ED2FCD}"/>
    <cellStyle name="Comma 2 2 5 3 3 4" xfId="43679" xr:uid="{6E5AB3EC-7B40-483A-B684-15C3D31EB937}"/>
    <cellStyle name="Comma 2 2 5 3 3 5" xfId="48572" xr:uid="{8AC0C73A-10BB-43DA-8475-139E34B08FA9}"/>
    <cellStyle name="Comma 2 2 5 3 4" xfId="3188" xr:uid="{55BCD98F-2918-4913-862C-4784C7892F3F}"/>
    <cellStyle name="Comma 2 2 5 3 4 2" xfId="11459" xr:uid="{EAAC53E0-70BE-45E8-A494-15BA1DBE4827}"/>
    <cellStyle name="Comma 2 2 5 3 4 2 2" xfId="46619" xr:uid="{400FDBB4-F5F2-44F0-B9D1-4BC5777DD03E}"/>
    <cellStyle name="Comma 2 2 5 3 4 3" xfId="14299" xr:uid="{5D4C9CCF-4407-4320-9B1F-1C6ABCC663C4}"/>
    <cellStyle name="Comma 2 2 5 3 4 4" xfId="44223" xr:uid="{B79133D0-72AB-4EBD-87F7-FAE40440BAC8}"/>
    <cellStyle name="Comma 2 2 5 3 4 5" xfId="49116" xr:uid="{C4453094-42F3-4F7F-8219-645A2D704E3F}"/>
    <cellStyle name="Comma 2 2 5 3 5" xfId="3690" xr:uid="{1D642008-124B-4E07-9AA0-BDC7245ED1F9}"/>
    <cellStyle name="Comma 2 2 5 3 5 2" xfId="11931" xr:uid="{ECF75F4A-EAC1-486E-85D0-62BD3EC6EA5D}"/>
    <cellStyle name="Comma 2 2 5 3 5 3" xfId="14771" xr:uid="{E1BB2082-073B-435B-92C2-A7139C2D667B}"/>
    <cellStyle name="Comma 2 2 5 3 5 4" xfId="44695" xr:uid="{64F18C71-7CA3-46A1-AF46-1B9350189364}"/>
    <cellStyle name="Comma 2 2 5 3 5 5" xfId="49588" xr:uid="{BA4E2362-AB2B-45C1-9674-A427ACC1F21C}"/>
    <cellStyle name="Comma 2 2 5 3 6" xfId="9953" xr:uid="{8102FFA4-DC30-47AE-98F3-FCEB0B12152E}"/>
    <cellStyle name="Comma 2 2 5 3 6 2" xfId="45113" xr:uid="{6B396DB4-8525-48A5-AE79-74C768B05254}"/>
    <cellStyle name="Comma 2 2 5 3 7" xfId="12793" xr:uid="{B27F8B65-A245-4E04-88EE-14E4FD4431D2}"/>
    <cellStyle name="Comma 2 2 5 3 8" xfId="16136" xr:uid="{9DBF27E6-1437-4FE1-92F4-2005C2B5815A}"/>
    <cellStyle name="Comma 2 2 5 3 9" xfId="16679" xr:uid="{B7184B14-DBE6-4532-BEBD-00A6B9A5B44E}"/>
    <cellStyle name="Comma 2 2 5 4" xfId="612" xr:uid="{00000000-0005-0000-0000-000095000000}"/>
    <cellStyle name="Comma 2 2 5 4 10" xfId="47812" xr:uid="{450C7338-83F9-4D3B-A1FB-D646532716B7}"/>
    <cellStyle name="Comma 2 2 5 4 2" xfId="2846" xr:uid="{73B07D39-FE70-4D6C-A4B5-03510FE5EB0E}"/>
    <cellStyle name="Comma 2 2 5 4 2 2" xfId="11117" xr:uid="{09A63BC9-37D2-44B4-BADF-E557A77B9CAF}"/>
    <cellStyle name="Comma 2 2 5 4 2 2 2" xfId="46277" xr:uid="{3E38D39C-0AE1-4FD4-819D-98F0CC0081A3}"/>
    <cellStyle name="Comma 2 2 5 4 2 3" xfId="13957" xr:uid="{2F877118-B953-43C5-8628-89DAEFBC3035}"/>
    <cellStyle name="Comma 2 2 5 4 2 4" xfId="43881" xr:uid="{225AC441-331F-422A-8261-90F9FF00DEE7}"/>
    <cellStyle name="Comma 2 2 5 4 2 5" xfId="48774" xr:uid="{D5E3F7C6-A866-4A79-B9E8-1BB6A9C4C5C3}"/>
    <cellStyle name="Comma 2 2 5 4 3" xfId="10155" xr:uid="{14C49866-5485-4F0B-BF78-A0CB5E627CC9}"/>
    <cellStyle name="Comma 2 2 5 4 3 2" xfId="45315" xr:uid="{8A4EB096-08FC-408B-BE65-600A9A2AE458}"/>
    <cellStyle name="Comma 2 2 5 4 4" xfId="12995" xr:uid="{8FA7EB87-F81C-465B-ADD8-D8A0779F3D29}"/>
    <cellStyle name="Comma 2 2 5 4 5" xfId="16338" xr:uid="{4BE14313-5551-4697-AB4D-882716FE502F}"/>
    <cellStyle name="Comma 2 2 5 4 6" xfId="16881" xr:uid="{48FCE611-E646-41FB-B9F4-4276B4503DEF}"/>
    <cellStyle name="Comma 2 2 5 4 7" xfId="17425" xr:uid="{78D34E54-BE95-40A1-A3DA-CF08BF884BF8}"/>
    <cellStyle name="Comma 2 2 5 4 8" xfId="17860" xr:uid="{7AC35898-27D0-463D-B9F0-D640D10D01D3}"/>
    <cellStyle name="Comma 2 2 5 4 9" xfId="42919" xr:uid="{3716E05F-E674-4BD6-884D-1E217F4B24F2}"/>
    <cellStyle name="Comma 2 2 5 5" xfId="2010" xr:uid="{9EEC7464-F1F5-4106-B54B-9B2D83CE8140}"/>
    <cellStyle name="Comma 2 2 5 5 2" xfId="10281" xr:uid="{488957E2-5363-41FA-9D9D-B5256FF7D064}"/>
    <cellStyle name="Comma 2 2 5 5 2 2" xfId="45441" xr:uid="{457BEF14-F55B-422C-8F9C-17A76E1DB33C}"/>
    <cellStyle name="Comma 2 2 5 5 3" xfId="13121" xr:uid="{D53F8089-096E-4CA5-AE25-00B808142C8D}"/>
    <cellStyle name="Comma 2 2 5 5 4" xfId="43045" xr:uid="{C0A0B717-22B1-4FD1-A24A-BE4B1AC953E0}"/>
    <cellStyle name="Comma 2 2 5 5 5" xfId="47938" xr:uid="{34220E32-1A99-462C-9CC9-77C80A028D43}"/>
    <cellStyle name="Comma 2 2 5 6" xfId="2428" xr:uid="{EB9219A2-B465-4273-865A-1850129299ED}"/>
    <cellStyle name="Comma 2 2 5 6 2" xfId="10699" xr:uid="{47653533-67F2-4BDE-A90A-3B1AC8D0D8CF}"/>
    <cellStyle name="Comma 2 2 5 6 2 2" xfId="45859" xr:uid="{C937FD6C-455B-4EBD-9404-113D817F1360}"/>
    <cellStyle name="Comma 2 2 5 6 3" xfId="13539" xr:uid="{B0F8E47F-F254-49CB-A7E1-3DFB4EF2D506}"/>
    <cellStyle name="Comma 2 2 5 6 4" xfId="43463" xr:uid="{9FA6B5E7-DC01-4F33-8DB6-22EB3A761C95}"/>
    <cellStyle name="Comma 2 2 5 6 5" xfId="48356" xr:uid="{BD988D56-EA75-477E-8D6E-6E74BE1F4D57}"/>
    <cellStyle name="Comma 2 2 5 7" xfId="2972" xr:uid="{2E33D693-188E-480D-8EA8-5C7C355E400F}"/>
    <cellStyle name="Comma 2 2 5 7 2" xfId="11243" xr:uid="{DCC6ECBD-F11B-4F4A-A5C9-BF52391946B4}"/>
    <cellStyle name="Comma 2 2 5 7 2 2" xfId="46403" xr:uid="{F1B60A37-49B9-4FBF-BD0E-9D29BA65C339}"/>
    <cellStyle name="Comma 2 2 5 7 3" xfId="14083" xr:uid="{0D2DF9F4-0A8C-47D6-BC63-11FA56AA54A7}"/>
    <cellStyle name="Comma 2 2 5 7 4" xfId="44007" xr:uid="{C80302F5-51B3-4D03-906A-E586CA8CDB08}"/>
    <cellStyle name="Comma 2 2 5 7 5" xfId="48900" xr:uid="{8C8FF655-F23C-49CD-9160-42EB3C4DD98F}"/>
    <cellStyle name="Comma 2 2 5 8" xfId="3474" xr:uid="{A835DA3A-F732-4C8C-9F7A-A274ED2B3E17}"/>
    <cellStyle name="Comma 2 2 5 8 2" xfId="11715" xr:uid="{B34C29A1-4B29-465B-8527-08EA5BBC7E23}"/>
    <cellStyle name="Comma 2 2 5 8 3" xfId="14555" xr:uid="{306214FE-FC06-4511-93E6-DAC0FC2E0751}"/>
    <cellStyle name="Comma 2 2 5 8 4" xfId="44479" xr:uid="{D6DBA527-BCB4-4D6C-88EC-978510D9B473}"/>
    <cellStyle name="Comma 2 2 5 8 5" xfId="49372" xr:uid="{F1F265C3-5BB8-4D64-B395-FB82A9D3613F}"/>
    <cellStyle name="Comma 2 2 5 9" xfId="9737" xr:uid="{B39106D1-C251-4980-90D3-E7019CC52736}"/>
    <cellStyle name="Comma 2 2 5 9 2" xfId="44897" xr:uid="{388B07EF-88AE-4B18-B179-859133CB43EE}"/>
    <cellStyle name="Comma 2 2 6" xfId="223" xr:uid="{00000000-0005-0000-0000-000096000000}"/>
    <cellStyle name="Comma 2 2 6 10" xfId="16507" xr:uid="{F9971400-164D-4E2F-83F6-70F7B07F07F4}"/>
    <cellStyle name="Comma 2 2 6 11" xfId="17051" xr:uid="{9213A154-81D0-4763-B633-6FADB2AE8CFB}"/>
    <cellStyle name="Comma 2 2 6 12" xfId="17595" xr:uid="{4E01E3CD-FCA6-4A76-897A-2BE44291DF04}"/>
    <cellStyle name="Comma 2 2 6 13" xfId="42545" xr:uid="{012D8B82-F3FE-42E1-A06D-B74EC0E1A971}"/>
    <cellStyle name="Comma 2 2 6 14" xfId="47438" xr:uid="{74C93588-E0C8-4C21-85E6-8228680B6421}"/>
    <cellStyle name="Comma 2 2 6 2" xfId="349" xr:uid="{00000000-0005-0000-0000-000097000000}"/>
    <cellStyle name="Comma 2 2 6 2 10" xfId="17163" xr:uid="{152888C2-C2DA-46AC-A6BD-43E1F648C808}"/>
    <cellStyle name="Comma 2 2 6 2 11" xfId="18193" xr:uid="{98D1D19D-006E-471A-97B6-EE41AA9275D7}"/>
    <cellStyle name="Comma 2 2 6 2 12" xfId="42657" xr:uid="{9638B10B-8BE9-494E-A3D8-C052147762C9}"/>
    <cellStyle name="Comma 2 2 6 2 13" xfId="47550" xr:uid="{91332CEE-BD19-49CE-88FE-C47DD173F191}"/>
    <cellStyle name="Comma 2 2 6 2 2" xfId="2166" xr:uid="{854342D5-2C75-4CD9-AFF0-4D7A678E2C26}"/>
    <cellStyle name="Comma 2 2 6 2 2 2" xfId="10437" xr:uid="{7C4FC07B-94E1-48D0-8B34-24A94731215C}"/>
    <cellStyle name="Comma 2 2 6 2 2 2 2" xfId="45597" xr:uid="{D591F793-439C-4AE9-8078-1909C6DF30C4}"/>
    <cellStyle name="Comma 2 2 6 2 2 3" xfId="13277" xr:uid="{FD6EC188-B71B-4707-91AB-C727BDC17590}"/>
    <cellStyle name="Comma 2 2 6 2 2 4" xfId="43201" xr:uid="{4292C4AA-2639-4608-8CE9-1BD9ADCEEF54}"/>
    <cellStyle name="Comma 2 2 6 2 2 5" xfId="48094" xr:uid="{E2A82E81-BC30-4F9E-8857-5A2C2923DBD8}"/>
    <cellStyle name="Comma 2 2 6 2 3" xfId="2584" xr:uid="{7F2A49C0-DF55-4F08-90B6-288326D3B73A}"/>
    <cellStyle name="Comma 2 2 6 2 3 2" xfId="10855" xr:uid="{29870F6C-F41F-4EDA-BB95-A21289DBEC18}"/>
    <cellStyle name="Comma 2 2 6 2 3 2 2" xfId="46015" xr:uid="{56F34DCE-B43C-44B3-8AAC-3E81274AE92F}"/>
    <cellStyle name="Comma 2 2 6 2 3 3" xfId="13695" xr:uid="{391B7F79-CDD4-4C3B-8DF1-72973E842169}"/>
    <cellStyle name="Comma 2 2 6 2 3 4" xfId="43619" xr:uid="{BAE93FE8-C43D-456F-A728-B1FDB514907E}"/>
    <cellStyle name="Comma 2 2 6 2 3 5" xfId="48512" xr:uid="{3BEF1823-E812-45EB-B958-5A46D707A38C}"/>
    <cellStyle name="Comma 2 2 6 2 4" xfId="3128" xr:uid="{AECAD74C-BE3E-4F35-A197-8F659DB5A59A}"/>
    <cellStyle name="Comma 2 2 6 2 4 2" xfId="11399" xr:uid="{65A527EC-200F-4F80-95C3-F8C67C2D9788}"/>
    <cellStyle name="Comma 2 2 6 2 4 2 2" xfId="46559" xr:uid="{1B11B2E8-6620-462C-BEDB-4E48ABEF9435}"/>
    <cellStyle name="Comma 2 2 6 2 4 3" xfId="14239" xr:uid="{28E8C38F-774A-47CD-9991-BB5BABE1AC95}"/>
    <cellStyle name="Comma 2 2 6 2 4 4" xfId="44163" xr:uid="{B8FB203E-2674-47E9-9587-5B261984F059}"/>
    <cellStyle name="Comma 2 2 6 2 4 5" xfId="49056" xr:uid="{AFEABCA9-5D1E-48E0-9675-F03E4CFF7FD2}"/>
    <cellStyle name="Comma 2 2 6 2 5" xfId="3630" xr:uid="{8F393024-5759-40C9-8ACD-09F58D190551}"/>
    <cellStyle name="Comma 2 2 6 2 5 2" xfId="11871" xr:uid="{FD6286A1-D813-4E43-8ECB-99A13CF3FF01}"/>
    <cellStyle name="Comma 2 2 6 2 5 3" xfId="14711" xr:uid="{C144D44C-6863-4007-BCE2-3054FC6E17EA}"/>
    <cellStyle name="Comma 2 2 6 2 5 4" xfId="44635" xr:uid="{56E11D94-2BD4-4566-89AA-C68F7FBFAAD1}"/>
    <cellStyle name="Comma 2 2 6 2 5 5" xfId="49528" xr:uid="{6F5594CB-07A4-4724-866B-FB2B64310E42}"/>
    <cellStyle name="Comma 2 2 6 2 6" xfId="9893" xr:uid="{3EDF5D0C-7973-4FE1-AB6C-898D999E220B}"/>
    <cellStyle name="Comma 2 2 6 2 6 2" xfId="45053" xr:uid="{DAA9ED1D-50D2-4FAC-841B-524D514D6E86}"/>
    <cellStyle name="Comma 2 2 6 2 7" xfId="12733" xr:uid="{D2E4669D-8B13-482D-A955-D5B3CA8DB33F}"/>
    <cellStyle name="Comma 2 2 6 2 8" xfId="16076" xr:uid="{7423DCD3-F8D1-4BC7-96B8-1FA0A0E557EC}"/>
    <cellStyle name="Comma 2 2 6 2 9" xfId="16619" xr:uid="{05382D77-9729-45D3-B038-BF40D18FD227}"/>
    <cellStyle name="Comma 2 2 6 3" xfId="2054" xr:uid="{06E14C42-47B5-4AD9-B512-36E3288E1F88}"/>
    <cellStyle name="Comma 2 2 6 3 2" xfId="10325" xr:uid="{C092B552-38AE-4916-9363-C016C3C848E8}"/>
    <cellStyle name="Comma 2 2 6 3 2 2" xfId="45485" xr:uid="{CF6CD5D8-C039-4B4F-AA2D-EA12C7C78DC6}"/>
    <cellStyle name="Comma 2 2 6 3 3" xfId="13165" xr:uid="{A51992A0-3B7A-4E45-8C73-B87F2AE91A70}"/>
    <cellStyle name="Comma 2 2 6 3 4" xfId="43089" xr:uid="{1904B363-5CC4-4AA8-9B61-BF7EFDA00DB3}"/>
    <cellStyle name="Comma 2 2 6 3 5" xfId="47982" xr:uid="{71270012-C13E-453B-B8B1-74E5162C9648}"/>
    <cellStyle name="Comma 2 2 6 4" xfId="2472" xr:uid="{B50231D7-9F45-4476-A932-587198B012F6}"/>
    <cellStyle name="Comma 2 2 6 4 2" xfId="10743" xr:uid="{97F95EDB-D628-4645-B8B7-C65FA5CF1C73}"/>
    <cellStyle name="Comma 2 2 6 4 2 2" xfId="45903" xr:uid="{748A4FD9-F678-46E5-9A7A-CA54AE780CC3}"/>
    <cellStyle name="Comma 2 2 6 4 3" xfId="13583" xr:uid="{C33438BC-8C97-4AD2-990B-B1A8B37F06C4}"/>
    <cellStyle name="Comma 2 2 6 4 4" xfId="43507" xr:uid="{D23D81E3-EAF5-4914-8B76-0324EA0482EF}"/>
    <cellStyle name="Comma 2 2 6 4 5" xfId="48400" xr:uid="{18ECD163-B5EE-4BE2-9BC2-5E28402E81FA}"/>
    <cellStyle name="Comma 2 2 6 5" xfId="3016" xr:uid="{1C08DE19-5DD9-423B-AB4E-7D964238F60F}"/>
    <cellStyle name="Comma 2 2 6 5 2" xfId="11287" xr:uid="{B145B5BB-D40E-4330-88C4-77A61F3A8E91}"/>
    <cellStyle name="Comma 2 2 6 5 2 2" xfId="46447" xr:uid="{8E594B91-140E-4B9E-8418-273A1495C7B3}"/>
    <cellStyle name="Comma 2 2 6 5 3" xfId="14127" xr:uid="{E27E91B3-A305-4533-951F-0CC3038390DA}"/>
    <cellStyle name="Comma 2 2 6 5 4" xfId="44051" xr:uid="{CE88E356-83C0-4F9F-BCB5-806CB261BC44}"/>
    <cellStyle name="Comma 2 2 6 5 5" xfId="48944" xr:uid="{6BCE3347-8779-4C2E-853F-911834922072}"/>
    <cellStyle name="Comma 2 2 6 6" xfId="3518" xr:uid="{F1E7103F-0700-4EFF-9393-C4A11CCF20DD}"/>
    <cellStyle name="Comma 2 2 6 6 2" xfId="11759" xr:uid="{3BCF7C56-DDBD-4F8B-92BF-9F98E93445E8}"/>
    <cellStyle name="Comma 2 2 6 6 3" xfId="14599" xr:uid="{2D5ECA8F-CE4B-433A-8073-D342C99C4E6E}"/>
    <cellStyle name="Comma 2 2 6 6 4" xfId="44523" xr:uid="{8EB3FFB3-6CD5-4597-9863-723CFF4DF7BE}"/>
    <cellStyle name="Comma 2 2 6 6 5" xfId="49416" xr:uid="{95C46C1B-2F76-4119-B42A-FD2ADB45A021}"/>
    <cellStyle name="Comma 2 2 6 7" xfId="9781" xr:uid="{263648BA-92AD-414D-9A49-CBAEC92BE81F}"/>
    <cellStyle name="Comma 2 2 6 7 2" xfId="44941" xr:uid="{36CFDCC8-3D4A-4054-BC6C-99D1F61844BA}"/>
    <cellStyle name="Comma 2 2 6 8" xfId="12621" xr:uid="{E1526A3C-EF54-4D3B-BCD4-E6DE506904E6}"/>
    <cellStyle name="Comma 2 2 6 9" xfId="15964" xr:uid="{27AA7720-A129-47A1-8D73-4B8EC0C8EA38}"/>
    <cellStyle name="Comma 2 2 7" xfId="450" xr:uid="{00000000-0005-0000-0000-000098000000}"/>
    <cellStyle name="Comma 2 2 7 10" xfId="17263" xr:uid="{0FCF1F6E-8F29-4F3A-859D-0061BFE33868}"/>
    <cellStyle name="Comma 2 2 7 11" xfId="17590" xr:uid="{0934F8FA-F292-4129-B615-A31E9F3A8400}"/>
    <cellStyle name="Comma 2 2 7 12" xfId="42757" xr:uid="{148D90CE-DF1A-4148-B8A7-4092CC2AC92C}"/>
    <cellStyle name="Comma 2 2 7 13" xfId="47650" xr:uid="{B9AC2541-4B32-4E78-BF7A-D39F777B9EDC}"/>
    <cellStyle name="Comma 2 2 7 2" xfId="2266" xr:uid="{6B2F7AC8-7569-4BC8-89C4-AA9B1E107337}"/>
    <cellStyle name="Comma 2 2 7 2 2" xfId="10537" xr:uid="{7583B350-3CBB-4F61-8EA0-CA286BAAEE1B}"/>
    <cellStyle name="Comma 2 2 7 2 2 2" xfId="45697" xr:uid="{EC61529A-1B4E-4CC6-B67D-DAAC5852AACB}"/>
    <cellStyle name="Comma 2 2 7 2 3" xfId="13377" xr:uid="{ACECB8DB-0CBB-47CE-98EA-2C1E9A3EC3C9}"/>
    <cellStyle name="Comma 2 2 7 2 4" xfId="43301" xr:uid="{7836FFAB-3D9F-43F8-9C88-3A8530FFE291}"/>
    <cellStyle name="Comma 2 2 7 2 5" xfId="48194" xr:uid="{C62B0573-3023-4628-AE2A-AAF4B4E8895F}"/>
    <cellStyle name="Comma 2 2 7 3" xfId="2684" xr:uid="{F36EE46A-1DC0-48A6-BD7E-B684C129AE52}"/>
    <cellStyle name="Comma 2 2 7 3 2" xfId="10955" xr:uid="{87AE66BE-1F95-4873-BD6B-DBEDCCF312EA}"/>
    <cellStyle name="Comma 2 2 7 3 2 2" xfId="46115" xr:uid="{C94A6355-3329-4877-8973-EEE87E22443D}"/>
    <cellStyle name="Comma 2 2 7 3 3" xfId="13795" xr:uid="{89F706CD-B21D-49D0-99BC-0F5CE52A4E8B}"/>
    <cellStyle name="Comma 2 2 7 3 4" xfId="43719" xr:uid="{605B774E-23CC-47F1-99BE-2C1E883A7DF6}"/>
    <cellStyle name="Comma 2 2 7 3 5" xfId="48612" xr:uid="{0D92274B-D58C-49C1-A3DA-4AC5C4C0DA68}"/>
    <cellStyle name="Comma 2 2 7 4" xfId="3228" xr:uid="{0C264504-846C-446B-A896-2F0303B1D212}"/>
    <cellStyle name="Comma 2 2 7 4 2" xfId="11499" xr:uid="{D118182E-B1D2-4935-B88F-D5D7D4560F6B}"/>
    <cellStyle name="Comma 2 2 7 4 2 2" xfId="46659" xr:uid="{D4194BC8-8DBE-4EB5-AE7B-E30B5C0A1F31}"/>
    <cellStyle name="Comma 2 2 7 4 3" xfId="14339" xr:uid="{2202EE80-9E89-407E-AB78-F7E9CDFD9F01}"/>
    <cellStyle name="Comma 2 2 7 4 4" xfId="44263" xr:uid="{490F0361-5B1B-4519-BCBA-C593DB9BBFFF}"/>
    <cellStyle name="Comma 2 2 7 4 5" xfId="49156" xr:uid="{BFF7901F-9614-461B-94E4-3FFFA5AC40FF}"/>
    <cellStyle name="Comma 2 2 7 5" xfId="3730" xr:uid="{6215ACB7-6DBB-42D1-8784-E9B93673FC85}"/>
    <cellStyle name="Comma 2 2 7 5 2" xfId="11971" xr:uid="{874545E2-59E7-4FD3-A731-9BB561009ACF}"/>
    <cellStyle name="Comma 2 2 7 5 3" xfId="14811" xr:uid="{D8A49E2F-93D1-4E64-BEA0-9133EB86FE38}"/>
    <cellStyle name="Comma 2 2 7 5 4" xfId="44735" xr:uid="{8E0F6C6E-A06A-4FCF-BB78-F6C3CF0C6A44}"/>
    <cellStyle name="Comma 2 2 7 5 5" xfId="49628" xr:uid="{4F058DD6-71F4-42A7-BA55-C84680F68751}"/>
    <cellStyle name="Comma 2 2 7 6" xfId="9993" xr:uid="{8DB2D06A-5D11-4F38-A313-DB168C800CDE}"/>
    <cellStyle name="Comma 2 2 7 6 2" xfId="45153" xr:uid="{08D1EA68-3879-4B5C-A728-73614E0AC352}"/>
    <cellStyle name="Comma 2 2 7 7" xfId="12833" xr:uid="{9F823384-3074-4F84-8C78-0A70435E0BDD}"/>
    <cellStyle name="Comma 2 2 7 8" xfId="16176" xr:uid="{9603D270-1D36-48EA-9D09-557420B533AD}"/>
    <cellStyle name="Comma 2 2 7 9" xfId="16719" xr:uid="{B3A11761-0869-4287-B500-DA1D988D491A}"/>
    <cellStyle name="Comma 2 2 8" xfId="338" xr:uid="{00000000-0005-0000-0000-000099000000}"/>
    <cellStyle name="Comma 2 2 8 10" xfId="17155" xr:uid="{5DE79F89-6A2B-45A6-9F81-F950E2A4BFEC}"/>
    <cellStyle name="Comma 2 2 8 11" xfId="17496" xr:uid="{F7E21325-6855-464E-95C6-4071989E456A}"/>
    <cellStyle name="Comma 2 2 8 12" xfId="42649" xr:uid="{151CEB32-0B66-4135-B5DA-903C8D208048}"/>
    <cellStyle name="Comma 2 2 8 13" xfId="47542" xr:uid="{7484D875-7EE8-4360-9BD6-14CE7E951A30}"/>
    <cellStyle name="Comma 2 2 8 2" xfId="2158" xr:uid="{C48CF8E8-335E-453A-B3B9-E63967095EDF}"/>
    <cellStyle name="Comma 2 2 8 2 2" xfId="10429" xr:uid="{A0158B28-B636-432E-8A64-8E5204B4478B}"/>
    <cellStyle name="Comma 2 2 8 2 2 2" xfId="45589" xr:uid="{F8272922-EBC2-4CC7-832B-59B466ACBA72}"/>
    <cellStyle name="Comma 2 2 8 2 3" xfId="13269" xr:uid="{CC2467BE-8832-402E-9298-B73A38DE6824}"/>
    <cellStyle name="Comma 2 2 8 2 4" xfId="43193" xr:uid="{915774DA-563B-4E2F-B944-4CD322F1DA84}"/>
    <cellStyle name="Comma 2 2 8 2 5" xfId="48086" xr:uid="{58F9572C-7A33-4377-BF91-FD732D8F6D5F}"/>
    <cellStyle name="Comma 2 2 8 3" xfId="2576" xr:uid="{7164D660-B11E-4357-8F94-1EB28F4A46AC}"/>
    <cellStyle name="Comma 2 2 8 3 2" xfId="10847" xr:uid="{A99FBF9D-9E76-4DE7-B6F7-6A8E81BDEF7D}"/>
    <cellStyle name="Comma 2 2 8 3 2 2" xfId="46007" xr:uid="{BCB0CA5E-6BE8-4D91-AF8D-E786F4E3C2CE}"/>
    <cellStyle name="Comma 2 2 8 3 3" xfId="13687" xr:uid="{83CAA839-9D4B-4FE3-8314-9986BB7A1742}"/>
    <cellStyle name="Comma 2 2 8 3 4" xfId="43611" xr:uid="{E268553B-F15C-4272-8B4D-B9E1A9F336B0}"/>
    <cellStyle name="Comma 2 2 8 3 5" xfId="48504" xr:uid="{785CC690-6B5D-4B16-8488-AD30AE037ADE}"/>
    <cellStyle name="Comma 2 2 8 4" xfId="3120" xr:uid="{6EF929BC-B769-4478-AB8A-FFDB2A42B878}"/>
    <cellStyle name="Comma 2 2 8 4 2" xfId="11391" xr:uid="{A36AA591-8863-468B-BF50-2BEBB22FB8CA}"/>
    <cellStyle name="Comma 2 2 8 4 2 2" xfId="46551" xr:uid="{C77FAFBF-CC22-4C3C-B650-8B5304F2C1C1}"/>
    <cellStyle name="Comma 2 2 8 4 3" xfId="14231" xr:uid="{180E3103-3175-41B1-9404-FB4D7610B1C4}"/>
    <cellStyle name="Comma 2 2 8 4 4" xfId="44155" xr:uid="{17FD03FD-307A-4572-B9D1-63ED98D529AE}"/>
    <cellStyle name="Comma 2 2 8 4 5" xfId="49048" xr:uid="{D030B133-1FE6-496D-9987-1506FC49D0D6}"/>
    <cellStyle name="Comma 2 2 8 5" xfId="3622" xr:uid="{C44E974A-CD8F-42F6-A639-2BA4A2CC1D1F}"/>
    <cellStyle name="Comma 2 2 8 5 2" xfId="11863" xr:uid="{3A6CCFDA-158B-4143-B6C9-755BEFE3B8B4}"/>
    <cellStyle name="Comma 2 2 8 5 3" xfId="14703" xr:uid="{C134D9EA-AC48-4AE2-8155-14165FA5A513}"/>
    <cellStyle name="Comma 2 2 8 5 4" xfId="44627" xr:uid="{1AD24A21-B2F8-45F3-9CAC-ABF26F6B1946}"/>
    <cellStyle name="Comma 2 2 8 5 5" xfId="49520" xr:uid="{6B0C9A2B-1EB1-4462-9814-7BFA85A71BE8}"/>
    <cellStyle name="Comma 2 2 8 6" xfId="9885" xr:uid="{1AEF10F1-DB86-4694-A222-13BC891961CC}"/>
    <cellStyle name="Comma 2 2 8 6 2" xfId="45045" xr:uid="{0CEC95B8-162D-4BEA-9F01-4019BC7A9130}"/>
    <cellStyle name="Comma 2 2 8 7" xfId="12725" xr:uid="{2046DECF-398B-498D-8BAB-81FE22BD4C00}"/>
    <cellStyle name="Comma 2 2 8 8" xfId="16068" xr:uid="{CF6774D7-5A7C-4179-90A2-10ED96D47A62}"/>
    <cellStyle name="Comma 2 2 8 9" xfId="16611" xr:uid="{26606A8A-54C8-4683-87E7-0865789AA8E5}"/>
    <cellStyle name="Comma 2 2 9" xfId="552" xr:uid="{00000000-0005-0000-0000-00009A000000}"/>
    <cellStyle name="Comma 2 2 9 10" xfId="47752" xr:uid="{F2659015-CE89-4C76-A197-0F4FC3C02064}"/>
    <cellStyle name="Comma 2 2 9 2" xfId="2786" xr:uid="{B2A5B903-5839-454B-82D1-B314CBCB68AF}"/>
    <cellStyle name="Comma 2 2 9 2 2" xfId="11057" xr:uid="{E32A944B-37DF-47E4-8A14-A503138DD893}"/>
    <cellStyle name="Comma 2 2 9 2 2 2" xfId="46217" xr:uid="{30AFF935-CF31-4732-9F94-6BDAEFE8A697}"/>
    <cellStyle name="Comma 2 2 9 2 3" xfId="13897" xr:uid="{8A6417F1-6654-4183-A7A3-2DD78E8F54E4}"/>
    <cellStyle name="Comma 2 2 9 2 4" xfId="43821" xr:uid="{C3F36460-9D76-409F-9D41-1E7C619A24BE}"/>
    <cellStyle name="Comma 2 2 9 2 5" xfId="48714" xr:uid="{01675D04-E784-4A42-A96D-7F511937AF7D}"/>
    <cellStyle name="Comma 2 2 9 3" xfId="10095" xr:uid="{593E06E6-A465-4AB3-BE54-75D268A0A12D}"/>
    <cellStyle name="Comma 2 2 9 3 2" xfId="45255" xr:uid="{12A8E181-0E1D-4EC6-88B3-3C4E8D58F5CB}"/>
    <cellStyle name="Comma 2 2 9 4" xfId="12935" xr:uid="{0BB87922-662B-4ED0-B49C-08C0C74D6F88}"/>
    <cellStyle name="Comma 2 2 9 5" xfId="16278" xr:uid="{AADFDF70-0CD8-4C62-A99D-600BB4EC722F}"/>
    <cellStyle name="Comma 2 2 9 6" xfId="16821" xr:uid="{669C5722-27E2-487F-93A5-4F8DE2D4FEFD}"/>
    <cellStyle name="Comma 2 2 9 7" xfId="17365" xr:uid="{3B58E70E-F2BA-49BC-9361-D48E19136CAC}"/>
    <cellStyle name="Comma 2 2 9 8" xfId="18252" xr:uid="{8D55B379-ED64-4D9D-9728-A656CF907924}"/>
    <cellStyle name="Comma 2 2 9 9" xfId="42859" xr:uid="{B50F6509-214F-4974-8C85-2988D24A7C78}"/>
    <cellStyle name="Comma 2 3" xfId="98" xr:uid="{00000000-0005-0000-0000-00009B000000}"/>
    <cellStyle name="Comma 2 3 10" xfId="3381" xr:uid="{0564EBC5-0BC3-4F0E-A92C-FF887CD015A7}"/>
    <cellStyle name="Comma 2 3 10 2" xfId="11629" xr:uid="{A36C2E92-0DCC-4179-94D0-8816C7F70DE9}"/>
    <cellStyle name="Comma 2 3 10 2 2" xfId="46789" xr:uid="{1747C762-11C5-4DCB-A57A-90B03D3CC4B4}"/>
    <cellStyle name="Comma 2 3 10 3" xfId="14469" xr:uid="{2EA4ECAF-8226-4914-863E-B0FFBB4C53A5}"/>
    <cellStyle name="Comma 2 3 10 4" xfId="44393" xr:uid="{76907D4D-ECBB-4B55-83C7-73B3D44596ED}"/>
    <cellStyle name="Comma 2 3 10 5" xfId="49286" xr:uid="{0E610020-5429-4D1A-8408-118DD9868280}"/>
    <cellStyle name="Comma 2 3 11" xfId="3424" xr:uid="{B83DDA54-787A-4D27-9305-6996167170A1}"/>
    <cellStyle name="Comma 2 3 11 2" xfId="11665" xr:uid="{6687B967-3887-44DF-99CB-260E0AF01490}"/>
    <cellStyle name="Comma 2 3 11 3" xfId="14505" xr:uid="{4C4D3FF5-BBA2-471C-98A7-D5273D23686C}"/>
    <cellStyle name="Comma 2 3 11 4" xfId="44429" xr:uid="{FF1DE870-303D-4DA9-8818-4A801C547732}"/>
    <cellStyle name="Comma 2 3 11 5" xfId="49322" xr:uid="{E2EE6085-C272-4795-9CC0-474BFAC57524}"/>
    <cellStyle name="Comma 2 3 12" xfId="9665" xr:uid="{2AB5AF6E-529F-4455-A76F-E54AAEA36836}"/>
    <cellStyle name="Comma 2 3 12 2" xfId="12505" xr:uid="{9C4298AC-CDD4-4F12-816D-ADB2C7984F1F}"/>
    <cellStyle name="Comma 2 3 12 3" xfId="15346" xr:uid="{11E8B5B5-B160-47F8-889C-063E8F4A36CC}"/>
    <cellStyle name="Comma 2 3 12 4" xfId="44847" xr:uid="{E6EAFAE7-7712-4373-92A2-C52AD3E7AC7E}"/>
    <cellStyle name="Comma 2 3 12 5" xfId="50162" xr:uid="{A6A90766-1B35-4D99-9C51-C94040C6FC82}"/>
    <cellStyle name="Comma 2 3 13" xfId="9687" xr:uid="{DBD7C960-EF10-4505-959E-296A48BC1D1B}"/>
    <cellStyle name="Comma 2 3 13 2" xfId="47104" xr:uid="{382BA2E7-9082-4A9D-816F-26B7A7D34A11}"/>
    <cellStyle name="Comma 2 3 14" xfId="12527" xr:uid="{43B14584-9B11-4C38-96E9-FA4F476B71EC}"/>
    <cellStyle name="Comma 2 3 15" xfId="15870" xr:uid="{2D56A3F2-1CBB-42C9-95CF-791D52F044EE}"/>
    <cellStyle name="Comma 2 3 16" xfId="16413" xr:uid="{983068F1-89B5-44A7-8CCA-F13238F2B878}"/>
    <cellStyle name="Comma 2 3 17" xfId="16957" xr:uid="{CAD980DF-2E11-4AA9-9D0B-45DD7D6A1598}"/>
    <cellStyle name="Comma 2 3 18" xfId="17887" xr:uid="{3FE68B68-7E27-4315-B121-E4F749D9C48E}"/>
    <cellStyle name="Comma 2 3 19" xfId="42062" xr:uid="{7BDF096A-787D-4758-9A71-6E4780F3943E}"/>
    <cellStyle name="Comma 2 3 2" xfId="193" xr:uid="{00000000-0005-0000-0000-00009C000000}"/>
    <cellStyle name="Comma 2 3 2 10" xfId="12596" xr:uid="{6B95E6EE-85F5-4C2E-81EB-DF0918AABC40}"/>
    <cellStyle name="Comma 2 3 2 10 2" xfId="47117" xr:uid="{E1855911-FB36-4DDE-ACE9-810AAB13894D}"/>
    <cellStyle name="Comma 2 3 2 11" xfId="15939" xr:uid="{73AD5558-849E-4436-9765-81FFE074B043}"/>
    <cellStyle name="Comma 2 3 2 12" xfId="16482" xr:uid="{E1151AC1-CE02-4D0B-9C06-F949329BA450}"/>
    <cellStyle name="Comma 2 3 2 13" xfId="17026" xr:uid="{6A7B5E5A-C90B-44BF-B063-C819CE83DBA3}"/>
    <cellStyle name="Comma 2 3 2 14" xfId="17753" xr:uid="{EA96D56D-D562-4ACA-954A-2248031715DB}"/>
    <cellStyle name="Comma 2 3 2 15" xfId="42063" xr:uid="{9788CC87-202E-43DF-93C1-C67A2B686834}"/>
    <cellStyle name="Comma 2 3 2 16" xfId="42520" xr:uid="{200ACC3B-47D4-4323-A49E-EEC468BE040E}"/>
    <cellStyle name="Comma 2 3 2 17" xfId="47413" xr:uid="{D019DE86-7AF4-4F55-B20F-A69FCEAAD3F4}"/>
    <cellStyle name="Comma 2 3 2 2" xfId="302" xr:uid="{00000000-0005-0000-0000-00009D000000}"/>
    <cellStyle name="Comma 2 3 2 2 10" xfId="16586" xr:uid="{0F2FF7A4-1140-4D7A-AA73-C72BABCD6E3D}"/>
    <cellStyle name="Comma 2 3 2 2 11" xfId="17130" xr:uid="{05020E8B-E1C3-454D-ADAD-4C0B29C08583}"/>
    <cellStyle name="Comma 2 3 2 2 12" xfId="17865" xr:uid="{28F39AEC-3B81-4B10-9AC3-9247C4A3B9EB}"/>
    <cellStyle name="Comma 2 3 2 2 13" xfId="42624" xr:uid="{00113FF0-9D65-4FF2-9EF8-2FB05372204D}"/>
    <cellStyle name="Comma 2 3 2 2 14" xfId="46819" xr:uid="{DDA2CAF6-4B38-4F1A-8198-D7F147CCCCFB}"/>
    <cellStyle name="Comma 2 3 2 2 15" xfId="47517" xr:uid="{E7B9741E-F798-46EB-A8EE-F7530D449142}"/>
    <cellStyle name="Comma 2 3 2 2 2" xfId="529" xr:uid="{00000000-0005-0000-0000-00009E000000}"/>
    <cellStyle name="Comma 2 3 2 2 2 10" xfId="17342" xr:uid="{16DDE4C6-5DB2-435C-991E-A9EE3287F1FA}"/>
    <cellStyle name="Comma 2 3 2 2 2 11" xfId="18025" xr:uid="{CD1721DD-985E-4329-8404-98E0ED039B2C}"/>
    <cellStyle name="Comma 2 3 2 2 2 12" xfId="42836" xr:uid="{1645951F-42A4-40C3-8455-B3F4FB5ADC2F}"/>
    <cellStyle name="Comma 2 3 2 2 2 13" xfId="47729" xr:uid="{F7DAEDFE-1F53-4039-BB3C-90E677BAC7EC}"/>
    <cellStyle name="Comma 2 3 2 2 2 2" xfId="2345" xr:uid="{06BD0C44-0171-4504-8005-05F530058848}"/>
    <cellStyle name="Comma 2 3 2 2 2 2 2" xfId="10616" xr:uid="{CF611DDD-67A0-4F01-9A78-81AB0532FB18}"/>
    <cellStyle name="Comma 2 3 2 2 2 2 2 2" xfId="45776" xr:uid="{19778526-9103-45CE-8D91-A190C2149C94}"/>
    <cellStyle name="Comma 2 3 2 2 2 2 3" xfId="13456" xr:uid="{7EAD38CC-1002-4213-91D4-D45592F9899A}"/>
    <cellStyle name="Comma 2 3 2 2 2 2 4" xfId="43380" xr:uid="{E6F75D7B-C5D8-466F-8AB1-68DDD1FA6DE4}"/>
    <cellStyle name="Comma 2 3 2 2 2 2 5" xfId="48273" xr:uid="{56CC5419-EC14-4156-8F61-8FC7F262F4DD}"/>
    <cellStyle name="Comma 2 3 2 2 2 3" xfId="2763" xr:uid="{0D675B9B-3D6B-43D5-A7B8-6E1E085B3E52}"/>
    <cellStyle name="Comma 2 3 2 2 2 3 2" xfId="11034" xr:uid="{B43E9A47-FE92-4C94-9B17-F838D01A39C0}"/>
    <cellStyle name="Comma 2 3 2 2 2 3 2 2" xfId="46194" xr:uid="{7D43F47E-1BEE-444E-9DD9-ABED23261DF1}"/>
    <cellStyle name="Comma 2 3 2 2 2 3 3" xfId="13874" xr:uid="{6F4BCE16-7856-45C4-B6FA-ED89A68228C7}"/>
    <cellStyle name="Comma 2 3 2 2 2 3 4" xfId="43798" xr:uid="{0B26EE2A-DC6C-46A4-92BB-3383B10C0FFB}"/>
    <cellStyle name="Comma 2 3 2 2 2 3 5" xfId="48691" xr:uid="{523AFADB-8D2D-44C5-8C76-57F793A38A5A}"/>
    <cellStyle name="Comma 2 3 2 2 2 4" xfId="3307" xr:uid="{4F0AA8C0-562F-48AD-B24C-DD805CAB8D55}"/>
    <cellStyle name="Comma 2 3 2 2 2 4 2" xfId="11578" xr:uid="{0AFF9D12-4D58-4A20-B738-AE975E26F5B0}"/>
    <cellStyle name="Comma 2 3 2 2 2 4 2 2" xfId="46738" xr:uid="{1E6CE849-4A1D-4873-99A0-177866218223}"/>
    <cellStyle name="Comma 2 3 2 2 2 4 3" xfId="14418" xr:uid="{3D3E6C0B-AA2A-4DAF-BBBF-2103706483F0}"/>
    <cellStyle name="Comma 2 3 2 2 2 4 4" xfId="44342" xr:uid="{476AA0BC-26C0-49BC-87F1-05C136CD7316}"/>
    <cellStyle name="Comma 2 3 2 2 2 4 5" xfId="49235" xr:uid="{24A8C532-30D4-4AA9-A440-62C1BDD9BCEB}"/>
    <cellStyle name="Comma 2 3 2 2 2 5" xfId="3809" xr:uid="{B7BDEF69-55BB-401D-AE15-E45526511208}"/>
    <cellStyle name="Comma 2 3 2 2 2 5 2" xfId="12050" xr:uid="{8D4D119F-51FE-4B30-85FD-9690AC6372A3}"/>
    <cellStyle name="Comma 2 3 2 2 2 5 3" xfId="14890" xr:uid="{EDFF4AAE-A546-4687-9308-4EC32F9EE608}"/>
    <cellStyle name="Comma 2 3 2 2 2 5 4" xfId="44814" xr:uid="{518DD7E2-8D1A-4AF2-8140-9E2D938BCFF2}"/>
    <cellStyle name="Comma 2 3 2 2 2 5 5" xfId="49707" xr:uid="{ACE3B70E-ED31-4A56-8382-DE01E84CF947}"/>
    <cellStyle name="Comma 2 3 2 2 2 6" xfId="10072" xr:uid="{EB7FEB5D-3D0D-477F-913A-D82DB6C651ED}"/>
    <cellStyle name="Comma 2 3 2 2 2 6 2" xfId="45232" xr:uid="{A8176BE0-18DE-4A35-80E4-A133DAEF78DB}"/>
    <cellStyle name="Comma 2 3 2 2 2 7" xfId="12912" xr:uid="{0BF0DBE8-3E8B-4500-A345-855628AD826D}"/>
    <cellStyle name="Comma 2 3 2 2 2 8" xfId="16255" xr:uid="{D7888D44-E002-46D5-8095-2C5F8666A802}"/>
    <cellStyle name="Comma 2 3 2 2 2 9" xfId="16798" xr:uid="{D19A1850-0202-47F5-8F93-CB391F448DB5}"/>
    <cellStyle name="Comma 2 3 2 2 3" xfId="2133" xr:uid="{04E10FDF-2C40-430D-A952-1B00E5ADBA34}"/>
    <cellStyle name="Comma 2 3 2 2 3 2" xfId="10404" xr:uid="{36B2C6EF-8D85-4DF3-BF29-217999FA3D1F}"/>
    <cellStyle name="Comma 2 3 2 2 3 2 2" xfId="45564" xr:uid="{186E1479-33FC-4513-881D-E4D4F6C8E554}"/>
    <cellStyle name="Comma 2 3 2 2 3 3" xfId="13244" xr:uid="{166DEF58-6429-40BB-85BE-FFF9D3BDAD5B}"/>
    <cellStyle name="Comma 2 3 2 2 3 4" xfId="43168" xr:uid="{FF368286-ADD1-415A-844F-474C96CFCD7E}"/>
    <cellStyle name="Comma 2 3 2 2 3 5" xfId="48061" xr:uid="{FB79AE64-AC54-4E6D-B964-DB4FB2E046A8}"/>
    <cellStyle name="Comma 2 3 2 2 4" xfId="2551" xr:uid="{ED0D624B-42A0-48AB-8D84-C6FB85224F7D}"/>
    <cellStyle name="Comma 2 3 2 2 4 2" xfId="10822" xr:uid="{5A99B54D-C236-4FCF-ADE3-09ECD7C1F117}"/>
    <cellStyle name="Comma 2 3 2 2 4 2 2" xfId="45982" xr:uid="{2AA95280-397B-4331-93B9-A6D0E03CC092}"/>
    <cellStyle name="Comma 2 3 2 2 4 3" xfId="13662" xr:uid="{813826F9-AED1-43A6-AFEC-62245BA879AF}"/>
    <cellStyle name="Comma 2 3 2 2 4 4" xfId="43586" xr:uid="{0F6D9047-40FB-4039-9600-8ABB2962629B}"/>
    <cellStyle name="Comma 2 3 2 2 4 5" xfId="48479" xr:uid="{DFD79130-8B4B-402B-AC32-412B346FB9AD}"/>
    <cellStyle name="Comma 2 3 2 2 5" xfId="3095" xr:uid="{80DE9D61-6FE8-4D2E-BF7D-FBD6644B6424}"/>
    <cellStyle name="Comma 2 3 2 2 5 2" xfId="11366" xr:uid="{01AB12C3-1780-47FE-A360-12D9402FAE7E}"/>
    <cellStyle name="Comma 2 3 2 2 5 2 2" xfId="46526" xr:uid="{109E2FB5-042D-48CD-B1FD-E32CF723631B}"/>
    <cellStyle name="Comma 2 3 2 2 5 3" xfId="14206" xr:uid="{D366C649-375E-42A9-AB16-B14201951E39}"/>
    <cellStyle name="Comma 2 3 2 2 5 4" xfId="44130" xr:uid="{20DCFB51-13B6-4C3A-ADEC-65C6D9E05E4C}"/>
    <cellStyle name="Comma 2 3 2 2 5 5" xfId="49023" xr:uid="{672DCA86-5C17-4DBC-A0DE-4409BF8F5709}"/>
    <cellStyle name="Comma 2 3 2 2 6" xfId="3597" xr:uid="{F88018A4-CB72-4677-AFC8-FE84A28EAC19}"/>
    <cellStyle name="Comma 2 3 2 2 6 2" xfId="11838" xr:uid="{E8FB656C-BB8E-4F98-AB3F-101643E39A80}"/>
    <cellStyle name="Comma 2 3 2 2 6 3" xfId="14678" xr:uid="{22FA82AC-AB02-4ADC-A4AD-07E594A0A262}"/>
    <cellStyle name="Comma 2 3 2 2 6 4" xfId="44602" xr:uid="{BDA8C81C-6ED6-43AB-936E-9EDB734ADE3B}"/>
    <cellStyle name="Comma 2 3 2 2 6 5" xfId="49495" xr:uid="{15868706-5432-4D9F-A21C-78482A849BEE}"/>
    <cellStyle name="Comma 2 3 2 2 7" xfId="9860" xr:uid="{C9A48F57-D9C2-4C5E-AEC2-A79AF56331AE}"/>
    <cellStyle name="Comma 2 3 2 2 7 2" xfId="45020" xr:uid="{1C1E1404-1958-4075-B727-4CFBCBA5CE9D}"/>
    <cellStyle name="Comma 2 3 2 2 7 3" xfId="47280" xr:uid="{A8FBB2F1-B826-474B-8662-F5900A8B16B0}"/>
    <cellStyle name="Comma 2 3 2 2 8" xfId="12700" xr:uid="{388F3E6B-4AF9-4B99-A9E4-E8A202608D52}"/>
    <cellStyle name="Comma 2 3 2 2 8 2" xfId="47148" xr:uid="{0EB87599-2608-428E-9C0D-9D0B3D15F26B}"/>
    <cellStyle name="Comma 2 3 2 2 9" xfId="16043" xr:uid="{956C731A-C51C-4580-A3D1-C4978070C790}"/>
    <cellStyle name="Comma 2 3 2 3" xfId="428" xr:uid="{00000000-0005-0000-0000-00009F000000}"/>
    <cellStyle name="Comma 2 3 2 3 10" xfId="17242" xr:uid="{1521FBAD-3C72-495E-855F-EB2B1DC0FFFA}"/>
    <cellStyle name="Comma 2 3 2 3 11" xfId="18063" xr:uid="{FBED1F2B-A0DF-4139-ABFB-254AB0F86674}"/>
    <cellStyle name="Comma 2 3 2 3 12" xfId="42736" xr:uid="{31F23648-3C36-435A-BAD8-32793D41996C}"/>
    <cellStyle name="Comma 2 3 2 3 13" xfId="47629" xr:uid="{17A95AC3-A6EA-4055-A981-B60191D317C0}"/>
    <cellStyle name="Comma 2 3 2 3 2" xfId="2245" xr:uid="{E774797C-CDB7-4FA7-8EEC-AF3CE9F17CF2}"/>
    <cellStyle name="Comma 2 3 2 3 2 2" xfId="10516" xr:uid="{36B432AE-C4CE-4A9F-8E26-6859225DD2F0}"/>
    <cellStyle name="Comma 2 3 2 3 2 2 2" xfId="45676" xr:uid="{18F9F3EB-6B9D-46F1-BB49-020714A63568}"/>
    <cellStyle name="Comma 2 3 2 3 2 3" xfId="13356" xr:uid="{BE49DCF0-40F3-4E4C-B92E-E703E92719F7}"/>
    <cellStyle name="Comma 2 3 2 3 2 4" xfId="43280" xr:uid="{C69C2DC0-F2C3-4EFA-AE8D-98686A748B01}"/>
    <cellStyle name="Comma 2 3 2 3 2 5" xfId="48173" xr:uid="{D761EAAE-0E71-4140-A71B-EC40C0634B75}"/>
    <cellStyle name="Comma 2 3 2 3 3" xfId="2663" xr:uid="{B418F376-13B2-4019-B238-E4BB64AF71F1}"/>
    <cellStyle name="Comma 2 3 2 3 3 2" xfId="10934" xr:uid="{669D5EE5-EC8E-4873-873C-7909EC9EF3EC}"/>
    <cellStyle name="Comma 2 3 2 3 3 2 2" xfId="46094" xr:uid="{343B8269-7707-41B6-82F5-297551819AB0}"/>
    <cellStyle name="Comma 2 3 2 3 3 3" xfId="13774" xr:uid="{9C289779-A400-469F-9651-8F8FBC86203B}"/>
    <cellStyle name="Comma 2 3 2 3 3 4" xfId="43698" xr:uid="{5862FF0E-17AB-4246-B70A-4B6DCDCF6731}"/>
    <cellStyle name="Comma 2 3 2 3 3 5" xfId="48591" xr:uid="{36EAD788-446F-4955-AD3C-9938789166BC}"/>
    <cellStyle name="Comma 2 3 2 3 4" xfId="3207" xr:uid="{44490BEE-4CF1-413C-8421-528F74E9C1AA}"/>
    <cellStyle name="Comma 2 3 2 3 4 2" xfId="11478" xr:uid="{BFE1EE47-A265-4C62-8EFE-480D6C9DD254}"/>
    <cellStyle name="Comma 2 3 2 3 4 2 2" xfId="46638" xr:uid="{408A4320-4F10-49DC-9F52-DEB63F4A2A4B}"/>
    <cellStyle name="Comma 2 3 2 3 4 3" xfId="14318" xr:uid="{B7C7D380-EEBD-4538-ACF2-37168C1ED1B4}"/>
    <cellStyle name="Comma 2 3 2 3 4 4" xfId="44242" xr:uid="{14AF76D9-E2F5-4A78-866C-86ADC7F184A9}"/>
    <cellStyle name="Comma 2 3 2 3 4 5" xfId="49135" xr:uid="{466FB97A-216D-4555-AFB3-F36C6D93364E}"/>
    <cellStyle name="Comma 2 3 2 3 5" xfId="3709" xr:uid="{F9624E99-69AF-4FA8-9395-586B5EBE775E}"/>
    <cellStyle name="Comma 2 3 2 3 5 2" xfId="11950" xr:uid="{13E1BDC9-2BA6-409E-A531-4AC3338681BF}"/>
    <cellStyle name="Comma 2 3 2 3 5 3" xfId="14790" xr:uid="{6882E1C1-0BE1-42C5-ADBC-341D4019203F}"/>
    <cellStyle name="Comma 2 3 2 3 5 4" xfId="44714" xr:uid="{6EE364BA-B928-47CC-8BE5-AACD7D02C496}"/>
    <cellStyle name="Comma 2 3 2 3 5 5" xfId="49607" xr:uid="{379CB382-D12F-4301-AC04-175C9F82A966}"/>
    <cellStyle name="Comma 2 3 2 3 6" xfId="9972" xr:uid="{824C52D6-0BF7-45E6-8B21-73FF24CE6704}"/>
    <cellStyle name="Comma 2 3 2 3 6 2" xfId="45132" xr:uid="{1E7F2D05-756C-45F6-B691-C7502C0A9043}"/>
    <cellStyle name="Comma 2 3 2 3 7" xfId="12812" xr:uid="{884F9AD8-0058-48C7-BD15-9507FE27CF52}"/>
    <cellStyle name="Comma 2 3 2 3 8" xfId="16155" xr:uid="{7697C28F-729F-4B95-B681-42BF10ED5090}"/>
    <cellStyle name="Comma 2 3 2 3 9" xfId="16698" xr:uid="{6A5DDE4A-B759-4FBF-AB1D-DAB656A8E306}"/>
    <cellStyle name="Comma 2 3 2 4" xfId="631" xr:uid="{00000000-0005-0000-0000-0000A0000000}"/>
    <cellStyle name="Comma 2 3 2 4 10" xfId="47831" xr:uid="{1694BC7F-C5C0-41F4-9941-5F72E02A5DF1}"/>
    <cellStyle name="Comma 2 3 2 4 2" xfId="2865" xr:uid="{218D696A-1742-4389-B514-F47AE7493374}"/>
    <cellStyle name="Comma 2 3 2 4 2 2" xfId="11136" xr:uid="{8163333C-0550-4DAA-A9A4-632FD79D3250}"/>
    <cellStyle name="Comma 2 3 2 4 2 2 2" xfId="46296" xr:uid="{52CAD6E6-3A0C-43F7-ACD4-A0F91D247994}"/>
    <cellStyle name="Comma 2 3 2 4 2 3" xfId="13976" xr:uid="{D982A325-9E0F-4CC4-B49F-E6E0448E71C2}"/>
    <cellStyle name="Comma 2 3 2 4 2 4" xfId="43900" xr:uid="{25859B20-BF4F-4FE1-9DFE-DDC6BE3E417F}"/>
    <cellStyle name="Comma 2 3 2 4 2 5" xfId="48793" xr:uid="{F6C03846-E370-4BFF-A0C1-61EEA23B963B}"/>
    <cellStyle name="Comma 2 3 2 4 3" xfId="10174" xr:uid="{5DA41772-D931-4935-A70C-49698DB4CD4C}"/>
    <cellStyle name="Comma 2 3 2 4 3 2" xfId="45334" xr:uid="{B2D1AE98-D71A-4F35-810E-9F37EE3124A9}"/>
    <cellStyle name="Comma 2 3 2 4 4" xfId="13014" xr:uid="{BAB6B9AA-421C-4926-8F36-6860F0D4BA09}"/>
    <cellStyle name="Comma 2 3 2 4 5" xfId="16357" xr:uid="{4352FE8D-6200-429E-8382-7FB988CDCE17}"/>
    <cellStyle name="Comma 2 3 2 4 6" xfId="16900" xr:uid="{1E4A7D7E-E9C2-4A81-99A3-604B661AC5DE}"/>
    <cellStyle name="Comma 2 3 2 4 7" xfId="17444" xr:uid="{C36D7B7F-8617-4841-87AE-53219F6D1AD8}"/>
    <cellStyle name="Comma 2 3 2 4 8" xfId="41113" xr:uid="{CF6AE515-73BA-4DA0-981C-9628EA049091}"/>
    <cellStyle name="Comma 2 3 2 4 9" xfId="42938" xr:uid="{71DDE9B5-87C0-45E2-A261-37F68B3B6BF9}"/>
    <cellStyle name="Comma 2 3 2 5" xfId="2029" xr:uid="{CFFEBD5A-32AA-4AF2-8CCF-59203573F3FA}"/>
    <cellStyle name="Comma 2 3 2 5 2" xfId="10300" xr:uid="{4EFFDF1A-D469-4F2C-A87E-983CAECB0B82}"/>
    <cellStyle name="Comma 2 3 2 5 2 2" xfId="45460" xr:uid="{FC2B43B2-21A5-4397-BE94-DA54320BA72F}"/>
    <cellStyle name="Comma 2 3 2 5 3" xfId="13140" xr:uid="{4C05E97F-7BA5-4629-9E8F-2EC470797737}"/>
    <cellStyle name="Comma 2 3 2 5 4" xfId="43064" xr:uid="{5DB92639-7ABF-4616-A08A-F71A8F221647}"/>
    <cellStyle name="Comma 2 3 2 5 5" xfId="47957" xr:uid="{4651D210-62C5-4DF4-B626-B0C14E4A38CE}"/>
    <cellStyle name="Comma 2 3 2 6" xfId="2447" xr:uid="{316E1A4C-CD8D-46E0-8028-06278213C53C}"/>
    <cellStyle name="Comma 2 3 2 6 2" xfId="10718" xr:uid="{C1AD2ED6-B6B1-4A4D-9B84-3FF4F9820693}"/>
    <cellStyle name="Comma 2 3 2 6 2 2" xfId="45878" xr:uid="{6CD6F8F2-BF90-434D-BD17-69FE183946F1}"/>
    <cellStyle name="Comma 2 3 2 6 3" xfId="13558" xr:uid="{873D0B11-AC34-4C2A-9D02-D4E289DB1BA8}"/>
    <cellStyle name="Comma 2 3 2 6 4" xfId="43482" xr:uid="{28AFDA25-57A1-450B-BE09-5070669B5C20}"/>
    <cellStyle name="Comma 2 3 2 6 5" xfId="48375" xr:uid="{4AA2215A-399C-4CDD-801A-7362E5CFFB84}"/>
    <cellStyle name="Comma 2 3 2 7" xfId="2991" xr:uid="{D142733C-8925-4D00-964C-653BB0E19F0E}"/>
    <cellStyle name="Comma 2 3 2 7 2" xfId="11262" xr:uid="{17292341-4CF3-4347-99BE-6D167CA53699}"/>
    <cellStyle name="Comma 2 3 2 7 2 2" xfId="46422" xr:uid="{03950DBF-F7D7-402A-A640-1202401F8CA3}"/>
    <cellStyle name="Comma 2 3 2 7 3" xfId="14102" xr:uid="{B7C8FCBA-60A6-4E79-BE3F-D7BA6B7B7407}"/>
    <cellStyle name="Comma 2 3 2 7 4" xfId="44026" xr:uid="{8D53183D-D64E-4FD9-955C-3FDB4F72DCB0}"/>
    <cellStyle name="Comma 2 3 2 7 5" xfId="48919" xr:uid="{03156347-CF87-45B8-AB72-A091207A09DE}"/>
    <cellStyle name="Comma 2 3 2 8" xfId="3493" xr:uid="{31BFCA96-586E-481B-A945-CA62F0A66A67}"/>
    <cellStyle name="Comma 2 3 2 8 2" xfId="11734" xr:uid="{FCBB604F-09C1-4A17-8C5E-E19760E1CB02}"/>
    <cellStyle name="Comma 2 3 2 8 3" xfId="14574" xr:uid="{F7F8C270-D5AC-4AB6-91AD-5609AF16C783}"/>
    <cellStyle name="Comma 2 3 2 8 4" xfId="44498" xr:uid="{017B9715-B2B6-4F5A-90AB-3661DEABC076}"/>
    <cellStyle name="Comma 2 3 2 8 5" xfId="49391" xr:uid="{EF2716C1-2A0B-48AA-AB22-882C3C0F8CB3}"/>
    <cellStyle name="Comma 2 3 2 9" xfId="9756" xr:uid="{AF5F6573-D849-4DF2-A8B4-983C2AAC37E2}"/>
    <cellStyle name="Comma 2 3 2 9 2" xfId="44916" xr:uid="{7D38B4FC-8571-4EAD-B8EF-3785CFCAC6B1}"/>
    <cellStyle name="Comma 2 3 2 9 3" xfId="47256" xr:uid="{C4B0309D-6D24-48A3-8957-D8133CA37B8E}"/>
    <cellStyle name="Comma 2 3 20" xfId="42451" xr:uid="{16E8BEDF-1D99-45A5-9AD0-BE0DBB7B4CAB}"/>
    <cellStyle name="Comma 2 3 21" xfId="47344" xr:uid="{BE356C17-7FC7-4D28-8233-34E73A9099FE}"/>
    <cellStyle name="Comma 2 3 3" xfId="146" xr:uid="{00000000-0005-0000-0000-0000A1000000}"/>
    <cellStyle name="Comma 2 3 3 10" xfId="12554" xr:uid="{155D3727-3D3A-4F8F-8E9D-D6F6141DC95D}"/>
    <cellStyle name="Comma 2 3 3 10 2" xfId="47127" xr:uid="{0A301DA7-D7B9-426E-A6BC-584F63FA16A5}"/>
    <cellStyle name="Comma 2 3 3 11" xfId="15897" xr:uid="{AC924AA9-5177-4C9F-B0B3-DD283C085E6B}"/>
    <cellStyle name="Comma 2 3 3 12" xfId="16440" xr:uid="{FDDCB4B1-076B-47DD-8F1C-4F602B209A8D}"/>
    <cellStyle name="Comma 2 3 3 13" xfId="16984" xr:uid="{C0A8E2B5-D462-4AB3-9BAF-536726D6606F}"/>
    <cellStyle name="Comma 2 3 3 14" xfId="17568" xr:uid="{A1DC42A2-1E03-4CD4-ABB0-CD0A7536312C}"/>
    <cellStyle name="Comma 2 3 3 15" xfId="42478" xr:uid="{BD354571-1BF9-43CA-82D8-36108BAD0212}"/>
    <cellStyle name="Comma 2 3 3 16" xfId="46820" xr:uid="{C993E0FD-3C7C-47E4-ACE1-541A4083BA87}"/>
    <cellStyle name="Comma 2 3 3 17" xfId="47371" xr:uid="{12B11612-8E12-483D-8E9B-6F9B7F289037}"/>
    <cellStyle name="Comma 2 3 3 2" xfId="260" xr:uid="{00000000-0005-0000-0000-0000A2000000}"/>
    <cellStyle name="Comma 2 3 3 2 10" xfId="16544" xr:uid="{342980D4-3498-49DD-AF00-23E8C02B2986}"/>
    <cellStyle name="Comma 2 3 3 2 11" xfId="17088" xr:uid="{AFF932B1-FA95-4167-8503-081425518DA3}"/>
    <cellStyle name="Comma 2 3 3 2 12" xfId="17588" xr:uid="{0FF72803-4C3E-4271-AC0F-DC38EEDE8340}"/>
    <cellStyle name="Comma 2 3 3 2 13" xfId="42582" xr:uid="{432CAD44-4833-4378-8A12-E165FB33480E}"/>
    <cellStyle name="Comma 2 3 3 2 14" xfId="47475" xr:uid="{2773BC22-1254-493B-A5AD-4AD94314EB04}"/>
    <cellStyle name="Comma 2 3 3 2 2" xfId="487" xr:uid="{00000000-0005-0000-0000-0000A3000000}"/>
    <cellStyle name="Comma 2 3 3 2 2 10" xfId="17300" xr:uid="{4DE21ED1-A759-4354-AB8A-4F6F16C0DD0F}"/>
    <cellStyle name="Comma 2 3 3 2 2 11" xfId="17546" xr:uid="{715571E4-B13C-407E-B1EB-C2CA70F84E47}"/>
    <cellStyle name="Comma 2 3 3 2 2 12" xfId="42794" xr:uid="{3FDDF7BC-2AF6-4311-B0AE-422C0D8B6A57}"/>
    <cellStyle name="Comma 2 3 3 2 2 13" xfId="47687" xr:uid="{7E273CC5-0B62-4286-B690-C6E509EDEA53}"/>
    <cellStyle name="Comma 2 3 3 2 2 2" xfId="2303" xr:uid="{248CA08F-98DB-4557-86CF-3FDC887AFDB1}"/>
    <cellStyle name="Comma 2 3 3 2 2 2 2" xfId="10574" xr:uid="{DCE1DCE6-3EFF-4FEC-BCB0-442FCFBE143C}"/>
    <cellStyle name="Comma 2 3 3 2 2 2 2 2" xfId="45734" xr:uid="{03A5B006-D742-4AF8-93C9-A84029B4989B}"/>
    <cellStyle name="Comma 2 3 3 2 2 2 3" xfId="13414" xr:uid="{12BE16EA-8182-4704-A9AA-6E3574902D9D}"/>
    <cellStyle name="Comma 2 3 3 2 2 2 4" xfId="43338" xr:uid="{D138E521-7E24-4F37-966C-8C68A5B963F2}"/>
    <cellStyle name="Comma 2 3 3 2 2 2 5" xfId="48231" xr:uid="{D73F7102-270A-48F1-804E-FFC37535B7E5}"/>
    <cellStyle name="Comma 2 3 3 2 2 3" xfId="2721" xr:uid="{87CCD0FC-8706-497B-873A-99023BF189D4}"/>
    <cellStyle name="Comma 2 3 3 2 2 3 2" xfId="10992" xr:uid="{8E9E3AE2-8A07-47E5-BDD4-6894BA747703}"/>
    <cellStyle name="Comma 2 3 3 2 2 3 2 2" xfId="46152" xr:uid="{0D57CC06-91F5-4928-B37D-81903057CD82}"/>
    <cellStyle name="Comma 2 3 3 2 2 3 3" xfId="13832" xr:uid="{9DFDFB3F-8BB6-4B79-ADD8-FF796398EB74}"/>
    <cellStyle name="Comma 2 3 3 2 2 3 4" xfId="43756" xr:uid="{0A7EC8A2-9BD2-4A01-AECA-9EB04B4A9CF4}"/>
    <cellStyle name="Comma 2 3 3 2 2 3 5" xfId="48649" xr:uid="{1C2144B5-7FB8-478F-AD03-E479E0BA0854}"/>
    <cellStyle name="Comma 2 3 3 2 2 4" xfId="3265" xr:uid="{636272E6-EA57-4AF4-867A-048FA215E5BF}"/>
    <cellStyle name="Comma 2 3 3 2 2 4 2" xfId="11536" xr:uid="{760DD462-EAC8-4A3B-A2DC-98C4CC6F9466}"/>
    <cellStyle name="Comma 2 3 3 2 2 4 2 2" xfId="46696" xr:uid="{111E0607-F16A-4387-8BF6-E8A443720042}"/>
    <cellStyle name="Comma 2 3 3 2 2 4 3" xfId="14376" xr:uid="{9C2CEBA7-3CB6-48DC-83BB-1E5DCDADD411}"/>
    <cellStyle name="Comma 2 3 3 2 2 4 4" xfId="44300" xr:uid="{0C6B65B5-76E5-413F-AF83-85676124CCEA}"/>
    <cellStyle name="Comma 2 3 3 2 2 4 5" xfId="49193" xr:uid="{16F288AC-97F9-4328-AB6F-02B75B96197A}"/>
    <cellStyle name="Comma 2 3 3 2 2 5" xfId="3767" xr:uid="{5DE6D06A-82FC-4F84-B349-7A9CF19E53FA}"/>
    <cellStyle name="Comma 2 3 3 2 2 5 2" xfId="12008" xr:uid="{B09495AD-96F4-47DC-B955-7F09FE1A8DBB}"/>
    <cellStyle name="Comma 2 3 3 2 2 5 3" xfId="14848" xr:uid="{69781356-A105-42B5-A8F9-9FF203874BDF}"/>
    <cellStyle name="Comma 2 3 3 2 2 5 4" xfId="44772" xr:uid="{6EA5CA50-345B-4445-A49F-BB9FFCD61ED1}"/>
    <cellStyle name="Comma 2 3 3 2 2 5 5" xfId="49665" xr:uid="{635CF8FF-E0B8-4F3F-AFFD-FE08CB276426}"/>
    <cellStyle name="Comma 2 3 3 2 2 6" xfId="10030" xr:uid="{5E7A31F3-48AF-4CB4-915D-58C9BA874943}"/>
    <cellStyle name="Comma 2 3 3 2 2 6 2" xfId="45190" xr:uid="{17A7F79E-922D-49E5-84CB-8AEFF448CAAA}"/>
    <cellStyle name="Comma 2 3 3 2 2 7" xfId="12870" xr:uid="{5074192E-294C-48DE-BF17-490033AF1C68}"/>
    <cellStyle name="Comma 2 3 3 2 2 8" xfId="16213" xr:uid="{FF606CDF-BE3E-4628-9C5C-B6F3A9F63CC3}"/>
    <cellStyle name="Comma 2 3 3 2 2 9" xfId="16756" xr:uid="{420CADC9-3008-4345-A9C1-8C335B6395CE}"/>
    <cellStyle name="Comma 2 3 3 2 3" xfId="2091" xr:uid="{5B744624-149A-4412-A3C2-5A48904EEED5}"/>
    <cellStyle name="Comma 2 3 3 2 3 2" xfId="10362" xr:uid="{BA813B73-39F9-4211-AB8F-3E3B82369F07}"/>
    <cellStyle name="Comma 2 3 3 2 3 2 2" xfId="45522" xr:uid="{329DDA5C-D7E6-43C5-B879-16AB1B849FC5}"/>
    <cellStyle name="Comma 2 3 3 2 3 3" xfId="13202" xr:uid="{1592F53E-0DBE-45DC-A5A6-CCFDDD3A3872}"/>
    <cellStyle name="Comma 2 3 3 2 3 4" xfId="43126" xr:uid="{7B9FBDD5-A9C0-498F-90BE-9569E94E09C6}"/>
    <cellStyle name="Comma 2 3 3 2 3 5" xfId="48019" xr:uid="{42479EE7-9B13-43EF-8ABB-94AB2983A4E3}"/>
    <cellStyle name="Comma 2 3 3 2 4" xfId="2509" xr:uid="{FCF37665-1CE9-4A17-83FA-FD06290FD7D5}"/>
    <cellStyle name="Comma 2 3 3 2 4 2" xfId="10780" xr:uid="{51821B1C-F151-4E12-83BF-83557BC518E4}"/>
    <cellStyle name="Comma 2 3 3 2 4 2 2" xfId="45940" xr:uid="{7B9BB259-7A6A-465F-B8FE-458F6ADA0E3E}"/>
    <cellStyle name="Comma 2 3 3 2 4 3" xfId="13620" xr:uid="{F40C347B-F9E6-42EA-B69A-0FF8016D0A56}"/>
    <cellStyle name="Comma 2 3 3 2 4 4" xfId="43544" xr:uid="{78DB14AB-8E3A-42B6-AC42-52CAA2A641F0}"/>
    <cellStyle name="Comma 2 3 3 2 4 5" xfId="48437" xr:uid="{E0DC51E9-B4D4-48A1-B456-D177DA1714CC}"/>
    <cellStyle name="Comma 2 3 3 2 5" xfId="3053" xr:uid="{D01E897A-0195-4814-9912-DFA23188EAC9}"/>
    <cellStyle name="Comma 2 3 3 2 5 2" xfId="11324" xr:uid="{917B5CDC-E739-4B23-A3DF-9C4FB58A58C5}"/>
    <cellStyle name="Comma 2 3 3 2 5 2 2" xfId="46484" xr:uid="{0F3A0278-1261-4055-9829-C4B366A09B65}"/>
    <cellStyle name="Comma 2 3 3 2 5 3" xfId="14164" xr:uid="{CF4EFC97-01CE-4DA4-97C2-8EBA26A443F5}"/>
    <cellStyle name="Comma 2 3 3 2 5 4" xfId="44088" xr:uid="{7F04BBEF-951C-4459-825F-36E53B9EF50A}"/>
    <cellStyle name="Comma 2 3 3 2 5 5" xfId="48981" xr:uid="{C1A30125-EFBC-41D1-90EF-DAE7A6380B72}"/>
    <cellStyle name="Comma 2 3 3 2 6" xfId="3555" xr:uid="{0317E6EE-8D82-4F58-9A68-2ABC765468B7}"/>
    <cellStyle name="Comma 2 3 3 2 6 2" xfId="11796" xr:uid="{E4BC5B40-DDED-476F-A29D-B0B0BCD3D7AC}"/>
    <cellStyle name="Comma 2 3 3 2 6 3" xfId="14636" xr:uid="{663E5287-37EE-4470-8D3D-8AE33B9392D4}"/>
    <cellStyle name="Comma 2 3 3 2 6 4" xfId="44560" xr:uid="{05907F8F-A1E2-4C29-98FC-762B43D64244}"/>
    <cellStyle name="Comma 2 3 3 2 6 5" xfId="49453" xr:uid="{7C92F7CE-A3D4-4F89-ADF0-21420429B86E}"/>
    <cellStyle name="Comma 2 3 3 2 7" xfId="9818" xr:uid="{A50C8A33-DE7A-4FCD-81C2-C0A05D5F0756}"/>
    <cellStyle name="Comma 2 3 3 2 7 2" xfId="44978" xr:uid="{5FE00BBA-929F-4194-8607-C8F4F47E201B}"/>
    <cellStyle name="Comma 2 3 3 2 8" xfId="12658" xr:uid="{843EA645-F85A-406F-89C2-7311D598052C}"/>
    <cellStyle name="Comma 2 3 3 2 9" xfId="16001" xr:uid="{0F481329-E18A-4971-8828-0CD5F0B1A938}"/>
    <cellStyle name="Comma 2 3 3 3" xfId="386" xr:uid="{00000000-0005-0000-0000-0000A4000000}"/>
    <cellStyle name="Comma 2 3 3 3 10" xfId="17200" xr:uid="{88137E69-199A-41DB-B942-2623584E79F2}"/>
    <cellStyle name="Comma 2 3 3 3 11" xfId="17803" xr:uid="{2B988238-D5DA-4E47-82B2-4D53D77DBB90}"/>
    <cellStyle name="Comma 2 3 3 3 12" xfId="42694" xr:uid="{AB222E55-31E7-49CF-9ABD-C969B924BE36}"/>
    <cellStyle name="Comma 2 3 3 3 13" xfId="47587" xr:uid="{59CDC1B3-85A0-4582-B06D-4FA1BABDC1D8}"/>
    <cellStyle name="Comma 2 3 3 3 2" xfId="2203" xr:uid="{BFF87B83-5534-4DCD-9776-DED897776C6C}"/>
    <cellStyle name="Comma 2 3 3 3 2 2" xfId="10474" xr:uid="{ECB7888C-43AB-440F-AEF5-BB04A4D52D82}"/>
    <cellStyle name="Comma 2 3 3 3 2 2 2" xfId="45634" xr:uid="{B5FC68AA-69D2-4531-A90B-CC477D017FCB}"/>
    <cellStyle name="Comma 2 3 3 3 2 3" xfId="13314" xr:uid="{A75486A0-2632-499F-8350-AAF03B5DE756}"/>
    <cellStyle name="Comma 2 3 3 3 2 4" xfId="43238" xr:uid="{7ADB8C5E-C621-46BB-B8BA-5DCBB9A132DE}"/>
    <cellStyle name="Comma 2 3 3 3 2 5" xfId="48131" xr:uid="{0BB034C9-6D37-4CC5-8958-CB52613EE8E9}"/>
    <cellStyle name="Comma 2 3 3 3 3" xfId="2621" xr:uid="{BA63312E-B017-457A-B2D5-46820D180C1F}"/>
    <cellStyle name="Comma 2 3 3 3 3 2" xfId="10892" xr:uid="{44E23362-655E-4CC2-B0D2-85D40B4E7BDA}"/>
    <cellStyle name="Comma 2 3 3 3 3 2 2" xfId="46052" xr:uid="{35CDA555-87CA-4D81-8FFC-33BEBDA08CEF}"/>
    <cellStyle name="Comma 2 3 3 3 3 3" xfId="13732" xr:uid="{F9850B9F-C2DE-4378-AC36-419EF7A8B084}"/>
    <cellStyle name="Comma 2 3 3 3 3 4" xfId="43656" xr:uid="{A631C451-3797-421A-81A7-BD6559751486}"/>
    <cellStyle name="Comma 2 3 3 3 3 5" xfId="48549" xr:uid="{49915874-2E17-433E-A79A-7F9C47B32EC9}"/>
    <cellStyle name="Comma 2 3 3 3 4" xfId="3165" xr:uid="{7530D12C-74BC-4226-B37E-871470C3295B}"/>
    <cellStyle name="Comma 2 3 3 3 4 2" xfId="11436" xr:uid="{9522E8CD-8AE7-46E7-B982-4C1E2B536B0C}"/>
    <cellStyle name="Comma 2 3 3 3 4 2 2" xfId="46596" xr:uid="{25AABBD0-9B80-46B6-B438-4199861F7365}"/>
    <cellStyle name="Comma 2 3 3 3 4 3" xfId="14276" xr:uid="{7EDAEEDC-27B4-4EA6-BD3D-77A07A2C7160}"/>
    <cellStyle name="Comma 2 3 3 3 4 4" xfId="44200" xr:uid="{9F306312-7C81-4025-BC5D-31110BCD0C1E}"/>
    <cellStyle name="Comma 2 3 3 3 4 5" xfId="49093" xr:uid="{C98D9BFA-2D8A-4689-BA04-28AFD94A57FE}"/>
    <cellStyle name="Comma 2 3 3 3 5" xfId="3667" xr:uid="{DBE09F97-3129-4034-9A06-EC7E29919181}"/>
    <cellStyle name="Comma 2 3 3 3 5 2" xfId="11908" xr:uid="{DDC5B70B-0FB6-40E6-86FD-66BFB9C2745E}"/>
    <cellStyle name="Comma 2 3 3 3 5 3" xfId="14748" xr:uid="{D4B42952-1128-4888-B1B6-8BF3BCD63705}"/>
    <cellStyle name="Comma 2 3 3 3 5 4" xfId="44672" xr:uid="{9FDB25B5-6DD4-44CF-8EA8-8D392B101425}"/>
    <cellStyle name="Comma 2 3 3 3 5 5" xfId="49565" xr:uid="{998D66B2-78E2-4924-AFE3-8F68B6D0447A}"/>
    <cellStyle name="Comma 2 3 3 3 6" xfId="9930" xr:uid="{73961C95-8649-41F4-9A50-CC187F936470}"/>
    <cellStyle name="Comma 2 3 3 3 6 2" xfId="45090" xr:uid="{5F3870C1-82BE-4586-9E6F-BD8BFFCF913B}"/>
    <cellStyle name="Comma 2 3 3 3 7" xfId="12770" xr:uid="{AA563FF4-EB44-424A-B9B4-5855364E3645}"/>
    <cellStyle name="Comma 2 3 3 3 8" xfId="16113" xr:uid="{3DE612E4-711F-4893-850A-46ED0F086C0E}"/>
    <cellStyle name="Comma 2 3 3 3 9" xfId="16656" xr:uid="{24044E19-FB32-46BB-B5E0-B98E311E621E}"/>
    <cellStyle name="Comma 2 3 3 4" xfId="589" xr:uid="{00000000-0005-0000-0000-0000A5000000}"/>
    <cellStyle name="Comma 2 3 3 4 10" xfId="47789" xr:uid="{2A2F3BE4-446C-47C1-AACE-463CF8976E56}"/>
    <cellStyle name="Comma 2 3 3 4 2" xfId="2823" xr:uid="{0D47DC20-C874-458D-A999-65816266E984}"/>
    <cellStyle name="Comma 2 3 3 4 2 2" xfId="11094" xr:uid="{BFF2D157-26CC-4A5C-93E0-22EDDCB2D961}"/>
    <cellStyle name="Comma 2 3 3 4 2 2 2" xfId="46254" xr:uid="{EC34E94E-9625-41F8-A904-677156B7B5DB}"/>
    <cellStyle name="Comma 2 3 3 4 2 3" xfId="13934" xr:uid="{2176C306-13C6-4836-8AF9-FD5BDEA16E88}"/>
    <cellStyle name="Comma 2 3 3 4 2 4" xfId="43858" xr:uid="{C9DED9F7-BE66-4B45-AEEE-E01169967DEB}"/>
    <cellStyle name="Comma 2 3 3 4 2 5" xfId="48751" xr:uid="{FC63705D-D1EE-493F-BF8E-55815F2E0188}"/>
    <cellStyle name="Comma 2 3 3 4 3" xfId="10132" xr:uid="{E321C1B5-AAD2-4E4A-9CA1-39C21208572F}"/>
    <cellStyle name="Comma 2 3 3 4 3 2" xfId="45292" xr:uid="{7ECF85C5-D0F2-4B88-A396-151D700E0AEE}"/>
    <cellStyle name="Comma 2 3 3 4 4" xfId="12972" xr:uid="{F67A2623-A40C-42D8-9146-A03AB04FD92A}"/>
    <cellStyle name="Comma 2 3 3 4 5" xfId="16315" xr:uid="{5B019E4E-A99E-4B8D-8D14-2B8D7CF10372}"/>
    <cellStyle name="Comma 2 3 3 4 6" xfId="16858" xr:uid="{79FE752C-C955-4BE2-B53B-9626729B4F0F}"/>
    <cellStyle name="Comma 2 3 3 4 7" xfId="17402" xr:uid="{7A57151E-EDF3-4AFA-80A2-A75064BA2DC2}"/>
    <cellStyle name="Comma 2 3 3 4 8" xfId="19694" xr:uid="{DAFECDEB-C925-4EC9-A4D4-B228039D4399}"/>
    <cellStyle name="Comma 2 3 3 4 9" xfId="42896" xr:uid="{250F71B5-3EC9-4694-9557-7101086A4276}"/>
    <cellStyle name="Comma 2 3 3 5" xfId="1987" xr:uid="{9A6D5206-C280-49BA-A5FB-BFBFBE8F3B64}"/>
    <cellStyle name="Comma 2 3 3 5 2" xfId="10258" xr:uid="{84146261-4AED-4DD8-809E-9146BB60E4AF}"/>
    <cellStyle name="Comma 2 3 3 5 2 2" xfId="45418" xr:uid="{0C65F2FA-FA5B-46A5-9AB9-3BC415379949}"/>
    <cellStyle name="Comma 2 3 3 5 3" xfId="13098" xr:uid="{C9380ECB-DC75-4DFC-9BF2-F456BD51DC5C}"/>
    <cellStyle name="Comma 2 3 3 5 4" xfId="43022" xr:uid="{BC2D3F51-F587-4F9D-A731-3B655845C0D3}"/>
    <cellStyle name="Comma 2 3 3 5 5" xfId="47915" xr:uid="{49400894-5470-4854-8824-959194E90E8B}"/>
    <cellStyle name="Comma 2 3 3 6" xfId="2405" xr:uid="{D51434BA-DFFE-481E-9BF0-F396B66C1E69}"/>
    <cellStyle name="Comma 2 3 3 6 2" xfId="10676" xr:uid="{0AFC5ED5-4E18-4168-8782-E98AC2731A17}"/>
    <cellStyle name="Comma 2 3 3 6 2 2" xfId="45836" xr:uid="{94117291-568F-4A9C-AA3C-B13EB9871AE8}"/>
    <cellStyle name="Comma 2 3 3 6 3" xfId="13516" xr:uid="{5C779C1E-6061-4165-901A-25A164FA7135}"/>
    <cellStyle name="Comma 2 3 3 6 4" xfId="43440" xr:uid="{35C9813E-165B-4A2D-9F7A-15ABC5930A3A}"/>
    <cellStyle name="Comma 2 3 3 6 5" xfId="48333" xr:uid="{677C2A81-B65B-43F3-9D7C-CD1FCBE68460}"/>
    <cellStyle name="Comma 2 3 3 7" xfId="2949" xr:uid="{B9D81839-787B-4C2F-B135-A4E71ECC8F11}"/>
    <cellStyle name="Comma 2 3 3 7 2" xfId="11220" xr:uid="{E2DEEECD-6637-47EF-A6D0-64E975188208}"/>
    <cellStyle name="Comma 2 3 3 7 2 2" xfId="46380" xr:uid="{1401DF00-ADD8-4BDC-BEAC-3B9790FC8E4B}"/>
    <cellStyle name="Comma 2 3 3 7 3" xfId="14060" xr:uid="{78407B82-7ADE-4143-9430-635CE0711380}"/>
    <cellStyle name="Comma 2 3 3 7 4" xfId="43984" xr:uid="{809C04F6-CBAE-4CBA-8987-2CD2079F6DAE}"/>
    <cellStyle name="Comma 2 3 3 7 5" xfId="48877" xr:uid="{61F13BB3-43D3-4824-A982-3DA50E0C2220}"/>
    <cellStyle name="Comma 2 3 3 8" xfId="3451" xr:uid="{74D27F29-CC1B-41B7-BDC9-525F0F5AB43D}"/>
    <cellStyle name="Comma 2 3 3 8 2" xfId="11692" xr:uid="{BE3A2CC7-E581-4B70-A9C1-FD3B07EC37A1}"/>
    <cellStyle name="Comma 2 3 3 8 3" xfId="14532" xr:uid="{1B992912-D3AF-4559-B528-B4AAE8173843}"/>
    <cellStyle name="Comma 2 3 3 8 4" xfId="44456" xr:uid="{0FFAFC0B-21FB-4E7B-848B-F7091AEC1858}"/>
    <cellStyle name="Comma 2 3 3 8 5" xfId="49349" xr:uid="{CC2AD9D9-3188-48FB-B625-221C1E710852}"/>
    <cellStyle name="Comma 2 3 3 9" xfId="9714" xr:uid="{26090D33-C901-4830-9817-B8A2F14F8167}"/>
    <cellStyle name="Comma 2 3 3 9 2" xfId="44874" xr:uid="{0CDE14D1-E3E8-4660-BF23-01D6F530AAFD}"/>
    <cellStyle name="Comma 2 3 3 9 3" xfId="47265" xr:uid="{A5810BC5-71D6-4806-B365-E67D5E7CAE5C}"/>
    <cellStyle name="Comma 2 3 4" xfId="233" xr:uid="{00000000-0005-0000-0000-0000A6000000}"/>
    <cellStyle name="Comma 2 3 4 10" xfId="16517" xr:uid="{044A7606-FD93-4808-BB81-FFA159FEEC1F}"/>
    <cellStyle name="Comma 2 3 4 11" xfId="17061" xr:uid="{F16AD5FF-7F42-44B2-A4A8-8F3DD69D5C83}"/>
    <cellStyle name="Comma 2 3 4 12" xfId="17897" xr:uid="{137A5E3A-73DC-4709-95D1-FFC5881D627D}"/>
    <cellStyle name="Comma 2 3 4 13" xfId="42555" xr:uid="{10435A33-A5A0-4DF9-BD81-614255DCBDA9}"/>
    <cellStyle name="Comma 2 3 4 14" xfId="47448" xr:uid="{8C4B428F-918A-4544-9FC4-A00ADC3BEC1C}"/>
    <cellStyle name="Comma 2 3 4 2" xfId="460" xr:uid="{00000000-0005-0000-0000-0000A7000000}"/>
    <cellStyle name="Comma 2 3 4 2 10" xfId="17273" xr:uid="{28B50905-BB4E-4441-B1C6-A01B369A8282}"/>
    <cellStyle name="Comma 2 3 4 2 11" xfId="17612" xr:uid="{F0E798D6-8447-4D29-9757-3DE2D584CD25}"/>
    <cellStyle name="Comma 2 3 4 2 12" xfId="42767" xr:uid="{CC645921-9C98-40E7-BC65-B88B32B65798}"/>
    <cellStyle name="Comma 2 3 4 2 13" xfId="47660" xr:uid="{EEFB375C-D0DA-4443-A120-F9BAED3BDBE2}"/>
    <cellStyle name="Comma 2 3 4 2 2" xfId="2276" xr:uid="{7510324E-B131-490E-801C-9A135C22164B}"/>
    <cellStyle name="Comma 2 3 4 2 2 2" xfId="10547" xr:uid="{FD036807-04C9-4608-803C-56D8807D83D9}"/>
    <cellStyle name="Comma 2 3 4 2 2 2 2" xfId="45707" xr:uid="{EBCD1F82-347E-4D52-B3CF-2DD741B8420A}"/>
    <cellStyle name="Comma 2 3 4 2 2 3" xfId="13387" xr:uid="{D37EE481-E15D-438E-B881-5BC5CF4CCF77}"/>
    <cellStyle name="Comma 2 3 4 2 2 4" xfId="43311" xr:uid="{B6C6E28E-361D-46F0-BA52-9506D2B3C342}"/>
    <cellStyle name="Comma 2 3 4 2 2 5" xfId="48204" xr:uid="{52C3FD81-FCBF-4456-998A-BEDD6ADA93B8}"/>
    <cellStyle name="Comma 2 3 4 2 3" xfId="2694" xr:uid="{821C4C3F-8657-427B-BFA4-11BDC731E984}"/>
    <cellStyle name="Comma 2 3 4 2 3 2" xfId="10965" xr:uid="{262B5A49-BE3C-4FB1-8D7E-590B26442BCB}"/>
    <cellStyle name="Comma 2 3 4 2 3 2 2" xfId="46125" xr:uid="{07EE7048-D8A5-4155-9A9C-5C84275AB18B}"/>
    <cellStyle name="Comma 2 3 4 2 3 3" xfId="13805" xr:uid="{FF2CF451-33CC-4598-AA7F-D152A49C356F}"/>
    <cellStyle name="Comma 2 3 4 2 3 4" xfId="43729" xr:uid="{4A2F95E1-1997-4D55-A0D6-9CE56B94BB79}"/>
    <cellStyle name="Comma 2 3 4 2 3 5" xfId="48622" xr:uid="{A1ED0169-2A01-410B-A058-B45D2A70FF88}"/>
    <cellStyle name="Comma 2 3 4 2 4" xfId="3238" xr:uid="{F8F3D66B-BB68-4A83-A26F-FF3EB0BC0FF0}"/>
    <cellStyle name="Comma 2 3 4 2 4 2" xfId="11509" xr:uid="{187835E0-047A-48D2-A554-7E4A49F2625B}"/>
    <cellStyle name="Comma 2 3 4 2 4 2 2" xfId="46669" xr:uid="{DBD74A08-9AED-4ADC-AF52-BB42AB11FDAF}"/>
    <cellStyle name="Comma 2 3 4 2 4 3" xfId="14349" xr:uid="{B8EBEE3B-D9AB-4EB9-91C5-4FF0905ED5B3}"/>
    <cellStyle name="Comma 2 3 4 2 4 4" xfId="44273" xr:uid="{CF238003-4AF5-429C-8FA5-6F1D0874772E}"/>
    <cellStyle name="Comma 2 3 4 2 4 5" xfId="49166" xr:uid="{214AAEB9-959F-4EDB-9302-87447039CC0D}"/>
    <cellStyle name="Comma 2 3 4 2 5" xfId="3740" xr:uid="{3C082161-315C-434F-BBB4-730228E383EC}"/>
    <cellStyle name="Comma 2 3 4 2 5 2" xfId="11981" xr:uid="{4FBCFE4D-1092-49D2-B0C1-04FE7F7E2123}"/>
    <cellStyle name="Comma 2 3 4 2 5 3" xfId="14821" xr:uid="{1FC76799-BB25-4083-8A8F-DC14101FCECF}"/>
    <cellStyle name="Comma 2 3 4 2 5 4" xfId="44745" xr:uid="{FD63270C-F6EE-484F-9BC4-74B75933FD85}"/>
    <cellStyle name="Comma 2 3 4 2 5 5" xfId="49638" xr:uid="{411E62BA-593A-49F9-BAB9-D5930A72400A}"/>
    <cellStyle name="Comma 2 3 4 2 6" xfId="10003" xr:uid="{0B827AAE-958D-4D94-824E-52559D471BDD}"/>
    <cellStyle name="Comma 2 3 4 2 6 2" xfId="45163" xr:uid="{6367743A-342A-4A9D-AB04-3C997E772DF3}"/>
    <cellStyle name="Comma 2 3 4 2 7" xfId="12843" xr:uid="{311F9629-40C4-4E7E-960E-E6E75E15A0DA}"/>
    <cellStyle name="Comma 2 3 4 2 8" xfId="16186" xr:uid="{49D1F636-FE16-424E-9FBC-5EE9ECC93D5F}"/>
    <cellStyle name="Comma 2 3 4 2 9" xfId="16729" xr:uid="{6F8BA1E1-775E-4FA9-8C57-EBC20C7A4356}"/>
    <cellStyle name="Comma 2 3 4 3" xfId="2064" xr:uid="{D27178EA-DAFA-4ADB-9964-64B3D94E09C5}"/>
    <cellStyle name="Comma 2 3 4 3 2" xfId="10335" xr:uid="{83ECBA35-D9E3-4476-AF99-C19E44417D9F}"/>
    <cellStyle name="Comma 2 3 4 3 2 2" xfId="45495" xr:uid="{F36BCFF8-AB3D-48AE-82F1-E392E522CCC2}"/>
    <cellStyle name="Comma 2 3 4 3 3" xfId="13175" xr:uid="{1E424D34-9032-48AA-BDA4-D35B547D35F5}"/>
    <cellStyle name="Comma 2 3 4 3 4" xfId="43099" xr:uid="{337257AA-0B8B-4556-BDE0-15AD616C6186}"/>
    <cellStyle name="Comma 2 3 4 3 5" xfId="47992" xr:uid="{40E96C8F-8B70-40B5-AEDB-6D822B284BB3}"/>
    <cellStyle name="Comma 2 3 4 4" xfId="2482" xr:uid="{6DA474AE-A9B5-4006-9DBF-8C281DD11547}"/>
    <cellStyle name="Comma 2 3 4 4 2" xfId="10753" xr:uid="{EE784844-2FD7-4D4E-998A-39AD1CE20B9B}"/>
    <cellStyle name="Comma 2 3 4 4 2 2" xfId="45913" xr:uid="{50E440BC-5D46-413E-BEFA-7D049BBDCC8D}"/>
    <cellStyle name="Comma 2 3 4 4 3" xfId="13593" xr:uid="{D499DA31-2882-4630-96B4-4AAFDED914F5}"/>
    <cellStyle name="Comma 2 3 4 4 4" xfId="43517" xr:uid="{7DDD5C58-F76F-4DB8-A96F-7FA8E4C61D6C}"/>
    <cellStyle name="Comma 2 3 4 4 5" xfId="48410" xr:uid="{D35C7F9B-AD7E-415E-8429-B9CB23F12A19}"/>
    <cellStyle name="Comma 2 3 4 5" xfId="3026" xr:uid="{56238A97-D117-409B-AA36-7D1FDAD0049F}"/>
    <cellStyle name="Comma 2 3 4 5 2" xfId="11297" xr:uid="{50EADDA4-90D4-462D-8BE5-044549002764}"/>
    <cellStyle name="Comma 2 3 4 5 2 2" xfId="46457" xr:uid="{2C32A331-D20F-4620-A7A7-8D2E159CD776}"/>
    <cellStyle name="Comma 2 3 4 5 3" xfId="14137" xr:uid="{376E8FED-7BBF-446F-83DE-B5B903BED52F}"/>
    <cellStyle name="Comma 2 3 4 5 4" xfId="44061" xr:uid="{2A0B8FA7-0BE3-4B70-8B15-51ADD79F88FD}"/>
    <cellStyle name="Comma 2 3 4 5 5" xfId="48954" xr:uid="{E4C89C07-E55B-499F-A1D3-D0D6A8318AD2}"/>
    <cellStyle name="Comma 2 3 4 6" xfId="3528" xr:uid="{ADB9B5F0-1954-498F-B86A-7EE891F670F7}"/>
    <cellStyle name="Comma 2 3 4 6 2" xfId="11769" xr:uid="{35A6FB19-4505-4AEE-BED2-1DF374B17592}"/>
    <cellStyle name="Comma 2 3 4 6 3" xfId="14609" xr:uid="{ECD837AB-FF6E-4FFF-95AE-0052CC50C44C}"/>
    <cellStyle name="Comma 2 3 4 6 4" xfId="44533" xr:uid="{DBD049F6-25CA-4AA1-8FAC-23C32827C71B}"/>
    <cellStyle name="Comma 2 3 4 6 5" xfId="49426" xr:uid="{C05F1E6E-5065-48AC-B27F-47D2937739F1}"/>
    <cellStyle name="Comma 2 3 4 7" xfId="9791" xr:uid="{4B71ECFF-26C9-4589-ACDC-38ED22E8C010}"/>
    <cellStyle name="Comma 2 3 4 7 2" xfId="44951" xr:uid="{DFC287A9-C05D-4D12-A00B-B85EEDE5743F}"/>
    <cellStyle name="Comma 2 3 4 8" xfId="12631" xr:uid="{C0DDB141-8089-4DAE-A0B0-75E1C479A94E}"/>
    <cellStyle name="Comma 2 3 4 9" xfId="15974" xr:uid="{340A8C97-E753-497F-B1D1-8EB00FE25BD9}"/>
    <cellStyle name="Comma 2 3 5" xfId="359" xr:uid="{00000000-0005-0000-0000-0000A8000000}"/>
    <cellStyle name="Comma 2 3 5 10" xfId="17173" xr:uid="{59ADC9E5-EAFC-43F4-A13C-F510B23168B5}"/>
    <cellStyle name="Comma 2 3 5 11" xfId="17885" xr:uid="{1D3338CE-6924-48A7-8DD9-BD7523B204F7}"/>
    <cellStyle name="Comma 2 3 5 12" xfId="42667" xr:uid="{4D138F73-1014-46E7-B364-FCAA6C97B965}"/>
    <cellStyle name="Comma 2 3 5 13" xfId="47560" xr:uid="{FBB6F327-F5F9-4D01-9DA1-CE5F2C37466D}"/>
    <cellStyle name="Comma 2 3 5 2" xfId="2176" xr:uid="{CD8E77A8-DDAC-4A06-A24F-EDAB4DAF4F1A}"/>
    <cellStyle name="Comma 2 3 5 2 2" xfId="10447" xr:uid="{F345A9A1-8E7B-4EBA-8223-9FCBF35A2A84}"/>
    <cellStyle name="Comma 2 3 5 2 2 2" xfId="45607" xr:uid="{01C3DBD7-7D6B-497D-BA38-769B02142B91}"/>
    <cellStyle name="Comma 2 3 5 2 3" xfId="13287" xr:uid="{5ABC3E33-6CE6-4E36-90FA-6B699960B382}"/>
    <cellStyle name="Comma 2 3 5 2 4" xfId="43211" xr:uid="{B006DD57-6E44-453B-A427-090916CDFDB3}"/>
    <cellStyle name="Comma 2 3 5 2 5" xfId="48104" xr:uid="{356EDFD3-3091-480F-9D60-93A74EFFE9DA}"/>
    <cellStyle name="Comma 2 3 5 3" xfId="2594" xr:uid="{F3759104-F3AE-4F5C-B1EA-230F4685D32F}"/>
    <cellStyle name="Comma 2 3 5 3 2" xfId="10865" xr:uid="{5D786081-FE0C-4DE5-A207-191BCE129EA6}"/>
    <cellStyle name="Comma 2 3 5 3 2 2" xfId="46025" xr:uid="{2E38CE9C-C354-4F38-BC78-0CB471973ED4}"/>
    <cellStyle name="Comma 2 3 5 3 3" xfId="13705" xr:uid="{F8D6813C-DA09-40EA-B2C2-190707D4B893}"/>
    <cellStyle name="Comma 2 3 5 3 4" xfId="43629" xr:uid="{C63C7681-A747-4B81-BC3B-04E5811B34F5}"/>
    <cellStyle name="Comma 2 3 5 3 5" xfId="48522" xr:uid="{4F40AAC7-2408-4C96-9FAF-32D70C81E2FF}"/>
    <cellStyle name="Comma 2 3 5 4" xfId="3138" xr:uid="{4CBB60AA-B2FF-48D2-91E9-3D8254FA5567}"/>
    <cellStyle name="Comma 2 3 5 4 2" xfId="11409" xr:uid="{56EC891E-DA50-4E96-B3AE-8FB9269F9F8F}"/>
    <cellStyle name="Comma 2 3 5 4 2 2" xfId="46569" xr:uid="{40DE86B8-3481-40C9-9469-3B04878EB73E}"/>
    <cellStyle name="Comma 2 3 5 4 3" xfId="14249" xr:uid="{30A9B134-3781-4D37-8A16-BE1B67E53B4B}"/>
    <cellStyle name="Comma 2 3 5 4 4" xfId="44173" xr:uid="{C05F81E8-5230-4ED9-8FC1-B1356A97FB74}"/>
    <cellStyle name="Comma 2 3 5 4 5" xfId="49066" xr:uid="{45B4628B-6547-4F0C-8D2E-69B5A0AD173A}"/>
    <cellStyle name="Comma 2 3 5 5" xfId="3640" xr:uid="{685BAB6A-9D9C-496C-ADDF-5E1B8BDFA397}"/>
    <cellStyle name="Comma 2 3 5 5 2" xfId="11881" xr:uid="{37C86CEE-D5D2-417D-90EB-94D6CC6FEFB7}"/>
    <cellStyle name="Comma 2 3 5 5 3" xfId="14721" xr:uid="{816D5426-9A0D-4628-A8F4-1881298D05A8}"/>
    <cellStyle name="Comma 2 3 5 5 4" xfId="44645" xr:uid="{09000723-1F07-4E98-B26D-4058AD50C242}"/>
    <cellStyle name="Comma 2 3 5 5 5" xfId="49538" xr:uid="{AE04E9C2-F2ED-418F-8DA5-65EBADD24CBA}"/>
    <cellStyle name="Comma 2 3 5 6" xfId="9903" xr:uid="{8836A38C-949F-4470-94E8-1F7DCD078D26}"/>
    <cellStyle name="Comma 2 3 5 6 2" xfId="45063" xr:uid="{09FD2448-4017-4E91-B9CE-A2885DB4E465}"/>
    <cellStyle name="Comma 2 3 5 7" xfId="12743" xr:uid="{62A6FF46-47E5-4B76-A96D-A7277116A44C}"/>
    <cellStyle name="Comma 2 3 5 8" xfId="16086" xr:uid="{196780DE-CD04-423C-82B6-3EEFD6EC15CD}"/>
    <cellStyle name="Comma 2 3 5 9" xfId="16629" xr:uid="{D9154EEA-1842-4366-A9D5-94D589FCF322}"/>
    <cellStyle name="Comma 2 3 6" xfId="562" xr:uid="{00000000-0005-0000-0000-0000A9000000}"/>
    <cellStyle name="Comma 2 3 6 10" xfId="47762" xr:uid="{22A0EA3F-9F83-4289-9B2F-D4A8CB836B6F}"/>
    <cellStyle name="Comma 2 3 6 2" xfId="2796" xr:uid="{3154F162-754C-47B9-8DE6-3D84BA9E7325}"/>
    <cellStyle name="Comma 2 3 6 2 2" xfId="11067" xr:uid="{5B060CBE-71CE-4CFE-91C4-8E9329372849}"/>
    <cellStyle name="Comma 2 3 6 2 2 2" xfId="46227" xr:uid="{CD8F6C2A-102D-47F4-8624-3BE89AB171DA}"/>
    <cellStyle name="Comma 2 3 6 2 3" xfId="13907" xr:uid="{227D194A-229A-4165-873C-4B047F8C98AE}"/>
    <cellStyle name="Comma 2 3 6 2 4" xfId="43831" xr:uid="{EA02F1B9-0A89-4C86-9B80-635321CADE91}"/>
    <cellStyle name="Comma 2 3 6 2 5" xfId="48724" xr:uid="{7A36D83D-87FE-477E-9800-D7138CED7C27}"/>
    <cellStyle name="Comma 2 3 6 3" xfId="10105" xr:uid="{62CC33C9-2CA5-4E99-89BD-9FF12F8FD0A2}"/>
    <cellStyle name="Comma 2 3 6 3 2" xfId="45265" xr:uid="{C08D9119-5068-4E9F-9535-5E37FBCA3444}"/>
    <cellStyle name="Comma 2 3 6 4" xfId="12945" xr:uid="{1D010D2D-CC13-44FB-B1F3-5BBF24B64C68}"/>
    <cellStyle name="Comma 2 3 6 5" xfId="16288" xr:uid="{4DDB6324-DF81-4EC5-8C8E-C98DB0F8D0CB}"/>
    <cellStyle name="Comma 2 3 6 6" xfId="16831" xr:uid="{E79D58DD-2DA0-4063-AE34-964AB4B4BE65}"/>
    <cellStyle name="Comma 2 3 6 7" xfId="17375" xr:uid="{30C6055F-88E1-421D-AEB7-78227DEE4CCD}"/>
    <cellStyle name="Comma 2 3 6 8" xfId="23800" xr:uid="{DB14BC09-BCED-4059-B1D6-EDB3B309791B}"/>
    <cellStyle name="Comma 2 3 6 9" xfId="42869" xr:uid="{80A27817-9517-4290-9497-94AE586F43C5}"/>
    <cellStyle name="Comma 2 3 7" xfId="1960" xr:uid="{09C6AA95-44E1-430F-AC1E-3020466E1723}"/>
    <cellStyle name="Comma 2 3 7 2" xfId="10231" xr:uid="{B4DF6F31-AED8-4A43-8367-69392843D400}"/>
    <cellStyle name="Comma 2 3 7 2 2" xfId="45391" xr:uid="{DDBF5E9D-76D2-4E6E-ACD5-F90B36ACA650}"/>
    <cellStyle name="Comma 2 3 7 3" xfId="13071" xr:uid="{B02032FE-3887-4C59-A32F-3E15ABAF82F4}"/>
    <cellStyle name="Comma 2 3 7 4" xfId="42995" xr:uid="{4433A945-6131-41EF-B276-804EBEE3E0B6}"/>
    <cellStyle name="Comma 2 3 7 5" xfId="47888" xr:uid="{94E7D25B-1D32-4FA7-9847-9BF9FA893EB3}"/>
    <cellStyle name="Comma 2 3 8" xfId="2378" xr:uid="{A4665791-0CC3-4498-88BA-50F8040C9B82}"/>
    <cellStyle name="Comma 2 3 8 2" xfId="10649" xr:uid="{8C5D3F3D-C19C-497C-8001-E82273E8347E}"/>
    <cellStyle name="Comma 2 3 8 2 2" xfId="45809" xr:uid="{32B8563B-FFDB-4498-B740-9E82922416CE}"/>
    <cellStyle name="Comma 2 3 8 3" xfId="13489" xr:uid="{FCDA9F84-6DAE-47CA-B28C-EDFBD44CC1E8}"/>
    <cellStyle name="Comma 2 3 8 4" xfId="43413" xr:uid="{24C3A772-BE98-4461-A109-7FDC3B6B9877}"/>
    <cellStyle name="Comma 2 3 8 5" xfId="48306" xr:uid="{F3D15BF6-7CA8-4BC7-A45A-6CA53BB94810}"/>
    <cellStyle name="Comma 2 3 9" xfId="2922" xr:uid="{EFD024A5-BCA2-44EC-A36F-C055CF74AED9}"/>
    <cellStyle name="Comma 2 3 9 2" xfId="11193" xr:uid="{E42FFF96-FB10-4E17-A639-9D454098D159}"/>
    <cellStyle name="Comma 2 3 9 2 2" xfId="46353" xr:uid="{B4DB6302-698F-4729-841D-98B21A224DA2}"/>
    <cellStyle name="Comma 2 3 9 3" xfId="14033" xr:uid="{5FE249D8-F617-4BEE-AF29-02733B89F43F}"/>
    <cellStyle name="Comma 2 3 9 4" xfId="43957" xr:uid="{BAB70174-3A9A-4D16-9CB5-536C9DBA92DB}"/>
    <cellStyle name="Comma 2 3 9 5" xfId="48850" xr:uid="{32E529E4-A231-4F0C-9436-D6F0AA7859BB}"/>
    <cellStyle name="Comma 2 4" xfId="180" xr:uid="{00000000-0005-0000-0000-0000AA000000}"/>
    <cellStyle name="Comma 2 4 10" xfId="9666" xr:uid="{7361AD0C-9FA7-4B9F-82F5-7739DC02F5B1}"/>
    <cellStyle name="Comma 2 4 10 2" xfId="12506" xr:uid="{DA7012A1-75B3-4871-8EA2-A6BAE7BDD4C4}"/>
    <cellStyle name="Comma 2 4 10 3" xfId="15347" xr:uid="{BA797AF2-8240-41CF-BD46-D97FBA3B7F81}"/>
    <cellStyle name="Comma 2 4 10 4" xfId="44906" xr:uid="{9A7C18A1-F30C-4C58-A613-E31DFEA08AD7}"/>
    <cellStyle name="Comma 2 4 10 5" xfId="50163" xr:uid="{30F2D972-ECF4-48A8-A4CD-A92251AEADE8}"/>
    <cellStyle name="Comma 2 4 11" xfId="9746" xr:uid="{D4BEC88F-CB3A-4D67-82E1-4279E0CC79F4}"/>
    <cellStyle name="Comma 2 4 11 2" xfId="47105" xr:uid="{DCC72DA9-D51D-4FE3-8455-A8B081766FA7}"/>
    <cellStyle name="Comma 2 4 12" xfId="12586" xr:uid="{296F1B2A-12D3-41CC-978D-35A9CD68CC76}"/>
    <cellStyle name="Comma 2 4 13" xfId="15929" xr:uid="{934F6266-081B-4470-94CA-FFB49B586832}"/>
    <cellStyle name="Comma 2 4 14" xfId="16472" xr:uid="{27E343D6-CBD6-4E74-AF4F-E283162F7164}"/>
    <cellStyle name="Comma 2 4 15" xfId="17016" xr:uid="{12B49937-80C9-49A3-9739-FC3C9746C45E}"/>
    <cellStyle name="Comma 2 4 16" xfId="18181" xr:uid="{FC661895-24F8-47E1-B77E-4BA2E3FA0E55}"/>
    <cellStyle name="Comma 2 4 17" xfId="42064" xr:uid="{EA05780B-ADCC-4AF9-907E-9C685AE2C050}"/>
    <cellStyle name="Comma 2 4 18" xfId="42510" xr:uid="{F79EF050-0B70-4559-AF9B-B3CF3B456C23}"/>
    <cellStyle name="Comma 2 4 19" xfId="47403" xr:uid="{7649C94D-20BE-4E33-951A-4C4AF3E6F732}"/>
    <cellStyle name="Comma 2 4 2" xfId="292" xr:uid="{00000000-0005-0000-0000-0000AB000000}"/>
    <cellStyle name="Comma 2 4 2 10" xfId="16576" xr:uid="{1A1FF998-AEB8-4381-8963-61210E716747}"/>
    <cellStyle name="Comma 2 4 2 11" xfId="17120" xr:uid="{8EC5692B-5B61-45C1-89A9-F23E1C822DC7}"/>
    <cellStyle name="Comma 2 4 2 12" xfId="17916" xr:uid="{336B3545-29D5-4197-A00E-514B338B066E}"/>
    <cellStyle name="Comma 2 4 2 13" xfId="42065" xr:uid="{20AA7FAE-C207-4E6B-B24F-51BBB4CDD148}"/>
    <cellStyle name="Comma 2 4 2 14" xfId="42614" xr:uid="{2DA00F30-3E74-478C-93A6-8D4F26C4565F}"/>
    <cellStyle name="Comma 2 4 2 15" xfId="47507" xr:uid="{1DB1CFC5-1FB5-4D9E-899F-616FDBED16AB}"/>
    <cellStyle name="Comma 2 4 2 2" xfId="519" xr:uid="{00000000-0005-0000-0000-0000AC000000}"/>
    <cellStyle name="Comma 2 4 2 2 10" xfId="17332" xr:uid="{5079CD5D-6A08-4D20-BC98-FC32401029F5}"/>
    <cellStyle name="Comma 2 4 2 2 11" xfId="18267" xr:uid="{CA6F021C-DD5C-438C-9E5B-34685F5096E3}"/>
    <cellStyle name="Comma 2 4 2 2 12" xfId="42826" xr:uid="{F71B7D45-3DF1-42C9-B632-F9E891030972}"/>
    <cellStyle name="Comma 2 4 2 2 13" xfId="46821" xr:uid="{DA02728E-5519-4FEF-9B75-6300CF7E30FA}"/>
    <cellStyle name="Comma 2 4 2 2 14" xfId="47719" xr:uid="{FEEC7399-26CD-44B9-B7EF-6C61298B543C}"/>
    <cellStyle name="Comma 2 4 2 2 2" xfId="2335" xr:uid="{70A899D8-458B-4F5F-BCBD-F5F76D7698B2}"/>
    <cellStyle name="Comma 2 4 2 2 2 2" xfId="10606" xr:uid="{97082AAF-76F6-43DD-8675-2B9F8880D121}"/>
    <cellStyle name="Comma 2 4 2 2 2 2 2" xfId="45766" xr:uid="{D35E64E4-33FD-4205-B9E8-5ABD615321C3}"/>
    <cellStyle name="Comma 2 4 2 2 2 3" xfId="13446" xr:uid="{3C581352-6D6F-4AD1-AD13-4EDD3C23CB36}"/>
    <cellStyle name="Comma 2 4 2 2 2 4" xfId="43370" xr:uid="{5C973154-D148-4F31-B6F2-FBECD192BA0B}"/>
    <cellStyle name="Comma 2 4 2 2 2 5" xfId="48263" xr:uid="{C0A91B29-E6A2-46A7-93C4-D7D3D7D6AE39}"/>
    <cellStyle name="Comma 2 4 2 2 3" xfId="2753" xr:uid="{D853FB7F-7C98-4BC0-B072-D89E06F89CFE}"/>
    <cellStyle name="Comma 2 4 2 2 3 2" xfId="11024" xr:uid="{EADDFC94-180D-48A3-A2BB-705E5E142240}"/>
    <cellStyle name="Comma 2 4 2 2 3 2 2" xfId="46184" xr:uid="{66A62214-F650-4049-B96F-EAF4684FCEE8}"/>
    <cellStyle name="Comma 2 4 2 2 3 3" xfId="13864" xr:uid="{44953FB4-DF06-4DFA-A18F-F7D13C56A33E}"/>
    <cellStyle name="Comma 2 4 2 2 3 4" xfId="43788" xr:uid="{6F2A2F6F-5DF0-4BBB-B950-D2DE3C4E1BEB}"/>
    <cellStyle name="Comma 2 4 2 2 3 5" xfId="48681" xr:uid="{E42B97B7-F0CE-4DF4-B31D-7A923CA05F0D}"/>
    <cellStyle name="Comma 2 4 2 2 4" xfId="3297" xr:uid="{93B49547-763F-42FA-AE57-42D130F37F7D}"/>
    <cellStyle name="Comma 2 4 2 2 4 2" xfId="11568" xr:uid="{69B135F6-49DA-4D24-87D2-79A9F0E73F23}"/>
    <cellStyle name="Comma 2 4 2 2 4 2 2" xfId="46728" xr:uid="{08521522-F2F8-4BC4-84E0-351B9A7E6C22}"/>
    <cellStyle name="Comma 2 4 2 2 4 3" xfId="14408" xr:uid="{852DB6FE-DD1F-4A9F-B13C-11DDBC13B311}"/>
    <cellStyle name="Comma 2 4 2 2 4 4" xfId="44332" xr:uid="{B8D9411C-611C-46D7-9322-048269E0FFBB}"/>
    <cellStyle name="Comma 2 4 2 2 4 5" xfId="49225" xr:uid="{9887EF95-92BA-487D-84E6-877FD6793656}"/>
    <cellStyle name="Comma 2 4 2 2 5" xfId="3799" xr:uid="{4EA04292-7C6F-4508-9C72-37D611025EEC}"/>
    <cellStyle name="Comma 2 4 2 2 5 2" xfId="12040" xr:uid="{B61A1A8D-69FF-4B57-8CE7-3CC9A37291A4}"/>
    <cellStyle name="Comma 2 4 2 2 5 3" xfId="14880" xr:uid="{94A19DA4-EA97-4766-8A1B-E05880E99D01}"/>
    <cellStyle name="Comma 2 4 2 2 5 4" xfId="44804" xr:uid="{CCA82EAF-4381-4B53-A158-75BC0EFC257B}"/>
    <cellStyle name="Comma 2 4 2 2 5 5" xfId="49697" xr:uid="{29316DD9-773F-49BA-A387-7210DE3E296F}"/>
    <cellStyle name="Comma 2 4 2 2 6" xfId="10062" xr:uid="{9E9EF12E-DEBC-40BA-B77E-F2DCFC9BF56D}"/>
    <cellStyle name="Comma 2 4 2 2 6 2" xfId="45222" xr:uid="{EA8915CB-177E-47F3-B564-FDC4E3825B8E}"/>
    <cellStyle name="Comma 2 4 2 2 6 3" xfId="47281" xr:uid="{CF705851-C316-4F5F-A7ED-02F35072A210}"/>
    <cellStyle name="Comma 2 4 2 2 7" xfId="12902" xr:uid="{D49B935D-73CD-4C84-82AE-D2BB23C83A21}"/>
    <cellStyle name="Comma 2 4 2 2 7 2" xfId="47149" xr:uid="{A06429A8-3635-4CBE-B4B0-B16438841D2B}"/>
    <cellStyle name="Comma 2 4 2 2 8" xfId="16245" xr:uid="{C1107C42-58CA-4515-A440-0C7A190F50E7}"/>
    <cellStyle name="Comma 2 4 2 2 9" xfId="16788" xr:uid="{85EBA4C0-C078-4F2A-A4DE-945670F9C082}"/>
    <cellStyle name="Comma 2 4 2 3" xfId="2123" xr:uid="{DEFD2E13-F1D2-41F0-9EF9-4B77304B10E5}"/>
    <cellStyle name="Comma 2 4 2 3 2" xfId="10394" xr:uid="{976DC2F4-285A-4AA3-87B5-AA3EDD65F2D1}"/>
    <cellStyle name="Comma 2 4 2 3 2 2" xfId="45554" xr:uid="{CC753201-FB1F-4EF0-8FED-DF9ED554451F}"/>
    <cellStyle name="Comma 2 4 2 3 3" xfId="13234" xr:uid="{5AC1BB33-607B-4000-9EA2-166B4359AA07}"/>
    <cellStyle name="Comma 2 4 2 3 4" xfId="43158" xr:uid="{4184BE3A-CB95-43B5-89A8-6C8D9848AC6D}"/>
    <cellStyle name="Comma 2 4 2 3 5" xfId="48051" xr:uid="{78AE159D-18AF-4769-A217-8A27774FD3E1}"/>
    <cellStyle name="Comma 2 4 2 4" xfId="2541" xr:uid="{EC864A2A-BEF6-4A7A-B4BA-BFAA72EE512A}"/>
    <cellStyle name="Comma 2 4 2 4 2" xfId="10812" xr:uid="{E73933D8-D7A9-4C07-87C7-304A23294BB9}"/>
    <cellStyle name="Comma 2 4 2 4 2 2" xfId="45972" xr:uid="{3E5A1005-EC6C-4738-8339-410815DA8A1C}"/>
    <cellStyle name="Comma 2 4 2 4 3" xfId="13652" xr:uid="{6F19F8EF-AFA5-477D-9848-ED8635EE2581}"/>
    <cellStyle name="Comma 2 4 2 4 4" xfId="43576" xr:uid="{6D1813CE-AF48-4A6D-B91B-230581163A16}"/>
    <cellStyle name="Comma 2 4 2 4 5" xfId="48469" xr:uid="{F34C689B-B1E0-4B3D-B8C7-55797981AA6A}"/>
    <cellStyle name="Comma 2 4 2 5" xfId="3085" xr:uid="{AAB98E9A-02C4-4D16-B462-4937002AD58A}"/>
    <cellStyle name="Comma 2 4 2 5 2" xfId="11356" xr:uid="{FD63CBCF-9FE7-4563-B59B-766A0FBC419B}"/>
    <cellStyle name="Comma 2 4 2 5 2 2" xfId="46516" xr:uid="{A8B8DE27-22E6-49F7-9A18-D1F3C34DDD0A}"/>
    <cellStyle name="Comma 2 4 2 5 3" xfId="14196" xr:uid="{CED8DA8B-E7BA-4601-8E22-15B1BBECCA67}"/>
    <cellStyle name="Comma 2 4 2 5 4" xfId="44120" xr:uid="{ACF40E7A-F491-4A01-8F0A-9644F8C79DD1}"/>
    <cellStyle name="Comma 2 4 2 5 5" xfId="49013" xr:uid="{B822732B-E991-4411-AF2B-E429E707FE95}"/>
    <cellStyle name="Comma 2 4 2 6" xfId="3587" xr:uid="{26DDDBD8-1F09-4168-85F0-7BF142446BC6}"/>
    <cellStyle name="Comma 2 4 2 6 2" xfId="11828" xr:uid="{F4312060-D4D8-4F7F-862B-72FC9A7844C0}"/>
    <cellStyle name="Comma 2 4 2 6 3" xfId="14668" xr:uid="{C5DAF1AF-DFAE-48F6-8C58-3559215BE8C8}"/>
    <cellStyle name="Comma 2 4 2 6 4" xfId="44592" xr:uid="{6343FF8A-BD39-4A0E-8DDA-8ECA0CE53B17}"/>
    <cellStyle name="Comma 2 4 2 6 5" xfId="49485" xr:uid="{B210987F-3C30-4006-9669-AAF8F0893F70}"/>
    <cellStyle name="Comma 2 4 2 7" xfId="9850" xr:uid="{775FA256-D163-450C-850B-A0B38E8A9EF5}"/>
    <cellStyle name="Comma 2 4 2 7 2" xfId="45010" xr:uid="{6DED0EBA-6927-44F1-AF44-92895AE9F5FD}"/>
    <cellStyle name="Comma 2 4 2 7 3" xfId="47257" xr:uid="{3BE5FBA3-EA73-4638-8CCD-D35A07D38C73}"/>
    <cellStyle name="Comma 2 4 2 8" xfId="12690" xr:uid="{7557C20C-6A65-4A41-A491-9A91858E9338}"/>
    <cellStyle name="Comma 2 4 2 8 2" xfId="47118" xr:uid="{45DBAC94-ACA6-4631-B025-27D2263B3086}"/>
    <cellStyle name="Comma 2 4 2 9" xfId="16033" xr:uid="{EF76D879-9A8E-4CB7-BD8D-91412357E9FF}"/>
    <cellStyle name="Comma 2 4 3" xfId="418" xr:uid="{00000000-0005-0000-0000-0000AD000000}"/>
    <cellStyle name="Comma 2 4 3 10" xfId="17232" xr:uid="{4CA13966-12B9-4535-98F9-D11E0E067119}"/>
    <cellStyle name="Comma 2 4 3 11" xfId="17657" xr:uid="{DD4A2DAE-CE63-43B9-82D7-BEB5FB247850}"/>
    <cellStyle name="Comma 2 4 3 12" xfId="42726" xr:uid="{B8DA52B1-DFC9-43A1-B438-195A18BC81D2}"/>
    <cellStyle name="Comma 2 4 3 13" xfId="46822" xr:uid="{AD3A163B-5851-4939-BEC9-67014598EA47}"/>
    <cellStyle name="Comma 2 4 3 14" xfId="47619" xr:uid="{567DD8D1-63E4-4FC6-A9C5-C7F967FE3BF9}"/>
    <cellStyle name="Comma 2 4 3 2" xfId="2235" xr:uid="{1249C0AC-F39A-4625-AB29-2E60E16A6ED0}"/>
    <cellStyle name="Comma 2 4 3 2 2" xfId="10506" xr:uid="{775ED9F7-FA3C-4C8C-9CCD-D37078214899}"/>
    <cellStyle name="Comma 2 4 3 2 2 2" xfId="45666" xr:uid="{38BCEDBB-C309-465A-99F1-1D8F140E6CC1}"/>
    <cellStyle name="Comma 2 4 3 2 3" xfId="13346" xr:uid="{BCD06656-5B56-4C48-A3FD-A9D9EB597340}"/>
    <cellStyle name="Comma 2 4 3 2 4" xfId="43270" xr:uid="{5A63BF8F-5310-480F-9F8C-9AA444ED6ED8}"/>
    <cellStyle name="Comma 2 4 3 2 5" xfId="48163" xr:uid="{B1577400-7A08-4323-973F-0A94C6E6D8B2}"/>
    <cellStyle name="Comma 2 4 3 3" xfId="2653" xr:uid="{6739572B-9240-421C-99F8-F0E29F16BD74}"/>
    <cellStyle name="Comma 2 4 3 3 2" xfId="10924" xr:uid="{76A96459-E0AC-46DD-8A7E-54A1663EF807}"/>
    <cellStyle name="Comma 2 4 3 3 2 2" xfId="46084" xr:uid="{54B7D81C-DB01-4BDC-BFA2-F093A7EA56FF}"/>
    <cellStyle name="Comma 2 4 3 3 3" xfId="13764" xr:uid="{C7FF7431-AB8F-463B-AE09-4255C3D527C4}"/>
    <cellStyle name="Comma 2 4 3 3 4" xfId="43688" xr:uid="{F359E506-6481-4C70-8B5D-A1B4B7C1E639}"/>
    <cellStyle name="Comma 2 4 3 3 5" xfId="48581" xr:uid="{04FCA5A1-8CC9-4986-86DF-E42F19872AA8}"/>
    <cellStyle name="Comma 2 4 3 4" xfId="3197" xr:uid="{1FE7341A-94D6-4D55-891D-6DE5EB0981E5}"/>
    <cellStyle name="Comma 2 4 3 4 2" xfId="11468" xr:uid="{40B69186-DA9B-477D-B005-F634D013723A}"/>
    <cellStyle name="Comma 2 4 3 4 2 2" xfId="46628" xr:uid="{1BD852D9-3209-411C-B50C-5ACA0B1D5629}"/>
    <cellStyle name="Comma 2 4 3 4 3" xfId="14308" xr:uid="{C6449C21-958D-43B2-9DF5-316469147E21}"/>
    <cellStyle name="Comma 2 4 3 4 4" xfId="44232" xr:uid="{FAF4ED8F-243A-42EA-BB10-62A57DD5561A}"/>
    <cellStyle name="Comma 2 4 3 4 5" xfId="49125" xr:uid="{9B6EDE95-9214-49EB-8C68-3325A0347E60}"/>
    <cellStyle name="Comma 2 4 3 5" xfId="3699" xr:uid="{BC56ED4D-58D3-4FA8-89C0-CACBAFC59356}"/>
    <cellStyle name="Comma 2 4 3 5 2" xfId="11940" xr:uid="{641445A6-21E4-4866-9B8F-4743EEEDD718}"/>
    <cellStyle name="Comma 2 4 3 5 3" xfId="14780" xr:uid="{66D7B780-63CC-4D0B-97FC-3C544308768F}"/>
    <cellStyle name="Comma 2 4 3 5 4" xfId="44704" xr:uid="{47583CC3-A71D-45FD-BC6F-D28A6F533B87}"/>
    <cellStyle name="Comma 2 4 3 5 5" xfId="49597" xr:uid="{2DB161DC-0FFA-49CB-92F0-781881DC31AD}"/>
    <cellStyle name="Comma 2 4 3 6" xfId="9962" xr:uid="{5A3BE96F-5FF6-4165-ADB0-DFF14945CFF9}"/>
    <cellStyle name="Comma 2 4 3 6 2" xfId="45122" xr:uid="{0BE01ABD-1FD5-450F-B953-83BE35B57A21}"/>
    <cellStyle name="Comma 2 4 3 6 3" xfId="47266" xr:uid="{5F9750B3-E2BB-49D3-A239-4794508F03F9}"/>
    <cellStyle name="Comma 2 4 3 7" xfId="12802" xr:uid="{89365899-CC67-4FB2-816B-B863C6340971}"/>
    <cellStyle name="Comma 2 4 3 7 2" xfId="47128" xr:uid="{4ABE93DD-16AF-4083-A1FF-EBE138AF488C}"/>
    <cellStyle name="Comma 2 4 3 8" xfId="16145" xr:uid="{792E367D-B8E2-4FF0-A7A7-CB65196B55D6}"/>
    <cellStyle name="Comma 2 4 3 9" xfId="16688" xr:uid="{48164ACC-1E5F-4D6A-BAA1-29D5B89958FC}"/>
    <cellStyle name="Comma 2 4 4" xfId="621" xr:uid="{00000000-0005-0000-0000-0000AE000000}"/>
    <cellStyle name="Comma 2 4 4 10" xfId="47821" xr:uid="{1AEBAF90-FD16-4F3C-94FB-17AC477ADB83}"/>
    <cellStyle name="Comma 2 4 4 2" xfId="2855" xr:uid="{78978037-A046-4CD9-A2D5-FF2129D4DBB5}"/>
    <cellStyle name="Comma 2 4 4 2 2" xfId="11126" xr:uid="{A55152C7-247A-4AFE-A97C-C13AC10A4F87}"/>
    <cellStyle name="Comma 2 4 4 2 2 2" xfId="46286" xr:uid="{3EF03BA7-3352-44DE-AEFF-5AA719C0234D}"/>
    <cellStyle name="Comma 2 4 4 2 3" xfId="13966" xr:uid="{A95941C6-0796-49CE-B022-0BB304072F9E}"/>
    <cellStyle name="Comma 2 4 4 2 4" xfId="43890" xr:uid="{6CAE5BFB-48A1-4F93-A43E-3999D2A3EFCC}"/>
    <cellStyle name="Comma 2 4 4 2 5" xfId="48783" xr:uid="{DDE9D51B-341A-4B19-8B3C-737209E0ADF6}"/>
    <cellStyle name="Comma 2 4 4 3" xfId="10164" xr:uid="{254A7123-1EF5-46DB-9DDD-3E71B338CF97}"/>
    <cellStyle name="Comma 2 4 4 3 2" xfId="45324" xr:uid="{15A1D1EB-F433-4424-9C09-E17B897CC7E6}"/>
    <cellStyle name="Comma 2 4 4 4" xfId="13004" xr:uid="{6FD63B1F-12B2-405D-9F8A-044BAFBE4893}"/>
    <cellStyle name="Comma 2 4 4 5" xfId="16347" xr:uid="{CA3C42F0-CE82-43A2-8B4D-5D95D58F7C9F}"/>
    <cellStyle name="Comma 2 4 4 6" xfId="16890" xr:uid="{C92C3895-3B28-4C68-A847-5F1E6508FC18}"/>
    <cellStyle name="Comma 2 4 4 7" xfId="17434" xr:uid="{153D8D1F-CAE5-4F5F-BC5A-E18BEDD3A423}"/>
    <cellStyle name="Comma 2 4 4 8" xfId="18222" xr:uid="{041B72C0-E07D-44E2-8004-3551D8309320}"/>
    <cellStyle name="Comma 2 4 4 9" xfId="42928" xr:uid="{38E39950-D4AA-4899-9061-E7BFA634E5CD}"/>
    <cellStyle name="Comma 2 4 5" xfId="2019" xr:uid="{EFB74704-7A39-40EF-8E97-22297DBDD4DE}"/>
    <cellStyle name="Comma 2 4 5 2" xfId="10290" xr:uid="{1FF2495F-C986-433E-B6D3-0DE001F19C2D}"/>
    <cellStyle name="Comma 2 4 5 2 2" xfId="45450" xr:uid="{83D1EF76-3850-476B-AE8D-5E14FD8D6035}"/>
    <cellStyle name="Comma 2 4 5 3" xfId="13130" xr:uid="{4E743219-129E-4CA9-B56F-12415118F01D}"/>
    <cellStyle name="Comma 2 4 5 4" xfId="43054" xr:uid="{554B9478-01FE-473B-B2F6-F4D266619C56}"/>
    <cellStyle name="Comma 2 4 5 5" xfId="47947" xr:uid="{1B5E261C-672B-4B19-897E-2DCB717EA618}"/>
    <cellStyle name="Comma 2 4 6" xfId="2437" xr:uid="{78F9DE94-4E76-4975-A2A6-8FCD2CDEA9DE}"/>
    <cellStyle name="Comma 2 4 6 2" xfId="10708" xr:uid="{B2B8A319-9695-4DEE-BE3C-B3928B2E9843}"/>
    <cellStyle name="Comma 2 4 6 2 2" xfId="45868" xr:uid="{88A3E538-870F-48B4-A8F5-01B19112B081}"/>
    <cellStyle name="Comma 2 4 6 3" xfId="13548" xr:uid="{CE68A9FF-AA08-4B08-9373-6714A1BF3E48}"/>
    <cellStyle name="Comma 2 4 6 4" xfId="43472" xr:uid="{B1BCB2A0-F8E7-40AB-A008-F2F7D42460C8}"/>
    <cellStyle name="Comma 2 4 6 5" xfId="48365" xr:uid="{D0BCA30C-9F54-4CD3-959B-EB18944FE16F}"/>
    <cellStyle name="Comma 2 4 7" xfId="2981" xr:uid="{9A5131B1-5637-4860-A314-6156ADBAC400}"/>
    <cellStyle name="Comma 2 4 7 2" xfId="11252" xr:uid="{91A31B77-3F2B-4339-82EB-87797A5C21BE}"/>
    <cellStyle name="Comma 2 4 7 2 2" xfId="46412" xr:uid="{F1A783BB-6FD7-47B6-A082-1E8B91BDA751}"/>
    <cellStyle name="Comma 2 4 7 3" xfId="14092" xr:uid="{82BDF356-F1D3-4319-9FFA-2A1E41A9136D}"/>
    <cellStyle name="Comma 2 4 7 4" xfId="44016" xr:uid="{AE15E5DF-9AC0-4B41-A9A4-A3AD0BFE7754}"/>
    <cellStyle name="Comma 2 4 7 5" xfId="48909" xr:uid="{93485B43-BFA7-4DDB-B495-830F0BA86A3A}"/>
    <cellStyle name="Comma 2 4 8" xfId="3382" xr:uid="{5D0784F1-79E3-4DA8-987E-1A28BC8F2487}"/>
    <cellStyle name="Comma 2 4 8 2" xfId="11630" xr:uid="{8FB23502-500A-4CFB-BFB3-FDAD81EF57DB}"/>
    <cellStyle name="Comma 2 4 8 2 2" xfId="46790" xr:uid="{43903EFD-4776-455F-9A05-FCF0D5B5454A}"/>
    <cellStyle name="Comma 2 4 8 3" xfId="14470" xr:uid="{D6BC91CB-2389-4E5A-998A-D8570AC0D6EB}"/>
    <cellStyle name="Comma 2 4 8 4" xfId="44394" xr:uid="{DFC413FD-32C7-4BCD-A110-31D3C4DA4383}"/>
    <cellStyle name="Comma 2 4 8 5" xfId="49287" xr:uid="{3833E0CC-747C-482C-B037-F8F7CDCA2579}"/>
    <cellStyle name="Comma 2 4 9" xfId="3483" xr:uid="{2C89C1CE-5E8D-408F-A54F-2D6341C002E6}"/>
    <cellStyle name="Comma 2 4 9 2" xfId="11724" xr:uid="{972E0ED9-162B-47AF-8893-7E3F9D07BED3}"/>
    <cellStyle name="Comma 2 4 9 3" xfId="14564" xr:uid="{3FECAEE7-5347-48BA-9F9C-0C4585A6EA3C}"/>
    <cellStyle name="Comma 2 4 9 4" xfId="44488" xr:uid="{49C33A83-6189-4B5C-9995-519D7A0A3ADF}"/>
    <cellStyle name="Comma 2 4 9 5" xfId="49381" xr:uid="{3116DB7C-D19C-4386-A163-E859270D4AD3}"/>
    <cellStyle name="Comma 2 5" xfId="168" xr:uid="{00000000-0005-0000-0000-0000AF000000}"/>
    <cellStyle name="Comma 2 5 10" xfId="12575" xr:uid="{F407EADD-F02A-4027-8B72-D7A81919FB74}"/>
    <cellStyle name="Comma 2 5 11" xfId="15918" xr:uid="{59706BD0-7870-4878-97D5-23C4B7D7189A}"/>
    <cellStyle name="Comma 2 5 12" xfId="16461" xr:uid="{39B91670-7655-4885-8966-60C48F102CDE}"/>
    <cellStyle name="Comma 2 5 13" xfId="17005" xr:uid="{A3F87B09-AF69-4BD3-B3CB-B6C58F6D14A3}"/>
    <cellStyle name="Comma 2 5 14" xfId="17812" xr:uid="{EA210663-6B28-4607-9B3A-7F0AD2F4ED80}"/>
    <cellStyle name="Comma 2 5 15" xfId="42066" xr:uid="{5CB8323C-8265-4801-AA70-61DA8CDCF4C6}"/>
    <cellStyle name="Comma 2 5 16" xfId="42499" xr:uid="{C01A889B-007C-47B4-9ED0-960417BA6269}"/>
    <cellStyle name="Comma 2 5 17" xfId="47392" xr:uid="{87F3F959-B2F5-4008-B8B3-7C1B25732589}"/>
    <cellStyle name="Comma 2 5 2" xfId="281" xr:uid="{00000000-0005-0000-0000-0000B0000000}"/>
    <cellStyle name="Comma 2 5 2 10" xfId="16565" xr:uid="{6CD54891-71F8-4192-B732-A57B57D9FA9F}"/>
    <cellStyle name="Comma 2 5 2 11" xfId="17109" xr:uid="{AE92948A-ECF2-48C7-9EDB-E4F140BB569E}"/>
    <cellStyle name="Comma 2 5 2 12" xfId="18242" xr:uid="{79CC3395-B45D-4B85-BB1F-700FD7A35874}"/>
    <cellStyle name="Comma 2 5 2 13" xfId="42603" xr:uid="{13BB5DAB-30D3-4C95-A3F6-AE95B39E3B03}"/>
    <cellStyle name="Comma 2 5 2 14" xfId="47496" xr:uid="{F75C8EE9-429C-454A-9E0E-FA4920767A18}"/>
    <cellStyle name="Comma 2 5 2 2" xfId="508" xr:uid="{00000000-0005-0000-0000-0000B1000000}"/>
    <cellStyle name="Comma 2 5 2 2 10" xfId="17321" xr:uid="{4E5D4087-DA24-4D9A-A2F0-991F67F3F50E}"/>
    <cellStyle name="Comma 2 5 2 2 11" xfId="19026" xr:uid="{B6F1BD4D-D859-47B3-9D64-63BED0109274}"/>
    <cellStyle name="Comma 2 5 2 2 12" xfId="42815" xr:uid="{2ECEB8D8-C35D-41C5-B258-34EFD9DB6F8E}"/>
    <cellStyle name="Comma 2 5 2 2 13" xfId="47708" xr:uid="{AD15E008-3382-42C1-ABF1-19E23399D613}"/>
    <cellStyle name="Comma 2 5 2 2 2" xfId="2324" xr:uid="{3EE6CDC7-94A4-4377-BCA0-303E7FA43C34}"/>
    <cellStyle name="Comma 2 5 2 2 2 2" xfId="10595" xr:uid="{DD4E849B-2A61-4AF2-98B6-464CBDEE83EC}"/>
    <cellStyle name="Comma 2 5 2 2 2 2 2" xfId="45755" xr:uid="{3110A993-6B19-45AB-9062-6640E5BEA59E}"/>
    <cellStyle name="Comma 2 5 2 2 2 3" xfId="13435" xr:uid="{32CB4971-945E-427A-BA8A-5C2B5E6B18DA}"/>
    <cellStyle name="Comma 2 5 2 2 2 4" xfId="43359" xr:uid="{A0816E36-D23F-49DD-837A-F86604CD2B78}"/>
    <cellStyle name="Comma 2 5 2 2 2 5" xfId="48252" xr:uid="{5650525E-ED47-4D13-B40E-507AD8647FD2}"/>
    <cellStyle name="Comma 2 5 2 2 3" xfId="2742" xr:uid="{64D8700F-E0D7-45CF-8278-5B05F6B90300}"/>
    <cellStyle name="Comma 2 5 2 2 3 2" xfId="11013" xr:uid="{2177116A-7077-4041-80ED-9CD6A669F942}"/>
    <cellStyle name="Comma 2 5 2 2 3 2 2" xfId="46173" xr:uid="{526DFC8F-D898-41DB-9A19-E49F5E011F10}"/>
    <cellStyle name="Comma 2 5 2 2 3 3" xfId="13853" xr:uid="{F92337A7-DCBE-4EFB-B533-6BC683E09B59}"/>
    <cellStyle name="Comma 2 5 2 2 3 4" xfId="43777" xr:uid="{311AEA6C-91AD-48A6-BE4E-B8600B075220}"/>
    <cellStyle name="Comma 2 5 2 2 3 5" xfId="48670" xr:uid="{2C5F2F92-45D2-4140-987D-03BD6C165FA9}"/>
    <cellStyle name="Comma 2 5 2 2 4" xfId="3286" xr:uid="{885072AC-9DB1-45A5-A4DC-C9C020649D7C}"/>
    <cellStyle name="Comma 2 5 2 2 4 2" xfId="11557" xr:uid="{6C65F6FB-EAB7-4ADF-A734-1F8535756C3C}"/>
    <cellStyle name="Comma 2 5 2 2 4 2 2" xfId="46717" xr:uid="{1AE87174-B7AB-4392-9608-94300D447A1D}"/>
    <cellStyle name="Comma 2 5 2 2 4 3" xfId="14397" xr:uid="{CBB78595-3D5D-4F16-BA48-D55173424A4F}"/>
    <cellStyle name="Comma 2 5 2 2 4 4" xfId="44321" xr:uid="{B4318DA2-5BAC-4AFD-B4B7-14156664F862}"/>
    <cellStyle name="Comma 2 5 2 2 4 5" xfId="49214" xr:uid="{0CA0B0FE-88C2-443C-897C-C5AD7FB2BFB5}"/>
    <cellStyle name="Comma 2 5 2 2 5" xfId="3788" xr:uid="{E1CF374E-B994-46A6-8208-33533B48C694}"/>
    <cellStyle name="Comma 2 5 2 2 5 2" xfId="12029" xr:uid="{03668C61-001E-4D80-BA46-1B1F98A49D89}"/>
    <cellStyle name="Comma 2 5 2 2 5 3" xfId="14869" xr:uid="{C956F828-5036-4267-BBB5-1CDE047A6848}"/>
    <cellStyle name="Comma 2 5 2 2 5 4" xfId="44793" xr:uid="{19D98642-2C5D-4D83-80AF-14B7A201DF7C}"/>
    <cellStyle name="Comma 2 5 2 2 5 5" xfId="49686" xr:uid="{9198E2F7-8944-4AF7-9194-3E1EACF7FC69}"/>
    <cellStyle name="Comma 2 5 2 2 6" xfId="10051" xr:uid="{22086ACA-2F4B-4C2D-90DF-66F7B8E6996F}"/>
    <cellStyle name="Comma 2 5 2 2 6 2" xfId="45211" xr:uid="{CDAD4E7D-F098-4547-9413-A565D5EBA7C3}"/>
    <cellStyle name="Comma 2 5 2 2 7" xfId="12891" xr:uid="{27EF3880-E75D-4AAD-825F-9150BCA5A953}"/>
    <cellStyle name="Comma 2 5 2 2 8" xfId="16234" xr:uid="{A9B54FAD-3F97-4FB0-A742-00667BB9007A}"/>
    <cellStyle name="Comma 2 5 2 2 9" xfId="16777" xr:uid="{D29B79EA-2273-4C9E-9CD5-2C374F5EDC94}"/>
    <cellStyle name="Comma 2 5 2 3" xfId="2112" xr:uid="{DB273FD4-16F0-4EB9-8A58-B0FF5BB8D7D0}"/>
    <cellStyle name="Comma 2 5 2 3 2" xfId="10383" xr:uid="{8A0A2AFB-6642-4A05-A733-DF5DA5A5B533}"/>
    <cellStyle name="Comma 2 5 2 3 2 2" xfId="45543" xr:uid="{35EF9495-1841-45DE-880A-C1864E066485}"/>
    <cellStyle name="Comma 2 5 2 3 3" xfId="13223" xr:uid="{579A5F02-63CB-4A70-BA0E-FC0E4A352A9B}"/>
    <cellStyle name="Comma 2 5 2 3 4" xfId="43147" xr:uid="{64F63C7E-2412-4266-9C88-9C42750C30FB}"/>
    <cellStyle name="Comma 2 5 2 3 5" xfId="48040" xr:uid="{36C2B7DA-F150-4D03-8689-BE54BBAB88FD}"/>
    <cellStyle name="Comma 2 5 2 4" xfId="2530" xr:uid="{B180C657-A2F4-4B1C-8B1E-BDFF5034F482}"/>
    <cellStyle name="Comma 2 5 2 4 2" xfId="10801" xr:uid="{99F4BC5B-14F8-4022-B5C1-00A92CC12020}"/>
    <cellStyle name="Comma 2 5 2 4 2 2" xfId="45961" xr:uid="{473247CF-36D5-474C-B7B7-47DC460E3239}"/>
    <cellStyle name="Comma 2 5 2 4 3" xfId="13641" xr:uid="{20654970-9BCC-44B2-B5A0-E554D65BA4DA}"/>
    <cellStyle name="Comma 2 5 2 4 4" xfId="43565" xr:uid="{D06CE55C-C5BB-42A1-A346-0B0B133BF7E4}"/>
    <cellStyle name="Comma 2 5 2 4 5" xfId="48458" xr:uid="{02E63D5B-109B-4BC7-BF84-01E6AB05CD25}"/>
    <cellStyle name="Comma 2 5 2 5" xfId="3074" xr:uid="{79EE8B6A-C8F8-41FE-9A01-33A8AD116CB1}"/>
    <cellStyle name="Comma 2 5 2 5 2" xfId="11345" xr:uid="{0F511644-A547-4DBD-B012-9BC696A89002}"/>
    <cellStyle name="Comma 2 5 2 5 2 2" xfId="46505" xr:uid="{25E39310-B03D-4B14-B526-E2ACE6E1E114}"/>
    <cellStyle name="Comma 2 5 2 5 3" xfId="14185" xr:uid="{A6634AD0-41C4-4896-83BD-3AD3F85CC062}"/>
    <cellStyle name="Comma 2 5 2 5 4" xfId="44109" xr:uid="{F05DE1CB-C3D5-4F31-80D0-BCEC6F9D4B2D}"/>
    <cellStyle name="Comma 2 5 2 5 5" xfId="49002" xr:uid="{C3ED2509-8D84-404F-9E19-F259257124A3}"/>
    <cellStyle name="Comma 2 5 2 6" xfId="3576" xr:uid="{16E2211A-498B-4A8B-A1A0-F0A56DED276B}"/>
    <cellStyle name="Comma 2 5 2 6 2" xfId="11817" xr:uid="{CA5F3D46-10C6-4B03-B41F-C1375AD0469B}"/>
    <cellStyle name="Comma 2 5 2 6 3" xfId="14657" xr:uid="{15E1AEB6-A642-42F5-B1B7-0A552BF3A81B}"/>
    <cellStyle name="Comma 2 5 2 6 4" xfId="44581" xr:uid="{CB1B9FF2-1867-4DAE-8FB6-480941C4387A}"/>
    <cellStyle name="Comma 2 5 2 6 5" xfId="49474" xr:uid="{6DE01DFD-22F7-4CFF-8781-0E61FA120AF2}"/>
    <cellStyle name="Comma 2 5 2 7" xfId="9839" xr:uid="{309AB987-E3C5-48E9-A9A6-DC3495CDDB3E}"/>
    <cellStyle name="Comma 2 5 2 7 2" xfId="44999" xr:uid="{A609F003-EDC0-4F68-817B-2DA1062203FB}"/>
    <cellStyle name="Comma 2 5 2 8" xfId="12679" xr:uid="{EAF623AA-E89E-41BA-8188-4E2413CDD325}"/>
    <cellStyle name="Comma 2 5 2 9" xfId="16022" xr:uid="{620F1917-8B7D-4061-B6B1-5337F1A0C808}"/>
    <cellStyle name="Comma 2 5 3" xfId="407" xr:uid="{00000000-0005-0000-0000-0000B2000000}"/>
    <cellStyle name="Comma 2 5 3 10" xfId="17221" xr:uid="{BF2FEAE3-D222-4F5F-B7B7-3C079223F727}"/>
    <cellStyle name="Comma 2 5 3 11" xfId="18142" xr:uid="{6EBC66F9-919D-4D2D-95F2-C027D64B5191}"/>
    <cellStyle name="Comma 2 5 3 12" xfId="42715" xr:uid="{7E3FF8E9-19C4-4C24-ABD2-181F99BAB8D7}"/>
    <cellStyle name="Comma 2 5 3 13" xfId="47608" xr:uid="{D9C41E15-7FCF-41B3-BD08-F361D2DAE51E}"/>
    <cellStyle name="Comma 2 5 3 2" xfId="2224" xr:uid="{F93175BD-8C82-4573-93E8-1EE154464537}"/>
    <cellStyle name="Comma 2 5 3 2 2" xfId="10495" xr:uid="{67731329-7D42-47DB-895B-D452294CC73F}"/>
    <cellStyle name="Comma 2 5 3 2 2 2" xfId="45655" xr:uid="{3B549D28-42A4-4284-8843-D2A6A7D60609}"/>
    <cellStyle name="Comma 2 5 3 2 3" xfId="13335" xr:uid="{FF4C8583-EA13-4D6C-A440-B9890E999E96}"/>
    <cellStyle name="Comma 2 5 3 2 4" xfId="43259" xr:uid="{E1EFFACE-B006-446C-B7C1-AFBF8D97B737}"/>
    <cellStyle name="Comma 2 5 3 2 5" xfId="48152" xr:uid="{058AF434-3ABB-400C-8957-40B4CD03F252}"/>
    <cellStyle name="Comma 2 5 3 3" xfId="2642" xr:uid="{A5F42728-4A10-4962-A0B9-06DCBFB212DC}"/>
    <cellStyle name="Comma 2 5 3 3 2" xfId="10913" xr:uid="{60881B53-0687-49C5-A0FD-B9ACBAED0DE9}"/>
    <cellStyle name="Comma 2 5 3 3 2 2" xfId="46073" xr:uid="{05AF4FDD-2416-45AF-910B-F3B303C0BA9F}"/>
    <cellStyle name="Comma 2 5 3 3 3" xfId="13753" xr:uid="{AEAAC237-39CA-4BB0-A725-30DA7383C981}"/>
    <cellStyle name="Comma 2 5 3 3 4" xfId="43677" xr:uid="{D583BB2A-F25C-46AA-9F3D-A88CC21E1F35}"/>
    <cellStyle name="Comma 2 5 3 3 5" xfId="48570" xr:uid="{757FB445-16FB-48BA-955B-03D43886B162}"/>
    <cellStyle name="Comma 2 5 3 4" xfId="3186" xr:uid="{C7C3E7CF-D9F0-4AE5-B0AD-3ADA26C43DC4}"/>
    <cellStyle name="Comma 2 5 3 4 2" xfId="11457" xr:uid="{23F6387B-B452-49DC-966A-F7ECFD0CBDD8}"/>
    <cellStyle name="Comma 2 5 3 4 2 2" xfId="46617" xr:uid="{53AED948-D399-49EE-9DED-96667BFED812}"/>
    <cellStyle name="Comma 2 5 3 4 3" xfId="14297" xr:uid="{EBC2C149-EC01-4CFC-B45E-4EF24D23DEF3}"/>
    <cellStyle name="Comma 2 5 3 4 4" xfId="44221" xr:uid="{6AB99BD5-5E55-46C5-994C-CBC61849BCD2}"/>
    <cellStyle name="Comma 2 5 3 4 5" xfId="49114" xr:uid="{E22859ED-B5B1-474E-ACAE-86A345BFDA9E}"/>
    <cellStyle name="Comma 2 5 3 5" xfId="3688" xr:uid="{5B5716CC-6CE9-4A2E-B56E-8047025385D2}"/>
    <cellStyle name="Comma 2 5 3 5 2" xfId="11929" xr:uid="{DEDFD019-6F10-4B3C-922C-B3DF7559EF72}"/>
    <cellStyle name="Comma 2 5 3 5 3" xfId="14769" xr:uid="{D013BD37-3EBB-4A62-9209-0F6C6D9D1D40}"/>
    <cellStyle name="Comma 2 5 3 5 4" xfId="44693" xr:uid="{EB7318D3-186E-4FAD-AECE-31D946897FED}"/>
    <cellStyle name="Comma 2 5 3 5 5" xfId="49586" xr:uid="{6C1FB760-20C0-433A-9372-651C82D83CCF}"/>
    <cellStyle name="Comma 2 5 3 6" xfId="9951" xr:uid="{FB71FF33-552E-4887-BAB1-6DF4BA6096B4}"/>
    <cellStyle name="Comma 2 5 3 6 2" xfId="45111" xr:uid="{18F6B059-D8CA-4175-B459-01AB40620CD9}"/>
    <cellStyle name="Comma 2 5 3 7" xfId="12791" xr:uid="{F4D2C541-5070-4D5B-9766-607260B14318}"/>
    <cellStyle name="Comma 2 5 3 8" xfId="16134" xr:uid="{4342FD04-3E47-4F99-92DE-03CD45102894}"/>
    <cellStyle name="Comma 2 5 3 9" xfId="16677" xr:uid="{423F8BD2-AE91-41F9-97C4-B8279A54A081}"/>
    <cellStyle name="Comma 2 5 4" xfId="610" xr:uid="{00000000-0005-0000-0000-0000B3000000}"/>
    <cellStyle name="Comma 2 5 4 10" xfId="47810" xr:uid="{6FC28128-1463-4739-8191-ABAA322BA528}"/>
    <cellStyle name="Comma 2 5 4 2" xfId="2844" xr:uid="{9E3BF73B-9807-4838-AF0D-B8DC04399844}"/>
    <cellStyle name="Comma 2 5 4 2 2" xfId="11115" xr:uid="{B75AB167-BE23-4FB9-A9DE-2E689A5B4855}"/>
    <cellStyle name="Comma 2 5 4 2 2 2" xfId="46275" xr:uid="{05CA2191-8A64-4201-A08B-45CDF25901E4}"/>
    <cellStyle name="Comma 2 5 4 2 3" xfId="13955" xr:uid="{7700309D-0879-42D8-94F8-360C12EA7456}"/>
    <cellStyle name="Comma 2 5 4 2 4" xfId="43879" xr:uid="{3BB7BBEA-28C4-4E77-96D6-FAABDD869C45}"/>
    <cellStyle name="Comma 2 5 4 2 5" xfId="48772" xr:uid="{C97CED1C-03BB-437E-B6F2-B22BE22E11AC}"/>
    <cellStyle name="Comma 2 5 4 3" xfId="10153" xr:uid="{5B1D46BD-3CCC-428A-A841-E89F3BA3AF99}"/>
    <cellStyle name="Comma 2 5 4 3 2" xfId="45313" xr:uid="{491863C1-1C39-4226-85D0-A0B50AAC26FC}"/>
    <cellStyle name="Comma 2 5 4 4" xfId="12993" xr:uid="{9ECCD61B-A502-4517-87D5-298E6AAF482B}"/>
    <cellStyle name="Comma 2 5 4 5" xfId="16336" xr:uid="{D7B24E1A-CA6B-4417-80DF-FA3E9616090B}"/>
    <cellStyle name="Comma 2 5 4 6" xfId="16879" xr:uid="{AA4AC722-243D-4E71-AE29-177027BA1687}"/>
    <cellStyle name="Comma 2 5 4 7" xfId="17423" xr:uid="{6D038F4D-3615-41AF-B4FE-19B9E5FC5C51}"/>
    <cellStyle name="Comma 2 5 4 8" xfId="17488" xr:uid="{6099FB6D-3EDD-4B8B-B3D2-DBF44A583125}"/>
    <cellStyle name="Comma 2 5 4 9" xfId="42917" xr:uid="{88716AD0-FC2C-4FB4-A43E-32CDF72BE268}"/>
    <cellStyle name="Comma 2 5 5" xfId="2008" xr:uid="{397012CF-0BB9-4E11-A395-5E313E98120D}"/>
    <cellStyle name="Comma 2 5 5 2" xfId="10279" xr:uid="{4D41F380-0376-4231-B829-7CEEFB98425C}"/>
    <cellStyle name="Comma 2 5 5 2 2" xfId="45439" xr:uid="{294A2C9E-3B01-4845-8F8C-8AD287103D24}"/>
    <cellStyle name="Comma 2 5 5 3" xfId="13119" xr:uid="{6887DD40-3AF4-47B6-8605-522C040A45D0}"/>
    <cellStyle name="Comma 2 5 5 4" xfId="43043" xr:uid="{81DA074F-50E4-42E1-9F19-2A93CF02CAC0}"/>
    <cellStyle name="Comma 2 5 5 5" xfId="47936" xr:uid="{C5F56D5F-F09B-43DE-A6A6-4C2ED5906BDB}"/>
    <cellStyle name="Comma 2 5 6" xfId="2426" xr:uid="{58BF9597-6091-4595-A8DC-7C44D7757B19}"/>
    <cellStyle name="Comma 2 5 6 2" xfId="10697" xr:uid="{294052C4-54CA-4E9A-AB9C-2594F6613B3B}"/>
    <cellStyle name="Comma 2 5 6 2 2" xfId="45857" xr:uid="{001699F7-9B0F-4B88-BEF7-3ADBB17868FA}"/>
    <cellStyle name="Comma 2 5 6 3" xfId="13537" xr:uid="{08A389E4-0F01-4CE2-AF07-56F3A95DD2A4}"/>
    <cellStyle name="Comma 2 5 6 4" xfId="43461" xr:uid="{9510145F-BC2F-4623-AA82-859DBF0FDE7C}"/>
    <cellStyle name="Comma 2 5 6 5" xfId="48354" xr:uid="{BA010816-C829-462F-A449-E481C3781B91}"/>
    <cellStyle name="Comma 2 5 7" xfId="2970" xr:uid="{489BB04D-F464-4C92-8526-38E288052B46}"/>
    <cellStyle name="Comma 2 5 7 2" xfId="11241" xr:uid="{92596C03-78AB-463E-8944-EDB5BF6A8693}"/>
    <cellStyle name="Comma 2 5 7 2 2" xfId="46401" xr:uid="{0B4BB6E5-4982-42A7-834B-8B1649DEB40D}"/>
    <cellStyle name="Comma 2 5 7 3" xfId="14081" xr:uid="{4F2E0CD1-204D-4F1E-92B7-0C0E08B72DAE}"/>
    <cellStyle name="Comma 2 5 7 4" xfId="44005" xr:uid="{08EBFDC3-41A8-4478-84B4-F6E62F906893}"/>
    <cellStyle name="Comma 2 5 7 5" xfId="48898" xr:uid="{F5094807-CB86-4303-BD75-73D19790CF10}"/>
    <cellStyle name="Comma 2 5 8" xfId="3472" xr:uid="{6306C5D0-97F8-4ED7-9E3A-485ADE849617}"/>
    <cellStyle name="Comma 2 5 8 2" xfId="11713" xr:uid="{6196BD92-EA86-4EC6-853D-3A5D0CC86A66}"/>
    <cellStyle name="Comma 2 5 8 3" xfId="14553" xr:uid="{FDF57551-5246-46CD-9572-7C3CF0768793}"/>
    <cellStyle name="Comma 2 5 8 4" xfId="44477" xr:uid="{43780AA1-EBA2-462A-90D7-5769BDCB5680}"/>
    <cellStyle name="Comma 2 5 8 5" xfId="49370" xr:uid="{C2CF4B53-A649-45B7-8EE8-B27237FE9CB4}"/>
    <cellStyle name="Comma 2 5 9" xfId="9735" xr:uid="{56C3328E-E01F-4D6B-8F73-CDD947182373}"/>
    <cellStyle name="Comma 2 5 9 2" xfId="44895" xr:uid="{6A5E700A-A780-4C08-B0CA-5DA612CD7292}"/>
    <cellStyle name="Comma 2 6" xfId="136" xr:uid="{00000000-0005-0000-0000-0000B4000000}"/>
    <cellStyle name="Comma 2 6 10" xfId="12544" xr:uid="{A581A559-5954-4D2C-A3E0-4C8CB8B56872}"/>
    <cellStyle name="Comma 2 6 11" xfId="15887" xr:uid="{96029508-FB24-4901-AC9B-307F89015A59}"/>
    <cellStyle name="Comma 2 6 12" xfId="16430" xr:uid="{78CB9EF8-70BD-4B4D-8EFE-8F2AB018FF9C}"/>
    <cellStyle name="Comma 2 6 13" xfId="16974" xr:uid="{63BBFE98-311B-4791-A484-15469EAE309D}"/>
    <cellStyle name="Comma 2 6 14" xfId="18091" xr:uid="{AA09B0C5-CC2A-4E6E-B664-A504065A2608}"/>
    <cellStyle name="Comma 2 6 15" xfId="42468" xr:uid="{0654A9A0-8896-4988-B6D9-3DF7F6815B50}"/>
    <cellStyle name="Comma 2 6 16" xfId="47361" xr:uid="{64CDC657-0C63-4AEB-B30F-05F64EFC8315}"/>
    <cellStyle name="Comma 2 6 2" xfId="250" xr:uid="{00000000-0005-0000-0000-0000B5000000}"/>
    <cellStyle name="Comma 2 6 2 10" xfId="16534" xr:uid="{1DA72C02-E6D0-45BD-8842-95D41FDC178F}"/>
    <cellStyle name="Comma 2 6 2 11" xfId="17078" xr:uid="{C5ECF29D-CA13-4825-9034-C746186386B6}"/>
    <cellStyle name="Comma 2 6 2 12" xfId="17517" xr:uid="{418AEB8A-FB9C-4043-B6FE-DF7A21791F21}"/>
    <cellStyle name="Comma 2 6 2 13" xfId="42572" xr:uid="{82F69BF2-85D7-4237-BBFD-BA72BABABCFB}"/>
    <cellStyle name="Comma 2 6 2 14" xfId="47465" xr:uid="{B92DB50A-2671-466F-BBC3-980B860F67A6}"/>
    <cellStyle name="Comma 2 6 2 2" xfId="477" xr:uid="{00000000-0005-0000-0000-0000B6000000}"/>
    <cellStyle name="Comma 2 6 2 2 10" xfId="17290" xr:uid="{D7E5F447-7890-4697-AEDA-FFC650D59965}"/>
    <cellStyle name="Comma 2 6 2 2 11" xfId="21352" xr:uid="{4F6EE06C-7FBD-4500-8801-B62D8C7A869A}"/>
    <cellStyle name="Comma 2 6 2 2 12" xfId="42784" xr:uid="{9159368C-3D18-4512-90D8-57E7EA82EF0D}"/>
    <cellStyle name="Comma 2 6 2 2 13" xfId="47677" xr:uid="{7C9C90E9-D0FF-4F69-9538-D972D14D9C21}"/>
    <cellStyle name="Comma 2 6 2 2 2" xfId="2293" xr:uid="{540B4F54-5BCC-44F8-88C1-67BFD07DE0BB}"/>
    <cellStyle name="Comma 2 6 2 2 2 2" xfId="10564" xr:uid="{B8EB6DA4-4ED3-4D13-9A2E-CF6C814B94BF}"/>
    <cellStyle name="Comma 2 6 2 2 2 2 2" xfId="45724" xr:uid="{55CA8F81-3F1F-4EC5-B401-F782B78AA2AC}"/>
    <cellStyle name="Comma 2 6 2 2 2 3" xfId="13404" xr:uid="{4CD05A9F-4354-482E-8AD6-4C45607081AF}"/>
    <cellStyle name="Comma 2 6 2 2 2 4" xfId="43328" xr:uid="{3DA0BA39-71E9-42FB-A2EF-399E3A325F7A}"/>
    <cellStyle name="Comma 2 6 2 2 2 5" xfId="48221" xr:uid="{F3827743-7B3E-4B15-AF39-5D42BE0E7461}"/>
    <cellStyle name="Comma 2 6 2 2 3" xfId="2711" xr:uid="{147AF9D7-AE3C-45B3-95D7-2CD139453F21}"/>
    <cellStyle name="Comma 2 6 2 2 3 2" xfId="10982" xr:uid="{45169AEB-5F37-4878-9727-6065BE7FC93E}"/>
    <cellStyle name="Comma 2 6 2 2 3 2 2" xfId="46142" xr:uid="{5FE6190A-4A82-46D3-BC0B-8D2552226DE9}"/>
    <cellStyle name="Comma 2 6 2 2 3 3" xfId="13822" xr:uid="{7AE7A43E-9D13-4597-B90B-A23A402EB27B}"/>
    <cellStyle name="Comma 2 6 2 2 3 4" xfId="43746" xr:uid="{0300A4E0-963C-42F7-BCEF-442DC8EC6983}"/>
    <cellStyle name="Comma 2 6 2 2 3 5" xfId="48639" xr:uid="{F167D162-87C1-4D37-B653-4106C7FC400F}"/>
    <cellStyle name="Comma 2 6 2 2 4" xfId="3255" xr:uid="{253B4675-A5FD-4F20-A50A-05FDA0BEA0EC}"/>
    <cellStyle name="Comma 2 6 2 2 4 2" xfId="11526" xr:uid="{4C6C0963-91C5-4592-A878-DF570CC13D4D}"/>
    <cellStyle name="Comma 2 6 2 2 4 2 2" xfId="46686" xr:uid="{330875A6-4894-4934-A648-51A6FB16195D}"/>
    <cellStyle name="Comma 2 6 2 2 4 3" xfId="14366" xr:uid="{56D870E8-AB8F-40D3-A629-14C06A8A03D1}"/>
    <cellStyle name="Comma 2 6 2 2 4 4" xfId="44290" xr:uid="{3E6563FF-E8EA-469E-B2CA-8A798FA671A2}"/>
    <cellStyle name="Comma 2 6 2 2 4 5" xfId="49183" xr:uid="{F3FAC3A1-2663-4FFE-8EEB-AF5681053B1C}"/>
    <cellStyle name="Comma 2 6 2 2 5" xfId="3757" xr:uid="{F75F64EC-5E56-45F5-8727-3CBF46343555}"/>
    <cellStyle name="Comma 2 6 2 2 5 2" xfId="11998" xr:uid="{C08CE0DF-7172-40A6-86D6-BC950B93AA76}"/>
    <cellStyle name="Comma 2 6 2 2 5 3" xfId="14838" xr:uid="{82A7FD11-89F5-4233-BD89-2A31866D38C6}"/>
    <cellStyle name="Comma 2 6 2 2 5 4" xfId="44762" xr:uid="{313CBCD3-058A-4EE7-8E50-934CB3EACDCA}"/>
    <cellStyle name="Comma 2 6 2 2 5 5" xfId="49655" xr:uid="{62940FE4-67C0-4215-A11C-454A69CE3494}"/>
    <cellStyle name="Comma 2 6 2 2 6" xfId="10020" xr:uid="{67C0D867-8E97-478C-AADE-DF27D508C954}"/>
    <cellStyle name="Comma 2 6 2 2 6 2" xfId="45180" xr:uid="{A77966EF-6A13-437A-8501-D46A5D0800C0}"/>
    <cellStyle name="Comma 2 6 2 2 7" xfId="12860" xr:uid="{D3FE5357-0F97-4778-BA28-5EAB8F27CE6B}"/>
    <cellStyle name="Comma 2 6 2 2 8" xfId="16203" xr:uid="{1177F61C-E3A6-4F96-ADC9-5AF8E9D38CDF}"/>
    <cellStyle name="Comma 2 6 2 2 9" xfId="16746" xr:uid="{A7939601-8A35-40F5-BA09-3F845FD8B82C}"/>
    <cellStyle name="Comma 2 6 2 3" xfId="2081" xr:uid="{EE4020E0-8A87-4C1B-B512-97F9B24D5CC2}"/>
    <cellStyle name="Comma 2 6 2 3 2" xfId="10352" xr:uid="{872A612C-4E33-49D9-ADDA-5A1FBFFE885F}"/>
    <cellStyle name="Comma 2 6 2 3 2 2" xfId="45512" xr:uid="{77B6C1C6-CA2F-4085-A428-06CA6C35D26F}"/>
    <cellStyle name="Comma 2 6 2 3 3" xfId="13192" xr:uid="{D1611EFF-4F60-4E87-8504-C350007419AD}"/>
    <cellStyle name="Comma 2 6 2 3 4" xfId="43116" xr:uid="{15E041A2-9E5C-4A8F-B22B-8258B5BA5407}"/>
    <cellStyle name="Comma 2 6 2 3 5" xfId="48009" xr:uid="{17DFA7C4-5D84-4A4E-8D68-704BD830104F}"/>
    <cellStyle name="Comma 2 6 2 4" xfId="2499" xr:uid="{C9FE7969-6E96-436D-9393-BFF14CA5577A}"/>
    <cellStyle name="Comma 2 6 2 4 2" xfId="10770" xr:uid="{4725F89E-6C7D-4AC0-9866-1258A8FEA9A0}"/>
    <cellStyle name="Comma 2 6 2 4 2 2" xfId="45930" xr:uid="{4540BEF6-2D8C-4A00-BD80-5D49DB96670E}"/>
    <cellStyle name="Comma 2 6 2 4 3" xfId="13610" xr:uid="{8DC126E8-6F72-4732-BD1C-E0FCF0D337F3}"/>
    <cellStyle name="Comma 2 6 2 4 4" xfId="43534" xr:uid="{0527E94C-D74F-49E9-8145-E0A5AAB97858}"/>
    <cellStyle name="Comma 2 6 2 4 5" xfId="48427" xr:uid="{B2D9152F-A8D6-4653-A412-FCFF7AAA0C52}"/>
    <cellStyle name="Comma 2 6 2 5" xfId="3043" xr:uid="{F7E7E9F9-681E-4478-B2AA-F788ED91688A}"/>
    <cellStyle name="Comma 2 6 2 5 2" xfId="11314" xr:uid="{A3D3358D-0135-4B06-8711-9BE6AFCE47DF}"/>
    <cellStyle name="Comma 2 6 2 5 2 2" xfId="46474" xr:uid="{7236563B-91D1-4DF4-BF02-54ED507B3F19}"/>
    <cellStyle name="Comma 2 6 2 5 3" xfId="14154" xr:uid="{9EDE1890-DDAF-40B2-AD92-B9E04592D31E}"/>
    <cellStyle name="Comma 2 6 2 5 4" xfId="44078" xr:uid="{D26293C0-0B9A-4D81-B551-B79C21FC9094}"/>
    <cellStyle name="Comma 2 6 2 5 5" xfId="48971" xr:uid="{BBD00CE4-9189-4CC4-9489-CDE3BD2D9174}"/>
    <cellStyle name="Comma 2 6 2 6" xfId="3545" xr:uid="{4DFCE860-DB1A-4486-A804-57AA3B5E23A8}"/>
    <cellStyle name="Comma 2 6 2 6 2" xfId="11786" xr:uid="{E39AB4A0-B29E-4BD2-BB59-92CA85FD9321}"/>
    <cellStyle name="Comma 2 6 2 6 3" xfId="14626" xr:uid="{2E760C51-41ED-451A-88E4-CC4F8BFCB1F6}"/>
    <cellStyle name="Comma 2 6 2 6 4" xfId="44550" xr:uid="{BC260CF5-91B0-4791-90C1-AA31A07D07F5}"/>
    <cellStyle name="Comma 2 6 2 6 5" xfId="49443" xr:uid="{0D8B978A-FB08-4FA0-B19D-2A45E5654D2A}"/>
    <cellStyle name="Comma 2 6 2 7" xfId="9808" xr:uid="{6CD000CC-DA94-4D39-98BE-55FF7BDF7556}"/>
    <cellStyle name="Comma 2 6 2 7 2" xfId="44968" xr:uid="{390FEDA0-2CA0-4373-82F6-D46EC46DE69C}"/>
    <cellStyle name="Comma 2 6 2 8" xfId="12648" xr:uid="{D9210183-1615-48CB-BA7B-21F38EEFBB77}"/>
    <cellStyle name="Comma 2 6 2 9" xfId="15991" xr:uid="{4E9D0260-3218-4463-8F59-E3D6258D514C}"/>
    <cellStyle name="Comma 2 6 3" xfId="376" xr:uid="{00000000-0005-0000-0000-0000B7000000}"/>
    <cellStyle name="Comma 2 6 3 10" xfId="17190" xr:uid="{5B7253A4-702A-43A0-AF9E-0BE7A2B6AD15}"/>
    <cellStyle name="Comma 2 6 3 11" xfId="17603" xr:uid="{35E4B4B6-328C-4F33-96CC-078B175BDD0A}"/>
    <cellStyle name="Comma 2 6 3 12" xfId="42684" xr:uid="{FB9B5573-954A-4D74-97C4-88E5465B4FF3}"/>
    <cellStyle name="Comma 2 6 3 13" xfId="47577" xr:uid="{E32B2147-238C-46AE-9D27-97E6A267AC73}"/>
    <cellStyle name="Comma 2 6 3 2" xfId="2193" xr:uid="{082AFB9D-AEEF-43A5-BB10-C8170FCEC1EA}"/>
    <cellStyle name="Comma 2 6 3 2 2" xfId="10464" xr:uid="{F2DC816D-7FF9-4E3A-A75D-86086F2F30F8}"/>
    <cellStyle name="Comma 2 6 3 2 2 2" xfId="45624" xr:uid="{A89E3729-3F99-47A4-9B56-AEC1825AA087}"/>
    <cellStyle name="Comma 2 6 3 2 3" xfId="13304" xr:uid="{0E8CBE59-B5BF-469E-8714-2196286030AF}"/>
    <cellStyle name="Comma 2 6 3 2 4" xfId="43228" xr:uid="{9F1C6E0F-524F-4E97-BDCB-A5F42F643B5C}"/>
    <cellStyle name="Comma 2 6 3 2 5" xfId="48121" xr:uid="{A4597A4C-CD5A-4F2F-BC35-973EC7CBD1CC}"/>
    <cellStyle name="Comma 2 6 3 3" xfId="2611" xr:uid="{B49C0936-F4C3-4415-8B4E-4D614868D0FC}"/>
    <cellStyle name="Comma 2 6 3 3 2" xfId="10882" xr:uid="{CE3E3DC8-036F-4AC7-BE3C-884142662386}"/>
    <cellStyle name="Comma 2 6 3 3 2 2" xfId="46042" xr:uid="{44A279C8-A81E-4D11-9D8E-6656F93C49ED}"/>
    <cellStyle name="Comma 2 6 3 3 3" xfId="13722" xr:uid="{F8AA93BB-A8AB-4732-89F6-EB1A84B0D097}"/>
    <cellStyle name="Comma 2 6 3 3 4" xfId="43646" xr:uid="{DFFA6ED0-4519-48CC-9CEF-0D0A43BFBE5F}"/>
    <cellStyle name="Comma 2 6 3 3 5" xfId="48539" xr:uid="{71045E72-EA10-43AD-B3B8-0982C3997FC8}"/>
    <cellStyle name="Comma 2 6 3 4" xfId="3155" xr:uid="{1AD32B09-FD87-4C47-9154-B06D34BB2C6E}"/>
    <cellStyle name="Comma 2 6 3 4 2" xfId="11426" xr:uid="{9B516A38-6925-496F-97AC-16456C98BDA4}"/>
    <cellStyle name="Comma 2 6 3 4 2 2" xfId="46586" xr:uid="{682AD689-AF24-4E52-8B31-257BB71A33BF}"/>
    <cellStyle name="Comma 2 6 3 4 3" xfId="14266" xr:uid="{E2AE4B33-92BC-4511-8C58-6808F172CB34}"/>
    <cellStyle name="Comma 2 6 3 4 4" xfId="44190" xr:uid="{99E94963-2C6A-4B34-AE99-3188299DDEAE}"/>
    <cellStyle name="Comma 2 6 3 4 5" xfId="49083" xr:uid="{D33B542E-4751-430E-AF18-4F61473AF434}"/>
    <cellStyle name="Comma 2 6 3 5" xfId="3657" xr:uid="{35216336-1962-4E95-9582-B555E54904BA}"/>
    <cellStyle name="Comma 2 6 3 5 2" xfId="11898" xr:uid="{B51B49F9-4DEC-4DEB-B77B-9F293CE08E26}"/>
    <cellStyle name="Comma 2 6 3 5 3" xfId="14738" xr:uid="{FF1FCCB7-AAC6-424F-885E-BC752E5A1784}"/>
    <cellStyle name="Comma 2 6 3 5 4" xfId="44662" xr:uid="{917DA8E3-BB7A-4D3F-B920-8EE6947572B0}"/>
    <cellStyle name="Comma 2 6 3 5 5" xfId="49555" xr:uid="{AE68C247-6942-4A94-998B-3D3AFA01A13D}"/>
    <cellStyle name="Comma 2 6 3 6" xfId="9920" xr:uid="{0D0DD3F2-5D49-465C-A740-2D7E234DBEC9}"/>
    <cellStyle name="Comma 2 6 3 6 2" xfId="45080" xr:uid="{0DEB191E-C880-4F48-978F-E4CBE597E942}"/>
    <cellStyle name="Comma 2 6 3 7" xfId="12760" xr:uid="{36FF24E9-BCEB-4C08-B933-66066E3781ED}"/>
    <cellStyle name="Comma 2 6 3 8" xfId="16103" xr:uid="{A64ED161-722E-4887-B9D2-9A1411B724D5}"/>
    <cellStyle name="Comma 2 6 3 9" xfId="16646" xr:uid="{B951BC5C-48B9-4BA0-AD96-3417AD789A9B}"/>
    <cellStyle name="Comma 2 6 4" xfId="579" xr:uid="{00000000-0005-0000-0000-0000B8000000}"/>
    <cellStyle name="Comma 2 6 4 10" xfId="47779" xr:uid="{06440815-FAEB-449A-8329-975AFFE1EF60}"/>
    <cellStyle name="Comma 2 6 4 2" xfId="2813" xr:uid="{3D2CBF3A-0756-4CB2-B86C-FB87FB8E2DDF}"/>
    <cellStyle name="Comma 2 6 4 2 2" xfId="11084" xr:uid="{94CEB86B-8F9E-4BC8-86ED-FCE30BAAFF34}"/>
    <cellStyle name="Comma 2 6 4 2 2 2" xfId="46244" xr:uid="{C35D7426-0919-445B-A70A-8D1D18659157}"/>
    <cellStyle name="Comma 2 6 4 2 3" xfId="13924" xr:uid="{684213B1-2A1A-4C65-A832-2BB20F2D3B27}"/>
    <cellStyle name="Comma 2 6 4 2 4" xfId="43848" xr:uid="{E5CF8823-77A7-4A61-BE05-3C36B5E4BB1F}"/>
    <cellStyle name="Comma 2 6 4 2 5" xfId="48741" xr:uid="{2C438F50-DBEC-46D9-8EC1-59D7C5F8F4C5}"/>
    <cellStyle name="Comma 2 6 4 3" xfId="10122" xr:uid="{CCF38D93-C78B-413D-BD7A-40981EE913AB}"/>
    <cellStyle name="Comma 2 6 4 3 2" xfId="45282" xr:uid="{4BCB662E-439A-40D0-8130-7917D462A13D}"/>
    <cellStyle name="Comma 2 6 4 4" xfId="12962" xr:uid="{A01667AC-06C2-4FEC-9065-035093FB4077}"/>
    <cellStyle name="Comma 2 6 4 5" xfId="16305" xr:uid="{32187329-A7A9-43E2-835B-A41A3FEBC306}"/>
    <cellStyle name="Comma 2 6 4 6" xfId="16848" xr:uid="{883B6051-ED3E-4D7A-9711-B45ECF635A06}"/>
    <cellStyle name="Comma 2 6 4 7" xfId="17392" xr:uid="{B7AABAD4-91CC-4676-B0BB-54B3B1AB5C1F}"/>
    <cellStyle name="Comma 2 6 4 8" xfId="18021" xr:uid="{23F701E3-4C08-4E1C-8F09-560FE2EDC717}"/>
    <cellStyle name="Comma 2 6 4 9" xfId="42886" xr:uid="{C9F1A8A4-C13E-4BBC-B952-A331F75C85AE}"/>
    <cellStyle name="Comma 2 6 5" xfId="1977" xr:uid="{8ED3657C-E9A7-4DF0-A8AA-0CF65F7F0289}"/>
    <cellStyle name="Comma 2 6 5 2" xfId="10248" xr:uid="{B1CE0983-D5E9-4471-A1F8-A019AEC5B6C4}"/>
    <cellStyle name="Comma 2 6 5 2 2" xfId="45408" xr:uid="{D29AB990-7595-4691-8DA8-BD985E668D32}"/>
    <cellStyle name="Comma 2 6 5 3" xfId="13088" xr:uid="{69A77369-EE69-4F45-922C-5432C762462D}"/>
    <cellStyle name="Comma 2 6 5 4" xfId="43012" xr:uid="{E82D4682-E89A-4C0D-8CA6-901A373D15A3}"/>
    <cellStyle name="Comma 2 6 5 5" xfId="47905" xr:uid="{C9B9952A-72F3-4D31-87E1-3A0A4908F381}"/>
    <cellStyle name="Comma 2 6 6" xfId="2395" xr:uid="{2A6CBE93-8564-4FAD-9347-0EA76B5A96CD}"/>
    <cellStyle name="Comma 2 6 6 2" xfId="10666" xr:uid="{4EE7B2FB-5E2E-4EBE-B3B6-2EB6F40555F8}"/>
    <cellStyle name="Comma 2 6 6 2 2" xfId="45826" xr:uid="{454EFF65-C9E6-43CD-9712-8601D914C3BF}"/>
    <cellStyle name="Comma 2 6 6 3" xfId="13506" xr:uid="{3E1F50D1-1471-428A-8937-D4E536FB0DA7}"/>
    <cellStyle name="Comma 2 6 6 4" xfId="43430" xr:uid="{3BA72DC9-D3B0-4703-BE60-570B1E5F8B91}"/>
    <cellStyle name="Comma 2 6 6 5" xfId="48323" xr:uid="{13F5D379-7D77-4F9C-964C-12E51846772C}"/>
    <cellStyle name="Comma 2 6 7" xfId="2939" xr:uid="{92E0E0DF-767A-45CF-8B9C-91B531E94C93}"/>
    <cellStyle name="Comma 2 6 7 2" xfId="11210" xr:uid="{E86A44AF-04E3-47D4-91B6-7DCBA353AB88}"/>
    <cellStyle name="Comma 2 6 7 2 2" xfId="46370" xr:uid="{F110F66C-00B2-4420-85D8-6E00F0D4C937}"/>
    <cellStyle name="Comma 2 6 7 3" xfId="14050" xr:uid="{821DACE6-B6CB-464A-92E5-CEFA67237801}"/>
    <cellStyle name="Comma 2 6 7 4" xfId="43974" xr:uid="{16FB6594-A4D6-45A2-A2C5-60A167E8A76F}"/>
    <cellStyle name="Comma 2 6 7 5" xfId="48867" xr:uid="{4E1C6CCD-3991-404F-A49E-10E26B17CCFE}"/>
    <cellStyle name="Comma 2 6 8" xfId="3441" xr:uid="{081FAAFB-B7F7-4D67-952A-157BF7982CE0}"/>
    <cellStyle name="Comma 2 6 8 2" xfId="11682" xr:uid="{2D2BD793-74D6-46F8-9B6A-3EE42F70058B}"/>
    <cellStyle name="Comma 2 6 8 3" xfId="14522" xr:uid="{09043A61-55F7-4EDD-847E-37317CFCD4AE}"/>
    <cellStyle name="Comma 2 6 8 4" xfId="44446" xr:uid="{2ACC8A21-F113-4E1D-9792-2C87DF13DAA3}"/>
    <cellStyle name="Comma 2 6 8 5" xfId="49339" xr:uid="{DCAB9630-4AE6-4F77-8849-7562CB22C0CA}"/>
    <cellStyle name="Comma 2 6 9" xfId="9704" xr:uid="{A189AC19-EC92-41B2-96B6-D67DB00B5605}"/>
    <cellStyle name="Comma 2 6 9 2" xfId="44864" xr:uid="{40FC6149-E53D-479F-B0DC-114E19C06081}"/>
    <cellStyle name="Comma 2 7" xfId="67" xr:uid="{00000000-0005-0000-0000-0000B9000000}"/>
    <cellStyle name="Comma 2 7 10" xfId="12515" xr:uid="{DD033F21-9997-4C24-A6A6-5CC8279AFC0C}"/>
    <cellStyle name="Comma 2 7 11" xfId="15861" xr:uid="{6FE078A9-FB44-43F2-8FB0-DC174ACCE775}"/>
    <cellStyle name="Comma 2 7 12" xfId="16401" xr:uid="{21174CE9-1197-44CC-8810-22716C3F9263}"/>
    <cellStyle name="Comma 2 7 13" xfId="16945" xr:uid="{C0CAFCF9-CBAA-4090-AC6C-13BB877FAD52}"/>
    <cellStyle name="Comma 2 7 14" xfId="17718" xr:uid="{F5CF8768-C97C-46AF-9528-033247458BCC}"/>
    <cellStyle name="Comma 2 7 15" xfId="42439" xr:uid="{3A9DC62E-407C-4CDA-9EFE-2FE117F0C5D0}"/>
    <cellStyle name="Comma 2 7 16" xfId="47332" xr:uid="{A9EB524F-5ACB-41C8-9A76-5FEAD96AD06E}"/>
    <cellStyle name="Comma 2 7 2" xfId="221" xr:uid="{00000000-0005-0000-0000-0000BA000000}"/>
    <cellStyle name="Comma 2 7 2 10" xfId="16505" xr:uid="{56768046-2788-4E50-82A2-EEA805C6733D}"/>
    <cellStyle name="Comma 2 7 2 11" xfId="17049" xr:uid="{B02A773E-C925-415E-9730-15BB0890F008}"/>
    <cellStyle name="Comma 2 7 2 12" xfId="18109" xr:uid="{2D03A643-7E8E-4368-8977-26235C081D6A}"/>
    <cellStyle name="Comma 2 7 2 13" xfId="42543" xr:uid="{6854BE94-B46C-4812-8685-AB3C02074DD1}"/>
    <cellStyle name="Comma 2 7 2 14" xfId="47436" xr:uid="{AC4CF384-9BDF-4F79-A052-E37B729F5526}"/>
    <cellStyle name="Comma 2 7 2 2" xfId="448" xr:uid="{00000000-0005-0000-0000-0000BB000000}"/>
    <cellStyle name="Comma 2 7 2 2 10" xfId="17261" xr:uid="{B0D320F8-DF0E-4225-914E-1CC45519D74F}"/>
    <cellStyle name="Comma 2 7 2 2 11" xfId="18104" xr:uid="{922957AA-B594-4624-B00E-98E8A35B1D84}"/>
    <cellStyle name="Comma 2 7 2 2 12" xfId="42755" xr:uid="{55CBDCD9-88CB-4800-B485-42E0593BB370}"/>
    <cellStyle name="Comma 2 7 2 2 13" xfId="47648" xr:uid="{F8697D14-E9DA-4433-BF5F-2E3BE011BDFF}"/>
    <cellStyle name="Comma 2 7 2 2 2" xfId="2264" xr:uid="{F55F2615-321A-4AFC-BFB0-C2581B88EB1E}"/>
    <cellStyle name="Comma 2 7 2 2 2 2" xfId="10535" xr:uid="{899FF424-458B-4B2B-84FD-4AC57C1F6939}"/>
    <cellStyle name="Comma 2 7 2 2 2 2 2" xfId="45695" xr:uid="{751428D2-8F15-4E2C-BE5A-73CC80D938B0}"/>
    <cellStyle name="Comma 2 7 2 2 2 3" xfId="13375" xr:uid="{488DCB23-C32F-4FBD-A84C-8326A600B441}"/>
    <cellStyle name="Comma 2 7 2 2 2 4" xfId="43299" xr:uid="{AE44CB28-5CE3-412A-AD0E-70AB422B229A}"/>
    <cellStyle name="Comma 2 7 2 2 2 5" xfId="48192" xr:uid="{B37A03FB-DBA6-4B32-99E4-72DACAC709B7}"/>
    <cellStyle name="Comma 2 7 2 2 3" xfId="2682" xr:uid="{D03B8D26-6F91-486F-A1D7-7C8E718A03D7}"/>
    <cellStyle name="Comma 2 7 2 2 3 2" xfId="10953" xr:uid="{B7BC7E5B-3685-45AF-B17C-9A9B0263A0D6}"/>
    <cellStyle name="Comma 2 7 2 2 3 2 2" xfId="46113" xr:uid="{22D5B0D4-A9CE-447D-A08D-D0FDFF6E9AA9}"/>
    <cellStyle name="Comma 2 7 2 2 3 3" xfId="13793" xr:uid="{64852976-4F04-4DCC-8465-6EB1D30B8927}"/>
    <cellStyle name="Comma 2 7 2 2 3 4" xfId="43717" xr:uid="{12216CC9-2245-4478-B267-AABF5AD09680}"/>
    <cellStyle name="Comma 2 7 2 2 3 5" xfId="48610" xr:uid="{899D9021-7979-49E8-8E20-533AC45FBA9F}"/>
    <cellStyle name="Comma 2 7 2 2 4" xfId="3226" xr:uid="{3127BF55-6289-4F8D-A36A-3C7C959AB9B9}"/>
    <cellStyle name="Comma 2 7 2 2 4 2" xfId="11497" xr:uid="{78E0DFF8-C89C-4E1B-8490-7145DC91775C}"/>
    <cellStyle name="Comma 2 7 2 2 4 2 2" xfId="46657" xr:uid="{FC44C559-65DA-4989-AD6E-F31DF17AB5F7}"/>
    <cellStyle name="Comma 2 7 2 2 4 3" xfId="14337" xr:uid="{FDFD22D6-9A03-4A87-9172-19F1219B6F8A}"/>
    <cellStyle name="Comma 2 7 2 2 4 4" xfId="44261" xr:uid="{62EC5163-1714-4BF0-BCE9-2E4495CCBB45}"/>
    <cellStyle name="Comma 2 7 2 2 4 5" xfId="49154" xr:uid="{D2F07D52-B010-4B9C-8318-81E79E885CB3}"/>
    <cellStyle name="Comma 2 7 2 2 5" xfId="3728" xr:uid="{8EB167B4-884C-4302-91C4-C8172B00DFC5}"/>
    <cellStyle name="Comma 2 7 2 2 5 2" xfId="11969" xr:uid="{D7EBCD24-C82C-48B4-AB08-87C8148E9AFB}"/>
    <cellStyle name="Comma 2 7 2 2 5 3" xfId="14809" xr:uid="{C8AE6E46-FFD8-48A6-AB79-1932665BD557}"/>
    <cellStyle name="Comma 2 7 2 2 5 4" xfId="44733" xr:uid="{08775DB0-514A-4029-8A08-F48BC32DC7F5}"/>
    <cellStyle name="Comma 2 7 2 2 5 5" xfId="49626" xr:uid="{ADBFBB81-2033-4BDA-9D0E-6BA8F3E53CB8}"/>
    <cellStyle name="Comma 2 7 2 2 6" xfId="9991" xr:uid="{97944019-2E79-4020-98B6-B4A044EEF304}"/>
    <cellStyle name="Comma 2 7 2 2 6 2" xfId="45151" xr:uid="{DB808874-2F2E-4AFF-866D-0387CCC4FA14}"/>
    <cellStyle name="Comma 2 7 2 2 7" xfId="12831" xr:uid="{BD45C4DD-6D4B-4EB7-995B-0A1D11FE2754}"/>
    <cellStyle name="Comma 2 7 2 2 8" xfId="16174" xr:uid="{1A1F3908-108B-40F3-9E00-6174077E9B15}"/>
    <cellStyle name="Comma 2 7 2 2 9" xfId="16717" xr:uid="{839E5D4D-3F7F-48E1-992C-2DDF3F859CA0}"/>
    <cellStyle name="Comma 2 7 2 3" xfId="2052" xr:uid="{87C1DBEA-D8A9-4A3C-8A83-CBCA215C4335}"/>
    <cellStyle name="Comma 2 7 2 3 2" xfId="10323" xr:uid="{12B02629-5780-4F82-ACBE-CD38683E2340}"/>
    <cellStyle name="Comma 2 7 2 3 2 2" xfId="45483" xr:uid="{57B93396-8D8D-453C-A9EF-20AFF4733B33}"/>
    <cellStyle name="Comma 2 7 2 3 3" xfId="13163" xr:uid="{9A57D9CD-0D31-4D67-B50D-699EECE8E943}"/>
    <cellStyle name="Comma 2 7 2 3 4" xfId="43087" xr:uid="{9BA63823-8E24-4DFB-8F9B-45094002C259}"/>
    <cellStyle name="Comma 2 7 2 3 5" xfId="47980" xr:uid="{EB213D9D-1CCC-400E-A542-3E12BEA4A831}"/>
    <cellStyle name="Comma 2 7 2 4" xfId="2470" xr:uid="{4016CF88-0446-4F18-9323-8E59FB906FEA}"/>
    <cellStyle name="Comma 2 7 2 4 2" xfId="10741" xr:uid="{6D1A4777-60CB-40FE-99DD-64C7E8CB83C9}"/>
    <cellStyle name="Comma 2 7 2 4 2 2" xfId="45901" xr:uid="{387E5FCD-4B55-44C7-8261-B308D8BE4EDB}"/>
    <cellStyle name="Comma 2 7 2 4 3" xfId="13581" xr:uid="{A784B33F-81EC-436E-8429-00358FF2B796}"/>
    <cellStyle name="Comma 2 7 2 4 4" xfId="43505" xr:uid="{58145C76-E9DB-4C42-A765-BAE148E0147C}"/>
    <cellStyle name="Comma 2 7 2 4 5" xfId="48398" xr:uid="{75C78997-A121-45AC-8CBA-42F5D0FDD6FF}"/>
    <cellStyle name="Comma 2 7 2 5" xfId="3014" xr:uid="{0C23588C-C676-45F2-9031-5D6B9FF3F1A6}"/>
    <cellStyle name="Comma 2 7 2 5 2" xfId="11285" xr:uid="{24D13A14-517F-4FD0-BB95-390DD3659077}"/>
    <cellStyle name="Comma 2 7 2 5 2 2" xfId="46445" xr:uid="{42A32269-3B0F-477B-A796-879C92EAE576}"/>
    <cellStyle name="Comma 2 7 2 5 3" xfId="14125" xr:uid="{8EE2C3E0-4B6B-4495-8554-E136F2EAB616}"/>
    <cellStyle name="Comma 2 7 2 5 4" xfId="44049" xr:uid="{341BEF76-A01E-4FA0-BB86-9C15C5B85C15}"/>
    <cellStyle name="Comma 2 7 2 5 5" xfId="48942" xr:uid="{AE405017-A2C2-4D09-B442-3A7E8A94D4FE}"/>
    <cellStyle name="Comma 2 7 2 6" xfId="3516" xr:uid="{DD386312-D959-4CB0-B681-DA349E176E13}"/>
    <cellStyle name="Comma 2 7 2 6 2" xfId="11757" xr:uid="{DE8E3C1A-533E-4AE7-A80A-660D72CBCBA7}"/>
    <cellStyle name="Comma 2 7 2 6 3" xfId="14597" xr:uid="{12773D88-6DC1-41E1-BB27-09BADF9C0C9D}"/>
    <cellStyle name="Comma 2 7 2 6 4" xfId="44521" xr:uid="{D1196F19-CBE3-404E-B61A-BCD0037ED83F}"/>
    <cellStyle name="Comma 2 7 2 6 5" xfId="49414" xr:uid="{E1A71F50-7D5E-4CE1-BAEB-B13E5E652AAE}"/>
    <cellStyle name="Comma 2 7 2 7" xfId="9779" xr:uid="{C46C5D82-3A04-4583-B05B-11CE72A44C46}"/>
    <cellStyle name="Comma 2 7 2 7 2" xfId="44939" xr:uid="{667BF41D-F3DB-4466-BA88-8A9A20E5CF20}"/>
    <cellStyle name="Comma 2 7 2 8" xfId="12619" xr:uid="{94F140D1-5D20-4751-A7E9-38905827D571}"/>
    <cellStyle name="Comma 2 7 2 9" xfId="15962" xr:uid="{7699BA32-584D-4DB7-B521-DD11E5AE7348}"/>
    <cellStyle name="Comma 2 7 3" xfId="346" xr:uid="{00000000-0005-0000-0000-0000BC000000}"/>
    <cellStyle name="Comma 2 7 3 10" xfId="17161" xr:uid="{BB05E3ED-35CE-4802-B218-C676A952222B}"/>
    <cellStyle name="Comma 2 7 3 11" xfId="17823" xr:uid="{1715F476-7E39-4C82-AB68-FB9E8234157A}"/>
    <cellStyle name="Comma 2 7 3 12" xfId="42655" xr:uid="{2EB636BD-1864-461F-8C03-D00D0D6157DF}"/>
    <cellStyle name="Comma 2 7 3 13" xfId="47548" xr:uid="{0C1A8992-3505-4C40-9759-8908AF89B8B1}"/>
    <cellStyle name="Comma 2 7 3 2" xfId="2164" xr:uid="{049A8329-A5E7-4A52-9288-A2EFBFC8A586}"/>
    <cellStyle name="Comma 2 7 3 2 2" xfId="10435" xr:uid="{F0D11C8A-153B-4B1C-B4A1-49EA5FF09BC7}"/>
    <cellStyle name="Comma 2 7 3 2 2 2" xfId="45595" xr:uid="{66633D55-289F-4374-ADCC-2EB48380A568}"/>
    <cellStyle name="Comma 2 7 3 2 3" xfId="13275" xr:uid="{EBED1B34-79CB-4443-B62D-1A7E81884D05}"/>
    <cellStyle name="Comma 2 7 3 2 4" xfId="43199" xr:uid="{BB320F89-3E12-4026-831D-EC86C42EB367}"/>
    <cellStyle name="Comma 2 7 3 2 5" xfId="48092" xr:uid="{FE878333-27BC-48FB-AFE6-DDA14A4D4C69}"/>
    <cellStyle name="Comma 2 7 3 3" xfId="2582" xr:uid="{1DF13111-15B0-43A0-BF4E-F506565A3A85}"/>
    <cellStyle name="Comma 2 7 3 3 2" xfId="10853" xr:uid="{83F7E939-E664-46E6-BBDC-4279AC9428C0}"/>
    <cellStyle name="Comma 2 7 3 3 2 2" xfId="46013" xr:uid="{C6295DF3-76D8-4D83-B64F-7E18408B7BE9}"/>
    <cellStyle name="Comma 2 7 3 3 3" xfId="13693" xr:uid="{F12E4994-48AF-4979-922D-65FB0A3F0A45}"/>
    <cellStyle name="Comma 2 7 3 3 4" xfId="43617" xr:uid="{3D216CC6-C98D-4952-9BEF-24EF32FE82CA}"/>
    <cellStyle name="Comma 2 7 3 3 5" xfId="48510" xr:uid="{FD54FD88-0A62-4260-B0BF-9F284FE5FB39}"/>
    <cellStyle name="Comma 2 7 3 4" xfId="3126" xr:uid="{3D01F8DD-837C-4D50-BCA9-4B142A148948}"/>
    <cellStyle name="Comma 2 7 3 4 2" xfId="11397" xr:uid="{8A0EE2E8-0C0E-4F2E-87D5-9CE348CBE93C}"/>
    <cellStyle name="Comma 2 7 3 4 2 2" xfId="46557" xr:uid="{B5A58E04-B322-4D24-A9F5-A8F77C2BD48E}"/>
    <cellStyle name="Comma 2 7 3 4 3" xfId="14237" xr:uid="{9F8BB2AE-C104-413A-A77E-48FC016B9C13}"/>
    <cellStyle name="Comma 2 7 3 4 4" xfId="44161" xr:uid="{3A2F5D6A-DB75-43B5-A8EF-2E06E7AF0F0F}"/>
    <cellStyle name="Comma 2 7 3 4 5" xfId="49054" xr:uid="{A0AB4480-C95C-4152-AF12-4B0CCBE30949}"/>
    <cellStyle name="Comma 2 7 3 5" xfId="3628" xr:uid="{EE3FB5FE-9EC4-4170-8751-4103D3BD0E76}"/>
    <cellStyle name="Comma 2 7 3 5 2" xfId="11869" xr:uid="{F74635E8-3AFF-45C9-8BCE-3E3AF9018676}"/>
    <cellStyle name="Comma 2 7 3 5 3" xfId="14709" xr:uid="{B7E4D804-6575-481F-8A40-9B3B2AD41FD3}"/>
    <cellStyle name="Comma 2 7 3 5 4" xfId="44633" xr:uid="{E17D64B7-3798-4140-887D-B585594FB171}"/>
    <cellStyle name="Comma 2 7 3 5 5" xfId="49526" xr:uid="{34D58482-2DA4-48AB-930C-65A73C50B59A}"/>
    <cellStyle name="Comma 2 7 3 6" xfId="9891" xr:uid="{1A6BD186-4315-474C-8156-F5C2B7C52836}"/>
    <cellStyle name="Comma 2 7 3 6 2" xfId="45051" xr:uid="{5F2D8103-41FA-4AD1-8300-7E11DE408E56}"/>
    <cellStyle name="Comma 2 7 3 7" xfId="12731" xr:uid="{80B9E460-8EAC-4F02-BC26-4F5CB6651F49}"/>
    <cellStyle name="Comma 2 7 3 8" xfId="16074" xr:uid="{E051E2C1-B8AC-4D9A-97AC-67AB2A32FF5A}"/>
    <cellStyle name="Comma 2 7 3 9" xfId="16617" xr:uid="{C07B3828-3BD6-4DE6-A184-A5B628CBDA93}"/>
    <cellStyle name="Comma 2 7 4" xfId="550" xr:uid="{00000000-0005-0000-0000-0000BD000000}"/>
    <cellStyle name="Comma 2 7 4 10" xfId="47750" xr:uid="{14481243-DABB-4A6C-B360-EE5A3F98A519}"/>
    <cellStyle name="Comma 2 7 4 2" xfId="2784" xr:uid="{C3D20106-0D1C-42C6-BEDA-98F3BC1F0C92}"/>
    <cellStyle name="Comma 2 7 4 2 2" xfId="11055" xr:uid="{39811B99-143A-4E1C-B762-0CC5DCD97CE0}"/>
    <cellStyle name="Comma 2 7 4 2 2 2" xfId="46215" xr:uid="{28B54F78-439B-48B5-BA78-EB3B9CBD83C6}"/>
    <cellStyle name="Comma 2 7 4 2 3" xfId="13895" xr:uid="{A40552F9-8C19-4E52-A8AC-3B7BF8D34F22}"/>
    <cellStyle name="Comma 2 7 4 2 4" xfId="43819" xr:uid="{35B4E4F4-4EB9-4E09-AA44-0EF7384E3C27}"/>
    <cellStyle name="Comma 2 7 4 2 5" xfId="48712" xr:uid="{6C682CA9-6E2D-4BC5-8351-80AB8B3A517D}"/>
    <cellStyle name="Comma 2 7 4 3" xfId="10093" xr:uid="{35875B9A-D014-4743-ABCE-832329FB452D}"/>
    <cellStyle name="Comma 2 7 4 3 2" xfId="45253" xr:uid="{25C08439-07F9-4DB0-A1F0-7FD729EB0623}"/>
    <cellStyle name="Comma 2 7 4 4" xfId="12933" xr:uid="{1F885F97-97F7-4411-A156-31CC048A439A}"/>
    <cellStyle name="Comma 2 7 4 5" xfId="16276" xr:uid="{FC03EFB9-2A64-44D7-871F-FABBB88A2B39}"/>
    <cellStyle name="Comma 2 7 4 6" xfId="16819" xr:uid="{A7355A07-3DFB-44DA-8902-7A8514D96900}"/>
    <cellStyle name="Comma 2 7 4 7" xfId="17363" xr:uid="{6AFC1DD5-8594-4404-BE7C-7ECBBFA2FE87}"/>
    <cellStyle name="Comma 2 7 4 8" xfId="18253" xr:uid="{A4B5D5C2-6680-4B7D-8D77-2CF5F5455D88}"/>
    <cellStyle name="Comma 2 7 4 9" xfId="42857" xr:uid="{8AE36138-7D03-4728-8E50-BB1D63A73939}"/>
    <cellStyle name="Comma 2 7 5" xfId="1948" xr:uid="{75659F6D-E566-4DF9-B580-5D64E8A7AB2C}"/>
    <cellStyle name="Comma 2 7 5 2" xfId="10219" xr:uid="{14EC21AE-9E6F-43D0-8906-7C96EDE04EAE}"/>
    <cellStyle name="Comma 2 7 5 2 2" xfId="45379" xr:uid="{AD960B72-C49C-4BE0-BC24-EC7732CE0EC0}"/>
    <cellStyle name="Comma 2 7 5 3" xfId="13059" xr:uid="{2BE9233E-44B4-41BF-BD4D-7012C8998F67}"/>
    <cellStyle name="Comma 2 7 5 4" xfId="42983" xr:uid="{89218766-5948-48A9-872D-99FC31964E5F}"/>
    <cellStyle name="Comma 2 7 5 5" xfId="47876" xr:uid="{C107CF93-141D-497F-9BB0-2BFEE9F8ABBA}"/>
    <cellStyle name="Comma 2 7 6" xfId="2366" xr:uid="{F7628D7D-E66D-4B0D-B1A4-E6667F8718D1}"/>
    <cellStyle name="Comma 2 7 6 2" xfId="10637" xr:uid="{C5A3B917-F27A-4B36-888F-7A4EAA350B33}"/>
    <cellStyle name="Comma 2 7 6 2 2" xfId="45797" xr:uid="{B02C22F2-A57A-4D9D-91DD-206E9F8E07D7}"/>
    <cellStyle name="Comma 2 7 6 3" xfId="13477" xr:uid="{F1EA5E74-D8C8-47FF-A726-AEA401860CF2}"/>
    <cellStyle name="Comma 2 7 6 4" xfId="43401" xr:uid="{548F2650-C272-4C1B-B5E7-08E7E3D8DB5D}"/>
    <cellStyle name="Comma 2 7 6 5" xfId="48294" xr:uid="{B1428A6C-84A3-47C3-8C57-417E305A5FF8}"/>
    <cellStyle name="Comma 2 7 7" xfId="2910" xr:uid="{19F4A967-2074-4568-870B-48BDA51962B1}"/>
    <cellStyle name="Comma 2 7 7 2" xfId="11181" xr:uid="{F62EC017-EE56-45D2-8730-5ECDAF9EED2E}"/>
    <cellStyle name="Comma 2 7 7 2 2" xfId="46341" xr:uid="{7081FB92-98E2-4087-AA68-3E2A2D570055}"/>
    <cellStyle name="Comma 2 7 7 3" xfId="14021" xr:uid="{40B1B98A-7B66-4FDA-8B2E-5B72BEDD92CD}"/>
    <cellStyle name="Comma 2 7 7 4" xfId="43945" xr:uid="{13F1B7F7-380E-4079-B98D-8D33D5341D7B}"/>
    <cellStyle name="Comma 2 7 7 5" xfId="48838" xr:uid="{59461176-2F64-46E8-9ECB-D3D844ED7DE6}"/>
    <cellStyle name="Comma 2 7 8" xfId="3412" xr:uid="{A5BCB98F-DFE4-4B6F-B517-E279C3661649}"/>
    <cellStyle name="Comma 2 7 8 2" xfId="11653" xr:uid="{0EDB1258-ABC3-4B0D-B1A9-D4A0F0CBC3D3}"/>
    <cellStyle name="Comma 2 7 8 3" xfId="14493" xr:uid="{61DC29FC-FB7D-4060-9BA2-32F6B886D395}"/>
    <cellStyle name="Comma 2 7 8 4" xfId="44417" xr:uid="{52DB0F46-707F-4A61-B5F4-A8B690F52FB7}"/>
    <cellStyle name="Comma 2 7 8 5" xfId="49310" xr:uid="{8DE834D0-EAA5-4DCF-908F-BC4614ACC491}"/>
    <cellStyle name="Comma 2 7 9" xfId="9675" xr:uid="{D091903F-91D1-4359-808D-7D41403C2C25}"/>
    <cellStyle name="Comma 2 7 9 2" xfId="44835" xr:uid="{69032930-00D9-45CB-870E-2A8FC083B5CA}"/>
    <cellStyle name="Comma 2 8" xfId="3357" xr:uid="{4A6AC78B-4FB9-48B2-99E6-96232A6E9246}"/>
    <cellStyle name="Comma 2 8 2" xfId="11609" xr:uid="{63F02F55-1B20-4ED5-9D1F-6ED673723165}"/>
    <cellStyle name="Comma 2 8 2 2" xfId="46769" xr:uid="{24C57B67-2C9A-478E-82C2-DEA14BF344E4}"/>
    <cellStyle name="Comma 2 8 2 3" xfId="46823" xr:uid="{734296D0-2AF8-4DD5-BCBE-06962AC8B7E3}"/>
    <cellStyle name="Comma 2 8 2 4" xfId="47081" xr:uid="{68853B9D-4C9A-4F25-A79D-56538111EEED}"/>
    <cellStyle name="Comma 2 8 3" xfId="14449" xr:uid="{6D7840A5-7B93-4941-ADD2-CA5CE93C5838}"/>
    <cellStyle name="Comma 2 8 4" xfId="44373" xr:uid="{F9A5EAAA-F119-494A-8095-F9A50C1D5222}"/>
    <cellStyle name="Comma 2 8 5" xfId="49266" xr:uid="{51593B24-959C-4236-8FBE-CF9634DF975A}"/>
    <cellStyle name="Comma 2 9" xfId="9650" xr:uid="{8959D2A6-1C79-410C-BA53-F8619263FDA2}"/>
    <cellStyle name="Comma 2 9 2" xfId="12490" xr:uid="{18886F70-6450-49E8-882B-C62F57904F5F}"/>
    <cellStyle name="Comma 2 9 3" xfId="15331" xr:uid="{C5429A2E-47C8-442A-A416-001CE819329A}"/>
    <cellStyle name="Comma 2 9 4" xfId="46824" xr:uid="{FE5FEAF1-F53C-4BA7-88C5-2FC256AAD1CA}"/>
    <cellStyle name="Comma 2 9 5" xfId="47063" xr:uid="{BB40AAC4-02F8-4597-8D1F-4F7FE0B54319}"/>
    <cellStyle name="Comma 2 9 6" xfId="50147" xr:uid="{6984B1C0-42DA-4CF7-9846-67A11D34EC24}"/>
    <cellStyle name="Comma 3" xfId="77" xr:uid="{00000000-0005-0000-0000-0000BE000000}"/>
    <cellStyle name="Comma 3 2" xfId="117" xr:uid="{00000000-0005-0000-0000-0000BF000000}"/>
    <cellStyle name="Comma 4" xfId="78" xr:uid="{00000000-0005-0000-0000-0000C0000000}"/>
    <cellStyle name="Comma 4 2" xfId="118" xr:uid="{00000000-0005-0000-0000-0000C1000000}"/>
    <cellStyle name="Comma 4 2 2" xfId="1912" xr:uid="{00000000-0005-0000-0000-0000C2000000}"/>
    <cellStyle name="Comma 4 2 2 10" xfId="17936" xr:uid="{AF54909D-D86B-43F5-85EB-8645BC830772}"/>
    <cellStyle name="Comma 4 2 2 11" xfId="42067" xr:uid="{A3B15852-59E7-4689-8A84-F814C85BD0E7}"/>
    <cellStyle name="Comma 4 2 2 12" xfId="42968" xr:uid="{1796A00C-6D8C-4B0A-A4C5-CD475559950B}"/>
    <cellStyle name="Comma 4 2 2 13" xfId="47861" xr:uid="{165B9850-DC46-4C69-960B-1CC646C6A66C}"/>
    <cellStyle name="Comma 4 2 2 2" xfId="2895" xr:uid="{10E8D2BF-6EBB-44F1-8B52-FF8FB17240D8}"/>
    <cellStyle name="Comma 4 2 2 2 2" xfId="11166" xr:uid="{C669365A-800C-460E-B763-BC4E791D86B2}"/>
    <cellStyle name="Comma 4 2 2 2 2 2" xfId="46326" xr:uid="{7A6D1487-83D7-4CD6-80E6-5099EE93B6FF}"/>
    <cellStyle name="Comma 4 2 2 2 2 3" xfId="47153" xr:uid="{F8C30BC3-588B-4AD9-9E83-7EB888759B21}"/>
    <cellStyle name="Comma 4 2 2 2 3" xfId="14006" xr:uid="{8A2A0C55-9C61-4F16-BF2B-FC0C275F87C9}"/>
    <cellStyle name="Comma 4 2 2 2 4" xfId="42068" xr:uid="{87C3077A-B250-4427-883A-AAA8765EA05C}"/>
    <cellStyle name="Comma 4 2 2 2 5" xfId="43930" xr:uid="{157D22BA-C71E-4A5D-AE36-3AB6DC103FDB}"/>
    <cellStyle name="Comma 4 2 2 2 6" xfId="48823" xr:uid="{09D1C1C4-C172-4E10-8098-ED82ACD73B6C}"/>
    <cellStyle name="Comma 4 2 2 3" xfId="3389" xr:uid="{A0B473DF-6B48-461E-8BF0-AAFCE9AA6F27}"/>
    <cellStyle name="Comma 4 2 2 3 2" xfId="11635" xr:uid="{3A244994-4A5A-4155-857F-00B239239AE7}"/>
    <cellStyle name="Comma 4 2 2 3 2 2" xfId="46795" xr:uid="{6DFEA1D4-2FBD-40A7-AEBE-E0C627E66483}"/>
    <cellStyle name="Comma 4 2 2 3 3" xfId="14475" xr:uid="{61378D6D-EACA-418F-AD5C-AD8668DF99D6}"/>
    <cellStyle name="Comma 4 2 2 3 4" xfId="44399" xr:uid="{081E9C29-D3C4-4726-A930-44BD0C895FD0}"/>
    <cellStyle name="Comma 4 2 2 3 5" xfId="49292" xr:uid="{27BE220D-32B7-4F52-A197-B8AA14B15C78}"/>
    <cellStyle name="Comma 4 2 2 4" xfId="9635" xr:uid="{B4CCFE2D-9372-4311-983B-76BC64F6C375}"/>
    <cellStyle name="Comma 4 2 2 4 2" xfId="12475" xr:uid="{A3359188-05D6-4AF3-BF17-95B873D1EF81}"/>
    <cellStyle name="Comma 4 2 2 4 3" xfId="15316" xr:uid="{19BDC476-9A87-4B10-B11D-A1F91D4F3A7F}"/>
    <cellStyle name="Comma 4 2 2 4 4" xfId="45364" xr:uid="{78145D18-94C1-46CF-8729-386D6D94DF99}"/>
    <cellStyle name="Comma 4 2 2 4 5" xfId="50132" xr:uid="{C133ABD6-A15A-4086-9801-BB7539AE1CC5}"/>
    <cellStyle name="Comma 4 2 2 5" xfId="10204" xr:uid="{07662BAA-4EA7-4E35-AB26-977AF65864ED}"/>
    <cellStyle name="Comma 4 2 2 6" xfId="13044" xr:uid="{10FE7D80-9A86-4EC4-A93D-1DBADDF3607F}"/>
    <cellStyle name="Comma 4 2 2 7" xfId="16386" xr:uid="{31D7BA73-EE4D-4F71-8EBF-B6CFC62CAD70}"/>
    <cellStyle name="Comma 4 2 2 8" xfId="16930" xr:uid="{108D0AD2-38C8-4A2B-9F20-D818460973EC}"/>
    <cellStyle name="Comma 4 2 2 9" xfId="17474" xr:uid="{2F15DFAF-F3C0-4927-AC35-90F3399F22B8}"/>
    <cellStyle name="Comma 4 2 3" xfId="1872" xr:uid="{00000000-0005-0000-0000-0000C3000000}"/>
    <cellStyle name="Comma 4 2 3 2" xfId="46825" xr:uid="{3A379570-1F1E-4C80-BDB4-41DFB80FB7B9}"/>
    <cellStyle name="Comma 4 2 3 2 2" xfId="47046" xr:uid="{190DE7EA-95AC-4832-9D8A-3D64B1CA7D97}"/>
    <cellStyle name="Comma 4 2 3 3" xfId="46826" xr:uid="{502D3EDC-6FB6-44FF-9433-25BC46D71427}"/>
    <cellStyle name="Comma 4 2 3 4" xfId="47008" xr:uid="{B727A08B-5476-4B0D-B313-A1B765B74799}"/>
    <cellStyle name="Comma 4 2 4" xfId="46827" xr:uid="{6008C2C0-DB98-4D17-A8B2-A41499A01C96}"/>
    <cellStyle name="Comma 4 3" xfId="3378" xr:uid="{B498F0B2-B5DD-4985-933C-6F12A4C5DD76}"/>
    <cellStyle name="Comma 4 3 2" xfId="11626" xr:uid="{42CCB94B-BA3A-4771-8814-B6EBDD8BE84C}"/>
    <cellStyle name="Comma 4 3 2 2" xfId="46786" xr:uid="{5C9B7916-3B19-42E9-BA4E-7ECDF5738B87}"/>
    <cellStyle name="Comma 4 3 2 3" xfId="47145" xr:uid="{FCC6389F-A832-4F72-8F12-1456EB67E2BE}"/>
    <cellStyle name="Comma 4 3 3" xfId="14466" xr:uid="{9A3AB8DE-FCD9-4848-9C84-EEC5039795E0}"/>
    <cellStyle name="Comma 4 3 4" xfId="42069" xr:uid="{B216C1A2-F057-42FC-A31D-B61E83BA9ECE}"/>
    <cellStyle name="Comma 4 3 5" xfId="44390" xr:uid="{EEEF7650-1578-448B-AB69-E7FF0591A983}"/>
    <cellStyle name="Comma 4 3 6" xfId="49283" xr:uid="{140F2D98-EC59-4C50-9489-2A44DD66FC45}"/>
    <cellStyle name="Comma 4 4" xfId="9662" xr:uid="{920DF1CF-2EEC-4129-B7D5-2833A2700B1A}"/>
    <cellStyle name="Comma 4 4 2" xfId="12502" xr:uid="{B16A0276-0FC5-495D-B4E6-F7242F7B5B58}"/>
    <cellStyle name="Comma 4 4 3" xfId="15343" xr:uid="{3D6B0A3D-AF99-4A2D-90FB-43BEEF2550DB}"/>
    <cellStyle name="Comma 4 4 4" xfId="50159" xr:uid="{071716CA-23DD-4BA7-B3A1-5B1278805521}"/>
    <cellStyle name="Comma 4 5" xfId="42070" xr:uid="{37530568-C625-474E-BDFC-5CE491369676}"/>
    <cellStyle name="Comma 4 5 2" xfId="46828" xr:uid="{7CC981B6-CD24-48B7-BF2C-BB3E17A3FF28}"/>
    <cellStyle name="Comma 4 6" xfId="47093" xr:uid="{9AA54F43-E193-4793-8D86-008DF03C1DE4}"/>
    <cellStyle name="Comma 4 6 2" xfId="47242" xr:uid="{FD2E6D9D-93C9-4183-93C2-CEE5E2C6B154}"/>
    <cellStyle name="Comma 4 7" xfId="47102" xr:uid="{DE5BD28C-93D0-4CAA-97BB-14BEF6856C98}"/>
    <cellStyle name="Comma 5" xfId="65" xr:uid="{00000000-0005-0000-0000-0000C4000000}"/>
    <cellStyle name="Comma 5 2" xfId="115" xr:uid="{00000000-0005-0000-0000-0000C5000000}"/>
    <cellStyle name="Comma 6" xfId="74" xr:uid="{00000000-0005-0000-0000-0000C6000000}"/>
    <cellStyle name="Comma 6 2" xfId="116" xr:uid="{00000000-0005-0000-0000-0000C7000000}"/>
    <cellStyle name="Comma 7" xfId="79" xr:uid="{00000000-0005-0000-0000-0000C8000000}"/>
    <cellStyle name="Comma 7 2" xfId="119" xr:uid="{00000000-0005-0000-0000-0000C9000000}"/>
    <cellStyle name="Comma 8" xfId="80" xr:uid="{00000000-0005-0000-0000-0000CA000000}"/>
    <cellStyle name="Comma 8 2" xfId="120" xr:uid="{00000000-0005-0000-0000-0000CB000000}"/>
    <cellStyle name="Comma_Worksheet in (C) 2212.1 Armado de Estados MS 31.12 2" xfId="42071" xr:uid="{8D1CFAD6-FF72-49BB-BBE0-4FA901A98CF1}"/>
    <cellStyle name="Currency_HOJA DE TRABAJO" xfId="17927" xr:uid="{FDC3B209-9A1D-42A3-8468-9C631E22BBAC}"/>
    <cellStyle name="Encabezado 1" xfId="2" builtinId="16" customBuiltin="1"/>
    <cellStyle name="Encabezado 4" xfId="5" builtinId="19" customBuiltin="1"/>
    <cellStyle name="Énfasis1" xfId="18" builtinId="29" customBuiltin="1"/>
    <cellStyle name="Énfasis2" xfId="22" builtinId="33" customBuiltin="1"/>
    <cellStyle name="Énfasis2 2" xfId="46829" xr:uid="{AE895077-AD42-40A7-BD4A-9DBDFE999735}"/>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Euro" xfId="42128" xr:uid="{6A3ED6D0-8238-458D-A722-A43452DCE1D1}"/>
    <cellStyle name="Excel Built-in Normal" xfId="1891" xr:uid="{00000000-0005-0000-0000-0000D6000000}"/>
    <cellStyle name="Excel Built-in Normal 2" xfId="3340" xr:uid="{DC9C7288-95B8-4E64-BEAE-5C643D0062A8}"/>
    <cellStyle name="Excel Built-in Normal 3" xfId="3397" xr:uid="{EE5071EA-2138-4837-9FDD-ADF6C9198470}"/>
    <cellStyle name="Excel Built-in Normal 4" xfId="46830" xr:uid="{9B957E45-AA5C-4913-9D0D-44B9D1667BD8}"/>
    <cellStyle name="Excel_BuiltIn_Percent" xfId="42129" xr:uid="{2CDD25CF-BDDE-4B4E-86D9-E94D743F5FCF}"/>
    <cellStyle name="Heading" xfId="42130" xr:uid="{4CD19066-B87B-4D4C-B556-5390C1E6096A}"/>
    <cellStyle name="Heading1" xfId="42131" xr:uid="{5108627E-5691-43FE-8FCA-8FB62435E6AC}"/>
    <cellStyle name="Hipervínculo" xfId="52" builtinId="8"/>
    <cellStyle name="Hipervínculo 2" xfId="656" xr:uid="{00000000-0005-0000-0000-0000D8000000}"/>
    <cellStyle name="Hipervínculo 2 2" xfId="1890" xr:uid="{00000000-0005-0000-0000-0000D9000000}"/>
    <cellStyle name="Hipervínculo 2 2 2" xfId="42132" xr:uid="{9913A762-1DC2-4564-9FDC-534282057DE4}"/>
    <cellStyle name="Hipervínculo 2 3" xfId="3834" xr:uid="{C103AC48-95FA-493C-959A-677789BDE761}"/>
    <cellStyle name="Hipervínculo 2 4" xfId="42133" xr:uid="{1853BD5A-7913-4708-B113-4EA5B934B30C}"/>
    <cellStyle name="Hipervínculo 3" xfId="9575" xr:uid="{9B91E0B9-C493-4CAB-A12C-63211CE2EAD0}"/>
    <cellStyle name="Hipervínculo 3 2" xfId="42134" xr:uid="{AC62B800-53BE-441F-98A6-6DF7CEE4CCEA}"/>
    <cellStyle name="Incorrecto" xfId="7" builtinId="27" customBuiltin="1"/>
    <cellStyle name="Intermitente" xfId="46831" xr:uid="{CB33B920-8E13-4B64-9B40-B359C9223791}"/>
    <cellStyle name="Millares" xfId="1" builtinId="3"/>
    <cellStyle name="Millares [0]" xfId="51" builtinId="6"/>
    <cellStyle name="Millares [0] 10" xfId="82" xr:uid="{00000000-0005-0000-0000-0000DD000000}"/>
    <cellStyle name="Millares [0] 10 10" xfId="9678" xr:uid="{9D6C2795-08E6-43AC-903B-29126E8B1EF0}"/>
    <cellStyle name="Millares [0] 10 10 2" xfId="30041" xr:uid="{100993E7-985D-496C-BF5F-564CA4781708}"/>
    <cellStyle name="Millares [0] 10 11" xfId="12518" xr:uid="{7F7D06E7-41BC-4D3A-925A-68FBDFC6F44D}"/>
    <cellStyle name="Millares [0] 10 11 2" xfId="35922" xr:uid="{6D2687F5-C0E6-4BFD-A9DB-45F74676A3B4}"/>
    <cellStyle name="Millares [0] 10 12" xfId="15372" xr:uid="{8D858387-8E0D-4F08-BBA8-B1EDE3336D1B}"/>
    <cellStyle name="Millares [0] 10 13" xfId="15857" xr:uid="{2AD65CFB-0DA6-4389-B561-D39EDE925CBE}"/>
    <cellStyle name="Millares [0] 10 14" xfId="16404" xr:uid="{0AC05E44-6663-40AA-9BC5-7D5A0F46F2BF}"/>
    <cellStyle name="Millares [0] 10 15" xfId="16948" xr:uid="{BBDD6538-BF03-4B5C-9A6E-6C400BA4659F}"/>
    <cellStyle name="Millares [0] 10 16" xfId="17519" xr:uid="{C6BB3446-1920-4810-A2DC-6974AEE438A1}"/>
    <cellStyle name="Millares [0] 10 17" xfId="42442" xr:uid="{5C39B04C-450F-47B5-890E-7E048F253BB5}"/>
    <cellStyle name="Millares [0] 10 18" xfId="47335" xr:uid="{BB0E7E12-7A13-4AFB-A95A-E61E652F932B}"/>
    <cellStyle name="Millares [0] 10 2" xfId="224" xr:uid="{00000000-0005-0000-0000-0000DE000000}"/>
    <cellStyle name="Millares [0] 10 2 10" xfId="15392" xr:uid="{DE3CC854-B19C-4326-B0BC-6ABC5588912C}"/>
    <cellStyle name="Millares [0] 10 2 11" xfId="15965" xr:uid="{16E99E20-5198-490B-A99B-4F85A1768CD4}"/>
    <cellStyle name="Millares [0] 10 2 12" xfId="16508" xr:uid="{6CE532C4-621C-4986-ABC8-DA2091D6D6D7}"/>
    <cellStyle name="Millares [0] 10 2 13" xfId="17052" xr:uid="{F0734172-FCA7-48B1-8CE7-5D7A33187AF2}"/>
    <cellStyle name="Millares [0] 10 2 14" xfId="17553" xr:uid="{B1FD5F80-667F-42E9-A6FB-2DF474AC0932}"/>
    <cellStyle name="Millares [0] 10 2 15" xfId="42546" xr:uid="{C828A9A2-1631-4D75-A7FA-24E819F191A9}"/>
    <cellStyle name="Millares [0] 10 2 16" xfId="47439" xr:uid="{E92AD97B-AD76-4CD9-81D7-6AA936F8F9F2}"/>
    <cellStyle name="Millares [0] 10 2 2" xfId="451" xr:uid="{00000000-0005-0000-0000-0000DF000000}"/>
    <cellStyle name="Millares [0] 10 2 2 10" xfId="16177" xr:uid="{70AD1F6D-D668-468E-A5BB-CD7B47283E8E}"/>
    <cellStyle name="Millares [0] 10 2 2 11" xfId="16720" xr:uid="{702E40EC-363E-4D52-B042-96981381A66C}"/>
    <cellStyle name="Millares [0] 10 2 2 12" xfId="17264" xr:uid="{81517302-0200-4199-957E-63B367C74BAA}"/>
    <cellStyle name="Millares [0] 10 2 2 13" xfId="17616" xr:uid="{B33D22E9-D611-4263-9F0E-6F854188EA1C}"/>
    <cellStyle name="Millares [0] 10 2 2 14" xfId="42758" xr:uid="{BE7A243D-5C1B-4826-BA85-EF35276991A2}"/>
    <cellStyle name="Millares [0] 10 2 2 15" xfId="47651" xr:uid="{5095FA05-6A34-452F-817C-0583E1050B99}"/>
    <cellStyle name="Millares [0] 10 2 2 2" xfId="2267" xr:uid="{81CC69A0-D0C8-412C-BEB0-04D60EA70C83}"/>
    <cellStyle name="Millares [0] 10 2 2 2 2" xfId="8437" xr:uid="{956D7855-721C-49EB-9858-FF544BECA512}"/>
    <cellStyle name="Millares [0] 10 2 2 2 2 2" xfId="12402" xr:uid="{2D69B41F-F81C-4C2E-8543-3DBD800FA534}"/>
    <cellStyle name="Millares [0] 10 2 2 2 2 2 2" xfId="41979" xr:uid="{601AF17A-A497-4700-BADB-9DE7917AC43D}"/>
    <cellStyle name="Millares [0] 10 2 2 2 2 2 3" xfId="22812" xr:uid="{30A84D7B-601D-46B9-A6D1-853DBFE3CC7A}"/>
    <cellStyle name="Millares [0] 10 2 2 2 2 3" xfId="15243" xr:uid="{3CA4D41A-5B8E-47DC-9B33-2ACF4DCD6CDE}"/>
    <cellStyle name="Millares [0] 10 2 2 2 2 3 2" xfId="28670" xr:uid="{77CCD96F-D3B9-4EAA-BC02-44CDD0916AB2}"/>
    <cellStyle name="Millares [0] 10 2 2 2 2 4" xfId="15691" xr:uid="{476F6243-8BDF-4357-94D3-055B62CC0D0F}"/>
    <cellStyle name="Millares [0] 10 2 2 2 2 4 2" xfId="34552" xr:uid="{B9339833-BB73-4EA6-B079-52A8292FA19C}"/>
    <cellStyle name="Millares [0] 10 2 2 2 2 5" xfId="40416" xr:uid="{10D8394A-56DA-4E38-83CE-DF9902E896C9}"/>
    <cellStyle name="Millares [0] 10 2 2 2 2 6" xfId="18134" xr:uid="{44651628-92D9-402D-8069-BBDF7FBA7A30}"/>
    <cellStyle name="Millares [0] 10 2 2 2 2 7" xfId="45698" xr:uid="{874CD824-4C99-4286-A6A8-987F72B06C4D}"/>
    <cellStyle name="Millares [0] 10 2 2 2 2 8" xfId="50059" xr:uid="{7F81DB81-E647-468F-8D0B-60E4F957BD75}"/>
    <cellStyle name="Millares [0] 10 2 2 2 3" xfId="5570" xr:uid="{78AD295D-525F-4B8B-95AF-2D65E7C18CAE}"/>
    <cellStyle name="Millares [0] 10 2 2 2 3 2" xfId="12215" xr:uid="{1A98992A-84BE-45AC-A2F3-D76C7AF04E35}"/>
    <cellStyle name="Millares [0] 10 2 2 2 3 2 2" xfId="41792" xr:uid="{05DFE9F2-B45A-427A-938B-13B7B64F5DFE}"/>
    <cellStyle name="Millares [0] 10 2 2 2 3 3" xfId="15056" xr:uid="{37A0B9C0-36E1-4D80-8562-7B1F5324E6F3}"/>
    <cellStyle name="Millares [0] 10 2 2 2 3 4" xfId="20030" xr:uid="{8D744197-9C04-4E3F-B978-19D150F46953}"/>
    <cellStyle name="Millares [0] 10 2 2 2 3 5" xfId="49872" xr:uid="{063891C1-C01A-43CA-B682-2C6455592AD0}"/>
    <cellStyle name="Millares [0] 10 2 2 2 4" xfId="10538" xr:uid="{2A3A9ACE-2A9D-4C6D-908F-3CD247919851}"/>
    <cellStyle name="Millares [0] 10 2 2 2 4 2" xfId="25821" xr:uid="{7562B5EF-8C9D-404A-BB1D-903D5AEC5E09}"/>
    <cellStyle name="Millares [0] 10 2 2 2 5" xfId="13378" xr:uid="{8C55EB73-2DD8-454F-A21C-020B5DFC7F05}"/>
    <cellStyle name="Millares [0] 10 2 2 2 5 2" xfId="31695" xr:uid="{9D516F63-1C13-4928-B3D5-7944412D3564}"/>
    <cellStyle name="Millares [0] 10 2 2 2 6" xfId="15503" xr:uid="{C4A829B9-57F7-4F80-9079-9D0E2E38ACF6}"/>
    <cellStyle name="Millares [0] 10 2 2 2 6 2" xfId="37565" xr:uid="{0F2FECF1-4359-40DB-8953-542A0F530631}"/>
    <cellStyle name="Millares [0] 10 2 2 2 7" xfId="17749" xr:uid="{DAF8CBAF-572F-4DD0-BB7B-B0098065A697}"/>
    <cellStyle name="Millares [0] 10 2 2 2 8" xfId="43302" xr:uid="{9CC4982C-4199-477A-965A-7E87FB1FED9E}"/>
    <cellStyle name="Millares [0] 10 2 2 2 9" xfId="48195" xr:uid="{573B0E16-E336-4265-8764-964A3CACB1BA}"/>
    <cellStyle name="Millares [0] 10 2 2 3" xfId="2685" xr:uid="{3FC7D29D-F520-4F40-BF7D-FB77CBCB4880}"/>
    <cellStyle name="Millares [0] 10 2 2 3 2" xfId="7465" xr:uid="{FB07C307-A3CC-4DCB-80F3-8CD46B517F54}"/>
    <cellStyle name="Millares [0] 10 2 2 3 2 2" xfId="12330" xr:uid="{24804E53-CF8A-46A3-AD7A-E478642E2CB0}"/>
    <cellStyle name="Millares [0] 10 2 2 3 2 2 2" xfId="41907" xr:uid="{0766DDE3-5AED-4973-8DF7-FAF5EEEA49CC}"/>
    <cellStyle name="Millares [0] 10 2 2 3 2 3" xfId="15171" xr:uid="{F603F10D-A255-4565-83E5-2727ED71B9B1}"/>
    <cellStyle name="Millares [0] 10 2 2 3 2 4" xfId="21867" xr:uid="{F32DDB6A-D9C9-47F4-8076-4504AEC98D73}"/>
    <cellStyle name="Millares [0] 10 2 2 3 2 5" xfId="46116" xr:uid="{EA467564-B8D0-47C1-BF59-BCCB97CA8BC4}"/>
    <cellStyle name="Millares [0] 10 2 2 3 2 6" xfId="49987" xr:uid="{9FB0073D-9449-43A8-9055-FA65DEFC7A63}"/>
    <cellStyle name="Millares [0] 10 2 2 3 3" xfId="10956" xr:uid="{498C306E-4E91-4E43-9DAE-1B1C1BB65B23}"/>
    <cellStyle name="Millares [0] 10 2 2 3 3 2" xfId="27699" xr:uid="{77FD4E71-9BBC-47E7-88DF-88D093DD9F8D}"/>
    <cellStyle name="Millares [0] 10 2 2 3 4" xfId="13796" xr:uid="{6F38BBDB-1A9E-4A90-BDEF-9D5F71C68DD5}"/>
    <cellStyle name="Millares [0] 10 2 2 3 4 2" xfId="33581" xr:uid="{65EF4246-8978-4B85-9EBF-7569C0A9C3C7}"/>
    <cellStyle name="Millares [0] 10 2 2 3 5" xfId="15618" xr:uid="{1044A64A-95F4-48AD-82D9-261FE1983267}"/>
    <cellStyle name="Millares [0] 10 2 2 3 5 2" xfId="39445" xr:uid="{F7FB21C2-01A8-44CB-82DB-C6CA701D04F6}"/>
    <cellStyle name="Millares [0] 10 2 2 3 6" xfId="17994" xr:uid="{8217526A-3393-4E47-89DE-1EC7313066E7}"/>
    <cellStyle name="Millares [0] 10 2 2 3 7" xfId="43720" xr:uid="{8C968B2A-3A2A-4889-95F6-E6C8F416554C}"/>
    <cellStyle name="Millares [0] 10 2 2 3 8" xfId="48613" xr:uid="{163CA747-8916-4099-9775-D4EA7CFCA071}"/>
    <cellStyle name="Millares [0] 10 2 2 4" xfId="3229" xr:uid="{72453A06-D660-444E-B7CF-462C82A59BB7}"/>
    <cellStyle name="Millares [0] 10 2 2 4 2" xfId="11500" xr:uid="{E7799C09-6E7B-4F49-AF79-24B644EAD375}"/>
    <cellStyle name="Millares [0] 10 2 2 4 2 2" xfId="41720" xr:uid="{406F94CA-A3D0-4A8D-9CD6-90002D786B60}"/>
    <cellStyle name="Millares [0] 10 2 2 4 2 3" xfId="46660" xr:uid="{845A91A8-8952-4861-9932-A8E28BC0CE8E}"/>
    <cellStyle name="Millares [0] 10 2 2 4 3" xfId="14340" xr:uid="{0C2FBB17-4912-4723-B09E-8B2E155D82DC}"/>
    <cellStyle name="Millares [0] 10 2 2 4 4" xfId="19097" xr:uid="{23619DC0-749A-48F6-A86A-9BD631BE6911}"/>
    <cellStyle name="Millares [0] 10 2 2 4 5" xfId="44264" xr:uid="{E0FA0EC2-60F5-4405-896F-BCE4B8BB8211}"/>
    <cellStyle name="Millares [0] 10 2 2 4 6" xfId="49157" xr:uid="{EA68E5ED-7F7A-482B-B53A-EA8D79EE936B}"/>
    <cellStyle name="Millares [0] 10 2 2 5" xfId="3731" xr:uid="{736704D9-0634-4328-8267-53BBF81E4FBB}"/>
    <cellStyle name="Millares [0] 10 2 2 5 2" xfId="11972" xr:uid="{7BB687BF-81B5-491D-83B9-24BE35AAC009}"/>
    <cellStyle name="Millares [0] 10 2 2 5 3" xfId="14812" xr:uid="{B8DA8663-ABBF-4C14-AA77-114A32D46ED6}"/>
    <cellStyle name="Millares [0] 10 2 2 5 4" xfId="24850" xr:uid="{2C610252-1F63-4B1B-92DC-C6A26D831C59}"/>
    <cellStyle name="Millares [0] 10 2 2 5 5" xfId="44736" xr:uid="{DCD8FC86-AF6F-447A-B846-94947679C1CD}"/>
    <cellStyle name="Millares [0] 10 2 2 5 6" xfId="49629" xr:uid="{937EC54A-BCA9-4E1A-B306-260F1E1AB33F}"/>
    <cellStyle name="Millares [0] 10 2 2 6" xfId="4602" xr:uid="{2D80927D-1ABD-466A-909C-044639C508C7}"/>
    <cellStyle name="Millares [0] 10 2 2 6 2" xfId="12143" xr:uid="{E6A9545E-380E-4A0B-9E8A-4C331FACCBC4}"/>
    <cellStyle name="Millares [0] 10 2 2 6 3" xfId="14984" xr:uid="{E5FC20A3-9759-407C-8EAD-6020CD1919EF}"/>
    <cellStyle name="Millares [0] 10 2 2 6 4" xfId="30727" xr:uid="{0940A5E4-BE37-47F1-A73E-4C7F358AF5B0}"/>
    <cellStyle name="Millares [0] 10 2 2 6 5" xfId="45154" xr:uid="{2D946AAF-50DB-41E4-BE69-6C6AD6B342A9}"/>
    <cellStyle name="Millares [0] 10 2 2 6 6" xfId="49800" xr:uid="{CCB38A76-F1ED-4076-A200-5A785B936400}"/>
    <cellStyle name="Millares [0] 10 2 2 7" xfId="9994" xr:uid="{67FC68E7-393D-4769-B410-66B14CD3B455}"/>
    <cellStyle name="Millares [0] 10 2 2 7 2" xfId="36608" xr:uid="{070EA0F7-8284-4B65-9158-AFC51E770B80}"/>
    <cellStyle name="Millares [0] 10 2 2 8" xfId="12834" xr:uid="{C17B578D-6E1A-455F-9CA6-19AF68EC5F29}"/>
    <cellStyle name="Millares [0] 10 2 2 9" xfId="15429" xr:uid="{01B4D39B-8332-4BC5-8CE4-308A5C83E636}"/>
    <cellStyle name="Millares [0] 10 2 3" xfId="2055" xr:uid="{57300E7F-B3FF-4286-8123-1391A978429A}"/>
    <cellStyle name="Millares [0] 10 2 3 2" xfId="7952" xr:uid="{C3FDCD26-C35F-49C4-9089-A2CDE9A5C1A8}"/>
    <cellStyle name="Millares [0] 10 2 3 2 2" xfId="12366" xr:uid="{54F7DDA5-9F3B-47AF-82EA-E5330C33C809}"/>
    <cellStyle name="Millares [0] 10 2 3 2 2 2" xfId="41943" xr:uid="{FCE39693-F045-4F61-8909-E1FC84D20AF9}"/>
    <cellStyle name="Millares [0] 10 2 3 2 2 3" xfId="22337" xr:uid="{13529ACC-E1F7-4EDE-98F6-0BA0ADEAB021}"/>
    <cellStyle name="Millares [0] 10 2 3 2 3" xfId="15207" xr:uid="{E415C3B4-FE73-41B5-A348-2BEE6D2488FF}"/>
    <cellStyle name="Millares [0] 10 2 3 2 3 2" xfId="28185" xr:uid="{F7FB6DDD-BF53-4B12-BDF0-7C87D5C5579D}"/>
    <cellStyle name="Millares [0] 10 2 3 2 4" xfId="15654" xr:uid="{EC623101-6FC7-4BCB-809B-34B49B8D3A8D}"/>
    <cellStyle name="Millares [0] 10 2 3 2 4 2" xfId="34067" xr:uid="{FA0F1749-DDC6-43C0-994F-E6D4C2627D90}"/>
    <cellStyle name="Millares [0] 10 2 3 2 5" xfId="39931" xr:uid="{07F05B5C-979D-4B24-83AD-7DA984F59D10}"/>
    <cellStyle name="Millares [0] 10 2 3 2 6" xfId="18064" xr:uid="{79E0D7DE-5140-4FAA-A00D-D5E3D6CD2D76}"/>
    <cellStyle name="Millares [0] 10 2 3 2 7" xfId="45486" xr:uid="{16BC8C06-872E-41D4-96C6-823C766775FD}"/>
    <cellStyle name="Millares [0] 10 2 3 2 8" xfId="50023" xr:uid="{6562FD81-CD17-46BF-B640-D0E15A79B85E}"/>
    <cellStyle name="Millares [0] 10 2 3 3" xfId="5085" xr:uid="{5EA5E700-7E92-4D45-B980-FA49A4CD1B87}"/>
    <cellStyle name="Millares [0] 10 2 3 3 2" xfId="12179" xr:uid="{16543531-6D16-4BCB-B7B6-9B29E74C02A4}"/>
    <cellStyle name="Millares [0] 10 2 3 3 2 2" xfId="41756" xr:uid="{17A532CD-9127-42FA-AA88-67CE4D5DB5BF}"/>
    <cellStyle name="Millares [0] 10 2 3 3 3" xfId="15020" xr:uid="{CE8A735D-0A5B-4E2D-9B34-5B1183C756AF}"/>
    <cellStyle name="Millares [0] 10 2 3 3 4" xfId="19562" xr:uid="{24E1FC88-C002-4127-BFB0-931B9A3DEE8A}"/>
    <cellStyle name="Millares [0] 10 2 3 3 5" xfId="49836" xr:uid="{AFE8BBFF-CB38-4418-815B-F4497F1CED21}"/>
    <cellStyle name="Millares [0] 10 2 3 4" xfId="10326" xr:uid="{A23BF028-145C-44FA-AE08-F3A43FA0854C}"/>
    <cellStyle name="Millares [0] 10 2 3 4 2" xfId="25336" xr:uid="{78BE1C07-7D01-4085-A03F-F34AC24064EA}"/>
    <cellStyle name="Millares [0] 10 2 3 5" xfId="13166" xr:uid="{663481F8-A202-49FF-8C2C-EF82CF125458}"/>
    <cellStyle name="Millares [0] 10 2 3 5 2" xfId="31210" xr:uid="{3162FC8A-1680-4B7F-980C-7CFEDAC40EB4}"/>
    <cellStyle name="Millares [0] 10 2 3 6" xfId="15466" xr:uid="{0F71A4A5-289F-4F06-BCF0-7D0D8F10F2F2}"/>
    <cellStyle name="Millares [0] 10 2 3 6 2" xfId="37088" xr:uid="{A7D8B34A-09D2-46D3-8B5A-EEF6DCD0241F}"/>
    <cellStyle name="Millares [0] 10 2 3 7" xfId="17680" xr:uid="{C957CFC7-524C-4ECF-B99E-B49FAE36462A}"/>
    <cellStyle name="Millares [0] 10 2 3 8" xfId="43090" xr:uid="{3429C1AC-46A7-4487-8F81-F42F6D55E011}"/>
    <cellStyle name="Millares [0] 10 2 3 9" xfId="47983" xr:uid="{4C78AA4C-84B2-4C56-8E1C-B2C022E80DE5}"/>
    <cellStyle name="Millares [0] 10 2 4" xfId="2473" xr:uid="{CCA0EE80-6170-421B-88DF-4E56843DC710}"/>
    <cellStyle name="Millares [0] 10 2 4 2" xfId="6980" xr:uid="{A59BD51D-117C-44E4-AFC0-8E7467A63E45}"/>
    <cellStyle name="Millares [0] 10 2 4 2 2" xfId="12294" xr:uid="{6BC3A3A1-E8C7-4A25-AC86-C8C69CA7FE93}"/>
    <cellStyle name="Millares [0] 10 2 4 2 2 2" xfId="41871" xr:uid="{97A78B35-5EAA-4E9C-A843-D88A9A10FEBD}"/>
    <cellStyle name="Millares [0] 10 2 4 2 3" xfId="15135" xr:uid="{A21857DD-0824-4303-A670-D3CB8D7F20D6}"/>
    <cellStyle name="Millares [0] 10 2 4 2 4" xfId="21399" xr:uid="{19908A39-21F9-47AB-B99B-0752F97951FC}"/>
    <cellStyle name="Millares [0] 10 2 4 2 5" xfId="45904" xr:uid="{6714E37B-03D9-4EF6-9547-6335BCBE6921}"/>
    <cellStyle name="Millares [0] 10 2 4 2 6" xfId="49951" xr:uid="{1CD09D1B-57D5-4D3D-9F3C-4B26FD522C0A}"/>
    <cellStyle name="Millares [0] 10 2 4 3" xfId="10744" xr:uid="{C9B38746-D405-4719-8585-A48EDA944D1F}"/>
    <cellStyle name="Millares [0] 10 2 4 3 2" xfId="27218" xr:uid="{E9A7D8B4-6520-4B39-90DB-3949F99F8AA1}"/>
    <cellStyle name="Millares [0] 10 2 4 4" xfId="13584" xr:uid="{3666CCC1-A1F3-4C78-BD81-D8AB0A474D49}"/>
    <cellStyle name="Millares [0] 10 2 4 4 2" xfId="33096" xr:uid="{828827BB-B282-4022-B595-D83053C637E1}"/>
    <cellStyle name="Millares [0] 10 2 4 5" xfId="15582" xr:uid="{3537678F-CD92-4FAB-90C8-1746126E951B}"/>
    <cellStyle name="Millares [0] 10 2 4 5 2" xfId="38960" xr:uid="{436ED9AD-7B28-4A10-B3A7-B791EA1BCA10}"/>
    <cellStyle name="Millares [0] 10 2 4 6" xfId="17928" xr:uid="{9FAA4D2E-C503-44E0-9476-26C96DCB41A1}"/>
    <cellStyle name="Millares [0] 10 2 4 7" xfId="43508" xr:uid="{F0A9CE27-6C8D-4AFC-AC0D-A8494B49541F}"/>
    <cellStyle name="Millares [0] 10 2 4 8" xfId="48401" xr:uid="{C79D51B5-DBBC-4A0C-80C3-E6C0FFF3B379}"/>
    <cellStyle name="Millares [0] 10 2 5" xfId="3017" xr:uid="{E5D520DD-C0D2-40D2-820D-B65C8BFBB15D}"/>
    <cellStyle name="Millares [0] 10 2 5 2" xfId="11288" xr:uid="{34354D4C-698B-4DE3-BB89-5055F30ECF1D}"/>
    <cellStyle name="Millares [0] 10 2 5 2 2" xfId="41683" xr:uid="{EA112849-BC02-4418-AE63-E4AC7D418F22}"/>
    <cellStyle name="Millares [0] 10 2 5 2 3" xfId="46448" xr:uid="{EFB83487-EF63-437E-98A0-5E23D8CDAF7A}"/>
    <cellStyle name="Millares [0] 10 2 5 3" xfId="14128" xr:uid="{1E1B7D11-410D-4975-AD58-730A017069A6}"/>
    <cellStyle name="Millares [0] 10 2 5 4" xfId="18653" xr:uid="{62FC06E6-F2AA-4AA5-B029-DE161A76CFF6}"/>
    <cellStyle name="Millares [0] 10 2 5 5" xfId="44052" xr:uid="{53F39578-BC12-493A-8882-243CACB1F8E7}"/>
    <cellStyle name="Millares [0] 10 2 5 6" xfId="48945" xr:uid="{80D8D761-75E0-4475-9AFD-6A333D83B855}"/>
    <cellStyle name="Millares [0] 10 2 6" xfId="3519" xr:uid="{E88314DC-F4C7-4200-86C1-9E908F2FEAF5}"/>
    <cellStyle name="Millares [0] 10 2 6 2" xfId="11760" xr:uid="{596A8719-2245-4EF4-8B57-E1C0A23CDC96}"/>
    <cellStyle name="Millares [0] 10 2 6 3" xfId="14600" xr:uid="{DB1BE0A7-08EB-4E69-8023-DE48E0407413}"/>
    <cellStyle name="Millares [0] 10 2 6 4" xfId="24367" xr:uid="{AC6B85F4-D4CA-486F-876C-80B438F659F3}"/>
    <cellStyle name="Millares [0] 10 2 6 5" xfId="44524" xr:uid="{8CBA9F25-5141-4249-96C3-2DBCBD88A477}"/>
    <cellStyle name="Millares [0] 10 2 6 6" xfId="49417" xr:uid="{9D5405F3-6BB2-4CFD-BD39-0E8333227583}"/>
    <cellStyle name="Millares [0] 10 2 7" xfId="4124" xr:uid="{DC3330F7-67B9-47DD-9172-04743EE4AB11}"/>
    <cellStyle name="Millares [0] 10 2 7 2" xfId="12106" xr:uid="{08233AEC-E967-43B3-982E-6CE0B05CBCF8}"/>
    <cellStyle name="Millares [0] 10 2 7 3" xfId="14947" xr:uid="{3D57A5DF-F4A1-4B49-8D2C-24C842252CBF}"/>
    <cellStyle name="Millares [0] 10 2 7 4" xfId="30245" xr:uid="{A0444CE3-6EC4-43E5-B728-53F7134B13EE}"/>
    <cellStyle name="Millares [0] 10 2 7 5" xfId="44942" xr:uid="{43A3AAAA-5DD1-4EC6-AB58-B39EBA32117D}"/>
    <cellStyle name="Millares [0] 10 2 7 6" xfId="49763" xr:uid="{30A9FD19-7DA9-49EC-8EDC-01B15A51B5BA}"/>
    <cellStyle name="Millares [0] 10 2 8" xfId="9782" xr:uid="{A0D3E607-763D-48B7-817B-AE56C6703433}"/>
    <cellStyle name="Millares [0] 10 2 8 2" xfId="36124" xr:uid="{92B45536-5CC4-4CE7-A734-A282A5C90446}"/>
    <cellStyle name="Millares [0] 10 2 9" xfId="12622" xr:uid="{C0051014-93CB-4284-B93D-2C733959B780}"/>
    <cellStyle name="Millares [0] 10 3" xfId="350" xr:uid="{00000000-0005-0000-0000-0000E0000000}"/>
    <cellStyle name="Millares [0] 10 3 10" xfId="16077" xr:uid="{07FE4F33-D34C-439A-BE23-38B416B174BB}"/>
    <cellStyle name="Millares [0] 10 3 11" xfId="16620" xr:uid="{A19F3061-1EEB-4498-BEA6-BEB0B7AD6F72}"/>
    <cellStyle name="Millares [0] 10 3 12" xfId="17164" xr:uid="{BC659445-A5A7-498B-94CE-5C31F3872F2D}"/>
    <cellStyle name="Millares [0] 10 3 13" xfId="17594" xr:uid="{10E2A93B-4C6E-4E1E-8E41-02A792C2C08C}"/>
    <cellStyle name="Millares [0] 10 3 14" xfId="42658" xr:uid="{F73D52AD-B73A-462C-B37A-965FCD60F33E}"/>
    <cellStyle name="Millares [0] 10 3 15" xfId="47551" xr:uid="{42CD9E12-3386-4542-8257-6E5EAC667986}"/>
    <cellStyle name="Millares [0] 10 3 2" xfId="2167" xr:uid="{ED312BAF-688D-4F05-B626-375C5BE575C0}"/>
    <cellStyle name="Millares [0] 10 3 2 2" xfId="8241" xr:uid="{315EC1A5-FFDE-4D97-A6F7-545F4E764F1D}"/>
    <cellStyle name="Millares [0] 10 3 2 2 2" xfId="12390" xr:uid="{283B7C6C-C7A0-4CF5-9879-AD4D38BB1A26}"/>
    <cellStyle name="Millares [0] 10 3 2 2 2 2" xfId="41967" xr:uid="{88808DF2-6069-4607-9BC0-453D2D4D0333}"/>
    <cellStyle name="Millares [0] 10 3 2 2 2 3" xfId="22617" xr:uid="{C6B1D3E0-69C5-467D-94AA-D4660FF834FA}"/>
    <cellStyle name="Millares [0] 10 3 2 2 3" xfId="15231" xr:uid="{1F648950-21B6-4714-BAB5-922C55844CDB}"/>
    <cellStyle name="Millares [0] 10 3 2 2 3 2" xfId="28474" xr:uid="{8D1FBFB9-2410-440B-8B40-A5DABC8B8411}"/>
    <cellStyle name="Millares [0] 10 3 2 2 4" xfId="15678" xr:uid="{2B7F4BC3-6956-41F6-94CA-284E2AB02E43}"/>
    <cellStyle name="Millares [0] 10 3 2 2 4 2" xfId="34356" xr:uid="{B90D485D-E0D4-44B7-94AF-275FB22C038B}"/>
    <cellStyle name="Millares [0] 10 3 2 2 5" xfId="40220" xr:uid="{EC4D9E71-8495-443A-813A-D4B417B97741}"/>
    <cellStyle name="Millares [0] 10 3 2 2 6" xfId="18108" xr:uid="{D95B6954-9C2A-42D8-A97A-782F11450ECF}"/>
    <cellStyle name="Millares [0] 10 3 2 2 7" xfId="45598" xr:uid="{3A3D0BF3-91B9-4C82-BAA7-701CC4B06A7B}"/>
    <cellStyle name="Millares [0] 10 3 2 2 8" xfId="50047" xr:uid="{920F7CC6-41FA-4AD2-B9A4-36B9D2E476CF}"/>
    <cellStyle name="Millares [0] 10 3 2 3" xfId="5374" xr:uid="{F46D4D57-2C18-4C6E-B859-062D7ADFE7D5}"/>
    <cellStyle name="Millares [0] 10 3 2 3 2" xfId="12203" xr:uid="{9E91A04A-2607-4DD2-B348-7DE0AF4A03E8}"/>
    <cellStyle name="Millares [0] 10 3 2 3 2 2" xfId="41780" xr:uid="{ED1988F6-4ED0-4C38-80D8-0536AEAA9C9D}"/>
    <cellStyle name="Millares [0] 10 3 2 3 3" xfId="15044" xr:uid="{1CFDD112-FA16-4B20-BA10-B008B5BF2040}"/>
    <cellStyle name="Millares [0] 10 3 2 3 4" xfId="19841" xr:uid="{401340D6-CC39-4366-80EA-1E4CDD3AF826}"/>
    <cellStyle name="Millares [0] 10 3 2 3 5" xfId="49860" xr:uid="{2AAB5FEB-C987-422C-89B3-7179F9DBAB06}"/>
    <cellStyle name="Millares [0] 10 3 2 4" xfId="10438" xr:uid="{0432EFFB-1720-47D5-A209-D9D8958E107F}"/>
    <cellStyle name="Millares [0] 10 3 2 4 2" xfId="25625" xr:uid="{B8B88143-62F7-4035-8E18-F2CC63A90253}"/>
    <cellStyle name="Millares [0] 10 3 2 5" xfId="13278" xr:uid="{D3A29FE2-7E9A-4A24-ACBA-A79B81AB5F6B}"/>
    <cellStyle name="Millares [0] 10 3 2 5 2" xfId="31499" xr:uid="{2BA5277D-0625-428C-84C4-611465C100D3}"/>
    <cellStyle name="Millares [0] 10 3 2 6" xfId="15491" xr:uid="{9476A55E-9307-4E43-9E8C-05D387E01209}"/>
    <cellStyle name="Millares [0] 10 3 2 6 2" xfId="37370" xr:uid="{14D057E3-0E48-496C-965E-6B1FF800351F}"/>
    <cellStyle name="Millares [0] 10 3 2 7" xfId="17724" xr:uid="{F8A572CD-CFD9-4A61-8635-4792435B8E36}"/>
    <cellStyle name="Millares [0] 10 3 2 8" xfId="43202" xr:uid="{271E155A-0896-42F7-9C0B-AD508C682D2A}"/>
    <cellStyle name="Millares [0] 10 3 2 9" xfId="48095" xr:uid="{681670AF-B28D-4367-8780-5D214B6BE5CF}"/>
    <cellStyle name="Millares [0] 10 3 3" xfId="2585" xr:uid="{75323683-4CD8-4FDD-9415-28D5556D1D10}"/>
    <cellStyle name="Millares [0] 10 3 3 2" xfId="7269" xr:uid="{EF5F1037-A048-4BF2-BB0E-6E7BE1F3DA28}"/>
    <cellStyle name="Millares [0] 10 3 3 2 2" xfId="12318" xr:uid="{E419BF4A-7945-423C-B1AB-87A2774CD398}"/>
    <cellStyle name="Millares [0] 10 3 3 2 2 2" xfId="41895" xr:uid="{813E7BCA-996F-40EF-A685-CE7FF9A627D9}"/>
    <cellStyle name="Millares [0] 10 3 3 2 3" xfId="15159" xr:uid="{26E2846C-A125-469D-9BF0-378C584D2CF8}"/>
    <cellStyle name="Millares [0] 10 3 3 2 4" xfId="21676" xr:uid="{F3FED407-4A38-4BF1-90E9-EF2A34E0FFEA}"/>
    <cellStyle name="Millares [0] 10 3 3 2 5" xfId="46016" xr:uid="{8E757896-B759-48CD-BED1-C5B4BC172B7D}"/>
    <cellStyle name="Millares [0] 10 3 3 2 6" xfId="49975" xr:uid="{C1E53528-F556-4271-B4FA-1B634E49BF86}"/>
    <cellStyle name="Millares [0] 10 3 3 3" xfId="10856" xr:uid="{86483579-0220-43E0-A663-25AD332A8C1E}"/>
    <cellStyle name="Millares [0] 10 3 3 3 2" xfId="27503" xr:uid="{94F0487A-A54B-47AD-97C6-B5219CFE3917}"/>
    <cellStyle name="Millares [0] 10 3 3 4" xfId="13696" xr:uid="{3B99FF6D-2430-45BF-8CB9-E9041A5548C5}"/>
    <cellStyle name="Millares [0] 10 3 3 4 2" xfId="33385" xr:uid="{486415BF-FF17-4F00-A73E-775A2C3EE717}"/>
    <cellStyle name="Millares [0] 10 3 3 5" xfId="15606" xr:uid="{03698DEC-7BC5-43BE-84E4-171A22DB8740}"/>
    <cellStyle name="Millares [0] 10 3 3 5 2" xfId="39249" xr:uid="{7D198826-F13F-47D8-BAD7-3DABDB8719CE}"/>
    <cellStyle name="Millares [0] 10 3 3 6" xfId="17968" xr:uid="{D05C5499-FF55-4A8D-93B9-1DF4BE257DF0}"/>
    <cellStyle name="Millares [0] 10 3 3 7" xfId="43620" xr:uid="{97CE76F3-0526-4B9F-9A7A-3AB357A4CA60}"/>
    <cellStyle name="Millares [0] 10 3 3 8" xfId="48513" xr:uid="{8BC3FA92-849F-4AFC-8B07-DA27657E906B}"/>
    <cellStyle name="Millares [0] 10 3 4" xfId="3129" xr:uid="{5BE39A2A-FD1C-4951-9574-DFB95027EEAC}"/>
    <cellStyle name="Millares [0] 10 3 4 2" xfId="11400" xr:uid="{EF5B1B02-D586-4F5D-B679-9D0A72C5A015}"/>
    <cellStyle name="Millares [0] 10 3 4 2 2" xfId="41708" xr:uid="{35AE0950-CDC0-4506-A4F1-2761AD0051EE}"/>
    <cellStyle name="Millares [0] 10 3 4 2 3" xfId="46560" xr:uid="{21AF5876-C02D-4E9F-A057-ECE9DFA329B4}"/>
    <cellStyle name="Millares [0] 10 3 4 3" xfId="14240" xr:uid="{5C5976DC-30EF-4514-8803-8EEC9F9B595A}"/>
    <cellStyle name="Millares [0] 10 3 4 4" xfId="18910" xr:uid="{EE7C8AB0-D88E-4283-8E65-A6334AA212CB}"/>
    <cellStyle name="Millares [0] 10 3 4 5" xfId="44164" xr:uid="{8DFA7AC5-9792-4518-B5A6-B9341E8777C7}"/>
    <cellStyle name="Millares [0] 10 3 4 6" xfId="49057" xr:uid="{C27FD3CF-2435-4FBC-ACA9-095EF60B056D}"/>
    <cellStyle name="Millares [0] 10 3 5" xfId="3631" xr:uid="{EF3D6A66-A103-4833-9869-02F35C500EC0}"/>
    <cellStyle name="Millares [0] 10 3 5 2" xfId="11872" xr:uid="{2F258BD3-D380-4798-A991-FFAAE21347E4}"/>
    <cellStyle name="Millares [0] 10 3 5 3" xfId="14712" xr:uid="{66A5496C-DA9C-475D-9C18-581AF4600915}"/>
    <cellStyle name="Millares [0] 10 3 5 4" xfId="24654" xr:uid="{B198ECC8-2B3B-4A18-8E0D-C5B6217213C2}"/>
    <cellStyle name="Millares [0] 10 3 5 5" xfId="44636" xr:uid="{C2BBA7B9-B2E3-4FBC-9491-92FA37FF444C}"/>
    <cellStyle name="Millares [0] 10 3 5 6" xfId="49529" xr:uid="{73C2025B-F9C7-4470-BCDD-786F7BBB8987}"/>
    <cellStyle name="Millares [0] 10 3 6" xfId="4408" xr:uid="{6C5B9CA9-1AEA-4C06-B4D2-A16D98149418}"/>
    <cellStyle name="Millares [0] 10 3 6 2" xfId="12131" xr:uid="{213FAA62-951E-4030-85E9-3253CFB253F1}"/>
    <cellStyle name="Millares [0] 10 3 6 3" xfId="14972" xr:uid="{92CA9E3E-8DFE-4B36-9FD3-77D83CC91F5D}"/>
    <cellStyle name="Millares [0] 10 3 6 4" xfId="30533" xr:uid="{860E2AA7-9828-43C5-A0E6-9627543AFC06}"/>
    <cellStyle name="Millares [0] 10 3 6 5" xfId="45054" xr:uid="{3BCFF3E4-B078-4EE7-8DD2-F21B515D6419}"/>
    <cellStyle name="Millares [0] 10 3 6 6" xfId="49788" xr:uid="{04BA60D5-61CC-4021-80DF-54FF99F9DD71}"/>
    <cellStyle name="Millares [0] 10 3 7" xfId="9894" xr:uid="{E336FAB4-C8CA-485E-970D-B741E2C87229}"/>
    <cellStyle name="Millares [0] 10 3 7 2" xfId="36413" xr:uid="{6BBA3103-FE93-4CC0-BDEE-2CE016CD098D}"/>
    <cellStyle name="Millares [0] 10 3 8" xfId="12734" xr:uid="{694682A4-51D2-4F30-BD4C-DDF9DC97D1B6}"/>
    <cellStyle name="Millares [0] 10 3 9" xfId="15417" xr:uid="{351E0A7F-F1DB-4151-9E30-D22666E761F2}"/>
    <cellStyle name="Millares [0] 10 4" xfId="553" xr:uid="{00000000-0005-0000-0000-0000E1000000}"/>
    <cellStyle name="Millares [0] 10 4 10" xfId="17658" xr:uid="{A9DC61B2-265E-453C-BE54-536777D8E95D}"/>
    <cellStyle name="Millares [0] 10 4 11" xfId="42860" xr:uid="{D3E59327-7A18-4F13-B76E-6B32DE7D5650}"/>
    <cellStyle name="Millares [0] 10 4 12" xfId="47753" xr:uid="{7DDE0AE4-B6BA-4F73-8AE0-26A166EA0056}"/>
    <cellStyle name="Millares [0] 10 4 2" xfId="2787" xr:uid="{4BFD486D-4B61-49EB-9072-CA3836A47CE4}"/>
    <cellStyle name="Millares [0] 10 4 2 2" xfId="7756" xr:uid="{A849095B-1DBD-4B89-B690-9D8D6CA92671}"/>
    <cellStyle name="Millares [0] 10 4 2 2 2" xfId="12354" xr:uid="{C637499A-422F-4B19-875C-2469481A7B49}"/>
    <cellStyle name="Millares [0] 10 4 2 2 2 2" xfId="41931" xr:uid="{DB878B8B-50B5-4851-B1BA-ADB9234B5594}"/>
    <cellStyle name="Millares [0] 10 4 2 2 3" xfId="15195" xr:uid="{D9822E65-5AA0-4266-89E6-869941857EB3}"/>
    <cellStyle name="Millares [0] 10 4 2 2 4" xfId="22146" xr:uid="{8F7C0051-4DA8-4047-AFFA-26265B5E8D92}"/>
    <cellStyle name="Millares [0] 10 4 2 2 5" xfId="46218" xr:uid="{3439030B-1168-49E1-B882-0DFBCE1D18CD}"/>
    <cellStyle name="Millares [0] 10 4 2 2 6" xfId="50011" xr:uid="{45CE58AE-550A-4067-ACC8-FD227516E823}"/>
    <cellStyle name="Millares [0] 10 4 2 3" xfId="11058" xr:uid="{C10D4FB9-24C9-4EB3-A0BE-D8551DE3534A}"/>
    <cellStyle name="Millares [0] 10 4 2 3 2" xfId="27989" xr:uid="{B30591D6-0F65-4446-9F46-55D13046FE48}"/>
    <cellStyle name="Millares [0] 10 4 2 4" xfId="13898" xr:uid="{220A9C5F-86E3-4231-B5E4-F358BFC83017}"/>
    <cellStyle name="Millares [0] 10 4 2 4 2" xfId="33871" xr:uid="{CB7F6E4C-D7D6-45AE-935D-31038ABB82B1}"/>
    <cellStyle name="Millares [0] 10 4 2 5" xfId="15642" xr:uid="{F3E2545A-3236-4C1C-A902-74C6E761EDAD}"/>
    <cellStyle name="Millares [0] 10 4 2 5 2" xfId="39735" xr:uid="{99BA8165-479F-49EC-85CC-DEEE5C847E53}"/>
    <cellStyle name="Millares [0] 10 4 2 6" xfId="18039" xr:uid="{657AC9E4-7993-4B94-A05F-01A559137075}"/>
    <cellStyle name="Millares [0] 10 4 2 7" xfId="43822" xr:uid="{5A14AB07-4C97-44FA-BA9A-40A2AE616C28}"/>
    <cellStyle name="Millares [0] 10 4 2 8" xfId="48715" xr:uid="{C667F9DB-9CBD-4455-946B-3E786572CF41}"/>
    <cellStyle name="Millares [0] 10 4 3" xfId="4889" xr:uid="{63F3946E-7573-453D-AB26-E0F696102E01}"/>
    <cellStyle name="Millares [0] 10 4 3 2" xfId="12167" xr:uid="{FD5F108E-E2A4-4C58-BBC6-C405CF0790D6}"/>
    <cellStyle name="Millares [0] 10 4 3 2 2" xfId="41744" xr:uid="{7801FBC5-529D-44E2-8506-3B9E4D164290}"/>
    <cellStyle name="Millares [0] 10 4 3 3" xfId="15008" xr:uid="{6D264E66-08EF-4CA2-9AE8-EF3689D4BC93}"/>
    <cellStyle name="Millares [0] 10 4 3 4" xfId="19372" xr:uid="{685E1D3A-96A3-4947-A3D3-B6E154F226C6}"/>
    <cellStyle name="Millares [0] 10 4 3 5" xfId="45256" xr:uid="{1A67330C-27AE-4627-BB90-26E429AFC270}"/>
    <cellStyle name="Millares [0] 10 4 3 6" xfId="49824" xr:uid="{129BE8E7-748C-4C64-B953-1FE57DE4E1E2}"/>
    <cellStyle name="Millares [0] 10 4 4" xfId="10096" xr:uid="{D724AD35-1A1D-4170-9267-2B7F73A1FCD8}"/>
    <cellStyle name="Millares [0] 10 4 4 2" xfId="25140" xr:uid="{2FE9E1E2-A9F2-4778-A3DA-45255D5A886A}"/>
    <cellStyle name="Millares [0] 10 4 5" xfId="12936" xr:uid="{A14F7DF6-F477-4504-A75A-B4D0F56E8B8B}"/>
    <cellStyle name="Millares [0] 10 4 5 2" xfId="31014" xr:uid="{D1C597D2-D962-4051-9A9A-46C52FBB528F}"/>
    <cellStyle name="Millares [0] 10 4 6" xfId="15454" xr:uid="{53A20698-F8B8-4625-ACC0-4F1B4601D403}"/>
    <cellStyle name="Millares [0] 10 4 6 2" xfId="36893" xr:uid="{7AF4A62B-0AFA-4BA2-AFB1-4C2E36B7CC18}"/>
    <cellStyle name="Millares [0] 10 4 7" xfId="16279" xr:uid="{9043FDB8-C5C4-4830-9900-70B2BA4F36F7}"/>
    <cellStyle name="Millares [0] 10 4 8" xfId="16822" xr:uid="{F2C0FE83-AB81-462B-8541-D14551844BE7}"/>
    <cellStyle name="Millares [0] 10 4 9" xfId="17366" xr:uid="{2ACB64A6-5F47-49BD-9611-156DEF2F94F1}"/>
    <cellStyle name="Millares [0] 10 5" xfId="1951" xr:uid="{C8092283-D0E6-4058-81CC-AC7577DD4F55}"/>
    <cellStyle name="Millares [0] 10 5 2" xfId="8768" xr:uid="{E3DFB795-D461-4511-B56F-77CE72B637DA}"/>
    <cellStyle name="Millares [0] 10 5 2 2" xfId="12426" xr:uid="{C547B797-B808-48C9-9208-3073C6371E5D}"/>
    <cellStyle name="Millares [0] 10 5 2 2 2" xfId="42003" xr:uid="{377E101D-6564-4391-B661-6E36A17E1C42}"/>
    <cellStyle name="Millares [0] 10 5 2 2 3" xfId="23136" xr:uid="{F74E8059-9DAE-47B1-849A-BFD97468F18E}"/>
    <cellStyle name="Millares [0] 10 5 2 3" xfId="15267" xr:uid="{D3E496D4-73B1-41C3-8F7C-0F4B157F6F5D}"/>
    <cellStyle name="Millares [0] 10 5 2 3 2" xfId="29000" xr:uid="{C20CA0CA-F998-4B86-ADE4-2DE428E232C5}"/>
    <cellStyle name="Millares [0] 10 5 2 4" xfId="15716" xr:uid="{08A38B27-23D6-4DDF-9DED-808703340E4D}"/>
    <cellStyle name="Millares [0] 10 5 2 4 2" xfId="34882" xr:uid="{C87448C0-E7EC-4010-AFAB-1F2378E37A8A}"/>
    <cellStyle name="Millares [0] 10 5 2 5" xfId="40746" xr:uid="{881D1912-3DA9-4A2B-8790-AE84AAAD5551}"/>
    <cellStyle name="Millares [0] 10 5 2 6" xfId="18176" xr:uid="{2B5CE732-1432-49DE-946C-D87B081732D7}"/>
    <cellStyle name="Millares [0] 10 5 2 7" xfId="45382" xr:uid="{4A612037-3B10-4CC9-9962-D1921F5D54F5}"/>
    <cellStyle name="Millares [0] 10 5 2 8" xfId="50083" xr:uid="{41551794-3CF7-45BF-B3C7-28934D044986}"/>
    <cellStyle name="Millares [0] 10 5 3" xfId="5899" xr:uid="{B2C7E8DB-B951-472F-A8FD-07487732B4B9}"/>
    <cellStyle name="Millares [0] 10 5 3 2" xfId="12239" xr:uid="{39DF814A-556D-4FD2-B5DA-8BB686D7610F}"/>
    <cellStyle name="Millares [0] 10 5 3 2 2" xfId="41816" xr:uid="{9AA6FBC8-6BB2-40FB-81B3-464C1841AB29}"/>
    <cellStyle name="Millares [0] 10 5 3 3" xfId="15080" xr:uid="{4324D13C-BC0C-48AB-A465-20BC0EDDF880}"/>
    <cellStyle name="Millares [0] 10 5 3 4" xfId="20350" xr:uid="{4AD02EEE-A10A-494C-8285-A7F38F830218}"/>
    <cellStyle name="Millares [0] 10 5 3 5" xfId="49896" xr:uid="{A94BAFC8-4B3B-4394-A131-EC652B07BF34}"/>
    <cellStyle name="Millares [0] 10 5 4" xfId="10222" xr:uid="{47B9B9BE-7960-4483-98BF-546232397747}"/>
    <cellStyle name="Millares [0] 10 5 4 2" xfId="26150" xr:uid="{767D0FE1-8038-424B-A130-93093CA2B5DE}"/>
    <cellStyle name="Millares [0] 10 5 5" xfId="13062" xr:uid="{79829489-B6E8-4F32-BD76-909DBF67AA8D}"/>
    <cellStyle name="Millares [0] 10 5 5 2" xfId="32025" xr:uid="{18CD33A6-2D6F-466B-B49B-341F671B012E}"/>
    <cellStyle name="Millares [0] 10 5 6" xfId="15527" xr:uid="{B27DC4EB-2645-4BC9-A759-0624796FBA4C}"/>
    <cellStyle name="Millares [0] 10 5 6 2" xfId="37891" xr:uid="{A71F6B93-2649-482D-A87C-5C1376682B16}"/>
    <cellStyle name="Millares [0] 10 5 7" xfId="17794" xr:uid="{CF9C309E-7538-41EA-9930-0659FE674C56}"/>
    <cellStyle name="Millares [0] 10 5 8" xfId="42986" xr:uid="{AAD39DC4-BA3A-40B3-8041-9339B929EFCB}"/>
    <cellStyle name="Millares [0] 10 5 9" xfId="47879" xr:uid="{5C801AB8-1370-4ADF-8F7E-0EB8CF03179D}"/>
    <cellStyle name="Millares [0] 10 6" xfId="2369" xr:uid="{E9C62D71-FB4A-400A-8EDD-A8FB2BC4C5D2}"/>
    <cellStyle name="Millares [0] 10 6 2" xfId="9095" xr:uid="{FDDA164C-2D84-4E4E-BCB9-18661C206418}"/>
    <cellStyle name="Millares [0] 10 6 2 2" xfId="12437" xr:uid="{EEBD94A8-1C83-4608-B15C-6C4D4A6A46AA}"/>
    <cellStyle name="Millares [0] 10 6 2 2 2" xfId="42014" xr:uid="{89BB0E9B-10F3-4647-BB51-EF868EE6B69D}"/>
    <cellStyle name="Millares [0] 10 6 2 2 3" xfId="23459" xr:uid="{0F6CC1ED-E178-4D61-9417-EBCCEE1B2F16}"/>
    <cellStyle name="Millares [0] 10 6 2 3" xfId="15278" xr:uid="{6069424B-BD23-4ED7-A522-A18C05729CDD}"/>
    <cellStyle name="Millares [0] 10 6 2 3 2" xfId="29326" xr:uid="{42C48A55-8046-4E18-95FE-FBDC3285F89C}"/>
    <cellStyle name="Millares [0] 10 6 2 4" xfId="15727" xr:uid="{7EECF88A-DDE3-422A-95B7-9C0C4597592A}"/>
    <cellStyle name="Millares [0] 10 6 2 4 2" xfId="35208" xr:uid="{E6E89AC0-B365-48C3-86D4-23E90648AE94}"/>
    <cellStyle name="Millares [0] 10 6 2 5" xfId="41069" xr:uid="{9D7AEEA0-402F-481A-8BCB-789F51C4113B}"/>
    <cellStyle name="Millares [0] 10 6 2 6" xfId="18205" xr:uid="{7D794E3E-615B-4808-9DE4-82D0698A70B7}"/>
    <cellStyle name="Millares [0] 10 6 2 7" xfId="45800" xr:uid="{677863BC-B3E0-4E7B-B9D3-FC0BDF158311}"/>
    <cellStyle name="Millares [0] 10 6 2 8" xfId="50094" xr:uid="{830829E7-E26B-4D8F-9582-86424520F8AC}"/>
    <cellStyle name="Millares [0] 10 6 3" xfId="6226" xr:uid="{1D01184D-FAF8-4244-A8A9-2AF1B4B58565}"/>
    <cellStyle name="Millares [0] 10 6 3 2" xfId="12250" xr:uid="{BDBFDC6D-73B0-43B3-9B7D-69614C971E2B}"/>
    <cellStyle name="Millares [0] 10 6 3 2 2" xfId="41827" xr:uid="{54258A7A-1508-4510-9EFE-B49C895E309A}"/>
    <cellStyle name="Millares [0] 10 6 3 3" xfId="15091" xr:uid="{60D40556-A8F6-4473-B256-7BE2B987E0C9}"/>
    <cellStyle name="Millares [0] 10 6 3 4" xfId="20672" xr:uid="{60DAB94F-0300-4C6E-B5BC-8BF45F45BBBB}"/>
    <cellStyle name="Millares [0] 10 6 3 5" xfId="49907" xr:uid="{16F51F73-87EB-4F8F-A1B1-D4A2D2EA2963}"/>
    <cellStyle name="Millares [0] 10 6 4" xfId="10640" xr:uid="{84CB954B-A1DD-47A4-91B0-E0543554CD11}"/>
    <cellStyle name="Millares [0] 10 6 4 2" xfId="26476" xr:uid="{7730214A-B64A-478C-9657-9751FC17796F}"/>
    <cellStyle name="Millares [0] 10 6 5" xfId="13480" xr:uid="{813019F3-9FFF-4ABF-9E35-6C5654DEFE03}"/>
    <cellStyle name="Millares [0] 10 6 5 2" xfId="32351" xr:uid="{A234660E-4637-4D96-89ED-4744C195A1F4}"/>
    <cellStyle name="Millares [0] 10 6 6" xfId="15538" xr:uid="{7BB68FD9-795E-441F-B833-8347FF80620C}"/>
    <cellStyle name="Millares [0] 10 6 6 2" xfId="38216" xr:uid="{770D9A71-CA8E-48BA-AA0D-9246D324CAB8}"/>
    <cellStyle name="Millares [0] 10 6 7" xfId="17822" xr:uid="{612A5F5E-1092-4D83-9B38-72CD9B63C4B5}"/>
    <cellStyle name="Millares [0] 10 6 8" xfId="43404" xr:uid="{42E9FF35-949C-4063-BE7C-CFD96F6223BC}"/>
    <cellStyle name="Millares [0] 10 6 9" xfId="48297" xr:uid="{E00DA7DB-9B6E-4401-B24F-53BB44AB4849}"/>
    <cellStyle name="Millares [0] 10 7" xfId="2913" xr:uid="{34D05FEE-0820-498A-8377-3C0283B61DDF}"/>
    <cellStyle name="Millares [0] 10 7 2" xfId="6785" xr:uid="{A1B3B373-7914-4D66-A33B-0F0C1BD24A16}"/>
    <cellStyle name="Millares [0] 10 7 2 2" xfId="12282" xr:uid="{9332CBB2-4615-4441-BCB5-EE1421193807}"/>
    <cellStyle name="Millares [0] 10 7 2 2 2" xfId="41859" xr:uid="{E6B8A5C5-B959-41ED-AAC4-3A9D57EEEBBB}"/>
    <cellStyle name="Millares [0] 10 7 2 3" xfId="15123" xr:uid="{D5FA2857-5814-46FA-82A8-7FCAD0FC24CF}"/>
    <cellStyle name="Millares [0] 10 7 2 4" xfId="21209" xr:uid="{83E3B968-E1C6-452D-8C6C-F5ADF3FE3D80}"/>
    <cellStyle name="Millares [0] 10 7 2 5" xfId="46344" xr:uid="{B10DBEF9-F6B6-4676-8684-05854AF953ED}"/>
    <cellStyle name="Millares [0] 10 7 2 6" xfId="49939" xr:uid="{E63F6B5D-6A4F-45A1-B2E9-A112B8DEE410}"/>
    <cellStyle name="Millares [0] 10 7 3" xfId="11184" xr:uid="{257B933A-4CA1-4447-A04B-926E63B2F093}"/>
    <cellStyle name="Millares [0] 10 7 3 2" xfId="27024" xr:uid="{C75D8BA3-38B2-43CF-BBE1-676B452338F2}"/>
    <cellStyle name="Millares [0] 10 7 4" xfId="14024" xr:uid="{7A0B0B07-560D-426A-9597-5F0FCE92BC1E}"/>
    <cellStyle name="Millares [0] 10 7 4 2" xfId="32900" xr:uid="{1214F45F-8DA6-4641-83F8-04AE51DF0455}"/>
    <cellStyle name="Millares [0] 10 7 5" xfId="15570" xr:uid="{077F0D84-3269-4639-8172-D9DA06FCBB38}"/>
    <cellStyle name="Millares [0] 10 7 5 2" xfId="38764" xr:uid="{BF45BC25-311B-44F3-8D1F-1665EB38779B}"/>
    <cellStyle name="Millares [0] 10 7 6" xfId="17899" xr:uid="{D686E687-4A4B-496A-BFCB-67A89E59D372}"/>
    <cellStyle name="Millares [0] 10 7 7" xfId="43948" xr:uid="{E45D5304-E745-4501-A281-1CA53523DFAD}"/>
    <cellStyle name="Millares [0] 10 7 8" xfId="48841" xr:uid="{D3FD68C7-8C01-42E2-B594-DC0550B2659B}"/>
    <cellStyle name="Millares [0] 10 8" xfId="3415" xr:uid="{B1DAC000-9FA6-4892-AE73-26E1F4CDDBCD}"/>
    <cellStyle name="Millares [0] 10 8 2" xfId="11656" xr:uid="{BF373BB0-D829-46D9-8414-365DE052A904}"/>
    <cellStyle name="Millares [0] 10 8 2 2" xfId="41663" xr:uid="{CB0C5737-3D38-457A-A844-3BE84A247F6E}"/>
    <cellStyle name="Millares [0] 10 8 3" xfId="14496" xr:uid="{669BB9CE-A00C-411F-9777-4709E3956147}"/>
    <cellStyle name="Millares [0] 10 8 4" xfId="18455" xr:uid="{356131B4-E799-4B1E-87BF-7582664A4ED2}"/>
    <cellStyle name="Millares [0] 10 8 5" xfId="44420" xr:uid="{3CD7A572-1814-4FE9-860B-20C850D5593E}"/>
    <cellStyle name="Millares [0] 10 8 6" xfId="49313" xr:uid="{703289B3-E969-439E-B624-67A048D5AE3D}"/>
    <cellStyle name="Millares [0] 10 9" xfId="3931" xr:uid="{3FE1DE94-23B5-4D83-AF3E-3447256461A4}"/>
    <cellStyle name="Millares [0] 10 9 2" xfId="12086" xr:uid="{6A2C207E-9B62-4BBF-9EED-423375558569}"/>
    <cellStyle name="Millares [0] 10 9 3" xfId="14927" xr:uid="{2EDD7659-1457-4C17-96D6-9743767BF846}"/>
    <cellStyle name="Millares [0] 10 9 4" xfId="24163" xr:uid="{7CD87056-96AF-4D4F-A607-5DBF25AE4BF0}"/>
    <cellStyle name="Millares [0] 10 9 5" xfId="44838" xr:uid="{6981AAA8-243B-4222-8F52-B25994DACBCC}"/>
    <cellStyle name="Millares [0] 10 9 6" xfId="49743" xr:uid="{88563E25-775D-4459-AD3C-CB843D08F059}"/>
    <cellStyle name="Millares [0] 11" xfId="217" xr:uid="{00000000-0005-0000-0000-0000E2000000}"/>
    <cellStyle name="Millares [0] 11 10" xfId="15375" xr:uid="{C3AA33E0-2AC4-43F0-A7CD-EA0804D57050}"/>
    <cellStyle name="Millares [0] 11 10 2" xfId="35947" xr:uid="{1511AC0F-566A-4E50-AC04-46DA64248267}"/>
    <cellStyle name="Millares [0] 11 11" xfId="15958" xr:uid="{51F33437-C2D1-4DF8-B987-52F0458D72F5}"/>
    <cellStyle name="Millares [0] 11 12" xfId="16501" xr:uid="{6F852F3D-3C1E-4393-96C4-CC11DEFF6DF4}"/>
    <cellStyle name="Millares [0] 11 13" xfId="17045" xr:uid="{3BAE526C-5F42-434D-9389-3CBC9511F606}"/>
    <cellStyle name="Millares [0] 11 14" xfId="17523" xr:uid="{61C7C150-E32F-4602-A4AF-9679A891CEF7}"/>
    <cellStyle name="Millares [0] 11 15" xfId="42539" xr:uid="{106BA909-131C-4E5C-9D36-0D43227A775A}"/>
    <cellStyle name="Millares [0] 11 16" xfId="47432" xr:uid="{957F407E-DA10-492F-852E-01D57FE5C6C3}"/>
    <cellStyle name="Millares [0] 11 2" xfId="340" xr:uid="{00000000-0005-0000-0000-0000E3000000}"/>
    <cellStyle name="Millares [0] 11 2 10" xfId="16070" xr:uid="{BCB74738-BF59-47E1-BBD4-21F12FB6D200}"/>
    <cellStyle name="Millares [0] 11 2 11" xfId="16613" xr:uid="{6887BC7C-D29A-4ACA-B5BE-9B47F2EACCB7}"/>
    <cellStyle name="Millares [0] 11 2 12" xfId="17157" xr:uid="{B637845A-0088-43A9-9A71-1D9B6788C818}"/>
    <cellStyle name="Millares [0] 11 2 13" xfId="17555" xr:uid="{10DAD0C0-B061-4688-973A-FA9535EDAF15}"/>
    <cellStyle name="Millares [0] 11 2 14" xfId="42651" xr:uid="{7B699614-21EB-415F-B29C-2F09B4D94B19}"/>
    <cellStyle name="Millares [0] 11 2 15" xfId="47544" xr:uid="{9078CEF9-2CF4-4542-BDD0-9A4F66302CC4}"/>
    <cellStyle name="Millares [0] 11 2 2" xfId="2160" xr:uid="{B090114D-F995-42B1-8DC5-CF8D0D19D5A1}"/>
    <cellStyle name="Millares [0] 11 2 2 10" xfId="48088" xr:uid="{D0B03F81-DB5B-40C0-8D86-464642BC9905}"/>
    <cellStyle name="Millares [0] 11 2 2 2" xfId="5593" xr:uid="{EC4D4ADA-68B2-4B7B-91B6-F8F0F15AC5A0}"/>
    <cellStyle name="Millares [0] 11 2 2 2 2" xfId="8460" xr:uid="{75AF9A97-8C5C-4804-8587-B9198A311A46}"/>
    <cellStyle name="Millares [0] 11 2 2 2 2 2" xfId="12403" xr:uid="{692570DD-1344-4799-8642-2856B834489C}"/>
    <cellStyle name="Millares [0] 11 2 2 2 2 2 2" xfId="41980" xr:uid="{C4E27BCD-455E-48B3-88AB-03BFF3E77AD9}"/>
    <cellStyle name="Millares [0] 11 2 2 2 2 2 3" xfId="22835" xr:uid="{22932D57-570A-463A-8EFB-B43C6CA2FFE5}"/>
    <cellStyle name="Millares [0] 11 2 2 2 2 3" xfId="15244" xr:uid="{682A98F1-301D-46C9-8F00-8B207A6DA580}"/>
    <cellStyle name="Millares [0] 11 2 2 2 2 3 2" xfId="28693" xr:uid="{D3BE968D-A483-426F-AB0B-6CD281A3FE42}"/>
    <cellStyle name="Millares [0] 11 2 2 2 2 4" xfId="15692" xr:uid="{BA663080-9A43-4CFC-842B-9DE1879EBDCB}"/>
    <cellStyle name="Millares [0] 11 2 2 2 2 4 2" xfId="34575" xr:uid="{C2089D5F-4E57-4073-8017-DEFB38C30AB0}"/>
    <cellStyle name="Millares [0] 11 2 2 2 2 5" xfId="40439" xr:uid="{8A52503A-9334-41C5-9CC9-4C3A011955CB}"/>
    <cellStyle name="Millares [0] 11 2 2 2 2 6" xfId="18136" xr:uid="{55D3AF66-12AF-4421-B3B7-F797C5000346}"/>
    <cellStyle name="Millares [0] 11 2 2 2 2 7" xfId="50060" xr:uid="{38754269-A7A6-4F43-B20E-CFD7E474251B}"/>
    <cellStyle name="Millares [0] 11 2 2 2 3" xfId="12216" xr:uid="{9B0DFD2F-3571-43A3-A853-189487BAB423}"/>
    <cellStyle name="Millares [0] 11 2 2 2 3 2" xfId="41793" xr:uid="{F8E24538-368E-494B-8983-DEFB0C7D9AE1}"/>
    <cellStyle name="Millares [0] 11 2 2 2 3 3" xfId="20053" xr:uid="{18DDFAF2-BAE0-4F7D-A592-A54AF181E33E}"/>
    <cellStyle name="Millares [0] 11 2 2 2 4" xfId="15057" xr:uid="{60076896-D5D3-4A77-9986-D4A882048366}"/>
    <cellStyle name="Millares [0] 11 2 2 2 4 2" xfId="25844" xr:uid="{15C64474-2CED-4749-880A-EE73FB8F5793}"/>
    <cellStyle name="Millares [0] 11 2 2 2 5" xfId="15504" xr:uid="{3FE2E822-060D-4AAB-A4BC-C272A97CF595}"/>
    <cellStyle name="Millares [0] 11 2 2 2 5 2" xfId="31718" xr:uid="{CA9CC0E1-3916-4686-86D9-EC77AAA1E419}"/>
    <cellStyle name="Millares [0] 11 2 2 2 6" xfId="37588" xr:uid="{BB5BA944-9636-464F-96C2-956931ACE172}"/>
    <cellStyle name="Millares [0] 11 2 2 2 7" xfId="17750" xr:uid="{68C0F13C-13D4-4AEA-9E0A-1B015100926C}"/>
    <cellStyle name="Millares [0] 11 2 2 2 8" xfId="45591" xr:uid="{06D231E8-DCFD-41DC-98BE-9CEB39F1C615}"/>
    <cellStyle name="Millares [0] 11 2 2 2 9" xfId="49873" xr:uid="{64BDFB84-B1D6-4EDE-BC0C-91D7D7F3617A}"/>
    <cellStyle name="Millares [0] 11 2 2 3" xfId="7488" xr:uid="{B8487C50-3152-44C7-93F7-1D14DEA03B23}"/>
    <cellStyle name="Millares [0] 11 2 2 3 2" xfId="12331" xr:uid="{E6E869C3-A0B5-4BD6-8649-2BEC593C65D5}"/>
    <cellStyle name="Millares [0] 11 2 2 3 2 2" xfId="41908" xr:uid="{9E3A901C-7966-4841-B6F2-753ACD7C7BEA}"/>
    <cellStyle name="Millares [0] 11 2 2 3 2 3" xfId="21890" xr:uid="{4C1EA734-DC89-40B8-9188-883B99878240}"/>
    <cellStyle name="Millares [0] 11 2 2 3 3" xfId="15172" xr:uid="{3A89B1DC-8E06-46D0-8AC1-A6D056513642}"/>
    <cellStyle name="Millares [0] 11 2 2 3 3 2" xfId="27722" xr:uid="{32A93CAA-7EF6-4B20-B49B-1AB9F9C08D49}"/>
    <cellStyle name="Millares [0] 11 2 2 3 4" xfId="15619" xr:uid="{3A231CB8-8F6E-40BE-84A9-D662DE198CAB}"/>
    <cellStyle name="Millares [0] 11 2 2 3 4 2" xfId="33604" xr:uid="{87241C25-7F94-47AA-8A1F-30FD80A809C6}"/>
    <cellStyle name="Millares [0] 11 2 2 3 5" xfId="39468" xr:uid="{89DE4905-6A7D-4A8B-9DE7-AA03801BFEA4}"/>
    <cellStyle name="Millares [0] 11 2 2 3 6" xfId="17996" xr:uid="{97C87A93-915B-48DF-A3FB-77EBEE0E5AF6}"/>
    <cellStyle name="Millares [0] 11 2 2 3 7" xfId="49988" xr:uid="{2CA526C1-CF62-408F-81E3-FA6089849A5C}"/>
    <cellStyle name="Millares [0] 11 2 2 4" xfId="4625" xr:uid="{E7BBDA96-3264-42DA-9D1C-49CE0AE3F695}"/>
    <cellStyle name="Millares [0] 11 2 2 4 2" xfId="12144" xr:uid="{A049A4DC-8D7F-4E9F-A3F9-16CE202395A2}"/>
    <cellStyle name="Millares [0] 11 2 2 4 2 2" xfId="41721" xr:uid="{6FB58A65-2721-4AD2-86B5-18C9F52888B7}"/>
    <cellStyle name="Millares [0] 11 2 2 4 3" xfId="14985" xr:uid="{DE061DB7-87CB-42E6-8A61-25E89A6E99DE}"/>
    <cellStyle name="Millares [0] 11 2 2 4 4" xfId="19119" xr:uid="{EBAB9314-0FDA-4FCE-9449-DBC51E855FE0}"/>
    <cellStyle name="Millares [0] 11 2 2 4 5" xfId="49801" xr:uid="{D0A9A626-D117-424E-AE7A-7050476E9FD1}"/>
    <cellStyle name="Millares [0] 11 2 2 5" xfId="10431" xr:uid="{F7ABB050-D490-4683-A124-FA0C8F5066CC}"/>
    <cellStyle name="Millares [0] 11 2 2 5 2" xfId="24873" xr:uid="{E6953E5D-A3AB-49C5-9596-1120F2B1195C}"/>
    <cellStyle name="Millares [0] 11 2 2 6" xfId="13271" xr:uid="{D28E06DB-C0BC-4693-9D0E-04EE64DB94A0}"/>
    <cellStyle name="Millares [0] 11 2 2 6 2" xfId="30750" xr:uid="{44DEDFE0-2E96-4662-AAEC-23943E511BD8}"/>
    <cellStyle name="Millares [0] 11 2 2 7" xfId="15430" xr:uid="{F9295434-465C-4B65-95D7-482F86838380}"/>
    <cellStyle name="Millares [0] 11 2 2 7 2" xfId="36631" xr:uid="{C8B367E3-DC17-4447-B7D0-9A4401C83FEC}"/>
    <cellStyle name="Millares [0] 11 2 2 8" xfId="17618" xr:uid="{CB1D51FA-3DC0-4030-BC05-065E29FD0593}"/>
    <cellStyle name="Millares [0] 11 2 2 9" xfId="43195" xr:uid="{4DB7953A-0362-4392-B604-35EFE16E1F72}"/>
    <cellStyle name="Millares [0] 11 2 3" xfId="2578" xr:uid="{BFDBC101-5650-4501-A5E8-039F6170EF58}"/>
    <cellStyle name="Millares [0] 11 2 3 2" xfId="7975" xr:uid="{040E194B-4274-4771-8337-670730893CD7}"/>
    <cellStyle name="Millares [0] 11 2 3 2 2" xfId="12367" xr:uid="{F03C0251-B53C-4EFA-B441-98B66C96348F}"/>
    <cellStyle name="Millares [0] 11 2 3 2 2 2" xfId="41944" xr:uid="{05FE9E6D-6E0D-4AD3-B87F-CF1DF0780E41}"/>
    <cellStyle name="Millares [0] 11 2 3 2 2 3" xfId="22360" xr:uid="{3D29548B-7690-4476-B21E-DACD2FD4D8D1}"/>
    <cellStyle name="Millares [0] 11 2 3 2 3" xfId="15208" xr:uid="{74517A79-CE16-49FB-B7B5-A6B088DBA88E}"/>
    <cellStyle name="Millares [0] 11 2 3 2 3 2" xfId="28208" xr:uid="{7FFEAE7F-1D6A-4F03-AFEC-21FD8830AF1D}"/>
    <cellStyle name="Millares [0] 11 2 3 2 4" xfId="15655" xr:uid="{AD2D1AAA-E1E8-4E46-9841-80C77F6604ED}"/>
    <cellStyle name="Millares [0] 11 2 3 2 4 2" xfId="34090" xr:uid="{D85687E8-979B-41B4-AC07-EEF51586FEFC}"/>
    <cellStyle name="Millares [0] 11 2 3 2 5" xfId="39954" xr:uid="{D08263B1-DFEC-488C-8EC7-375261642729}"/>
    <cellStyle name="Millares [0] 11 2 3 2 6" xfId="18066" xr:uid="{D9B94742-EAEF-4358-A1C3-B81CAC7CA285}"/>
    <cellStyle name="Millares [0] 11 2 3 2 7" xfId="46009" xr:uid="{89F22EFD-5C37-4FAC-B3C7-3B090C22B290}"/>
    <cellStyle name="Millares [0] 11 2 3 2 8" xfId="50024" xr:uid="{65E5E68E-E80D-460B-92A6-ACA68F20345B}"/>
    <cellStyle name="Millares [0] 11 2 3 3" xfId="5108" xr:uid="{397D0731-4741-44C4-AD37-E9DD47F4AFFE}"/>
    <cellStyle name="Millares [0] 11 2 3 3 2" xfId="12180" xr:uid="{B5513660-CC98-421A-B4E6-341BCA88DF21}"/>
    <cellStyle name="Millares [0] 11 2 3 3 2 2" xfId="41757" xr:uid="{197FB6A1-06F2-4257-9E21-8F0558D9DA66}"/>
    <cellStyle name="Millares [0] 11 2 3 3 3" xfId="15021" xr:uid="{DA4E0336-0904-46DD-8C42-0CC6EC1C95E6}"/>
    <cellStyle name="Millares [0] 11 2 3 3 4" xfId="19584" xr:uid="{385A4D6A-6CEB-4433-8C3A-A8E1272E8C5F}"/>
    <cellStyle name="Millares [0] 11 2 3 3 5" xfId="49837" xr:uid="{975157A8-B101-4D9D-8800-784BC81EB906}"/>
    <cellStyle name="Millares [0] 11 2 3 4" xfId="10849" xr:uid="{680BA4B3-791B-41C1-9080-4BBB6C62E2EE}"/>
    <cellStyle name="Millares [0] 11 2 3 4 2" xfId="25359" xr:uid="{94D55FCB-19AD-43C1-AC70-C4A06D45F305}"/>
    <cellStyle name="Millares [0] 11 2 3 5" xfId="13689" xr:uid="{4C4171CF-439E-4B27-BE85-8B17A9F1D626}"/>
    <cellStyle name="Millares [0] 11 2 3 5 2" xfId="31233" xr:uid="{F1941C9D-A201-4D42-9A13-ABF944EF69FF}"/>
    <cellStyle name="Millares [0] 11 2 3 6" xfId="15467" xr:uid="{3E3A7BA0-DE38-4686-8B5E-41A2F080BBEE}"/>
    <cellStyle name="Millares [0] 11 2 3 6 2" xfId="37111" xr:uid="{1C2445A8-B94E-4810-AC8B-21ACBFA4E038}"/>
    <cellStyle name="Millares [0] 11 2 3 7" xfId="17682" xr:uid="{1876A0B6-D105-4F68-B46F-F61F9E509EB2}"/>
    <cellStyle name="Millares [0] 11 2 3 8" xfId="43613" xr:uid="{771B04E3-1568-41AA-8701-AF1CEA67AB83}"/>
    <cellStyle name="Millares [0] 11 2 3 9" xfId="48506" xr:uid="{319E164C-2C9A-4B09-A6BF-532372E9A1A2}"/>
    <cellStyle name="Millares [0] 11 2 4" xfId="3122" xr:uid="{8940E814-5494-4BE4-81DC-A2EF8BE16FF7}"/>
    <cellStyle name="Millares [0] 11 2 4 2" xfId="7003" xr:uid="{94A8431D-5F1B-4D33-8CC8-FA675C530F02}"/>
    <cellStyle name="Millares [0] 11 2 4 2 2" xfId="12295" xr:uid="{D13B0308-1ED1-4306-AFB1-8CC2C8D4C4FE}"/>
    <cellStyle name="Millares [0] 11 2 4 2 2 2" xfId="41872" xr:uid="{F110A85E-3D7A-40AB-BF3F-A21139C8F004}"/>
    <cellStyle name="Millares [0] 11 2 4 2 3" xfId="15136" xr:uid="{1FFCB426-BBC4-403E-BFCB-A57B1C580934}"/>
    <cellStyle name="Millares [0] 11 2 4 2 4" xfId="21421" xr:uid="{AA268DCC-3552-4E36-AF65-DCD3D5CD1EE8}"/>
    <cellStyle name="Millares [0] 11 2 4 2 5" xfId="46553" xr:uid="{F6A84789-F19A-4535-8EDD-9821C2360466}"/>
    <cellStyle name="Millares [0] 11 2 4 2 6" xfId="49952" xr:uid="{A5A747FB-F07C-49AA-80D6-1FAAE6E1B2B7}"/>
    <cellStyle name="Millares [0] 11 2 4 3" xfId="11393" xr:uid="{5F79460A-CBF0-45E4-98CF-CE124278D3B6}"/>
    <cellStyle name="Millares [0] 11 2 4 3 2" xfId="27241" xr:uid="{76469AC4-7F42-4D6E-BDFC-4ED62A6DE289}"/>
    <cellStyle name="Millares [0] 11 2 4 4" xfId="14233" xr:uid="{8F43BCF1-0CD8-4CC5-82E3-785869C538DA}"/>
    <cellStyle name="Millares [0] 11 2 4 4 2" xfId="33119" xr:uid="{C44DCA8D-6FE9-4B79-A59C-AC42978F5FCC}"/>
    <cellStyle name="Millares [0] 11 2 4 5" xfId="15583" xr:uid="{F6B80ED3-BE4E-4E34-A121-0712388044AA}"/>
    <cellStyle name="Millares [0] 11 2 4 5 2" xfId="38983" xr:uid="{25F30494-54C6-4470-89A5-D0E12D79B808}"/>
    <cellStyle name="Millares [0] 11 2 4 6" xfId="17929" xr:uid="{CD00489C-0725-414E-85BE-82A7E5E70F3C}"/>
    <cellStyle name="Millares [0] 11 2 4 7" xfId="44157" xr:uid="{B7E837BE-85BB-47C1-82B0-978EF38CF3F1}"/>
    <cellStyle name="Millares [0] 11 2 4 8" xfId="49050" xr:uid="{46484AD4-F898-49E2-944B-E94EC7E67306}"/>
    <cellStyle name="Millares [0] 11 2 5" xfId="3624" xr:uid="{D08B2CC4-92C8-4ED5-90FD-0ED280389BA9}"/>
    <cellStyle name="Millares [0] 11 2 5 2" xfId="11865" xr:uid="{1CB27C6F-4004-430A-B81E-B42B8C3E93BC}"/>
    <cellStyle name="Millares [0] 11 2 5 2 2" xfId="41684" xr:uid="{0A84B953-0816-41F1-A608-765BD3C000B0}"/>
    <cellStyle name="Millares [0] 11 2 5 3" xfId="14705" xr:uid="{3EC8B5DD-4F5A-4A88-B666-B23B0BAE7C39}"/>
    <cellStyle name="Millares [0] 11 2 5 4" xfId="18675" xr:uid="{0D112679-03FB-4907-8D4A-AE61078284D3}"/>
    <cellStyle name="Millares [0] 11 2 5 5" xfId="44629" xr:uid="{D0FCE1E0-179D-4380-95AC-3B2666174007}"/>
    <cellStyle name="Millares [0] 11 2 5 6" xfId="49522" xr:uid="{E144CDA5-EAAE-48E8-9273-8C01049D123B}"/>
    <cellStyle name="Millares [0] 11 2 6" xfId="4147" xr:uid="{6092567A-85DE-440C-A459-F87AC6A73506}"/>
    <cellStyle name="Millares [0] 11 2 6 2" xfId="12107" xr:uid="{97575CCE-133B-459C-B8AE-9FC81CC26F46}"/>
    <cellStyle name="Millares [0] 11 2 6 3" xfId="14948" xr:uid="{D7083EEB-CB85-41ED-875B-75E3325AF37A}"/>
    <cellStyle name="Millares [0] 11 2 6 4" xfId="24390" xr:uid="{ACCED64E-4932-4E8B-AAD5-37AE2D63F9DE}"/>
    <cellStyle name="Millares [0] 11 2 6 5" xfId="45047" xr:uid="{66C4CB02-33E8-4CBD-BD1C-29E344311558}"/>
    <cellStyle name="Millares [0] 11 2 6 6" xfId="49764" xr:uid="{9D480321-4AA9-4F65-B5CA-6807CC358429}"/>
    <cellStyle name="Millares [0] 11 2 7" xfId="9887" xr:uid="{2C5A5764-AA84-46DC-8EEE-1C25FA40A6B3}"/>
    <cellStyle name="Millares [0] 11 2 7 2" xfId="30268" xr:uid="{69519078-FEFD-45FF-B942-F2732EA2F13E}"/>
    <cellStyle name="Millares [0] 11 2 8" xfId="12727" xr:uid="{548C501D-4A4E-42F8-87D2-9A67BB0B8610}"/>
    <cellStyle name="Millares [0] 11 2 8 2" xfId="36147" xr:uid="{A7ACC0BD-8CBE-4737-94F9-74FB0DEADC96}"/>
    <cellStyle name="Millares [0] 11 2 9" xfId="15393" xr:uid="{3053C912-308C-41D4-BFD2-D79B276FC843}"/>
    <cellStyle name="Millares [0] 11 3" xfId="2048" xr:uid="{4A4DAA4D-21CE-421E-ACBB-A4453D4B3194}"/>
    <cellStyle name="Millares [0] 11 3 10" xfId="47976" xr:uid="{8881F9A0-2539-456E-8B4A-62738765ED14}"/>
    <cellStyle name="Millares [0] 11 3 2" xfId="5397" xr:uid="{E39033CB-D410-49E4-B8E0-8895E8AAFD27}"/>
    <cellStyle name="Millares [0] 11 3 2 2" xfId="8264" xr:uid="{10B86992-8C6B-4D0F-B75C-698E7EBF5015}"/>
    <cellStyle name="Millares [0] 11 3 2 2 2" xfId="12391" xr:uid="{3B4CEDE0-CE26-47F3-8F35-6737D21AB1CD}"/>
    <cellStyle name="Millares [0] 11 3 2 2 2 2" xfId="41968" xr:uid="{EA39FFC7-466E-4937-BC97-99294A3CCBB6}"/>
    <cellStyle name="Millares [0] 11 3 2 2 2 3" xfId="22640" xr:uid="{EB5FB08D-CAB1-46FB-AE70-A5D6DDAD85FE}"/>
    <cellStyle name="Millares [0] 11 3 2 2 3" xfId="15232" xr:uid="{1BDD9937-D878-4B6A-ABAF-0BB4FB8DA76B}"/>
    <cellStyle name="Millares [0] 11 3 2 2 3 2" xfId="28497" xr:uid="{9CA30984-6169-4C3C-93A4-F420E0EBD56C}"/>
    <cellStyle name="Millares [0] 11 3 2 2 4" xfId="15679" xr:uid="{2A746517-5DF8-4BD7-BA0D-F5488FAAB181}"/>
    <cellStyle name="Millares [0] 11 3 2 2 4 2" xfId="34379" xr:uid="{E635EA50-2E93-4B9A-8E5F-B9D66054AA90}"/>
    <cellStyle name="Millares [0] 11 3 2 2 5" xfId="40243" xr:uid="{73451D0D-DA23-49AD-BC12-AECC6111CF65}"/>
    <cellStyle name="Millares [0] 11 3 2 2 6" xfId="18110" xr:uid="{1689F753-369E-4AA6-8A97-60E5FE23EE84}"/>
    <cellStyle name="Millares [0] 11 3 2 2 7" xfId="50048" xr:uid="{35C088AA-71EA-4C94-9AF7-EEC673351BCE}"/>
    <cellStyle name="Millares [0] 11 3 2 3" xfId="12204" xr:uid="{2D30BC92-A2A2-4551-A89B-BE07B34E99ED}"/>
    <cellStyle name="Millares [0] 11 3 2 3 2" xfId="41781" xr:uid="{FF549E71-6C6C-43B2-94D7-0FBF37EE5464}"/>
    <cellStyle name="Millares [0] 11 3 2 3 3" xfId="19863" xr:uid="{271BD592-D5B1-43EC-9677-FC53792044BE}"/>
    <cellStyle name="Millares [0] 11 3 2 4" xfId="15045" xr:uid="{088B6F14-65F5-4E5B-B73E-FFA56114D07D}"/>
    <cellStyle name="Millares [0] 11 3 2 4 2" xfId="25648" xr:uid="{560DD218-FB1C-457B-90B5-C56045A8738A}"/>
    <cellStyle name="Millares [0] 11 3 2 5" xfId="15492" xr:uid="{11E10642-BBB7-4A0B-A6C4-F8A9892F13D4}"/>
    <cellStyle name="Millares [0] 11 3 2 5 2" xfId="31522" xr:uid="{00ED98B2-B205-4FA0-AF3F-C0ED064C4306}"/>
    <cellStyle name="Millares [0] 11 3 2 6" xfId="37393" xr:uid="{5D24EE66-58BC-41EE-8872-398ED5478360}"/>
    <cellStyle name="Millares [0] 11 3 2 7" xfId="17726" xr:uid="{4C261376-C8A0-47F9-8E70-2CFC736EF15A}"/>
    <cellStyle name="Millares [0] 11 3 2 8" xfId="45479" xr:uid="{ED5C063D-E0B4-4446-AC97-049617919B66}"/>
    <cellStyle name="Millares [0] 11 3 2 9" xfId="49861" xr:uid="{158D6839-0D5B-45D5-8555-2EC6E20E87F0}"/>
    <cellStyle name="Millares [0] 11 3 3" xfId="7292" xr:uid="{E9913255-7A11-43FA-8743-0FB75651F598}"/>
    <cellStyle name="Millares [0] 11 3 3 2" xfId="12319" xr:uid="{FCB4A1F6-2F0A-488F-9475-B41F962FE9C8}"/>
    <cellStyle name="Millares [0] 11 3 3 2 2" xfId="41896" xr:uid="{91AA38F3-3D94-46A2-A142-2DC8E7180A6B}"/>
    <cellStyle name="Millares [0] 11 3 3 2 3" xfId="21698" xr:uid="{8083AC6D-D180-4314-B31C-6890E31C974B}"/>
    <cellStyle name="Millares [0] 11 3 3 3" xfId="15160" xr:uid="{5804FE7A-7525-44A3-B63E-64A03107851F}"/>
    <cellStyle name="Millares [0] 11 3 3 3 2" xfId="27526" xr:uid="{5164FB0C-8C50-4FBA-89D5-ECC841963100}"/>
    <cellStyle name="Millares [0] 11 3 3 4" xfId="15607" xr:uid="{713DD41F-E145-4298-B3F0-518FF99D3888}"/>
    <cellStyle name="Millares [0] 11 3 3 4 2" xfId="33408" xr:uid="{A29571C0-75D0-4250-9BC9-7DD35665E66C}"/>
    <cellStyle name="Millares [0] 11 3 3 5" xfId="39272" xr:uid="{B338E33A-0B73-4FE0-B663-832A652167D1}"/>
    <cellStyle name="Millares [0] 11 3 3 6" xfId="17970" xr:uid="{5FBD2E1A-E7C5-4919-8C48-92608EFCBB17}"/>
    <cellStyle name="Millares [0] 11 3 3 7" xfId="49976" xr:uid="{066E57E1-0301-4655-A0A0-4BA57C3E39D0}"/>
    <cellStyle name="Millares [0] 11 3 4" xfId="4430" xr:uid="{D134DC0D-003A-4EA7-A4FA-5F297C12E769}"/>
    <cellStyle name="Millares [0] 11 3 4 2" xfId="12132" xr:uid="{F280B40A-7C21-4D10-A399-4AEC7F47277C}"/>
    <cellStyle name="Millares [0] 11 3 4 2 2" xfId="41709" xr:uid="{BDF1AC6A-5BC4-4BC4-9D0A-6F75271D8615}"/>
    <cellStyle name="Millares [0] 11 3 4 3" xfId="14973" xr:uid="{FAC1A82E-0A05-41F7-95E6-177702AD6894}"/>
    <cellStyle name="Millares [0] 11 3 4 4" xfId="18933" xr:uid="{2E72399B-B321-4A97-8FC2-D543FAC53B9D}"/>
    <cellStyle name="Millares [0] 11 3 4 5" xfId="49789" xr:uid="{630E4D64-95E9-4528-A2A4-240F55B2E338}"/>
    <cellStyle name="Millares [0] 11 3 5" xfId="10319" xr:uid="{84324872-844A-45AD-A11E-0D5E47E37F08}"/>
    <cellStyle name="Millares [0] 11 3 5 2" xfId="24677" xr:uid="{B7445725-15F4-4196-9EC3-363CD34B2497}"/>
    <cellStyle name="Millares [0] 11 3 6" xfId="13159" xr:uid="{13C21556-5170-4A60-9A35-96702C952918}"/>
    <cellStyle name="Millares [0] 11 3 6 2" xfId="30556" xr:uid="{977950F8-AD0E-4A3A-8360-9B78947676E0}"/>
    <cellStyle name="Millares [0] 11 3 7" xfId="15418" xr:uid="{BADE40D9-5CF0-49CF-A015-C034EBAB6A78}"/>
    <cellStyle name="Millares [0] 11 3 7 2" xfId="36436" xr:uid="{AE20A846-6704-47C7-800B-A9B83819821B}"/>
    <cellStyle name="Millares [0] 11 3 8" xfId="17596" xr:uid="{8CD9760A-202A-4B81-9DA0-42A3327B4A88}"/>
    <cellStyle name="Millares [0] 11 3 9" xfId="43083" xr:uid="{9587C5DC-32F2-466C-AF4D-DBBA6DD1AED8}"/>
    <cellStyle name="Millares [0] 11 4" xfId="2466" xr:uid="{FE745225-17E9-48EC-B4B2-71D863937B79}"/>
    <cellStyle name="Millares [0] 11 4 2" xfId="7779" xr:uid="{62B8A40A-56D5-424A-9AEB-9C3E8E989D11}"/>
    <cellStyle name="Millares [0] 11 4 2 2" xfId="12355" xr:uid="{4C0F9C0F-F304-436B-9C3A-1A9D66F7A63C}"/>
    <cellStyle name="Millares [0] 11 4 2 2 2" xfId="41932" xr:uid="{DB5E1E28-9DBD-4D67-9400-FDC7171D95C9}"/>
    <cellStyle name="Millares [0] 11 4 2 2 3" xfId="22168" xr:uid="{B5051E3F-D3D0-4D0A-90D5-2EA1A9FC99FC}"/>
    <cellStyle name="Millares [0] 11 4 2 3" xfId="15196" xr:uid="{14240AC4-F5CE-49A0-A0F4-7B3350904FA1}"/>
    <cellStyle name="Millares [0] 11 4 2 3 2" xfId="28012" xr:uid="{1F12DBF0-DA0B-4598-8DF9-D8A4F1232677}"/>
    <cellStyle name="Millares [0] 11 4 2 4" xfId="15643" xr:uid="{5A38AEB8-9B00-44E9-8F99-1D8E695469B8}"/>
    <cellStyle name="Millares [0] 11 4 2 4 2" xfId="33894" xr:uid="{6CBFD7FD-CAFC-4B07-806B-73A1BF5AA1FF}"/>
    <cellStyle name="Millares [0] 11 4 2 5" xfId="39758" xr:uid="{58D94EF0-BFA7-48EF-95B3-D067F78C9655}"/>
    <cellStyle name="Millares [0] 11 4 2 6" xfId="18041" xr:uid="{7669B874-0B89-4AFF-B782-FF57947F3639}"/>
    <cellStyle name="Millares [0] 11 4 2 7" xfId="45897" xr:uid="{D3D35FEC-1D5D-4374-8D10-034F9BDDC352}"/>
    <cellStyle name="Millares [0] 11 4 2 8" xfId="50012" xr:uid="{8986BB38-D87D-4CBC-938D-B08C0630E929}"/>
    <cellStyle name="Millares [0] 11 4 3" xfId="4912" xr:uid="{15177A1A-A49A-4E5F-86F2-590F4C23918E}"/>
    <cellStyle name="Millares [0] 11 4 3 2" xfId="12168" xr:uid="{2A351036-0FFA-40B7-A59A-CC02A20C40FB}"/>
    <cellStyle name="Millares [0] 11 4 3 2 2" xfId="41745" xr:uid="{799ED866-CE46-4512-A78A-B892259E6987}"/>
    <cellStyle name="Millares [0] 11 4 3 3" xfId="15009" xr:uid="{1CF70B97-1166-44E0-AC67-DA12A2DEE5BD}"/>
    <cellStyle name="Millares [0] 11 4 3 4" xfId="19395" xr:uid="{B98B512F-1A47-4FD5-AEC8-BBDD91AE209C}"/>
    <cellStyle name="Millares [0] 11 4 3 5" xfId="49825" xr:uid="{643CAB89-1015-48F8-BAA4-9CCA931BA78C}"/>
    <cellStyle name="Millares [0] 11 4 4" xfId="10737" xr:uid="{4795F915-3A95-4E11-A95C-DC485D55E40C}"/>
    <cellStyle name="Millares [0] 11 4 4 2" xfId="25163" xr:uid="{2B9087A3-1734-400C-B8ED-6D8B84143D81}"/>
    <cellStyle name="Millares [0] 11 4 5" xfId="13577" xr:uid="{3E69686F-9470-4873-A47F-3465009981C0}"/>
    <cellStyle name="Millares [0] 11 4 5 2" xfId="31037" xr:uid="{FB48EC52-B10C-4742-8459-D63DD0039E2D}"/>
    <cellStyle name="Millares [0] 11 4 6" xfId="15455" xr:uid="{B3C9380A-1B45-4611-9408-0F4D29144BAB}"/>
    <cellStyle name="Millares [0] 11 4 6 2" xfId="36916" xr:uid="{8A9E35D4-2919-499F-ACDD-34D8DE414E27}"/>
    <cellStyle name="Millares [0] 11 4 7" xfId="17660" xr:uid="{E98A76D3-44F7-4B44-9DB6-34FD84FEA4F2}"/>
    <cellStyle name="Millares [0] 11 4 8" xfId="43501" xr:uid="{2FB1EF8C-8666-44D3-8136-DA63B807F521}"/>
    <cellStyle name="Millares [0] 11 4 9" xfId="48394" xr:uid="{6EA1B1C6-88D3-461D-B145-8005C45EF7AC}"/>
    <cellStyle name="Millares [0] 11 5" xfId="3010" xr:uid="{6DBA78BF-FE82-4432-B173-3FC9A511BAAD}"/>
    <cellStyle name="Millares [0] 11 5 2" xfId="8791" xr:uid="{C8F51DB4-8AF8-4A23-AA23-AF93C6A99390}"/>
    <cellStyle name="Millares [0] 11 5 2 2" xfId="12427" xr:uid="{E68B128C-1ECE-4FAE-A4CA-00E528B57DA6}"/>
    <cellStyle name="Millares [0] 11 5 2 2 2" xfId="42004" xr:uid="{3D46B530-0E13-43B4-AD14-DE0B7A8A70B6}"/>
    <cellStyle name="Millares [0] 11 5 2 2 3" xfId="23158" xr:uid="{A1070D14-27B2-4130-8F66-101A68CE5417}"/>
    <cellStyle name="Millares [0] 11 5 2 3" xfId="15268" xr:uid="{2A72D5DB-8B0E-4837-82BB-FDBD382AD0C5}"/>
    <cellStyle name="Millares [0] 11 5 2 3 2" xfId="29023" xr:uid="{57EF4145-ACF1-46C8-A36C-A09CA268A0D3}"/>
    <cellStyle name="Millares [0] 11 5 2 4" xfId="15717" xr:uid="{FBED1D56-04AF-4FBB-93CA-3B9766827B94}"/>
    <cellStyle name="Millares [0] 11 5 2 4 2" xfId="34905" xr:uid="{39AB4101-0C1F-455F-B87E-81D200DD6D83}"/>
    <cellStyle name="Millares [0] 11 5 2 5" xfId="40769" xr:uid="{65677319-5C50-4B8B-99DD-69F7F99F6538}"/>
    <cellStyle name="Millares [0] 11 5 2 6" xfId="18177" xr:uid="{388F1BDC-C0DF-4C1B-92FB-5F26FC05AE2B}"/>
    <cellStyle name="Millares [0] 11 5 2 7" xfId="46441" xr:uid="{1C706FDB-87A5-4216-A6A8-A02BF3416816}"/>
    <cellStyle name="Millares [0] 11 5 2 8" xfId="50084" xr:uid="{54708647-0F0D-46F6-B8D7-F34EEC4C6DA2}"/>
    <cellStyle name="Millares [0] 11 5 3" xfId="5922" xr:uid="{AC817271-7DBA-4A90-ADFC-F54605F79B12}"/>
    <cellStyle name="Millares [0] 11 5 3 2" xfId="12240" xr:uid="{BC4D1D97-1F7F-4DF1-AA0D-DAC444A5978E}"/>
    <cellStyle name="Millares [0] 11 5 3 2 2" xfId="41817" xr:uid="{8B5A4D9E-CFC7-4228-B4A9-64DF4D948F09}"/>
    <cellStyle name="Millares [0] 11 5 3 3" xfId="15081" xr:uid="{EE3CFA6C-B0F2-4082-A4A2-A4B4C17CDC1E}"/>
    <cellStyle name="Millares [0] 11 5 3 4" xfId="20373" xr:uid="{A23D2F55-5152-48AA-BED8-042BC6F70A5B}"/>
    <cellStyle name="Millares [0] 11 5 3 5" xfId="49897" xr:uid="{CEA185FA-7A20-42B7-A3FD-00FC91043A36}"/>
    <cellStyle name="Millares [0] 11 5 4" xfId="11281" xr:uid="{F4AD20EF-CB83-4A3F-B900-6CF4EBCF8710}"/>
    <cellStyle name="Millares [0] 11 5 4 2" xfId="26173" xr:uid="{9263DA35-E510-4564-A43B-9F7DF3091042}"/>
    <cellStyle name="Millares [0] 11 5 5" xfId="14121" xr:uid="{045C4F40-7863-482F-B3D4-60B08CF8E471}"/>
    <cellStyle name="Millares [0] 11 5 5 2" xfId="32048" xr:uid="{656817C7-54CA-48D0-9061-DF3D4A1907A7}"/>
    <cellStyle name="Millares [0] 11 5 6" xfId="15528" xr:uid="{39007D80-73D4-45CF-BA94-02EC701543EF}"/>
    <cellStyle name="Millares [0] 11 5 6 2" xfId="37914" xr:uid="{90E0F38A-58A0-4613-9F30-BF30BEB7E747}"/>
    <cellStyle name="Millares [0] 11 5 7" xfId="17795" xr:uid="{F8018931-C09D-411A-A629-ECD4A8E23C43}"/>
    <cellStyle name="Millares [0] 11 5 8" xfId="44045" xr:uid="{B8460510-9CDD-4A19-9BE2-6D7869696CE5}"/>
    <cellStyle name="Millares [0] 11 5 9" xfId="48938" xr:uid="{3070A4BC-3848-49B5-80A8-9580241F2BFE}"/>
    <cellStyle name="Millares [0] 11 6" xfId="3512" xr:uid="{16F5F9A8-57D2-4DB3-8089-E8793CFE2166}"/>
    <cellStyle name="Millares [0] 11 6 2" xfId="6808" xr:uid="{AE53FB03-C2A0-4BA6-81DE-D264E45648EF}"/>
    <cellStyle name="Millares [0] 11 6 2 2" xfId="12283" xr:uid="{0E3763FF-1B46-41C8-81D0-E35E4340D625}"/>
    <cellStyle name="Millares [0] 11 6 2 2 2" xfId="41860" xr:uid="{74E25907-CC7F-45B6-B606-9A0D99647D2F}"/>
    <cellStyle name="Millares [0] 11 6 2 3" xfId="15124" xr:uid="{6C574B37-2F99-4253-A7DC-84E3073A6745}"/>
    <cellStyle name="Millares [0] 11 6 2 4" xfId="21232" xr:uid="{9CE8AEDE-0194-47F3-AC41-E43DA94CA228}"/>
    <cellStyle name="Millares [0] 11 6 2 5" xfId="49940" xr:uid="{E114F35C-D7B8-4A71-97B1-CE1D68C75702}"/>
    <cellStyle name="Millares [0] 11 6 3" xfId="11753" xr:uid="{15069BD7-5096-4F7E-8A35-8A40ADDDD4FD}"/>
    <cellStyle name="Millares [0] 11 6 3 2" xfId="27047" xr:uid="{34CA8082-8787-44DF-85F3-67B3B929B9D2}"/>
    <cellStyle name="Millares [0] 11 6 4" xfId="14593" xr:uid="{7745C635-4837-4E6F-B6EC-16510CC1A29A}"/>
    <cellStyle name="Millares [0] 11 6 4 2" xfId="32923" xr:uid="{CC3831F0-0161-40CC-98A1-0515EF721B7A}"/>
    <cellStyle name="Millares [0] 11 6 5" xfId="15571" xr:uid="{6277159D-4ECA-4BEF-9AD6-3FB529E9363D}"/>
    <cellStyle name="Millares [0] 11 6 5 2" xfId="38787" xr:uid="{BC0F8E40-39CC-4574-BB50-9FBB0E56C6F0}"/>
    <cellStyle name="Millares [0] 11 6 6" xfId="17901" xr:uid="{95ED983A-8360-490E-BE70-97D34E5BF75F}"/>
    <cellStyle name="Millares [0] 11 6 7" xfId="44517" xr:uid="{0EA7D694-35CC-4977-8CE1-6F7491E4927C}"/>
    <cellStyle name="Millares [0] 11 6 8" xfId="49410" xr:uid="{6FB36946-5A12-413D-8725-A6A7D122D087}"/>
    <cellStyle name="Millares [0] 11 7" xfId="3954" xr:uid="{F5A55CD6-C932-4736-B886-07BE23BBBF52}"/>
    <cellStyle name="Millares [0] 11 7 2" xfId="12089" xr:uid="{C6E80B51-9E3B-413F-B4C2-EA87793B63C3}"/>
    <cellStyle name="Millares [0] 11 7 2 2" xfId="41666" xr:uid="{72B95296-9E92-4D82-8CD2-0D8A79A9F7D3}"/>
    <cellStyle name="Millares [0] 11 7 3" xfId="14930" xr:uid="{666CEB9D-1FA9-40FF-84FF-512640E3C7F0}"/>
    <cellStyle name="Millares [0] 11 7 4" xfId="18480" xr:uid="{FF17D892-9EB4-40DD-AC6D-BC21CDB8C2ED}"/>
    <cellStyle name="Millares [0] 11 7 5" xfId="44935" xr:uid="{491E64F7-7BB2-43D0-A75B-0D141F22E04B}"/>
    <cellStyle name="Millares [0] 11 7 6" xfId="49746" xr:uid="{F00C2F29-1396-4797-A88C-7EFB05F43A60}"/>
    <cellStyle name="Millares [0] 11 8" xfId="9775" xr:uid="{F8ECF899-9073-4366-86A2-C2E98A03DE8E}"/>
    <cellStyle name="Millares [0] 11 8 2" xfId="24188" xr:uid="{D37CFEAD-317B-48F5-B279-8B7C466C6FA9}"/>
    <cellStyle name="Millares [0] 11 9" xfId="12615" xr:uid="{8302A658-58C1-4D53-A7F2-7D29A115BE26}"/>
    <cellStyle name="Millares [0] 11 9 2" xfId="30066" xr:uid="{EC4792B4-EF0E-4C07-9AEE-115F9D913F3F}"/>
    <cellStyle name="Millares [0] 12" xfId="320" xr:uid="{00000000-0005-0000-0000-0000E4000000}"/>
    <cellStyle name="Millares [0] 12 10" xfId="15378" xr:uid="{4D036933-9E99-481B-82DA-33D99F4B6CBB}"/>
    <cellStyle name="Millares [0] 12 10 2" xfId="35970" xr:uid="{B90DF982-CBD5-4022-B3DD-91FEB567DB0F}"/>
    <cellStyle name="Millares [0] 12 11" xfId="16060" xr:uid="{F3580994-3A64-43B9-A1BD-9F00FAC92382}"/>
    <cellStyle name="Millares [0] 12 12" xfId="16603" xr:uid="{6D3857BD-3FB1-4650-AB74-FC56637854E7}"/>
    <cellStyle name="Millares [0] 12 13" xfId="17147" xr:uid="{D9D9DF7E-AEC2-4B15-99E1-095836DB3A21}"/>
    <cellStyle name="Millares [0] 12 14" xfId="17527" xr:uid="{C00EF626-174A-47A2-97B3-4E600CD813CE}"/>
    <cellStyle name="Millares [0] 12 15" xfId="42641" xr:uid="{8E0979C4-60DA-4F05-9CB6-E9B71E0D2D8B}"/>
    <cellStyle name="Millares [0] 12 16" xfId="47534" xr:uid="{EE7E117E-EB6C-430B-834D-FBF72E3BD863}"/>
    <cellStyle name="Millares [0] 12 2" xfId="444" xr:uid="{00000000-0005-0000-0000-0000E5000000}"/>
    <cellStyle name="Millares [0] 12 2 10" xfId="16170" xr:uid="{C19E5990-FB36-46C5-92FA-28FF6BCFF8C4}"/>
    <cellStyle name="Millares [0] 12 2 11" xfId="16713" xr:uid="{6AB3FA9C-B1A2-468C-80DA-194E06E657A7}"/>
    <cellStyle name="Millares [0] 12 2 12" xfId="17257" xr:uid="{B86F22E8-CEC5-43C1-BE56-C8ECB887FA64}"/>
    <cellStyle name="Millares [0] 12 2 13" xfId="17557" xr:uid="{836BDC59-355E-4AE3-84F7-C012EBD62357}"/>
    <cellStyle name="Millares [0] 12 2 14" xfId="42751" xr:uid="{C7E9AD0F-5069-4605-B710-6F3C9BDE4B2E}"/>
    <cellStyle name="Millares [0] 12 2 15" xfId="47644" xr:uid="{1FFDD9B2-BFB2-4293-B548-629E56258145}"/>
    <cellStyle name="Millares [0] 12 2 2" xfId="2260" xr:uid="{F82BFA9B-DBC5-49F2-A50C-5478D8502729}"/>
    <cellStyle name="Millares [0] 12 2 2 10" xfId="48188" xr:uid="{9C1B2091-0275-4140-8381-5FA5C448197B}"/>
    <cellStyle name="Millares [0] 12 2 2 2" xfId="5615" xr:uid="{58721DCC-9CB9-439F-BB56-CB5C896473A3}"/>
    <cellStyle name="Millares [0] 12 2 2 2 2" xfId="8482" xr:uid="{47FD76DB-82F3-4776-9889-C373421A81AC}"/>
    <cellStyle name="Millares [0] 12 2 2 2 2 2" xfId="12404" xr:uid="{BC0198C5-C8F2-4FC6-9961-02E8ADA669B0}"/>
    <cellStyle name="Millares [0] 12 2 2 2 2 2 2" xfId="41981" xr:uid="{CDD26310-4A64-4DBA-B898-2C87E68B7D96}"/>
    <cellStyle name="Millares [0] 12 2 2 2 2 2 3" xfId="22856" xr:uid="{884D9719-FE2E-45B8-A6DF-EC2706E7230A}"/>
    <cellStyle name="Millares [0] 12 2 2 2 2 3" xfId="15245" xr:uid="{C78ECEC8-6B8D-4DB9-A8F4-79859DE827D9}"/>
    <cellStyle name="Millares [0] 12 2 2 2 2 3 2" xfId="28715" xr:uid="{6592AB6F-AD24-48D8-9CE6-3A5B69F8810F}"/>
    <cellStyle name="Millares [0] 12 2 2 2 2 4" xfId="15693" xr:uid="{F5274FF6-4411-49C1-99AB-0DA413B047C6}"/>
    <cellStyle name="Millares [0] 12 2 2 2 2 4 2" xfId="34597" xr:uid="{3EEAE546-E46D-4963-8157-B1BE90B516D2}"/>
    <cellStyle name="Millares [0] 12 2 2 2 2 5" xfId="40461" xr:uid="{1907AC5A-6B76-499A-B4B1-9398FA38C05D}"/>
    <cellStyle name="Millares [0] 12 2 2 2 2 6" xfId="18137" xr:uid="{7EBDFEA5-3BE6-4F8E-9463-ADAF757ACA2F}"/>
    <cellStyle name="Millares [0] 12 2 2 2 2 7" xfId="50061" xr:uid="{59288CB4-9B04-4D94-9E37-58AFCAA6B1F7}"/>
    <cellStyle name="Millares [0] 12 2 2 2 3" xfId="12217" xr:uid="{06F2B86F-4822-4A9D-8B48-35712E067A2D}"/>
    <cellStyle name="Millares [0] 12 2 2 2 3 2" xfId="41794" xr:uid="{19EA4EAB-B658-4024-8A17-ACC4BB804B70}"/>
    <cellStyle name="Millares [0] 12 2 2 2 3 3" xfId="20074" xr:uid="{46D0E485-25EB-4055-A4BA-EF2FD70A5577}"/>
    <cellStyle name="Millares [0] 12 2 2 2 4" xfId="15058" xr:uid="{337A6EA2-6583-4C87-8F86-A9D0B9C6CABB}"/>
    <cellStyle name="Millares [0] 12 2 2 2 4 2" xfId="25866" xr:uid="{66302AE0-CA52-4DFB-BF13-7737B4A819ED}"/>
    <cellStyle name="Millares [0] 12 2 2 2 5" xfId="15505" xr:uid="{C7A6A0D9-42DA-4A38-BFA8-CD7E04922351}"/>
    <cellStyle name="Millares [0] 12 2 2 2 5 2" xfId="31740" xr:uid="{7B5793FB-7F8A-4D57-A94F-361CC50E9FAF}"/>
    <cellStyle name="Millares [0] 12 2 2 2 6" xfId="37609" xr:uid="{E6F3E760-C1E9-46A0-A9F6-A1B0CB345E7F}"/>
    <cellStyle name="Millares [0] 12 2 2 2 7" xfId="17751" xr:uid="{1F215283-7718-41CA-971C-BCDE158A6A21}"/>
    <cellStyle name="Millares [0] 12 2 2 2 8" xfId="45691" xr:uid="{5E81BB0C-2623-417F-8F39-006557E90B78}"/>
    <cellStyle name="Millares [0] 12 2 2 2 9" xfId="49874" xr:uid="{F3BEF76C-FFCD-4AA7-A825-D3FE0FA1EBE0}"/>
    <cellStyle name="Millares [0] 12 2 2 3" xfId="7510" xr:uid="{5173F534-5980-480A-9A4B-AFCBA501B6A1}"/>
    <cellStyle name="Millares [0] 12 2 2 3 2" xfId="12332" xr:uid="{622F44C6-8D25-4633-BCE3-6F5717F7CB50}"/>
    <cellStyle name="Millares [0] 12 2 2 3 2 2" xfId="41909" xr:uid="{39C97E83-1827-4DB8-B133-0CD68FE510FC}"/>
    <cellStyle name="Millares [0] 12 2 2 3 2 3" xfId="21910" xr:uid="{687A1DEE-AE63-4F8D-9056-EF41F926D157}"/>
    <cellStyle name="Millares [0] 12 2 2 3 3" xfId="15173" xr:uid="{A409A72F-8348-40C5-A3F6-941182E21576}"/>
    <cellStyle name="Millares [0] 12 2 2 3 3 2" xfId="27744" xr:uid="{66D947D5-F27A-4257-8D1E-375C95E7E2F0}"/>
    <cellStyle name="Millares [0] 12 2 2 3 4" xfId="15620" xr:uid="{11605C6B-8BD1-459B-A027-259AC3BB3CB8}"/>
    <cellStyle name="Millares [0] 12 2 2 3 4 2" xfId="33626" xr:uid="{19895D74-C39B-448A-8291-2AD13887D324}"/>
    <cellStyle name="Millares [0] 12 2 2 3 5" xfId="39490" xr:uid="{DC9B52B6-1944-4393-8A21-B9A95C7BDBFD}"/>
    <cellStyle name="Millares [0] 12 2 2 3 6" xfId="17997" xr:uid="{47793878-C2F8-43CF-B2C0-B88E6BDD07CE}"/>
    <cellStyle name="Millares [0] 12 2 2 3 7" xfId="49989" xr:uid="{9B29D3F8-558B-439A-A0FD-8BC4438FE602}"/>
    <cellStyle name="Millares [0] 12 2 2 4" xfId="4647" xr:uid="{58546BFA-08B4-4CA3-9DCF-7EBDD2430D62}"/>
    <cellStyle name="Millares [0] 12 2 2 4 2" xfId="12145" xr:uid="{8B9CAD15-57BD-4D62-B397-F2B70998490A}"/>
    <cellStyle name="Millares [0] 12 2 2 4 2 2" xfId="41722" xr:uid="{DB3FB7D6-B7E0-48B9-86B6-D4215E54EE32}"/>
    <cellStyle name="Millares [0] 12 2 2 4 3" xfId="14986" xr:uid="{49BC6ACA-8526-43A3-ADC7-516752E086EA}"/>
    <cellStyle name="Millares [0] 12 2 2 4 4" xfId="19141" xr:uid="{B0CF580A-DBE6-4022-8749-49D4A9655819}"/>
    <cellStyle name="Millares [0] 12 2 2 4 5" xfId="49802" xr:uid="{A822CBD8-3889-4E2C-9D20-DB1F08BB5041}"/>
    <cellStyle name="Millares [0] 12 2 2 5" xfId="10531" xr:uid="{C8EE219A-6FED-47E4-BD10-ADA1D85313C9}"/>
    <cellStyle name="Millares [0] 12 2 2 5 2" xfId="24895" xr:uid="{3FF6E694-BCE7-4051-98C2-59F8A039B77F}"/>
    <cellStyle name="Millares [0] 12 2 2 6" xfId="13371" xr:uid="{3F476EFB-D0AC-4C05-A26A-11C20F3DCE9A}"/>
    <cellStyle name="Millares [0] 12 2 2 6 2" xfId="30771" xr:uid="{FBED37A3-B6EF-4861-BCE8-971CF2D7887A}"/>
    <cellStyle name="Millares [0] 12 2 2 7" xfId="15431" xr:uid="{7BA78ACF-B342-4943-B330-D8DC55B93D38}"/>
    <cellStyle name="Millares [0] 12 2 2 7 2" xfId="36652" xr:uid="{E4C0AA93-A239-4B47-99F9-81A08F0C66CF}"/>
    <cellStyle name="Millares [0] 12 2 2 8" xfId="17619" xr:uid="{38042185-7921-435A-B745-602211F5C55D}"/>
    <cellStyle name="Millares [0] 12 2 2 9" xfId="43295" xr:uid="{4A200F79-8A75-49B0-A9B3-C7DFD20DB314}"/>
    <cellStyle name="Millares [0] 12 2 3" xfId="2678" xr:uid="{85A68BED-270A-4283-97ED-EF2A1D90D23F}"/>
    <cellStyle name="Millares [0] 12 2 3 2" xfId="7997" xr:uid="{5E8AE470-0F6D-407B-8276-3C88FD92F6BC}"/>
    <cellStyle name="Millares [0] 12 2 3 2 2" xfId="12368" xr:uid="{67856D28-B79B-46B7-BC23-3498DA5D3D15}"/>
    <cellStyle name="Millares [0] 12 2 3 2 2 2" xfId="41945" xr:uid="{72BE8A4D-07F1-4076-B63C-689244ABBDFF}"/>
    <cellStyle name="Millares [0] 12 2 3 2 2 3" xfId="22381" xr:uid="{50B5D650-A6AF-4C7B-9AE7-40987BF26785}"/>
    <cellStyle name="Millares [0] 12 2 3 2 3" xfId="15209" xr:uid="{181C1536-9738-4360-A159-D82D50921A8F}"/>
    <cellStyle name="Millares [0] 12 2 3 2 3 2" xfId="28230" xr:uid="{38FAEFC3-94A9-4307-8B07-718F3AB06445}"/>
    <cellStyle name="Millares [0] 12 2 3 2 4" xfId="15656" xr:uid="{BEB5E780-668F-4445-A89C-47617726BA84}"/>
    <cellStyle name="Millares [0] 12 2 3 2 4 2" xfId="34112" xr:uid="{56DEE100-0170-466E-81BE-62BF68FA6F57}"/>
    <cellStyle name="Millares [0] 12 2 3 2 5" xfId="39976" xr:uid="{B9F8B212-8A4B-4F56-A2DC-5D2A3C41B69A}"/>
    <cellStyle name="Millares [0] 12 2 3 2 6" xfId="18068" xr:uid="{CDE79C43-B99D-4417-9F6D-2DB122C7D758}"/>
    <cellStyle name="Millares [0] 12 2 3 2 7" xfId="46109" xr:uid="{7AE137A1-C85B-4AD9-873D-0948D5EF71F7}"/>
    <cellStyle name="Millares [0] 12 2 3 2 8" xfId="50025" xr:uid="{4F5CAF12-70D6-4C6E-8807-8D4CDFC9A85E}"/>
    <cellStyle name="Millares [0] 12 2 3 3" xfId="5130" xr:uid="{1C14F7CF-7EBA-47EC-9982-E87C3D275ED9}"/>
    <cellStyle name="Millares [0] 12 2 3 3 2" xfId="12181" xr:uid="{8B2D2866-B5F0-40E3-B0E7-A47C259A488F}"/>
    <cellStyle name="Millares [0] 12 2 3 3 2 2" xfId="41758" xr:uid="{A6254842-1DBB-4ACE-9F09-D57B5597BFD1}"/>
    <cellStyle name="Millares [0] 12 2 3 3 3" xfId="15022" xr:uid="{D1D32CDA-8BA9-4F58-8F9C-ED54690ADC34}"/>
    <cellStyle name="Millares [0] 12 2 3 3 4" xfId="19605" xr:uid="{2F6323BB-26C5-45A7-88BE-A443B1E0B141}"/>
    <cellStyle name="Millares [0] 12 2 3 3 5" xfId="49838" xr:uid="{15CBEE06-B52D-44D9-81D2-CC64FA02E10C}"/>
    <cellStyle name="Millares [0] 12 2 3 4" xfId="10949" xr:uid="{38BD3DBC-5AF3-4FBD-B19F-69A3FC805A1F}"/>
    <cellStyle name="Millares [0] 12 2 3 4 2" xfId="25381" xr:uid="{8695BE57-51BC-48C3-907F-AF9281F9F01B}"/>
    <cellStyle name="Millares [0] 12 2 3 5" xfId="13789" xr:uid="{0E173602-839B-4F6A-96C2-C8F2AED58D65}"/>
    <cellStyle name="Millares [0] 12 2 3 5 2" xfId="31255" xr:uid="{D3F988E7-4431-487D-A375-737B32F9B19B}"/>
    <cellStyle name="Millares [0] 12 2 3 6" xfId="15468" xr:uid="{83753389-FEFC-4924-B9FE-4BBF136B8F98}"/>
    <cellStyle name="Millares [0] 12 2 3 6 2" xfId="37132" xr:uid="{7C811C96-7008-429A-9966-8D36FFED1868}"/>
    <cellStyle name="Millares [0] 12 2 3 7" xfId="17684" xr:uid="{3F8FA422-7CBE-422C-BF75-A52CE55858C1}"/>
    <cellStyle name="Millares [0] 12 2 3 8" xfId="43713" xr:uid="{4EF0B8CE-D171-4355-9A7D-5A9D620EAA0D}"/>
    <cellStyle name="Millares [0] 12 2 3 9" xfId="48606" xr:uid="{AB880598-7054-4006-A8B0-7031DFC9CECF}"/>
    <cellStyle name="Millares [0] 12 2 4" xfId="3222" xr:uid="{A3393AD5-BBB8-4150-B659-BD1406450C04}"/>
    <cellStyle name="Millares [0] 12 2 4 2" xfId="7025" xr:uid="{3D7F391C-841E-4761-AB65-F8173B058BDE}"/>
    <cellStyle name="Millares [0] 12 2 4 2 2" xfId="12296" xr:uid="{21A4FFB8-C79D-41E7-9879-A321F30E259C}"/>
    <cellStyle name="Millares [0] 12 2 4 2 2 2" xfId="41873" xr:uid="{A594E252-7AA1-49C6-8501-2033B387794B}"/>
    <cellStyle name="Millares [0] 12 2 4 2 3" xfId="15137" xr:uid="{449A1990-5E52-4368-8111-E71D21565BEF}"/>
    <cellStyle name="Millares [0] 12 2 4 2 4" xfId="21442" xr:uid="{CCD9A5E4-B884-4BE7-B313-34C7B8E8A120}"/>
    <cellStyle name="Millares [0] 12 2 4 2 5" xfId="46653" xr:uid="{71486C39-52DD-4B30-9885-9592BAF92AE0}"/>
    <cellStyle name="Millares [0] 12 2 4 2 6" xfId="49953" xr:uid="{3C7CFBFF-364F-46D4-97D7-80DB0157D84E}"/>
    <cellStyle name="Millares [0] 12 2 4 3" xfId="11493" xr:uid="{70E164C5-698A-4C92-A7C5-5B119DB6DB37}"/>
    <cellStyle name="Millares [0] 12 2 4 3 2" xfId="27262" xr:uid="{DD833519-30CA-4C89-874F-4C9D708C6486}"/>
    <cellStyle name="Millares [0] 12 2 4 4" xfId="14333" xr:uid="{E92C91B2-EE87-44F7-9D9A-FDC2E1317543}"/>
    <cellStyle name="Millares [0] 12 2 4 4 2" xfId="33141" xr:uid="{567A62A6-CA3A-4E11-956A-FAD9E46CBE3F}"/>
    <cellStyle name="Millares [0] 12 2 4 5" xfId="15584" xr:uid="{D3DFCBBC-5CC2-4674-8192-678A3774A3D9}"/>
    <cellStyle name="Millares [0] 12 2 4 5 2" xfId="39005" xr:uid="{3050CFC4-3644-436C-9EAE-15D6FBBF7A16}"/>
    <cellStyle name="Millares [0] 12 2 4 6" xfId="17930" xr:uid="{077E848F-09C2-413E-818E-0A530E8C1059}"/>
    <cellStyle name="Millares [0] 12 2 4 7" xfId="44257" xr:uid="{2AA448C2-1D60-4AD4-8041-3F2DF43774EF}"/>
    <cellStyle name="Millares [0] 12 2 4 8" xfId="49150" xr:uid="{8AF32FAC-6E1C-462E-A169-C598A30E4749}"/>
    <cellStyle name="Millares [0] 12 2 5" xfId="3724" xr:uid="{EF699514-C103-46C4-B40E-04A69A7CA3BA}"/>
    <cellStyle name="Millares [0] 12 2 5 2" xfId="11965" xr:uid="{78BD6BAC-59E1-4777-B299-B6437FE2E189}"/>
    <cellStyle name="Millares [0] 12 2 5 2 2" xfId="41685" xr:uid="{D54ED0B6-A9A6-496D-BAD0-9A4392317036}"/>
    <cellStyle name="Millares [0] 12 2 5 3" xfId="14805" xr:uid="{89F86545-611A-4AAB-9451-112D31480443}"/>
    <cellStyle name="Millares [0] 12 2 5 4" xfId="18697" xr:uid="{A2CCACB6-E367-4F0B-9CBE-9990348CF4EB}"/>
    <cellStyle name="Millares [0] 12 2 5 5" xfId="44729" xr:uid="{FE8DFDD4-3844-48ED-9BCA-6C35EC15CDDE}"/>
    <cellStyle name="Millares [0] 12 2 5 6" xfId="49622" xr:uid="{A0B68C68-F478-485B-AD43-F12A1CEA7A35}"/>
    <cellStyle name="Millares [0] 12 2 6" xfId="4169" xr:uid="{93A14228-5D66-4FFC-A6F0-3D78B6AABBCB}"/>
    <cellStyle name="Millares [0] 12 2 6 2" xfId="12108" xr:uid="{5A23BE8D-3F01-4F9A-9386-112D31B2E857}"/>
    <cellStyle name="Millares [0] 12 2 6 3" xfId="14949" xr:uid="{46898EB7-416C-4CCA-B132-B916693B9C1B}"/>
    <cellStyle name="Millares [0] 12 2 6 4" xfId="24412" xr:uid="{A9254ABB-BB24-4DCE-B486-018037450479}"/>
    <cellStyle name="Millares [0] 12 2 6 5" xfId="45147" xr:uid="{CE590DD4-1D04-404B-8D10-09A5838BC866}"/>
    <cellStyle name="Millares [0] 12 2 6 6" xfId="49765" xr:uid="{7294F75A-A6F9-47CD-9143-71B1A86F1EFF}"/>
    <cellStyle name="Millares [0] 12 2 7" xfId="9987" xr:uid="{EABC7DB3-F295-4869-B62E-74C085F29500}"/>
    <cellStyle name="Millares [0] 12 2 7 2" xfId="30289" xr:uid="{951A3517-2624-44B2-B96D-A15A36C95159}"/>
    <cellStyle name="Millares [0] 12 2 8" xfId="12827" xr:uid="{A1BC04C3-0FA4-47F4-9D2F-895604580692}"/>
    <cellStyle name="Millares [0] 12 2 8 2" xfId="36169" xr:uid="{1E9A2CBD-E35A-4115-8C26-3B2B3937522D}"/>
    <cellStyle name="Millares [0] 12 2 9" xfId="15394" xr:uid="{7E9FC6A3-41C3-4C3B-A65B-DD0DEB49B641}"/>
    <cellStyle name="Millares [0] 12 3" xfId="2150" xr:uid="{967E3F6F-E71D-4AD1-A219-34C0E074A724}"/>
    <cellStyle name="Millares [0] 12 3 10" xfId="48078" xr:uid="{8C0FA744-3639-45FE-A373-0C2707B4F166}"/>
    <cellStyle name="Millares [0] 12 3 2" xfId="5419" xr:uid="{787106E4-ED01-41AE-B0AB-21FD0490AEC2}"/>
    <cellStyle name="Millares [0] 12 3 2 2" xfId="8286" xr:uid="{876580DA-0FED-4F91-A2D9-451D8DE10A42}"/>
    <cellStyle name="Millares [0] 12 3 2 2 2" xfId="12392" xr:uid="{A3DC77D1-239F-4D81-8CE1-1DCB54D5074E}"/>
    <cellStyle name="Millares [0] 12 3 2 2 2 2" xfId="41969" xr:uid="{FA48CBDD-5A19-428E-A899-3A4B1F8ED4CC}"/>
    <cellStyle name="Millares [0] 12 3 2 2 2 3" xfId="22662" xr:uid="{3E8054AB-3FC7-4E27-A7EE-0CD32F327484}"/>
    <cellStyle name="Millares [0] 12 3 2 2 3" xfId="15233" xr:uid="{7FE4EA6B-7B71-492D-9D16-7FD796292C53}"/>
    <cellStyle name="Millares [0] 12 3 2 2 3 2" xfId="28519" xr:uid="{7F3D328D-8EFE-4803-B0B8-3F81B37E4C59}"/>
    <cellStyle name="Millares [0] 12 3 2 2 4" xfId="15680" xr:uid="{EAB57F97-66FD-4FD4-9419-2DD221324FA8}"/>
    <cellStyle name="Millares [0] 12 3 2 2 4 2" xfId="34401" xr:uid="{385160E5-CB99-415C-A547-6389EB88DE6B}"/>
    <cellStyle name="Millares [0] 12 3 2 2 5" xfId="40265" xr:uid="{8AF8186F-B678-4226-B280-6739A821DFB6}"/>
    <cellStyle name="Millares [0] 12 3 2 2 6" xfId="18112" xr:uid="{22F882EF-8C54-4FC4-816A-A6FEB7FC1C60}"/>
    <cellStyle name="Millares [0] 12 3 2 2 7" xfId="50049" xr:uid="{B6BA822E-E144-453D-8F2A-99E679A2730C}"/>
    <cellStyle name="Millares [0] 12 3 2 3" xfId="12205" xr:uid="{898023B2-252B-486C-85B7-812DFDF65B3C}"/>
    <cellStyle name="Millares [0] 12 3 2 3 2" xfId="41782" xr:uid="{D2CE72C7-F2C1-4591-908E-D3D27AA25339}"/>
    <cellStyle name="Millares [0] 12 3 2 3 3" xfId="19884" xr:uid="{07373090-6058-441F-B98C-F1246D274EA4}"/>
    <cellStyle name="Millares [0] 12 3 2 4" xfId="15046" xr:uid="{CD28B3CD-2479-4078-88DB-8890AAAA5DCF}"/>
    <cellStyle name="Millares [0] 12 3 2 4 2" xfId="25670" xr:uid="{023C0A0B-4842-4C39-B932-567C191C9CE8}"/>
    <cellStyle name="Millares [0] 12 3 2 5" xfId="15493" xr:uid="{AA2BE2EC-5395-4506-A86E-1AB3A75E01EC}"/>
    <cellStyle name="Millares [0] 12 3 2 5 2" xfId="31544" xr:uid="{2A0AE754-62E4-426A-9BB0-0C82948C0AC0}"/>
    <cellStyle name="Millares [0] 12 3 2 6" xfId="37415" xr:uid="{E9D5560D-A845-4347-A8D3-6FFD87F56249}"/>
    <cellStyle name="Millares [0] 12 3 2 7" xfId="17728" xr:uid="{12152CF8-23D9-4978-A23E-516C1EB22750}"/>
    <cellStyle name="Millares [0] 12 3 2 8" xfId="45581" xr:uid="{0A6B601D-908A-4652-ADE7-C01DB2FBCC12}"/>
    <cellStyle name="Millares [0] 12 3 2 9" xfId="49862" xr:uid="{8DBCD25F-BF7F-4925-8C76-346D7B81CB9E}"/>
    <cellStyle name="Millares [0] 12 3 3" xfId="7314" xr:uid="{E929451F-5A7F-47CC-A395-40E9760E4574}"/>
    <cellStyle name="Millares [0] 12 3 3 2" xfId="12320" xr:uid="{8DBC6BE2-9282-4AE0-AC2F-F567E1447D9D}"/>
    <cellStyle name="Millares [0] 12 3 3 2 2" xfId="41897" xr:uid="{8DB240EE-1977-4849-B240-331B54CA8538}"/>
    <cellStyle name="Millares [0] 12 3 3 2 3" xfId="21719" xr:uid="{D5A6240A-8A5F-4244-A848-90ABAE66CD67}"/>
    <cellStyle name="Millares [0] 12 3 3 3" xfId="15161" xr:uid="{6168D4F0-62AE-46A4-9F86-229B35629156}"/>
    <cellStyle name="Millares [0] 12 3 3 3 2" xfId="27548" xr:uid="{09AEC5F7-94D9-40B4-BD0F-D971FCFCCB5A}"/>
    <cellStyle name="Millares [0] 12 3 3 4" xfId="15608" xr:uid="{905A5E4C-ABCB-45D0-BA65-D0070257CA31}"/>
    <cellStyle name="Millares [0] 12 3 3 4 2" xfId="33430" xr:uid="{3BC08C71-6557-410C-9C96-25ABDA3B8BC4}"/>
    <cellStyle name="Millares [0] 12 3 3 5" xfId="39294" xr:uid="{5DB45BAB-8209-4C0C-A049-BEC959634D98}"/>
    <cellStyle name="Millares [0] 12 3 3 6" xfId="17972" xr:uid="{AF484914-8CED-44AE-B33D-3C384025B372}"/>
    <cellStyle name="Millares [0] 12 3 3 7" xfId="49977" xr:uid="{FF9644C8-9258-42AF-8E12-E3906B26D760}"/>
    <cellStyle name="Millares [0] 12 3 4" xfId="4452" xr:uid="{ECF7CC44-4201-438D-A036-17A68FCC6CAC}"/>
    <cellStyle name="Millares [0] 12 3 4 2" xfId="12133" xr:uid="{6CBF913A-AB87-41F7-9A0B-9A8B1ADF8778}"/>
    <cellStyle name="Millares [0] 12 3 4 2 2" xfId="41710" xr:uid="{4925EA86-1127-4AC4-AD87-718353D980BF}"/>
    <cellStyle name="Millares [0] 12 3 4 3" xfId="14974" xr:uid="{D58747EB-ABB0-4643-BEDD-F099C64CC553}"/>
    <cellStyle name="Millares [0] 12 3 4 4" xfId="18955" xr:uid="{021E01B2-1127-4168-9528-3300F83B29BE}"/>
    <cellStyle name="Millares [0] 12 3 4 5" xfId="49790" xr:uid="{4FA61F54-4400-48D8-A01D-846D80C6B0A9}"/>
    <cellStyle name="Millares [0] 12 3 5" xfId="10421" xr:uid="{7C4D34A5-CEF2-4B30-9352-64A18B2FD688}"/>
    <cellStyle name="Millares [0] 12 3 5 2" xfId="24699" xr:uid="{60EB2A18-8F8B-40B6-BB0C-E62617E56ABB}"/>
    <cellStyle name="Millares [0] 12 3 6" xfId="13261" xr:uid="{8E8F14F9-D92E-490A-93B1-4F276DC4CE4A}"/>
    <cellStyle name="Millares [0] 12 3 6 2" xfId="30577" xr:uid="{177FC73C-576F-49AE-8814-CC1C29D31B23}"/>
    <cellStyle name="Millares [0] 12 3 7" xfId="15419" xr:uid="{5A789EBA-98B8-4922-9E4D-CBB31492FC52}"/>
    <cellStyle name="Millares [0] 12 3 7 2" xfId="36458" xr:uid="{38606ED4-E7BE-4FCC-8F24-4CC45BE9E661}"/>
    <cellStyle name="Millares [0] 12 3 8" xfId="17598" xr:uid="{6CF3EC4A-EEC6-43F8-A141-02AF07EBA02F}"/>
    <cellStyle name="Millares [0] 12 3 9" xfId="43185" xr:uid="{0DFBD4AD-6053-44DC-867F-1E306C85C143}"/>
    <cellStyle name="Millares [0] 12 4" xfId="2568" xr:uid="{64F13E0C-E654-401D-8214-7D0E087B2AEC}"/>
    <cellStyle name="Millares [0] 12 4 2" xfId="7801" xr:uid="{C1CCCFEC-2A86-4B6E-BE08-61028DE25596}"/>
    <cellStyle name="Millares [0] 12 4 2 2" xfId="12356" xr:uid="{6DB02335-E0BE-44BC-8290-C137780EBC2B}"/>
    <cellStyle name="Millares [0] 12 4 2 2 2" xfId="41933" xr:uid="{BCE5B9A4-4AD7-42E1-8CAE-FFE5EF9B466A}"/>
    <cellStyle name="Millares [0] 12 4 2 2 3" xfId="22189" xr:uid="{F8DDE418-BF71-4851-8DAE-0E123EED1DD3}"/>
    <cellStyle name="Millares [0] 12 4 2 3" xfId="15197" xr:uid="{D3120502-C67A-4AE4-BF45-1E96A6E227F2}"/>
    <cellStyle name="Millares [0] 12 4 2 3 2" xfId="28034" xr:uid="{27549A69-B04B-4E03-848A-8C1DA7E4E8A2}"/>
    <cellStyle name="Millares [0] 12 4 2 4" xfId="15644" xr:uid="{7DCA0F83-4577-44BD-94E3-BB0E47CDB8B5}"/>
    <cellStyle name="Millares [0] 12 4 2 4 2" xfId="33916" xr:uid="{65AA2958-B39E-473B-BC14-2D0B91046009}"/>
    <cellStyle name="Millares [0] 12 4 2 5" xfId="39780" xr:uid="{1A427A87-F42E-4A5E-98B2-7C6CCACE4F4E}"/>
    <cellStyle name="Millares [0] 12 4 2 6" xfId="18042" xr:uid="{E7FA2352-D66B-4797-BB33-411EFBDCBC72}"/>
    <cellStyle name="Millares [0] 12 4 2 7" xfId="45999" xr:uid="{A523A773-1BDD-466F-82AB-A38A4744622C}"/>
    <cellStyle name="Millares [0] 12 4 2 8" xfId="50013" xr:uid="{2DCC5686-E872-490D-B13E-68A6A0BA757C}"/>
    <cellStyle name="Millares [0] 12 4 3" xfId="4934" xr:uid="{B103DFFF-A5E9-44ED-BAA7-477F12A74E77}"/>
    <cellStyle name="Millares [0] 12 4 3 2" xfId="12169" xr:uid="{F464081E-03C6-48D2-BAA0-071A5C21A626}"/>
    <cellStyle name="Millares [0] 12 4 3 2 2" xfId="41746" xr:uid="{6EA7133B-5A8D-44DD-BDDB-D9559BADB4CD}"/>
    <cellStyle name="Millares [0] 12 4 3 3" xfId="15010" xr:uid="{E4E9766B-1C44-4A77-BC16-7329AA69679C}"/>
    <cellStyle name="Millares [0] 12 4 3 4" xfId="19416" xr:uid="{AFCC9076-9E4E-4E55-8A6F-ABEBF4506107}"/>
    <cellStyle name="Millares [0] 12 4 3 5" xfId="49826" xr:uid="{580EF481-B26A-433A-A643-FA2D6035D4C1}"/>
    <cellStyle name="Millares [0] 12 4 4" xfId="10839" xr:uid="{27CE2550-86CB-4760-950C-D7CB2323BBF7}"/>
    <cellStyle name="Millares [0] 12 4 4 2" xfId="25185" xr:uid="{4E2ACE57-07C8-45F8-9E21-17B78EF24808}"/>
    <cellStyle name="Millares [0] 12 4 5" xfId="13679" xr:uid="{3CEB2C46-9BFE-489C-A47C-07A034D1ECA9}"/>
    <cellStyle name="Millares [0] 12 4 5 2" xfId="31059" xr:uid="{A6F53C63-70F1-4266-83D1-A1CCCAA01751}"/>
    <cellStyle name="Millares [0] 12 4 6" xfId="15456" xr:uid="{038F8F00-B1BD-4953-9070-14391A0F8FC4}"/>
    <cellStyle name="Millares [0] 12 4 6 2" xfId="36938" xr:uid="{E8A52753-8DCE-43E5-A785-528C1C06A2A9}"/>
    <cellStyle name="Millares [0] 12 4 7" xfId="17662" xr:uid="{93A0EA6C-77D2-46B5-A745-64FC87CDE4F5}"/>
    <cellStyle name="Millares [0] 12 4 8" xfId="43603" xr:uid="{73877677-AA0A-42BF-99B0-DDAE2530A4A4}"/>
    <cellStyle name="Millares [0] 12 4 9" xfId="48496" xr:uid="{B57649BA-515C-4EF4-BBBF-A9772FBC56D8}"/>
    <cellStyle name="Millares [0] 12 5" xfId="3112" xr:uid="{9D29CA6F-C6D0-4840-B531-8D032A14FAA9}"/>
    <cellStyle name="Millares [0] 12 5 2" xfId="8813" xr:uid="{6E7CE1AF-625E-466B-8287-C8127925D525}"/>
    <cellStyle name="Millares [0] 12 5 2 2" xfId="12428" xr:uid="{86070C75-19B9-4673-91E8-CDC03B3C074C}"/>
    <cellStyle name="Millares [0] 12 5 2 2 2" xfId="42005" xr:uid="{CBF15EBA-0786-4EC9-B787-43A1A02D241A}"/>
    <cellStyle name="Millares [0] 12 5 2 2 3" xfId="23179" xr:uid="{F94036E6-7FA7-4CB8-8746-1BEDBD4E6BE4}"/>
    <cellStyle name="Millares [0] 12 5 2 3" xfId="15269" xr:uid="{DD8B7217-0A1B-4EA6-A2D0-DD17EECACCA3}"/>
    <cellStyle name="Millares [0] 12 5 2 3 2" xfId="29045" xr:uid="{9220278C-F450-4E06-A4E7-9C25F8CD73D1}"/>
    <cellStyle name="Millares [0] 12 5 2 4" xfId="15718" xr:uid="{781F0419-B4D2-4D90-823C-A95368BAD97F}"/>
    <cellStyle name="Millares [0] 12 5 2 4 2" xfId="34927" xr:uid="{73996402-8B9A-4AB8-806D-6B816DFD1342}"/>
    <cellStyle name="Millares [0] 12 5 2 5" xfId="40791" xr:uid="{236E2DB2-A4D1-448C-9A26-D5B985B4C834}"/>
    <cellStyle name="Millares [0] 12 5 2 6" xfId="18179" xr:uid="{7C1E154B-797A-4813-9566-0ABBE058520A}"/>
    <cellStyle name="Millares [0] 12 5 2 7" xfId="46543" xr:uid="{B2D4A2A6-4433-479C-B4E6-B9C1775C1342}"/>
    <cellStyle name="Millares [0] 12 5 2 8" xfId="50085" xr:uid="{2FB17468-4849-457A-AD23-FC9B1188F190}"/>
    <cellStyle name="Millares [0] 12 5 3" xfId="5944" xr:uid="{FEFC6BE8-9FC8-42CA-B9E0-2DFFCD0EA66B}"/>
    <cellStyle name="Millares [0] 12 5 3 2" xfId="12241" xr:uid="{38558C97-5E5C-483A-B96B-84A3275AB6AC}"/>
    <cellStyle name="Millares [0] 12 5 3 2 2" xfId="41818" xr:uid="{BA3D87AA-8343-4C05-A695-9A5C90B83A6F}"/>
    <cellStyle name="Millares [0] 12 5 3 3" xfId="15082" xr:uid="{326A4B0E-5552-4F65-BB91-77475325CBE9}"/>
    <cellStyle name="Millares [0] 12 5 3 4" xfId="20394" xr:uid="{68D9E86A-F946-4679-84D7-550428200BC8}"/>
    <cellStyle name="Millares [0] 12 5 3 5" xfId="49898" xr:uid="{8F0E0F37-1723-40A9-8B3B-45DFE71B8556}"/>
    <cellStyle name="Millares [0] 12 5 4" xfId="11383" xr:uid="{BB46FD40-37E3-4428-B2AF-AC61C2581D8D}"/>
    <cellStyle name="Millares [0] 12 5 4 2" xfId="26195" xr:uid="{4E4EC800-31D5-4133-90ED-BB0CCB4C60BA}"/>
    <cellStyle name="Millares [0] 12 5 5" xfId="14223" xr:uid="{BC6B6812-0EC5-4CD6-8F3F-7EBD447B5F44}"/>
    <cellStyle name="Millares [0] 12 5 5 2" xfId="32070" xr:uid="{CE476E6B-060F-4ECC-9689-191E212DC98A}"/>
    <cellStyle name="Millares [0] 12 5 6" xfId="15529" xr:uid="{9F28C5D1-0062-4D4B-A7DF-20E6DD1D1B32}"/>
    <cellStyle name="Millares [0] 12 5 6 2" xfId="37935" xr:uid="{D7FCCAC4-859B-48A5-A5B3-C87B45B2E49E}"/>
    <cellStyle name="Millares [0] 12 5 7" xfId="17797" xr:uid="{DCE3C702-039F-437E-8B84-63E56DC56838}"/>
    <cellStyle name="Millares [0] 12 5 8" xfId="44147" xr:uid="{64047DC0-2766-4E14-A72B-9625297E6A97}"/>
    <cellStyle name="Millares [0] 12 5 9" xfId="49040" xr:uid="{D843028D-5E08-45DF-842C-D90BE6FACE04}"/>
    <cellStyle name="Millares [0] 12 6" xfId="3614" xr:uid="{40B78BCE-9555-4A37-A16B-EBD9C7CBB337}"/>
    <cellStyle name="Millares [0] 12 6 2" xfId="6830" xr:uid="{4FA5CD0F-F203-45CE-B4D9-0D0C5E5C0A96}"/>
    <cellStyle name="Millares [0] 12 6 2 2" xfId="12284" xr:uid="{F7ADA6CA-9F29-4EBC-9232-6A717D89BEB6}"/>
    <cellStyle name="Millares [0] 12 6 2 2 2" xfId="41861" xr:uid="{B74E5B99-3F98-4BAF-BC76-F7A6EBC337D4}"/>
    <cellStyle name="Millares [0] 12 6 2 3" xfId="15125" xr:uid="{950F5179-6623-40F7-B52F-3EFCB72A4D38}"/>
    <cellStyle name="Millares [0] 12 6 2 4" xfId="21253" xr:uid="{1B9D5DED-3FC5-4E8C-90C9-D68308766D3B}"/>
    <cellStyle name="Millares [0] 12 6 2 5" xfId="49941" xr:uid="{1D3089A8-3E48-4375-8D9B-9A8EEBFF87C5}"/>
    <cellStyle name="Millares [0] 12 6 3" xfId="11855" xr:uid="{2BAD91C7-76AD-4AC7-96E3-AC4D58AB91EB}"/>
    <cellStyle name="Millares [0] 12 6 3 2" xfId="27068" xr:uid="{B499EBE6-BFD8-4628-9D7B-94C2BC947040}"/>
    <cellStyle name="Millares [0] 12 6 4" xfId="14695" xr:uid="{B87911EE-163B-43FD-951B-E00860C4F8FD}"/>
    <cellStyle name="Millares [0] 12 6 4 2" xfId="32945" xr:uid="{DC172342-D0A0-4999-863B-26BFF170998D}"/>
    <cellStyle name="Millares [0] 12 6 5" xfId="15572" xr:uid="{69217B9B-AF70-4055-83D0-97D618C2F3DF}"/>
    <cellStyle name="Millares [0] 12 6 5 2" xfId="38809" xr:uid="{67B63E23-0A99-4D7E-9734-AE059FE384F6}"/>
    <cellStyle name="Millares [0] 12 6 6" xfId="17903" xr:uid="{EA3BAC6C-D685-4F35-B5EE-0C7D2E00120B}"/>
    <cellStyle name="Millares [0] 12 6 7" xfId="44619" xr:uid="{CE1218BA-86A1-4A61-A57A-94AB4091C41C}"/>
    <cellStyle name="Millares [0] 12 6 8" xfId="49512" xr:uid="{5DA324B0-D65B-4C76-AEA2-0539354D8816}"/>
    <cellStyle name="Millares [0] 12 7" xfId="3977" xr:uid="{AB69F2A2-DE66-48C5-8BDD-26FB46FF8D0B}"/>
    <cellStyle name="Millares [0] 12 7 2" xfId="12092" xr:uid="{69F9E32B-84D4-4811-A84C-72024701A96E}"/>
    <cellStyle name="Millares [0] 12 7 2 2" xfId="41669" xr:uid="{BAEEA1D7-D8D6-4FCB-B4B5-0BC987E58FC9}"/>
    <cellStyle name="Millares [0] 12 7 3" xfId="14933" xr:uid="{AB378F3B-3D09-4653-8F15-5ED2EF248739}"/>
    <cellStyle name="Millares [0] 12 7 4" xfId="18504" xr:uid="{C0BDD4C2-294D-4E45-A26B-EBB107C74D9E}"/>
    <cellStyle name="Millares [0] 12 7 5" xfId="45037" xr:uid="{12260082-9274-4387-8B0D-684FEEE2F37A}"/>
    <cellStyle name="Millares [0] 12 7 6" xfId="49749" xr:uid="{657511FA-104B-4180-A6A2-62725E8522BC}"/>
    <cellStyle name="Millares [0] 12 8" xfId="9877" xr:uid="{5D15F2B8-CCBB-4BD3-A6EC-20069F70AD5B}"/>
    <cellStyle name="Millares [0] 12 8 2" xfId="24212" xr:uid="{D87DF977-5DC8-4CB7-AAA4-0BD4515EC408}"/>
    <cellStyle name="Millares [0] 12 9" xfId="12717" xr:uid="{53D2F2F9-ABA3-4403-97C1-0FB3C4DD7522}"/>
    <cellStyle name="Millares [0] 12 9 2" xfId="30090" xr:uid="{0085546E-CBA1-40EC-85D5-1EBEDE5733FC}"/>
    <cellStyle name="Millares [0] 13" xfId="335" xr:uid="{00000000-0005-0000-0000-0000E6000000}"/>
    <cellStyle name="Millares [0] 13 10" xfId="15379" xr:uid="{3D23CE95-6265-4856-A5EB-2E9C8C8C3B53}"/>
    <cellStyle name="Millares [0] 13 10 2" xfId="35975" xr:uid="{2D8C16F3-529E-48E4-A10D-F89A7FDBCE35}"/>
    <cellStyle name="Millares [0] 13 11" xfId="16066" xr:uid="{79A19C7B-C009-4E46-8284-AC06AB9D628F}"/>
    <cellStyle name="Millares [0] 13 12" xfId="16609" xr:uid="{E5C958BA-D173-41AE-BD15-AF45E4C7A443}"/>
    <cellStyle name="Millares [0] 13 13" xfId="17153" xr:uid="{A99102D9-F1D5-4D16-96A2-271EE91044CF}"/>
    <cellStyle name="Millares [0] 13 14" xfId="17528" xr:uid="{0104F918-1A40-44AB-8161-031443CDAB30}"/>
    <cellStyle name="Millares [0] 13 15" xfId="42647" xr:uid="{51CD2378-C495-45F3-91F4-013FB8F1B223}"/>
    <cellStyle name="Millares [0] 13 16" xfId="47540" xr:uid="{CD4D80B0-D0BA-42F6-9EB2-106DAD4C94AE}"/>
    <cellStyle name="Millares [0] 13 2" xfId="2156" xr:uid="{25E78441-2F76-4516-B274-9C107E48D54C}"/>
    <cellStyle name="Millares [0] 13 2 10" xfId="43191" xr:uid="{45EA538C-07E2-4638-B6F1-5DDF142772E4}"/>
    <cellStyle name="Millares [0] 13 2 11" xfId="48084" xr:uid="{60830D7B-ED7C-46FC-AF09-C58986A139A9}"/>
    <cellStyle name="Millares [0] 13 2 2" xfId="4652" xr:uid="{F0901F5C-DDF1-4364-A2CC-C03023183A74}"/>
    <cellStyle name="Millares [0] 13 2 2 10" xfId="49803" xr:uid="{D2FCFB6A-5A37-4BBF-99F7-479223E93579}"/>
    <cellStyle name="Millares [0] 13 2 2 2" xfId="5620" xr:uid="{CD680412-BE88-4B9D-A5DA-E3CF26BC3CC8}"/>
    <cellStyle name="Millares [0] 13 2 2 2 2" xfId="8487" xr:uid="{DE6E5106-2C7F-4D4E-B9F6-2B5641696F61}"/>
    <cellStyle name="Millares [0] 13 2 2 2 2 2" xfId="12405" xr:uid="{5A12CCB5-DCD0-4E75-87C8-C69E959689E1}"/>
    <cellStyle name="Millares [0] 13 2 2 2 2 2 2" xfId="41982" xr:uid="{25CD155D-35BF-4BF5-8492-A77CC48CF257}"/>
    <cellStyle name="Millares [0] 13 2 2 2 2 2 3" xfId="22861" xr:uid="{278A3680-0A1B-4BF9-8126-032E3967DEE4}"/>
    <cellStyle name="Millares [0] 13 2 2 2 2 3" xfId="15246" xr:uid="{ECB2478F-1B07-41D9-BDA8-8ED3C75909A5}"/>
    <cellStyle name="Millares [0] 13 2 2 2 2 3 2" xfId="28720" xr:uid="{24157080-495B-49B7-A880-66E6BDDA7342}"/>
    <cellStyle name="Millares [0] 13 2 2 2 2 4" xfId="15694" xr:uid="{1B8AC5F2-199D-451B-8A88-4677480B5114}"/>
    <cellStyle name="Millares [0] 13 2 2 2 2 4 2" xfId="34602" xr:uid="{CC58D066-A19D-457B-8E4E-B4A37323017F}"/>
    <cellStyle name="Millares [0] 13 2 2 2 2 5" xfId="40466" xr:uid="{4E710E97-7223-437A-A251-D77C65D0642F}"/>
    <cellStyle name="Millares [0] 13 2 2 2 2 6" xfId="18138" xr:uid="{AF0D1229-1752-4CFB-BB3A-358C210E4867}"/>
    <cellStyle name="Millares [0] 13 2 2 2 2 7" xfId="50062" xr:uid="{60F6A212-0102-441D-BF23-B2483E0D9469}"/>
    <cellStyle name="Millares [0] 13 2 2 2 3" xfId="12218" xr:uid="{E3B992E7-1FCC-4CE9-81E2-F818808E0F04}"/>
    <cellStyle name="Millares [0] 13 2 2 2 3 2" xfId="41795" xr:uid="{4C11C49F-821D-4155-9AE5-584E85064115}"/>
    <cellStyle name="Millares [0] 13 2 2 2 3 3" xfId="20079" xr:uid="{6125DF19-7F60-4EC0-83EE-C7E8892A03C8}"/>
    <cellStyle name="Millares [0] 13 2 2 2 4" xfId="15059" xr:uid="{15232DBF-CA10-4C90-B93E-94F54F02C8C2}"/>
    <cellStyle name="Millares [0] 13 2 2 2 4 2" xfId="25871" xr:uid="{F63EC18C-D37E-484E-A571-B2ABE1701E97}"/>
    <cellStyle name="Millares [0] 13 2 2 2 5" xfId="15506" xr:uid="{6FA43394-6F91-4F54-8CBA-B82FE1006535}"/>
    <cellStyle name="Millares [0] 13 2 2 2 5 2" xfId="31745" xr:uid="{BE74D481-1184-4CBA-9F82-83FCB08FB5D3}"/>
    <cellStyle name="Millares [0] 13 2 2 2 6" xfId="37614" xr:uid="{517DBC28-2973-4A32-9316-1A76DE3AF044}"/>
    <cellStyle name="Millares [0] 13 2 2 2 7" xfId="17752" xr:uid="{25DBE164-E4CA-409B-B3C8-C772A198D136}"/>
    <cellStyle name="Millares [0] 13 2 2 2 8" xfId="49875" xr:uid="{91B28978-BE57-4882-80F5-24AA3A57182D}"/>
    <cellStyle name="Millares [0] 13 2 2 3" xfId="7515" xr:uid="{39007DB0-8873-4E89-958B-3C42965385CC}"/>
    <cellStyle name="Millares [0] 13 2 2 3 2" xfId="12333" xr:uid="{E1593830-4B59-43E9-8D86-36B58A254D48}"/>
    <cellStyle name="Millares [0] 13 2 2 3 2 2" xfId="41910" xr:uid="{92317590-C249-4DCB-BE96-5D9B65DC31B4}"/>
    <cellStyle name="Millares [0] 13 2 2 3 2 3" xfId="21915" xr:uid="{1FD1DDCD-D4AB-4B28-819D-AF33006982C9}"/>
    <cellStyle name="Millares [0] 13 2 2 3 3" xfId="15174" xr:uid="{FBD0C2D4-1672-45AC-9DB7-A66D96EED19D}"/>
    <cellStyle name="Millares [0] 13 2 2 3 3 2" xfId="27749" xr:uid="{6D81BEBB-99E7-4E10-A158-DAA12A23CDD9}"/>
    <cellStyle name="Millares [0] 13 2 2 3 4" xfId="15621" xr:uid="{BC983861-E20C-4BF3-ABBC-858B90A0906F}"/>
    <cellStyle name="Millares [0] 13 2 2 3 4 2" xfId="33631" xr:uid="{A2EA09D1-0780-446D-9324-7FB05388B002}"/>
    <cellStyle name="Millares [0] 13 2 2 3 5" xfId="39495" xr:uid="{694598CC-C66C-46CB-8F82-328264B177E6}"/>
    <cellStyle name="Millares [0] 13 2 2 3 6" xfId="17998" xr:uid="{09DC325B-66A9-4C87-837D-7868DD86E944}"/>
    <cellStyle name="Millares [0] 13 2 2 3 7" xfId="49990" xr:uid="{C99B3CCD-D4B9-41A4-B501-B8D03D114BBC}"/>
    <cellStyle name="Millares [0] 13 2 2 4" xfId="12146" xr:uid="{23C7A928-C3D2-4C3A-BC18-B150A3EB6F95}"/>
    <cellStyle name="Millares [0] 13 2 2 4 2" xfId="41723" xr:uid="{0C621AD7-17D2-45F6-904B-8CB8ED75F32A}"/>
    <cellStyle name="Millares [0] 13 2 2 4 3" xfId="19144" xr:uid="{CCCEC6BB-901F-4CAA-B0F9-9F3CCBAC9779}"/>
    <cellStyle name="Millares [0] 13 2 2 5" xfId="14987" xr:uid="{DC1CC188-B592-4C4D-AC4D-CDA406BFB515}"/>
    <cellStyle name="Millares [0] 13 2 2 5 2" xfId="24900" xr:uid="{9DC5DC4A-177B-4AEB-AA23-F74042930492}"/>
    <cellStyle name="Millares [0] 13 2 2 6" xfId="15432" xr:uid="{C060E84C-EB9F-4AD9-AF80-D975C5D21776}"/>
    <cellStyle name="Millares [0] 13 2 2 6 2" xfId="30776" xr:uid="{39185CE8-D6F1-4159-82C2-9D8592567861}"/>
    <cellStyle name="Millares [0] 13 2 2 7" xfId="36657" xr:uid="{7A125F5A-9B47-4F17-8D0B-112286422C79}"/>
    <cellStyle name="Millares [0] 13 2 2 8" xfId="17620" xr:uid="{547E0200-1B78-4B22-AC7E-6957B83F7D1C}"/>
    <cellStyle name="Millares [0] 13 2 2 9" xfId="45587" xr:uid="{F9997F7D-C39B-47C2-A325-5CA13402277C}"/>
    <cellStyle name="Millares [0] 13 2 3" xfId="5135" xr:uid="{9A0152CF-A792-43D0-92D3-3034738DC7F9}"/>
    <cellStyle name="Millares [0] 13 2 3 2" xfId="8002" xr:uid="{9DBA1850-81E1-4127-8084-4C301143B93F}"/>
    <cellStyle name="Millares [0] 13 2 3 2 2" xfId="12369" xr:uid="{D876C83B-333D-4695-A8A9-64B55B07B8EB}"/>
    <cellStyle name="Millares [0] 13 2 3 2 2 2" xfId="41946" xr:uid="{1D6BBB23-E557-4426-BE45-15806C4775EF}"/>
    <cellStyle name="Millares [0] 13 2 3 2 2 3" xfId="22386" xr:uid="{37468704-2182-441C-A9F8-5903A02BFE81}"/>
    <cellStyle name="Millares [0] 13 2 3 2 3" xfId="15210" xr:uid="{FFDFDA50-BD6D-482E-97DB-BEF8E27B08DC}"/>
    <cellStyle name="Millares [0] 13 2 3 2 3 2" xfId="28235" xr:uid="{FAA9D6EF-6AB3-4017-8F69-696CA2D58750}"/>
    <cellStyle name="Millares [0] 13 2 3 2 4" xfId="15657" xr:uid="{BBDB7EBB-3AC0-4759-A69E-5EA2B1633804}"/>
    <cellStyle name="Millares [0] 13 2 3 2 4 2" xfId="34117" xr:uid="{9347303C-28E0-4141-95EA-58B14B8EC226}"/>
    <cellStyle name="Millares [0] 13 2 3 2 5" xfId="39981" xr:uid="{6479FE9C-5095-4C8C-A7F6-B7CF31F159A2}"/>
    <cellStyle name="Millares [0] 13 2 3 2 6" xfId="18069" xr:uid="{6AC944B6-C42A-4540-85C2-77433639B3D7}"/>
    <cellStyle name="Millares [0] 13 2 3 2 7" xfId="50026" xr:uid="{78BAD284-EA2D-4CAD-922A-E89840FC2516}"/>
    <cellStyle name="Millares [0] 13 2 3 3" xfId="12182" xr:uid="{4DAAFFFD-A992-453A-8549-5D8B9029F956}"/>
    <cellStyle name="Millares [0] 13 2 3 3 2" xfId="41759" xr:uid="{D9BF0A1C-7DBF-420C-8BCA-824244B44DCD}"/>
    <cellStyle name="Millares [0] 13 2 3 3 3" xfId="19609" xr:uid="{0868DF54-DE70-4DDF-918F-CDFEE9E43410}"/>
    <cellStyle name="Millares [0] 13 2 3 4" xfId="15023" xr:uid="{5C6B4C11-27F5-480C-B7DC-E3D04D8AA2A3}"/>
    <cellStyle name="Millares [0] 13 2 3 4 2" xfId="25386" xr:uid="{A6F1E1F9-1F04-4B4C-AADA-AAAD23A017B4}"/>
    <cellStyle name="Millares [0] 13 2 3 5" xfId="15469" xr:uid="{63ABAFD2-6B01-462C-8CE1-CCF06FE43734}"/>
    <cellStyle name="Millares [0] 13 2 3 5 2" xfId="31260" xr:uid="{CC282708-7875-4948-8D77-5DD599E978AB}"/>
    <cellStyle name="Millares [0] 13 2 3 6" xfId="37137" xr:uid="{08B8EBB1-E445-49C4-A35A-07F57322D391}"/>
    <cellStyle name="Millares [0] 13 2 3 7" xfId="17685" xr:uid="{F745DA2A-DCE9-450F-8A93-EF6411371F4F}"/>
    <cellStyle name="Millares [0] 13 2 3 8" xfId="49839" xr:uid="{743D980A-E1E5-4046-BF08-AACA38E33B6E}"/>
    <cellStyle name="Millares [0] 13 2 4" xfId="7030" xr:uid="{793B36D8-5DA5-4212-A663-1221470D4FDD}"/>
    <cellStyle name="Millares [0] 13 2 4 2" xfId="12297" xr:uid="{26C3C616-06D8-4662-8BC5-40E3D2DCEE50}"/>
    <cellStyle name="Millares [0] 13 2 4 2 2" xfId="41874" xr:uid="{BCC93F7A-C1FC-4513-847D-8F460D56380F}"/>
    <cellStyle name="Millares [0] 13 2 4 2 3" xfId="21446" xr:uid="{B25AEE5C-42BD-4391-A410-1B20113311C2}"/>
    <cellStyle name="Millares [0] 13 2 4 3" xfId="15138" xr:uid="{83798ABD-E616-4F7E-9010-4CAEF6D692E5}"/>
    <cellStyle name="Millares [0] 13 2 4 3 2" xfId="27267" xr:uid="{CF174EA1-0671-42D0-9019-BC03728D746D}"/>
    <cellStyle name="Millares [0] 13 2 4 4" xfId="15585" xr:uid="{A0956098-B1BC-4739-842F-01282E8BC986}"/>
    <cellStyle name="Millares [0] 13 2 4 4 2" xfId="33146" xr:uid="{31D7532A-329B-4315-A84E-40161062891D}"/>
    <cellStyle name="Millares [0] 13 2 4 5" xfId="39010" xr:uid="{3B48F2F7-4D99-4147-8C21-0311E776290F}"/>
    <cellStyle name="Millares [0] 13 2 4 6" xfId="17931" xr:uid="{6AB5F8CB-FEE0-4A89-BC5A-64ECAA06D8DD}"/>
    <cellStyle name="Millares [0] 13 2 4 7" xfId="49954" xr:uid="{AE4A986A-33D5-47CE-A5B8-9B7ED9571D7E}"/>
    <cellStyle name="Millares [0] 13 2 5" xfId="4174" xr:uid="{8522BEEF-4B84-494D-A366-8FBC1769BAAB}"/>
    <cellStyle name="Millares [0] 13 2 5 2" xfId="12109" xr:uid="{DC1ACFD9-5243-40EC-8FBE-2AEECDF031A1}"/>
    <cellStyle name="Millares [0] 13 2 5 2 2" xfId="41686" xr:uid="{F21AD34F-17EF-4438-AB88-A84B7A6CA425}"/>
    <cellStyle name="Millares [0] 13 2 5 3" xfId="14950" xr:uid="{BEFD67EF-C7BD-43F2-B9FE-D9C3810E5349}"/>
    <cellStyle name="Millares [0] 13 2 5 4" xfId="18701" xr:uid="{E25A0D98-F8AB-48DD-A8BB-1F29D569FB03}"/>
    <cellStyle name="Millares [0] 13 2 5 5" xfId="49766" xr:uid="{ABD4CA85-4EFD-47ED-AAC8-ADF122DF94B1}"/>
    <cellStyle name="Millares [0] 13 2 6" xfId="10427" xr:uid="{953633C7-9BF2-4A6D-BD55-E82119772757}"/>
    <cellStyle name="Millares [0] 13 2 6 2" xfId="24417" xr:uid="{F4ACBAA7-CBA0-4BD9-9D11-48F96E53CB79}"/>
    <cellStyle name="Millares [0] 13 2 7" xfId="13267" xr:uid="{A8C22108-0A2E-48D4-9E66-E2F6F2F406F4}"/>
    <cellStyle name="Millares [0] 13 2 7 2" xfId="30294" xr:uid="{831752D8-8E72-435F-8D61-7ED546681051}"/>
    <cellStyle name="Millares [0] 13 2 8" xfId="15395" xr:uid="{97C39173-9B1E-4C4C-95F1-D22BCEDD545A}"/>
    <cellStyle name="Millares [0] 13 2 8 2" xfId="36174" xr:uid="{32B9E195-49C3-45B5-9F85-F83CB7EBB724}"/>
    <cellStyle name="Millares [0] 13 2 9" xfId="17558" xr:uid="{4DCCD28A-5CC1-4F10-84D3-E15BFC1D616C}"/>
    <cellStyle name="Millares [0] 13 3" xfId="2574" xr:uid="{0CF4323C-41AE-478F-BDFC-EFEDA787488C}"/>
    <cellStyle name="Millares [0] 13 3 10" xfId="48502" xr:uid="{81D8B9A0-79EE-427D-9456-920E5E720438}"/>
    <cellStyle name="Millares [0] 13 3 2" xfId="5424" xr:uid="{C541BAE8-4567-4052-A093-FC4F0211AE08}"/>
    <cellStyle name="Millares [0] 13 3 2 2" xfId="8291" xr:uid="{ADB9714A-D10C-4C38-84E6-BFCD919239D5}"/>
    <cellStyle name="Millares [0] 13 3 2 2 2" xfId="12393" xr:uid="{C4C432CB-D883-44F8-8F94-5876815FDC22}"/>
    <cellStyle name="Millares [0] 13 3 2 2 2 2" xfId="41970" xr:uid="{C2C8C360-0775-48EA-ABDA-D96043870E7B}"/>
    <cellStyle name="Millares [0] 13 3 2 2 2 3" xfId="22667" xr:uid="{153FCECE-F1B3-4F8E-9429-C479A081B193}"/>
    <cellStyle name="Millares [0] 13 3 2 2 3" xfId="15234" xr:uid="{40995D85-E7A5-4C3E-AFC7-E276DB5BF5D0}"/>
    <cellStyle name="Millares [0] 13 3 2 2 3 2" xfId="28524" xr:uid="{02930C3D-1D1C-404F-9BB3-9E86858283C5}"/>
    <cellStyle name="Millares [0] 13 3 2 2 4" xfId="15681" xr:uid="{6D7DB5F6-E106-4A01-9662-29B89C3C749B}"/>
    <cellStyle name="Millares [0] 13 3 2 2 4 2" xfId="34406" xr:uid="{AE366473-5855-4BAC-A2C9-1EAA39BF120D}"/>
    <cellStyle name="Millares [0] 13 3 2 2 5" xfId="40270" xr:uid="{160D8BD9-4258-4294-A293-4CF63A92E163}"/>
    <cellStyle name="Millares [0] 13 3 2 2 6" xfId="18113" xr:uid="{0D0F54A7-F2B8-4FD0-A45D-94892881E2FE}"/>
    <cellStyle name="Millares [0] 13 3 2 2 7" xfId="50050" xr:uid="{48EF7F8F-8D9A-4EC8-94B1-99F7065C4F2F}"/>
    <cellStyle name="Millares [0] 13 3 2 3" xfId="12206" xr:uid="{D057DC3F-1C73-4C74-B3AE-21A5BED8FAFC}"/>
    <cellStyle name="Millares [0] 13 3 2 3 2" xfId="41783" xr:uid="{222736FC-FA11-4022-B3EE-0DE430107807}"/>
    <cellStyle name="Millares [0] 13 3 2 3 3" xfId="19888" xr:uid="{AF834A95-E641-4F57-8461-29E13B62F069}"/>
    <cellStyle name="Millares [0] 13 3 2 4" xfId="15047" xr:uid="{1F90C635-2767-4BF5-8FF7-04F773753C1F}"/>
    <cellStyle name="Millares [0] 13 3 2 4 2" xfId="25675" xr:uid="{BCE06C15-8C7C-4260-AB76-645998884E52}"/>
    <cellStyle name="Millares [0] 13 3 2 5" xfId="15494" xr:uid="{DECFAD15-3183-4082-9509-4DA44CB2DF45}"/>
    <cellStyle name="Millares [0] 13 3 2 5 2" xfId="31549" xr:uid="{591BCD8A-DA7A-45D4-AE1A-44B3C5BB6E7F}"/>
    <cellStyle name="Millares [0] 13 3 2 6" xfId="37420" xr:uid="{5021D1CB-EA5A-4B79-8B18-E414F0589E20}"/>
    <cellStyle name="Millares [0] 13 3 2 7" xfId="17729" xr:uid="{E5D1969C-A90C-4EF1-A93D-2CB54F571346}"/>
    <cellStyle name="Millares [0] 13 3 2 8" xfId="46005" xr:uid="{54DA8F06-4AE9-4E30-A55C-C2C330D750B2}"/>
    <cellStyle name="Millares [0] 13 3 2 9" xfId="49863" xr:uid="{0E291291-5D5E-4297-82AF-B8F4A64126FB}"/>
    <cellStyle name="Millares [0] 13 3 3" xfId="7319" xr:uid="{F58DD517-A8CE-4EA7-A645-D52F91F6EE2D}"/>
    <cellStyle name="Millares [0] 13 3 3 2" xfId="12321" xr:uid="{92CD8530-3E90-4DCD-AF08-1E1D45A8801B}"/>
    <cellStyle name="Millares [0] 13 3 3 2 2" xfId="41898" xr:uid="{A8C8F8BF-710B-432C-BCD6-68643A84939C}"/>
    <cellStyle name="Millares [0] 13 3 3 2 3" xfId="21723" xr:uid="{74F7D35A-BE65-4180-9FA0-E9CF6A55FFDB}"/>
    <cellStyle name="Millares [0] 13 3 3 3" xfId="15162" xr:uid="{8B001B5B-1AAC-4ABB-81F7-CDA41EAE8F8E}"/>
    <cellStyle name="Millares [0] 13 3 3 3 2" xfId="27553" xr:uid="{39FBBEC7-5361-49B8-B9F8-5FC338276186}"/>
    <cellStyle name="Millares [0] 13 3 3 4" xfId="15609" xr:uid="{F3454496-EC5A-4530-AF0E-EA52BF8531F2}"/>
    <cellStyle name="Millares [0] 13 3 3 4 2" xfId="33435" xr:uid="{5C729000-E044-4193-9F29-70CCA96A1DA8}"/>
    <cellStyle name="Millares [0] 13 3 3 5" xfId="39299" xr:uid="{C200084C-8776-4413-B8C1-15ABC43C4480}"/>
    <cellStyle name="Millares [0] 13 3 3 6" xfId="17973" xr:uid="{C1C1CCC2-BFF0-403D-91E7-F76440A50BD6}"/>
    <cellStyle name="Millares [0] 13 3 3 7" xfId="49978" xr:uid="{83F8BC27-0F32-4DD4-9A16-F38D16E29003}"/>
    <cellStyle name="Millares [0] 13 3 4" xfId="4456" xr:uid="{B5A70DB3-2558-4AF2-9181-68E6516295BA}"/>
    <cellStyle name="Millares [0] 13 3 4 2" xfId="12134" xr:uid="{C1EABE93-A2E3-4284-A9CC-C20F7502E822}"/>
    <cellStyle name="Millares [0] 13 3 4 2 2" xfId="41711" xr:uid="{DCDCEC54-FDDD-4D31-A8FA-29BB1B00FC00}"/>
    <cellStyle name="Millares [0] 13 3 4 3" xfId="14975" xr:uid="{004ECC30-775C-4332-A78F-7C98AC3121AC}"/>
    <cellStyle name="Millares [0] 13 3 4 4" xfId="18960" xr:uid="{207E7738-8317-47D6-92F5-4546443D1827}"/>
    <cellStyle name="Millares [0] 13 3 4 5" xfId="49791" xr:uid="{3EC885E5-F0D7-49FF-86EB-C8C7000B4571}"/>
    <cellStyle name="Millares [0] 13 3 5" xfId="10845" xr:uid="{F40DF891-0CA2-451B-8E01-893A0D4F0BE5}"/>
    <cellStyle name="Millares [0] 13 3 5 2" xfId="24704" xr:uid="{3C79BD34-B3E7-4DE2-ACF2-7A5C0ADB1DA1}"/>
    <cellStyle name="Millares [0] 13 3 6" xfId="13685" xr:uid="{21940070-FD23-4C6D-9BAE-1ADAC9643182}"/>
    <cellStyle name="Millares [0] 13 3 6 2" xfId="30582" xr:uid="{C222151F-8A3D-4A7C-9F2D-3667113ED29C}"/>
    <cellStyle name="Millares [0] 13 3 7" xfId="15420" xr:uid="{3F6820A5-A1F2-4E4E-8C4F-E7F867ED1416}"/>
    <cellStyle name="Millares [0] 13 3 7 2" xfId="36463" xr:uid="{22346999-DF3B-4E52-9C79-A68B42FBB796}"/>
    <cellStyle name="Millares [0] 13 3 8" xfId="17599" xr:uid="{61812CFF-AE8C-442D-ADDC-B012973BEE99}"/>
    <cellStyle name="Millares [0] 13 3 9" xfId="43609" xr:uid="{ADFF17AD-3A47-4821-AA4B-B4FBC5F2DA03}"/>
    <cellStyle name="Millares [0] 13 4" xfId="3118" xr:uid="{3B0EBF60-0F28-4A4B-8B95-44D066D145F7}"/>
    <cellStyle name="Millares [0] 13 4 2" xfId="7806" xr:uid="{86020CFA-FE54-4D7A-AEFB-E822FF9991C1}"/>
    <cellStyle name="Millares [0] 13 4 2 2" xfId="12357" xr:uid="{9A5B9DD0-526F-4B49-B077-13993642779A}"/>
    <cellStyle name="Millares [0] 13 4 2 2 2" xfId="41934" xr:uid="{579E9AD8-383D-4EB7-884F-0B7ED575672B}"/>
    <cellStyle name="Millares [0] 13 4 2 2 3" xfId="22193" xr:uid="{52493D9F-E356-45FB-A427-61AC61EF0E7A}"/>
    <cellStyle name="Millares [0] 13 4 2 3" xfId="15198" xr:uid="{5750ADFB-D66B-4163-87D6-A9B2899D6802}"/>
    <cellStyle name="Millares [0] 13 4 2 3 2" xfId="28039" xr:uid="{498CEE44-1047-4258-ACD2-DD903DEDCF03}"/>
    <cellStyle name="Millares [0] 13 4 2 4" xfId="15645" xr:uid="{5F878A66-4DAC-4F2A-B8AA-97D758DF0522}"/>
    <cellStyle name="Millares [0] 13 4 2 4 2" xfId="33921" xr:uid="{7B898599-C0C2-4C00-9928-044E17BDF875}"/>
    <cellStyle name="Millares [0] 13 4 2 5" xfId="39785" xr:uid="{C4D7C85C-513F-4309-9FAB-441129D6BA09}"/>
    <cellStyle name="Millares [0] 13 4 2 6" xfId="18043" xr:uid="{0D8116A1-C789-4FFD-8C2C-EE9C03D557CD}"/>
    <cellStyle name="Millares [0] 13 4 2 7" xfId="46549" xr:uid="{95DC5E58-9C43-4AF4-BAC2-92640CF1BB69}"/>
    <cellStyle name="Millares [0] 13 4 2 8" xfId="50014" xr:uid="{5F27CAF0-A410-46E9-BDDD-F7845CFBE283}"/>
    <cellStyle name="Millares [0] 13 4 3" xfId="4939" xr:uid="{6117C13E-C26F-4D85-9293-866F241B4BF4}"/>
    <cellStyle name="Millares [0] 13 4 3 2" xfId="12170" xr:uid="{8CBA053A-6F51-4262-9457-1D7161832ACF}"/>
    <cellStyle name="Millares [0] 13 4 3 2 2" xfId="41747" xr:uid="{595C0070-5067-4A97-B7EA-48E8BCDE9B4D}"/>
    <cellStyle name="Millares [0] 13 4 3 3" xfId="15011" xr:uid="{D320E5BA-DAC7-4BA8-BA02-507A2C6477E6}"/>
    <cellStyle name="Millares [0] 13 4 3 4" xfId="19421" xr:uid="{ADD68A9E-D138-4FB6-97ED-90FCE4A27D1C}"/>
    <cellStyle name="Millares [0] 13 4 3 5" xfId="49827" xr:uid="{D3D6042F-3F20-471D-83A2-25C59280A0AE}"/>
    <cellStyle name="Millares [0] 13 4 4" xfId="11389" xr:uid="{96E3911F-D3AF-4860-82F2-7FB976AA5AB1}"/>
    <cellStyle name="Millares [0] 13 4 4 2" xfId="25190" xr:uid="{DA4E2106-094B-436C-95CC-F82008DEA7AE}"/>
    <cellStyle name="Millares [0] 13 4 5" xfId="14229" xr:uid="{42D8A609-BE92-41DE-BBF4-26D516191452}"/>
    <cellStyle name="Millares [0] 13 4 5 2" xfId="31064" xr:uid="{248BA014-B1AB-417E-9A76-6B89340BD693}"/>
    <cellStyle name="Millares [0] 13 4 6" xfId="15457" xr:uid="{FDD3F78B-1848-4EB7-8C91-5CB4511786C5}"/>
    <cellStyle name="Millares [0] 13 4 6 2" xfId="36943" xr:uid="{2EF18DA2-6A87-4067-8B56-71E5A4E7ADAD}"/>
    <cellStyle name="Millares [0] 13 4 7" xfId="17663" xr:uid="{835F73B1-3803-45DE-BF8B-A8AECD0848E0}"/>
    <cellStyle name="Millares [0] 13 4 8" xfId="44153" xr:uid="{A0BF83F4-FD6D-4B13-A56B-08E008177C46}"/>
    <cellStyle name="Millares [0] 13 4 9" xfId="49046" xr:uid="{A4DD27B4-CB79-4944-BCB5-72816B120775}"/>
    <cellStyle name="Millares [0] 13 5" xfId="3620" xr:uid="{89F9161A-9970-48C4-80EE-B59F28CCCA15}"/>
    <cellStyle name="Millares [0] 13 5 2" xfId="8818" xr:uid="{0D4618FA-0589-453A-A262-3E840B256851}"/>
    <cellStyle name="Millares [0] 13 5 2 2" xfId="12429" xr:uid="{0F5DAFF1-C697-4625-BFD6-482E305CA93B}"/>
    <cellStyle name="Millares [0] 13 5 2 2 2" xfId="42006" xr:uid="{1B803BD2-DBB7-43FB-AD83-529CF85E3A75}"/>
    <cellStyle name="Millares [0] 13 5 2 2 3" xfId="23183" xr:uid="{0ED8A328-8AFF-4CC3-B997-FB80BEAC8C34}"/>
    <cellStyle name="Millares [0] 13 5 2 3" xfId="15270" xr:uid="{9B3CC22F-1FBE-435E-AF5A-DD171453AAD0}"/>
    <cellStyle name="Millares [0] 13 5 2 3 2" xfId="29050" xr:uid="{DB898043-7E15-4793-966A-2BE18775C2D1}"/>
    <cellStyle name="Millares [0] 13 5 2 4" xfId="15719" xr:uid="{970A860F-A3B6-4139-8A78-A6093D25DEAC}"/>
    <cellStyle name="Millares [0] 13 5 2 4 2" xfId="34932" xr:uid="{FEEDB06C-6BDF-4A09-B734-3A18EF1551BE}"/>
    <cellStyle name="Millares [0] 13 5 2 5" xfId="40796" xr:uid="{7F93E8EE-627E-4A4F-AB58-81BE2F779CA6}"/>
    <cellStyle name="Millares [0] 13 5 2 6" xfId="18180" xr:uid="{CCE658C4-89A6-44EC-BFC2-75B7B00FCDFE}"/>
    <cellStyle name="Millares [0] 13 5 2 7" xfId="50086" xr:uid="{8A5BCC7F-6E62-4F11-90CE-5D22F2657534}"/>
    <cellStyle name="Millares [0] 13 5 3" xfId="5949" xr:uid="{A4258636-A62F-46AF-B98C-4CC1D295DFE4}"/>
    <cellStyle name="Millares [0] 13 5 3 2" xfId="12242" xr:uid="{D5731BD5-138B-4CE4-9DE2-8B1BB3E267E0}"/>
    <cellStyle name="Millares [0] 13 5 3 2 2" xfId="41819" xr:uid="{ADCEFB8E-C1F3-4970-8D10-0CB3764F07AE}"/>
    <cellStyle name="Millares [0] 13 5 3 3" xfId="15083" xr:uid="{399BF2FB-F124-4807-B68F-B3A3D2C57ADC}"/>
    <cellStyle name="Millares [0] 13 5 3 4" xfId="20399" xr:uid="{C9702557-E1EF-476A-87C1-502FD542D622}"/>
    <cellStyle name="Millares [0] 13 5 3 5" xfId="49899" xr:uid="{151E1EDD-2CC4-41ED-8DB8-2ACE2C9C4CD4}"/>
    <cellStyle name="Millares [0] 13 5 4" xfId="11861" xr:uid="{746648EF-14BC-420B-B204-3A5FEE2F61E4}"/>
    <cellStyle name="Millares [0] 13 5 4 2" xfId="26200" xr:uid="{5838280E-0563-4B76-9C1E-865FB98B44F5}"/>
    <cellStyle name="Millares [0] 13 5 5" xfId="14701" xr:uid="{3C592277-439C-4CAD-89F0-E37012768545}"/>
    <cellStyle name="Millares [0] 13 5 5 2" xfId="32075" xr:uid="{D1EFF48C-FECC-470A-A7CA-B0D8E6BE99C3}"/>
    <cellStyle name="Millares [0] 13 5 6" xfId="15530" xr:uid="{E0747B36-CCA6-41CD-B30D-E43D42A0E3FB}"/>
    <cellStyle name="Millares [0] 13 5 6 2" xfId="37940" xr:uid="{E2944ED2-3249-4DE7-8412-1A9E09C35BF3}"/>
    <cellStyle name="Millares [0] 13 5 7" xfId="17798" xr:uid="{2F6B440C-0962-43A1-B16E-3EFA72952143}"/>
    <cellStyle name="Millares [0] 13 5 8" xfId="44625" xr:uid="{1214A532-1A8F-481E-AA3E-C7608D5E8688}"/>
    <cellStyle name="Millares [0] 13 5 9" xfId="49518" xr:uid="{A7A16F29-F7BE-476B-BE18-DA5FF87C7CCF}"/>
    <cellStyle name="Millares [0] 13 6" xfId="6835" xr:uid="{D4071203-D195-49E7-B624-B279545FEDA5}"/>
    <cellStyle name="Millares [0] 13 6 2" xfId="12285" xr:uid="{E013DC5B-2D5C-4C58-958B-AA7BFF4202C1}"/>
    <cellStyle name="Millares [0] 13 6 2 2" xfId="41862" xr:uid="{88B0F6A3-AFAE-40FE-8012-5F01783B8B80}"/>
    <cellStyle name="Millares [0] 13 6 2 3" xfId="21258" xr:uid="{88589AB3-1153-4702-80BE-527D0A434558}"/>
    <cellStyle name="Millares [0] 13 6 3" xfId="15126" xr:uid="{02049935-2483-4F47-89C0-6F046071708A}"/>
    <cellStyle name="Millares [0] 13 6 3 2" xfId="27073" xr:uid="{56A01E25-2177-479A-ADCB-60E6EBFEAB32}"/>
    <cellStyle name="Millares [0] 13 6 4" xfId="15573" xr:uid="{2549608E-1572-49BA-B82B-57EA51C37119}"/>
    <cellStyle name="Millares [0] 13 6 4 2" xfId="32950" xr:uid="{C8FE8C09-3BD7-4251-B4F3-AD267BAF824D}"/>
    <cellStyle name="Millares [0] 13 6 5" xfId="38814" xr:uid="{53234965-E53C-4AA7-8B99-DEC1F8E7F99B}"/>
    <cellStyle name="Millares [0] 13 6 6" xfId="17904" xr:uid="{C0DD9664-0EAA-4956-BD54-D47C849D941E}"/>
    <cellStyle name="Millares [0] 13 6 7" xfId="45043" xr:uid="{D873BE45-9AAD-4697-8EB1-45040E2E6013}"/>
    <cellStyle name="Millares [0] 13 6 8" xfId="49942" xr:uid="{CB8BFF21-83EE-49DC-A11E-9C0F586FDE98}"/>
    <cellStyle name="Millares [0] 13 7" xfId="3981" xr:uid="{2406B16F-071E-479F-909E-1D09C5A21795}"/>
    <cellStyle name="Millares [0] 13 7 2" xfId="12093" xr:uid="{E6C6ADAA-AD31-4F01-8321-C4BF7B48839F}"/>
    <cellStyle name="Millares [0] 13 7 2 2" xfId="41670" xr:uid="{9024D4A7-3DF1-4A67-9BB9-A5F472CF8757}"/>
    <cellStyle name="Millares [0] 13 7 3" xfId="14934" xr:uid="{4427333E-3CC5-47EE-951D-2B0D8FD863AE}"/>
    <cellStyle name="Millares [0] 13 7 4" xfId="18508" xr:uid="{86E0D11D-AC5E-45FB-AAEB-E92804C298EA}"/>
    <cellStyle name="Millares [0] 13 7 5" xfId="49750" xr:uid="{C5DD8B63-71B0-4C9B-8367-0D7378C319D5}"/>
    <cellStyle name="Millares [0] 13 8" xfId="9883" xr:uid="{09C6E7A3-2421-47FB-A5E3-2431929D187B}"/>
    <cellStyle name="Millares [0] 13 8 2" xfId="24217" xr:uid="{FE3DC4F2-B4E5-434A-8B83-925E406F1003}"/>
    <cellStyle name="Millares [0] 13 9" xfId="12723" xr:uid="{0C7BFC8C-C66F-481F-A6D0-0C3031EEC82E}"/>
    <cellStyle name="Millares [0] 13 9 2" xfId="30095" xr:uid="{B9EC176C-B799-4768-8AFE-D83720BEBD27}"/>
    <cellStyle name="Millares [0] 14" xfId="546" xr:uid="{00000000-0005-0000-0000-0000E7000000}"/>
    <cellStyle name="Millares [0] 14 10" xfId="16815" xr:uid="{88BBBF0F-CD05-4ACB-B108-0D0891A7C77B}"/>
    <cellStyle name="Millares [0] 14 11" xfId="17359" xr:uid="{D162922C-0126-4771-ADF0-444E5675DC19}"/>
    <cellStyle name="Millares [0] 14 12" xfId="17561" xr:uid="{A9931CB4-BF49-4247-8329-B86F3B1441C0}"/>
    <cellStyle name="Millares [0] 14 13" xfId="42853" xr:uid="{747599D1-686E-4E12-904C-B57308C8A4F7}"/>
    <cellStyle name="Millares [0] 14 14" xfId="47746" xr:uid="{C8B94851-BFAC-471D-AD2F-97310A3EF348}"/>
    <cellStyle name="Millares [0] 14 2" xfId="2780" xr:uid="{7B9A2BD9-C71A-4DB7-BF88-7F8DD0676063}"/>
    <cellStyle name="Millares [0] 14 2 10" xfId="48708" xr:uid="{E3150387-58AD-4BC1-8C54-0566028C2B4A}"/>
    <cellStyle name="Millares [0] 14 2 2" xfId="5644" xr:uid="{1A48757A-2475-4CA8-B637-860FE878F490}"/>
    <cellStyle name="Millares [0] 14 2 2 2" xfId="8512" xr:uid="{A24110E1-AAA5-4196-AAB4-43C5DC3D6F6C}"/>
    <cellStyle name="Millares [0] 14 2 2 2 2" xfId="12407" xr:uid="{E01A5269-8EE5-40A1-AEA1-C78D034AC754}"/>
    <cellStyle name="Millares [0] 14 2 2 2 2 2" xfId="41984" xr:uid="{8A060E21-1320-4DD8-A8BF-47C1F414BC8C}"/>
    <cellStyle name="Millares [0] 14 2 2 2 2 3" xfId="22886" xr:uid="{103EB0A3-A140-46C4-BF97-2729310F950C}"/>
    <cellStyle name="Millares [0] 14 2 2 2 3" xfId="15248" xr:uid="{AE0B8D5F-3B63-4DC6-AD93-B75E7BEE4B09}"/>
    <cellStyle name="Millares [0] 14 2 2 2 3 2" xfId="28745" xr:uid="{BCA07B85-AAD9-4DE0-BFBD-B4DC6DFC7C99}"/>
    <cellStyle name="Millares [0] 14 2 2 2 4" xfId="15696" xr:uid="{333ED2FC-9EB9-40BC-BBB9-119EFF10D7FE}"/>
    <cellStyle name="Millares [0] 14 2 2 2 4 2" xfId="34627" xr:uid="{8C676848-C1D8-4610-A104-C581D6D05DEF}"/>
    <cellStyle name="Millares [0] 14 2 2 2 5" xfId="40491" xr:uid="{B37AA383-3C70-47BB-B3B0-BBF4D79BFE63}"/>
    <cellStyle name="Millares [0] 14 2 2 2 6" xfId="18141" xr:uid="{1C096244-231B-4BF1-B737-DCB9D47BE9F7}"/>
    <cellStyle name="Millares [0] 14 2 2 2 7" xfId="50064" xr:uid="{F7281DBA-1352-4CFF-B0CE-63B84FB9FBD8}"/>
    <cellStyle name="Millares [0] 14 2 2 3" xfId="12220" xr:uid="{EFE2D311-11DD-4A7C-8345-B3D2F98EDF43}"/>
    <cellStyle name="Millares [0] 14 2 2 3 2" xfId="41797" xr:uid="{96D42256-636B-44A1-A34C-55161CC73260}"/>
    <cellStyle name="Millares [0] 14 2 2 3 3" xfId="20103" xr:uid="{A0D9774A-8418-4A19-AED6-2AC68E1C8563}"/>
    <cellStyle name="Millares [0] 14 2 2 4" xfId="15061" xr:uid="{B93CB92C-0740-4C31-B03E-E50A3A2B7C28}"/>
    <cellStyle name="Millares [0] 14 2 2 4 2" xfId="25895" xr:uid="{7D77AA85-1259-4FAF-84E4-B2D3736AF338}"/>
    <cellStyle name="Millares [0] 14 2 2 5" xfId="15508" xr:uid="{B9C270E2-3009-4E66-B648-D19B9551C9C8}"/>
    <cellStyle name="Millares [0] 14 2 2 5 2" xfId="31770" xr:uid="{5BF85F3B-DE23-4D5D-9E07-EDA767E5DA91}"/>
    <cellStyle name="Millares [0] 14 2 2 6" xfId="37639" xr:uid="{5870C9A1-A0F0-4070-A7D1-FBE40E856FFF}"/>
    <cellStyle name="Millares [0] 14 2 2 7" xfId="17756" xr:uid="{AF814A78-779A-425F-96A5-8D118284B279}"/>
    <cellStyle name="Millares [0] 14 2 2 8" xfId="46211" xr:uid="{D293FE0A-87E0-4A22-9D93-F558C5A2B0BB}"/>
    <cellStyle name="Millares [0] 14 2 2 9" xfId="49877" xr:uid="{0AB6D44B-D97C-4E6F-BC50-E73F0001B484}"/>
    <cellStyle name="Millares [0] 14 2 3" xfId="7540" xr:uid="{FAF938C1-3C2E-447D-B7FA-E72C2489ECF9}"/>
    <cellStyle name="Millares [0] 14 2 3 2" xfId="12335" xr:uid="{14FC5AE8-FF29-425B-BD99-DD86B9BDE9BC}"/>
    <cellStyle name="Millares [0] 14 2 3 2 2" xfId="41912" xr:uid="{21AF23E2-BBEF-4FC4-B818-71A8160859DB}"/>
    <cellStyle name="Millares [0] 14 2 3 2 3" xfId="21938" xr:uid="{2DE15DC1-2469-4F05-8013-5AEB42CFB919}"/>
    <cellStyle name="Millares [0] 14 2 3 3" xfId="15176" xr:uid="{393790CD-8C91-4828-A8EA-4AFB1AE4F6F2}"/>
    <cellStyle name="Millares [0] 14 2 3 3 2" xfId="27774" xr:uid="{AB8AA4FE-B50B-4D4B-AA35-8372912BDEC9}"/>
    <cellStyle name="Millares [0] 14 2 3 4" xfId="15623" xr:uid="{F7189200-691D-4A22-91B4-59B9963E0E77}"/>
    <cellStyle name="Millares [0] 14 2 3 4 2" xfId="33656" xr:uid="{A231D27C-9FB2-4282-9529-FB16D48AE3BA}"/>
    <cellStyle name="Millares [0] 14 2 3 5" xfId="39520" xr:uid="{E0F96ACA-43F4-44B2-9FD3-D7A96F9B564F}"/>
    <cellStyle name="Millares [0] 14 2 3 6" xfId="18001" xr:uid="{11D1A2A0-7DA8-47E1-8721-0487F0C4AFE4}"/>
    <cellStyle name="Millares [0] 14 2 3 7" xfId="49992" xr:uid="{DB5CA633-4291-4BD8-B373-501244B77426}"/>
    <cellStyle name="Millares [0] 14 2 4" xfId="4676" xr:uid="{FF3FF853-1B3F-45BE-9356-84E1AF229A43}"/>
    <cellStyle name="Millares [0] 14 2 4 2" xfId="12148" xr:uid="{24CCBAD7-1BB0-420B-8CDA-AC0BAD597174}"/>
    <cellStyle name="Millares [0] 14 2 4 2 2" xfId="41725" xr:uid="{6F062C21-C002-4B9A-80EB-522932E25D55}"/>
    <cellStyle name="Millares [0] 14 2 4 3" xfId="14989" xr:uid="{AE674667-B750-47D4-B301-B65CDCAC50A8}"/>
    <cellStyle name="Millares [0] 14 2 4 4" xfId="19169" xr:uid="{C5978DE1-5083-45D3-9AD3-C8AF78D777B5}"/>
    <cellStyle name="Millares [0] 14 2 4 5" xfId="49805" xr:uid="{AD4170C2-F779-475A-87BC-8B5D7E3E3B9E}"/>
    <cellStyle name="Millares [0] 14 2 5" xfId="11051" xr:uid="{D7CBE0A1-AA03-4215-973E-1C9ADA993224}"/>
    <cellStyle name="Millares [0] 14 2 5 2" xfId="24925" xr:uid="{534CE083-DFD3-462E-82EF-99FCC934730F}"/>
    <cellStyle name="Millares [0] 14 2 6" xfId="13891" xr:uid="{0409FD1F-7311-4108-A1C0-9DE3ADC3CEC6}"/>
    <cellStyle name="Millares [0] 14 2 6 2" xfId="30800" xr:uid="{96E20211-E5F1-4A69-8644-4FAF4E0870D2}"/>
    <cellStyle name="Millares [0] 14 2 7" xfId="15435" xr:uid="{F80EB6E2-254B-483E-B3E6-5CCA56719CA6}"/>
    <cellStyle name="Millares [0] 14 2 7 2" xfId="36682" xr:uid="{221700B5-A5A8-43BB-829C-6CA93CE4C081}"/>
    <cellStyle name="Millares [0] 14 2 8" xfId="17623" xr:uid="{FCB4BF20-C276-4EC0-8711-3A7ABB5E4C64}"/>
    <cellStyle name="Millares [0] 14 2 9" xfId="43815" xr:uid="{EE8F187E-3DF0-4FFB-B0F1-FF81735D29B6}"/>
    <cellStyle name="Millares [0] 14 3" xfId="5160" xr:uid="{48CFE070-24BC-42C5-950C-B90EE0153CF7}"/>
    <cellStyle name="Millares [0] 14 3 2" xfId="8027" xr:uid="{A47924D3-E6BB-40FF-8636-62BA749321D5}"/>
    <cellStyle name="Millares [0] 14 3 2 2" xfId="12371" xr:uid="{0252D102-A6DD-4ABA-8906-916BFA090113}"/>
    <cellStyle name="Millares [0] 14 3 2 2 2" xfId="41948" xr:uid="{DC990C5F-B912-42A9-B7A7-AF381DF5BF61}"/>
    <cellStyle name="Millares [0] 14 3 2 2 3" xfId="22410" xr:uid="{486A4F7D-5B8B-41BD-8F49-164DC5231D3D}"/>
    <cellStyle name="Millares [0] 14 3 2 3" xfId="15212" xr:uid="{DAF43B7F-A74E-45F3-BCF7-69E35E9B19F3}"/>
    <cellStyle name="Millares [0] 14 3 2 3 2" xfId="28260" xr:uid="{CFC3DF37-5005-49A9-ABFD-260891E0355A}"/>
    <cellStyle name="Millares [0] 14 3 2 4" xfId="15659" xr:uid="{86BB647E-6450-466B-B6A2-E6007BB414DD}"/>
    <cellStyle name="Millares [0] 14 3 2 4 2" xfId="34142" xr:uid="{F93FC017-41CC-4F22-9F51-3E4AEDCD5CBA}"/>
    <cellStyle name="Millares [0] 14 3 2 5" xfId="40006" xr:uid="{09BD37A1-6E25-48A6-A7AF-71590C92C667}"/>
    <cellStyle name="Millares [0] 14 3 2 6" xfId="18071" xr:uid="{CE989463-23FD-44B2-8959-88D95BCA5407}"/>
    <cellStyle name="Millares [0] 14 3 2 7" xfId="50028" xr:uid="{8738E569-A29F-4BBC-9423-6BE3D55EB682}"/>
    <cellStyle name="Millares [0] 14 3 3" xfId="12184" xr:uid="{828A89A3-3169-4A06-B1CC-0C98C6116F92}"/>
    <cellStyle name="Millares [0] 14 3 3 2" xfId="41761" xr:uid="{E1C905D6-9B7F-4622-9BDF-B76A20D189F9}"/>
    <cellStyle name="Millares [0] 14 3 3 3" xfId="19633" xr:uid="{ACB1D9CB-92CC-43F5-B70F-1F2807B782D8}"/>
    <cellStyle name="Millares [0] 14 3 4" xfId="15025" xr:uid="{65C450A5-B7F0-4AE9-B3BB-8B13118FC5AC}"/>
    <cellStyle name="Millares [0] 14 3 4 2" xfId="25411" xr:uid="{79785802-88F8-4B08-BBB7-D79A907C02A0}"/>
    <cellStyle name="Millares [0] 14 3 5" xfId="15471" xr:uid="{E3EB761E-9215-4D03-BA60-A097CB6C524A}"/>
    <cellStyle name="Millares [0] 14 3 5 2" xfId="31285" xr:uid="{3B7F0335-B9E4-409A-A747-8A9C5BE8FADC}"/>
    <cellStyle name="Millares [0] 14 3 6" xfId="37162" xr:uid="{F0ED465B-E023-4D98-A5BB-EFECAE6BD5D9}"/>
    <cellStyle name="Millares [0] 14 3 7" xfId="17688" xr:uid="{A45576DA-FE5D-4AFB-8D4D-120640373FAB}"/>
    <cellStyle name="Millares [0] 14 3 8" xfId="45249" xr:uid="{5837B67C-BD9D-4057-843B-51F8F0B0571C}"/>
    <cellStyle name="Millares [0] 14 3 9" xfId="49841" xr:uid="{BE013E9C-F0CD-4D94-A126-D61F9399BD59}"/>
    <cellStyle name="Millares [0] 14 4" xfId="7055" xr:uid="{90EE4D9A-0288-4EEC-8C44-802BFE11461E}"/>
    <cellStyle name="Millares [0] 14 4 2" xfId="12299" xr:uid="{F570FCDE-4FB0-49DF-A24A-2ED43E90DA9B}"/>
    <cellStyle name="Millares [0] 14 4 2 2" xfId="41876" xr:uid="{A7801865-10DF-4EC1-B8AB-3F0586224469}"/>
    <cellStyle name="Millares [0] 14 4 2 3" xfId="21470" xr:uid="{8FBE3F39-BB10-4F87-B12C-B85EBD9E990E}"/>
    <cellStyle name="Millares [0] 14 4 3" xfId="15140" xr:uid="{819EFCFF-6E3B-4059-A510-F2B157E20BDE}"/>
    <cellStyle name="Millares [0] 14 4 3 2" xfId="27292" xr:uid="{5AF1F1A3-7CF1-4962-884C-C5D5F283EB41}"/>
    <cellStyle name="Millares [0] 14 4 4" xfId="15587" xr:uid="{FF3A8948-C3CE-4306-A584-411725329E90}"/>
    <cellStyle name="Millares [0] 14 4 4 2" xfId="33171" xr:uid="{0C011CD0-F043-40A7-A1A1-15F0487E565B}"/>
    <cellStyle name="Millares [0] 14 4 5" xfId="39035" xr:uid="{6EDB179B-424D-421C-AD76-7C825D031AFF}"/>
    <cellStyle name="Millares [0] 14 4 6" xfId="17934" xr:uid="{F3C16B7B-25CB-4737-8A58-2EC54394A2E1}"/>
    <cellStyle name="Millares [0] 14 4 7" xfId="49956" xr:uid="{AD14744A-05DF-455C-892A-3AA4D7611CE3}"/>
    <cellStyle name="Millares [0] 14 5" xfId="4198" xr:uid="{7E8C9BFE-5C2F-4B55-B4BF-E0C07AB8F888}"/>
    <cellStyle name="Millares [0] 14 5 2" xfId="12111" xr:uid="{CD87FA61-F6F0-43FA-8B65-621E8F8C63E8}"/>
    <cellStyle name="Millares [0] 14 5 2 2" xfId="41688" xr:uid="{672ED5DA-BD06-4A77-B9EC-22D5E0E1201B}"/>
    <cellStyle name="Millares [0] 14 5 3" xfId="14952" xr:uid="{04ED1631-3E1F-4F23-81D3-097FBE224471}"/>
    <cellStyle name="Millares [0] 14 5 4" xfId="18726" xr:uid="{61CBBC83-F57D-4CCE-A9C5-57F9AAE2A83C}"/>
    <cellStyle name="Millares [0] 14 5 5" xfId="49768" xr:uid="{9581BD27-B6B2-4420-A899-6C6BCFCFCC90}"/>
    <cellStyle name="Millares [0] 14 6" xfId="10089" xr:uid="{9D70D5DF-023E-429E-97A1-8603D869B411}"/>
    <cellStyle name="Millares [0] 14 6 2" xfId="24442" xr:uid="{CE0492E7-9C64-4FFC-BA45-303BB41105C6}"/>
    <cellStyle name="Millares [0] 14 7" xfId="12929" xr:uid="{A2A2D567-5467-4447-AB3A-57C1DE4CAAAF}"/>
    <cellStyle name="Millares [0] 14 7 2" xfId="30318" xr:uid="{B77E8B1F-EA0D-42DD-91FD-9ECDE61A841C}"/>
    <cellStyle name="Millares [0] 14 8" xfId="15397" xr:uid="{5A7A02BD-0A98-4F53-A326-1ADE4F397D4E}"/>
    <cellStyle name="Millares [0] 14 8 2" xfId="36199" xr:uid="{9A431204-4515-412D-85E2-5097A95BCD12}"/>
    <cellStyle name="Millares [0] 14 9" xfId="16272" xr:uid="{416DA103-30F3-494C-8535-7BEF56121FF6}"/>
    <cellStyle name="Millares [0] 15" xfId="646" xr:uid="{00000000-0005-0000-0000-0000E8000000}"/>
    <cellStyle name="Millares [0] 15 10" xfId="16915" xr:uid="{BD8690CA-7D2B-4890-8E5A-8F5DEDAE95DC}"/>
    <cellStyle name="Millares [0] 15 11" xfId="17459" xr:uid="{D4F9E051-480B-4BF9-AF65-6FC7ECC2CBD5}"/>
    <cellStyle name="Millares [0] 15 12" xfId="17564" xr:uid="{25855434-CD58-4C1E-B1F3-43D444215B42}"/>
    <cellStyle name="Millares [0] 15 13" xfId="42953" xr:uid="{3BC2AB7F-88F9-45D5-9B35-23BC3C75236C}"/>
    <cellStyle name="Millares [0] 15 14" xfId="47846" xr:uid="{B1AA99ED-5343-4400-873A-36F340C00AE8}"/>
    <cellStyle name="Millares [0] 15 2" xfId="2880" xr:uid="{2989E398-ECDF-4206-8FBE-DA85DBC79B22}"/>
    <cellStyle name="Millares [0] 15 2 10" xfId="48808" xr:uid="{63DDC715-F01A-49CE-8F0C-3937B15D2246}"/>
    <cellStyle name="Millares [0] 15 2 2" xfId="5673" xr:uid="{4C34CF0B-7F6D-4AEC-B3B2-D1CDCFEC5492}"/>
    <cellStyle name="Millares [0] 15 2 2 2" xfId="8541" xr:uid="{4142BB35-9E08-4C67-922A-B94AB5231AB9}"/>
    <cellStyle name="Millares [0] 15 2 2 2 2" xfId="12408" xr:uid="{C933B741-5D7D-48C1-80B3-24D9757DE0E4}"/>
    <cellStyle name="Millares [0] 15 2 2 2 2 2" xfId="41985" xr:uid="{FCCB3F9A-23D9-4F17-B4EA-547A3FBF4887}"/>
    <cellStyle name="Millares [0] 15 2 2 2 2 3" xfId="22913" xr:uid="{D8AF44ED-A1FA-45C5-A537-1D3ACFBED175}"/>
    <cellStyle name="Millares [0] 15 2 2 2 3" xfId="15249" xr:uid="{ED8DA7DA-6810-45CB-8092-0FB636BAFD17}"/>
    <cellStyle name="Millares [0] 15 2 2 2 3 2" xfId="28774" xr:uid="{421FE666-A90D-481E-9B2E-DF264AD5B261}"/>
    <cellStyle name="Millares [0] 15 2 2 2 4" xfId="15697" xr:uid="{C9552518-A3AC-4560-BC8A-FB6C8127F302}"/>
    <cellStyle name="Millares [0] 15 2 2 2 4 2" xfId="34656" xr:uid="{AA3C8CD0-FAAD-4148-B2B8-701FCA0437D7}"/>
    <cellStyle name="Millares [0] 15 2 2 2 5" xfId="40520" xr:uid="{E7333E2B-E996-4AF1-8EC2-4728B68D5BF0}"/>
    <cellStyle name="Millares [0] 15 2 2 2 6" xfId="18145" xr:uid="{0C5B9373-BAB0-4CCA-92B2-F888D78BA32C}"/>
    <cellStyle name="Millares [0] 15 2 2 2 7" xfId="50065" xr:uid="{653F6FC2-D091-4A63-8672-18D1E2988AB4}"/>
    <cellStyle name="Millares [0] 15 2 2 3" xfId="12221" xr:uid="{C7B99F58-81E9-4596-A813-781C3DE44A38}"/>
    <cellStyle name="Millares [0] 15 2 2 3 2" xfId="41798" xr:uid="{9B7864D1-447A-4EFD-9989-891E37DE0EF0}"/>
    <cellStyle name="Millares [0] 15 2 2 3 3" xfId="20130" xr:uid="{7B12D689-895B-402F-A42B-A91303B08D6B}"/>
    <cellStyle name="Millares [0] 15 2 2 4" xfId="15062" xr:uid="{562EFA88-B22E-4489-AC55-5B9CA1D249A7}"/>
    <cellStyle name="Millares [0] 15 2 2 4 2" xfId="25924" xr:uid="{5081622E-20B3-4B29-A644-A2922DAFC93F}"/>
    <cellStyle name="Millares [0] 15 2 2 5" xfId="15509" xr:uid="{FD7D2DE2-BCE8-4B21-AE7E-1B6A66CE6E8D}"/>
    <cellStyle name="Millares [0] 15 2 2 5 2" xfId="31799" xr:uid="{8C8538EF-82A3-4454-A1D9-F28C567A139D}"/>
    <cellStyle name="Millares [0] 15 2 2 6" xfId="37666" xr:uid="{9C3F8BCA-617C-4C66-85D9-3E4980F49D92}"/>
    <cellStyle name="Millares [0] 15 2 2 7" xfId="17759" xr:uid="{B93F0269-DD14-4670-A2B6-1A74BD078286}"/>
    <cellStyle name="Millares [0] 15 2 2 8" xfId="46311" xr:uid="{0C57F56C-F993-46BB-BB2C-C3DE540C353D}"/>
    <cellStyle name="Millares [0] 15 2 2 9" xfId="49878" xr:uid="{2375C17E-AB95-4F2E-B761-1030CD31BD29}"/>
    <cellStyle name="Millares [0] 15 2 3" xfId="7569" xr:uid="{16565ECA-F0F7-4221-8FFC-78A951AEE635}"/>
    <cellStyle name="Millares [0] 15 2 3 2" xfId="12336" xr:uid="{70BBD19D-613E-428A-BF80-4AA654DC8F09}"/>
    <cellStyle name="Millares [0] 15 2 3 2 2" xfId="41913" xr:uid="{91623CB3-247F-4E56-A42E-0B302F901701}"/>
    <cellStyle name="Millares [0] 15 2 3 2 3" xfId="21963" xr:uid="{6488CCA3-D0B7-4571-B450-8E50FE59E61C}"/>
    <cellStyle name="Millares [0] 15 2 3 3" xfId="15177" xr:uid="{87F1914D-C44D-4004-A7FA-0A98EA280C72}"/>
    <cellStyle name="Millares [0] 15 2 3 3 2" xfId="27803" xr:uid="{683A4D28-85E1-4FFC-BA49-D0EBD0015DD9}"/>
    <cellStyle name="Millares [0] 15 2 3 4" xfId="15624" xr:uid="{51F29473-36C6-4C22-89EA-F407914B3B14}"/>
    <cellStyle name="Millares [0] 15 2 3 4 2" xfId="33685" xr:uid="{644C1731-A012-4656-A9ED-12F7DAE76FFE}"/>
    <cellStyle name="Millares [0] 15 2 3 5" xfId="39549" xr:uid="{4241BB1D-6BB9-4897-9A5D-7C4374A495BB}"/>
    <cellStyle name="Millares [0] 15 2 3 6" xfId="18005" xr:uid="{792B3CCF-1BD5-402C-B0C7-5E31BAAF1C34}"/>
    <cellStyle name="Millares [0] 15 2 3 7" xfId="49993" xr:uid="{A5C49306-1AD9-4998-844E-6C16352F0A44}"/>
    <cellStyle name="Millares [0] 15 2 4" xfId="4705" xr:uid="{FC6F149D-BA87-45CE-A421-A5694632FC86}"/>
    <cellStyle name="Millares [0] 15 2 4 2" xfId="12149" xr:uid="{674B05FB-C3A3-4878-B932-B74C21E5DFC9}"/>
    <cellStyle name="Millares [0] 15 2 4 2 2" xfId="41726" xr:uid="{6A60ED15-8511-48FF-843F-9B70DC2925A8}"/>
    <cellStyle name="Millares [0] 15 2 4 3" xfId="14990" xr:uid="{E3E88161-6438-417F-871E-9110604BB0AA}"/>
    <cellStyle name="Millares [0] 15 2 4 4" xfId="19195" xr:uid="{F7CBF548-54BF-42DB-9FF8-805E9EC22A83}"/>
    <cellStyle name="Millares [0] 15 2 4 5" xfId="49806" xr:uid="{B7743EEC-DA91-47D0-A74E-50E772DC6823}"/>
    <cellStyle name="Millares [0] 15 2 5" xfId="11151" xr:uid="{CFCCDDB3-B71E-49D3-9160-1FA5DB21EA33}"/>
    <cellStyle name="Millares [0] 15 2 5 2" xfId="24954" xr:uid="{807A7DE0-8155-4385-9E2C-633669B68E8A}"/>
    <cellStyle name="Millares [0] 15 2 6" xfId="13991" xr:uid="{F79AE22A-2EA6-489D-B106-63D0838D9707}"/>
    <cellStyle name="Millares [0] 15 2 6 2" xfId="30828" xr:uid="{80FB084B-0648-4063-9A03-FA3EF265D4D2}"/>
    <cellStyle name="Millares [0] 15 2 7" xfId="15436" xr:uid="{8D8FCF9F-833F-44B4-9679-D9AFE87B8A9B}"/>
    <cellStyle name="Millares [0] 15 2 7 2" xfId="36709" xr:uid="{B567B972-43A4-41B4-9FB4-F219472667B3}"/>
    <cellStyle name="Millares [0] 15 2 8" xfId="17626" xr:uid="{00662B12-3AC1-4F17-8028-651CAC9AB110}"/>
    <cellStyle name="Millares [0] 15 2 9" xfId="43915" xr:uid="{FE496E7C-0A6B-412A-BAB2-1175009BE786}"/>
    <cellStyle name="Millares [0] 15 3" xfId="5189" xr:uid="{E0B9D72E-4270-455A-A453-7B9CDCE1F916}"/>
    <cellStyle name="Millares [0] 15 3 2" xfId="8056" xr:uid="{56F45B99-7CD4-4C44-A23E-C65D82BF2820}"/>
    <cellStyle name="Millares [0] 15 3 2 2" xfId="12372" xr:uid="{E340B345-FCEB-487D-A28D-59E7384EB43F}"/>
    <cellStyle name="Millares [0] 15 3 2 2 2" xfId="41949" xr:uid="{F90438B8-5923-49BC-B6C6-C6461EAFD0E5}"/>
    <cellStyle name="Millares [0] 15 3 2 2 3" xfId="22434" xr:uid="{B55A6966-BADE-4BD9-8CB9-5230B65B59DF}"/>
    <cellStyle name="Millares [0] 15 3 2 3" xfId="15213" xr:uid="{A60667AA-CBE3-4EA8-88F9-991894590AFF}"/>
    <cellStyle name="Millares [0] 15 3 2 3 2" xfId="28289" xr:uid="{E591341F-B696-4FA3-9AD9-7ADDDA28D036}"/>
    <cellStyle name="Millares [0] 15 3 2 4" xfId="15660" xr:uid="{4A21EE45-90B7-41BA-A628-4AA3C8B8DA75}"/>
    <cellStyle name="Millares [0] 15 3 2 4 2" xfId="34171" xr:uid="{20A7465A-4548-4740-93BF-5BBB1C07E632}"/>
    <cellStyle name="Millares [0] 15 3 2 5" xfId="40035" xr:uid="{8025E734-E47B-4E33-AC62-3724A239B091}"/>
    <cellStyle name="Millares [0] 15 3 2 6" xfId="18075" xr:uid="{893474EE-F230-4CAF-814D-91F85D32CEEE}"/>
    <cellStyle name="Millares [0] 15 3 2 7" xfId="50029" xr:uid="{0F311C2E-82DD-4A2D-8F3B-4B54515DCA14}"/>
    <cellStyle name="Millares [0] 15 3 3" xfId="12185" xr:uid="{88DBB679-8812-488D-B281-24C4CF6AF0C0}"/>
    <cellStyle name="Millares [0] 15 3 3 2" xfId="41762" xr:uid="{92C5441D-6BFF-4E6B-984B-11BF8E422996}"/>
    <cellStyle name="Millares [0] 15 3 3 3" xfId="19660" xr:uid="{9744DE52-66F4-4249-89BC-C11DC2AE540E}"/>
    <cellStyle name="Millares [0] 15 3 4" xfId="15026" xr:uid="{C1AD41CA-C9E5-45BB-8F8C-C11147E826A5}"/>
    <cellStyle name="Millares [0] 15 3 4 2" xfId="25440" xr:uid="{F866421F-28F5-4530-AA10-E332BFB3F12D}"/>
    <cellStyle name="Millares [0] 15 3 5" xfId="15472" xr:uid="{F8A7DB01-DE87-4F2A-A728-0054B0803DB9}"/>
    <cellStyle name="Millares [0] 15 3 5 2" xfId="31314" xr:uid="{CCC5F79A-8537-414D-A358-647ADB7735B8}"/>
    <cellStyle name="Millares [0] 15 3 6" xfId="37187" xr:uid="{B48E3ACE-B8C9-4A48-8F97-031B454FA998}"/>
    <cellStyle name="Millares [0] 15 3 7" xfId="17692" xr:uid="{B27C3A9F-19B3-4BAC-B1C7-452D7E8A8F18}"/>
    <cellStyle name="Millares [0] 15 3 8" xfId="45349" xr:uid="{C45D7AC4-1359-4CA3-ADA9-0938D8EA6F2F}"/>
    <cellStyle name="Millares [0] 15 3 9" xfId="49842" xr:uid="{5996BD8D-7D62-459D-AEE3-A83E68750C69}"/>
    <cellStyle name="Millares [0] 15 4" xfId="7084" xr:uid="{7F15C017-F234-495E-B993-7FC92F5FC8F5}"/>
    <cellStyle name="Millares [0] 15 4 2" xfId="12300" xr:uid="{6D71FBC1-9E7C-4806-BCD9-96C6DCEA5FDD}"/>
    <cellStyle name="Millares [0] 15 4 2 2" xfId="41877" xr:uid="{8B0DC6D8-92D4-43AA-803F-EA061A38931B}"/>
    <cellStyle name="Millares [0] 15 4 2 3" xfId="21496" xr:uid="{5D7ECC29-CD29-4DAF-B71B-C30472FC4884}"/>
    <cellStyle name="Millares [0] 15 4 3" xfId="15141" xr:uid="{F3B1CDED-BE49-416F-8297-D66E4D593AA8}"/>
    <cellStyle name="Millares [0] 15 4 3 2" xfId="27319" xr:uid="{7CE937B9-7174-4D2D-90CA-6F90CC4A370E}"/>
    <cellStyle name="Millares [0] 15 4 4" xfId="15588" xr:uid="{138AE23B-11F0-41D5-B408-BA2BC3F895F5}"/>
    <cellStyle name="Millares [0] 15 4 4 2" xfId="33200" xr:uid="{CF46AAE8-104F-4B0D-9C80-52AC10559FE3}"/>
    <cellStyle name="Millares [0] 15 4 5" xfId="39064" xr:uid="{F7656ED0-06BB-4EFD-AEDC-ED12F09231CF}"/>
    <cellStyle name="Millares [0] 15 4 6" xfId="17938" xr:uid="{ACAB66AB-A133-488B-855F-286EFC9217CF}"/>
    <cellStyle name="Millares [0] 15 4 7" xfId="49957" xr:uid="{B1AB8E3F-E3CF-48C5-9F57-2BCEF36AF9CA}"/>
    <cellStyle name="Millares [0] 15 5" xfId="4226" xr:uid="{E3B9E3D8-3242-43B9-ACBC-CBA47866BA4A}"/>
    <cellStyle name="Millares [0] 15 5 2" xfId="12112" xr:uid="{47CA7898-2D6D-4AB4-9B31-5490A17FA09E}"/>
    <cellStyle name="Millares [0] 15 5 2 2" xfId="41689" xr:uid="{AA848475-E9D4-482A-83C6-0982D39F5E66}"/>
    <cellStyle name="Millares [0] 15 5 3" xfId="14953" xr:uid="{CA0E2A6B-B4C8-4296-94F8-8F2390EBD72C}"/>
    <cellStyle name="Millares [0] 15 5 4" xfId="18753" xr:uid="{A7BD9ADC-505E-4E81-A769-9F26A838C443}"/>
    <cellStyle name="Millares [0] 15 5 5" xfId="49769" xr:uid="{FC1ED0D2-A255-4A74-B742-9CE6EA6FD471}"/>
    <cellStyle name="Millares [0] 15 6" xfId="10189" xr:uid="{BB445569-14F0-49C5-A8E1-41C670DC70D0}"/>
    <cellStyle name="Millares [0] 15 6 2" xfId="24469" xr:uid="{E88DBC98-7276-45A5-97A4-B56F73D01E08}"/>
    <cellStyle name="Millares [0] 15 7" xfId="13029" xr:uid="{EFD61E96-4C8D-477E-BFA5-150958CECCEB}"/>
    <cellStyle name="Millares [0] 15 7 2" xfId="30347" xr:uid="{23F26D4A-1C6F-4328-8ADC-A8B920364A44}"/>
    <cellStyle name="Millares [0] 15 8" xfId="15398" xr:uid="{A5B33606-24BD-4637-B76E-358A3FB5463E}"/>
    <cellStyle name="Millares [0] 15 8 2" xfId="36228" xr:uid="{BB051174-90CE-4EE6-97A5-6E37A77B2329}"/>
    <cellStyle name="Millares [0] 15 9" xfId="16372" xr:uid="{1AD0C27F-1088-4801-8969-B863EB8DCAE8}"/>
    <cellStyle name="Millares [0] 16" xfId="658" xr:uid="{00000000-0005-0000-0000-0000E9000000}"/>
    <cellStyle name="Millares [0] 16 2" xfId="7631" xr:uid="{32CDD40B-0C12-4AD9-B248-67D342BDA21B}"/>
    <cellStyle name="Millares [0] 16 2 2" xfId="22024" xr:uid="{9AD54984-E3E6-44C9-8367-7EF5F116E71B}"/>
    <cellStyle name="Millares [0] 16 2 3" xfId="27865" xr:uid="{DF8CBA88-8270-44D2-ADD9-CC5C2C013CC8}"/>
    <cellStyle name="Millares [0] 16 2 4" xfId="33747" xr:uid="{178F8E55-7E42-4770-B890-2C95D9DCDDE2}"/>
    <cellStyle name="Millares [0] 16 2 5" xfId="39611" xr:uid="{D3C23C98-EBCB-4E30-89BC-E5C8AFB86739}"/>
    <cellStyle name="Millares [0] 16 3" xfId="4767" xr:uid="{44701661-CDB5-40DB-8476-180C394833C2}"/>
    <cellStyle name="Millares [0] 16 4" xfId="25016" xr:uid="{256D37DE-D342-48CE-8DB0-444BAFA20ED1}"/>
    <cellStyle name="Millares [0] 16 5" xfId="30890" xr:uid="{92172C0A-C6F7-4494-AC5A-208639F743A2}"/>
    <cellStyle name="Millares [0] 16 6" xfId="36770" xr:uid="{C42A20F4-079C-449C-B5C7-2642BE1BB0BF}"/>
    <cellStyle name="Millares [0] 17" xfId="1761" xr:uid="{00000000-0005-0000-0000-0000EA000000}"/>
    <cellStyle name="Millares [0] 17 2" xfId="8643" xr:uid="{9112B365-9186-4FDA-9850-59FFA152CAD7}"/>
    <cellStyle name="Millares [0] 17 2 2" xfId="23014" xr:uid="{799554B4-8975-455D-BB02-CACD6A2F4A9D}"/>
    <cellStyle name="Millares [0] 17 2 3" xfId="28876" xr:uid="{749ABCA8-6A77-4263-BE9C-3EF6B6341991}"/>
    <cellStyle name="Millares [0] 17 2 4" xfId="34758" xr:uid="{168AB794-415A-4EFA-BB58-8F09BB8BE92C}"/>
    <cellStyle name="Millares [0] 17 2 5" xfId="40622" xr:uid="{A990D081-7FBC-4876-9046-3887408ED0AA}"/>
    <cellStyle name="Millares [0] 17 3" xfId="5774" xr:uid="{610CA516-9B4B-45A2-AA23-9F2B9ED99994}"/>
    <cellStyle name="Millares [0] 17 4" xfId="26026" xr:uid="{D845C12C-4427-43D6-BE11-694A53C1AF4C}"/>
    <cellStyle name="Millares [0] 17 5" xfId="31901" xr:uid="{3DE5FF2C-A2D6-4AE2-A324-A8B87DFE5186}"/>
    <cellStyle name="Millares [0] 17 6" xfId="37767" xr:uid="{68EE0B58-7558-4930-8BE3-6FE7226842F4}"/>
    <cellStyle name="Millares [0] 18" xfId="1944" xr:uid="{2BE82F84-83CF-46E5-909C-BE6F154F2700}"/>
    <cellStyle name="Millares [0] 18 2" xfId="9064" xr:uid="{6B074105-5D34-4607-BB85-DCCF7A6E9BC2}"/>
    <cellStyle name="Millares [0] 18 2 2" xfId="12431" xr:uid="{1DF75D55-719F-4C0B-AF86-4A5ED4A1A30C}"/>
    <cellStyle name="Millares [0] 18 2 2 2" xfId="42008" xr:uid="{60A26770-EB00-43B4-A148-DEE2BCA6AE63}"/>
    <cellStyle name="Millares [0] 18 2 2 3" xfId="23428" xr:uid="{8683FFEC-2E81-4111-9FD3-D921624E3FC4}"/>
    <cellStyle name="Millares [0] 18 2 3" xfId="15272" xr:uid="{2F7EB9BA-849B-4DE1-B663-3E78D91C7604}"/>
    <cellStyle name="Millares [0] 18 2 3 2" xfId="29295" xr:uid="{906BD377-36D0-4131-B07C-A07E43FA359F}"/>
    <cellStyle name="Millares [0] 18 2 4" xfId="15721" xr:uid="{F70475C4-B7E8-42A5-8764-F3BAFD05A17A}"/>
    <cellStyle name="Millares [0] 18 2 4 2" xfId="35177" xr:uid="{FF160AA5-F21B-483C-A6A2-C9B4DEEC35EE}"/>
    <cellStyle name="Millares [0] 18 2 5" xfId="41038" xr:uid="{5D7961EC-C9C1-499B-AC24-6024196FB8F8}"/>
    <cellStyle name="Millares [0] 18 2 6" xfId="18195" xr:uid="{34C831D4-C3B7-4E19-BDB1-26404D9C5E7F}"/>
    <cellStyle name="Millares [0] 18 2 7" xfId="45375" xr:uid="{49CE3E15-F1D5-4BB8-88DA-AC4DD5621539}"/>
    <cellStyle name="Millares [0] 18 2 8" xfId="50088" xr:uid="{385A27DB-46B7-41B8-921F-CE1648277ED4}"/>
    <cellStyle name="Millares [0] 18 3" xfId="6195" xr:uid="{63F6D91F-CF90-451D-A64E-AE90CA51EFA7}"/>
    <cellStyle name="Millares [0] 18 3 2" xfId="12244" xr:uid="{3C7040B1-07B8-4CEF-96B3-EB0285D9B25B}"/>
    <cellStyle name="Millares [0] 18 3 2 2" xfId="41821" xr:uid="{9429FA0B-CBA3-412A-89BC-73F846A33A98}"/>
    <cellStyle name="Millares [0] 18 3 3" xfId="15085" xr:uid="{B6210B58-1A5B-4E60-8091-BBC5872C2291}"/>
    <cellStyle name="Millares [0] 18 3 4" xfId="20643" xr:uid="{4E99CF86-EE6B-4CAE-BD6E-2832408C1B2F}"/>
    <cellStyle name="Millares [0] 18 3 5" xfId="49901" xr:uid="{6C6D0054-29B0-4818-B347-CFA14AA8FE18}"/>
    <cellStyle name="Millares [0] 18 4" xfId="10215" xr:uid="{5D77F3C1-0B52-4EDB-BE01-A0D7952C942A}"/>
    <cellStyle name="Millares [0] 18 4 2" xfId="26445" xr:uid="{99D61225-F8E7-4474-8169-CAFFFB34D476}"/>
    <cellStyle name="Millares [0] 18 5" xfId="13055" xr:uid="{48BFB85D-1DFF-4243-B87F-005F141BC7ED}"/>
    <cellStyle name="Millares [0] 18 5 2" xfId="32320" xr:uid="{93EE47A6-3ACA-45D8-AFE4-6ADC779A185F}"/>
    <cellStyle name="Millares [0] 18 6" xfId="15532" xr:uid="{CDB174C3-108B-4A10-A155-DBE232B429B7}"/>
    <cellStyle name="Millares [0] 18 6 2" xfId="38185" xr:uid="{EF12AB7B-490C-44E9-816D-D7F4904D9EE7}"/>
    <cellStyle name="Millares [0] 18 7" xfId="17813" xr:uid="{E67D9E39-38FA-484E-817E-8E8FAE6BAC85}"/>
    <cellStyle name="Millares [0] 18 8" xfId="42979" xr:uid="{234F778B-012B-49A2-BC40-516DF2149655}"/>
    <cellStyle name="Millares [0] 18 9" xfId="47872" xr:uid="{CE4A277B-EEED-4D5A-82C3-CD91E7FBB18E}"/>
    <cellStyle name="Millares [0] 19" xfId="2362" xr:uid="{7CB05DAA-8753-461D-9375-5E3A89C4AAC2}"/>
    <cellStyle name="Millares [0] 19 2" xfId="9163" xr:uid="{7DF3D5C7-5A65-4146-AF66-BAC50AEF82C2}"/>
    <cellStyle name="Millares [0] 19 2 2" xfId="12438" xr:uid="{B4FCDB90-6A6B-46DF-8869-13A01B891E05}"/>
    <cellStyle name="Millares [0] 19 2 2 2" xfId="42015" xr:uid="{0FD6943E-497B-40A2-856D-C132AF28F4E8}"/>
    <cellStyle name="Millares [0] 19 2 2 3" xfId="23527" xr:uid="{37AC7A5E-8B8D-471D-A31E-BBB9CC1F6DFA}"/>
    <cellStyle name="Millares [0] 19 2 3" xfId="15279" xr:uid="{0CF1B575-66C9-47A9-8D8C-4EF63A05ECE4}"/>
    <cellStyle name="Millares [0] 19 2 3 2" xfId="29394" xr:uid="{01245335-B06C-4505-B929-F6F61F735859}"/>
    <cellStyle name="Millares [0] 19 2 4" xfId="15728" xr:uid="{2A163747-05FF-4D33-A6AC-70161BBD9270}"/>
    <cellStyle name="Millares [0] 19 2 4 2" xfId="35276" xr:uid="{CAC9FBB5-CEB3-4911-BDB3-09D838DDBBC1}"/>
    <cellStyle name="Millares [0] 19 2 5" xfId="41135" xr:uid="{F8CFBD1E-7DAA-474C-A4EF-0D6E8718B145}"/>
    <cellStyle name="Millares [0] 19 2 6" xfId="18211" xr:uid="{C06F68FD-4B1D-4685-864D-3E6D6D1CB294}"/>
    <cellStyle name="Millares [0] 19 2 7" xfId="45793" xr:uid="{7386AE21-D16B-40FA-AE8C-520DECA57A4B}"/>
    <cellStyle name="Millares [0] 19 2 8" xfId="50095" xr:uid="{810528D5-FA9D-4295-939A-860708365FF7}"/>
    <cellStyle name="Millares [0] 19 3" xfId="6294" xr:uid="{85229581-478C-454B-9996-B7D4DE5DAB70}"/>
    <cellStyle name="Millares [0] 19 3 2" xfId="12251" xr:uid="{6BEF0F3C-8229-46BF-85B2-6973D73506E0}"/>
    <cellStyle name="Millares [0] 19 3 2 2" xfId="41828" xr:uid="{C0E735CE-5155-4C9D-9233-B16E20C31B60}"/>
    <cellStyle name="Millares [0] 19 3 3" xfId="15092" xr:uid="{BBF08FCD-E95A-494C-88FE-019C8066C25B}"/>
    <cellStyle name="Millares [0] 19 3 4" xfId="20735" xr:uid="{37A382E9-5BF8-4029-85B1-61BE1E3BDCAB}"/>
    <cellStyle name="Millares [0] 19 3 5" xfId="49908" xr:uid="{010A54D7-1D12-4D81-97F1-F3DECB26A3A5}"/>
    <cellStyle name="Millares [0] 19 4" xfId="10633" xr:uid="{384BD834-7F3F-451E-A6F4-9FD4F45B30FD}"/>
    <cellStyle name="Millares [0] 19 4 2" xfId="26544" xr:uid="{2C5F8F09-5E86-4DF9-AB48-CB26A57716CA}"/>
    <cellStyle name="Millares [0] 19 5" xfId="13473" xr:uid="{86C6C882-6451-4E8F-BD91-83E51BAAAA7A}"/>
    <cellStyle name="Millares [0] 19 5 2" xfId="32419" xr:uid="{C8BA636F-3E59-44C5-8E1E-9C466D9A8864}"/>
    <cellStyle name="Millares [0] 19 6" xfId="15539" xr:uid="{1E31D9EE-7202-4BE8-A0D3-402DB9C53176}"/>
    <cellStyle name="Millares [0] 19 6 2" xfId="38284" xr:uid="{6EE3AFF5-2F21-4E09-A6CD-CE595257A071}"/>
    <cellStyle name="Millares [0] 19 7" xfId="17828" xr:uid="{46F8E418-8271-48E3-A4EB-D523373FC072}"/>
    <cellStyle name="Millares [0] 19 8" xfId="43397" xr:uid="{2A5EF847-E35B-4E7D-A56C-820B38EEE645}"/>
    <cellStyle name="Millares [0] 19 9" xfId="48290" xr:uid="{40D6A669-AF27-4233-B7D2-275CFC990E0A}"/>
    <cellStyle name="Millares [0] 2" xfId="45" xr:uid="{00000000-0005-0000-0000-0000EB000000}"/>
    <cellStyle name="Millares [0] 2 10" xfId="6418" xr:uid="{4EB6D174-872A-482B-9860-8F471608EE5B}"/>
    <cellStyle name="Millares [0] 2 10 2" xfId="12268" xr:uid="{C18FD927-32CD-4AA7-BBFF-2D568A317006}"/>
    <cellStyle name="Millares [0] 2 10 2 2" xfId="41845" xr:uid="{933E8268-8BC4-44C0-8A2B-548D2B91C7E2}"/>
    <cellStyle name="Millares [0] 2 10 2 3" xfId="20859" xr:uid="{2EB247A6-5D6D-4C8D-8A34-D70393B04FA6}"/>
    <cellStyle name="Millares [0] 2 10 3" xfId="15109" xr:uid="{96827D2A-9679-46F4-B58B-44C76CB2F0F7}"/>
    <cellStyle name="Millares [0] 2 10 3 2" xfId="26668" xr:uid="{EDE8A0FA-4010-4AA2-A1EB-F50054C1F33F}"/>
    <cellStyle name="Millares [0] 2 10 4" xfId="15556" xr:uid="{564DCEDA-00A8-47C2-AE0F-FEF5A540FDD1}"/>
    <cellStyle name="Millares [0] 2 10 4 2" xfId="32543" xr:uid="{33F25E31-D66F-493A-A2A9-2E4D23409736}"/>
    <cellStyle name="Millares [0] 2 10 5" xfId="38407" xr:uid="{D7F87201-4EC0-40DE-BA6F-D5220C506F10}"/>
    <cellStyle name="Millares [0] 2 10 6" xfId="17852" xr:uid="{85E6D1B4-4FD4-4BCB-98E5-D4FF52940991}"/>
    <cellStyle name="Millares [0] 2 10 7" xfId="46832" xr:uid="{E26A5FDE-7E0B-45D9-986F-6CA191581216}"/>
    <cellStyle name="Millares [0] 2 10 8" xfId="47062" xr:uid="{23D2464C-C954-42A3-A900-D55EC188A94E}"/>
    <cellStyle name="Millares [0] 2 10 9" xfId="49925" xr:uid="{988A9E5E-7C64-4344-A5DC-9B50EC1CB788}"/>
    <cellStyle name="Millares [0] 2 11" xfId="6651" xr:uid="{690C7DD6-E10B-4C24-A7CC-63FF0B2B32A5}"/>
    <cellStyle name="Millares [0] 2 11 2" xfId="12274" xr:uid="{3EE3F7BD-85E6-448F-8AE6-E01273C4B19F}"/>
    <cellStyle name="Millares [0] 2 11 2 2" xfId="41851" xr:uid="{00960C8D-F3C7-425A-8216-61DEE5A702E3}"/>
    <cellStyle name="Millares [0] 2 11 2 3" xfId="21087" xr:uid="{ED4F9B4C-E367-49BF-A951-1E8017D94957}"/>
    <cellStyle name="Millares [0] 2 11 3" xfId="15115" xr:uid="{AE7A6D06-517A-481E-97EC-4CD21FC3C17B}"/>
    <cellStyle name="Millares [0] 2 11 3 2" xfId="26899" xr:uid="{B155F766-34BD-4F2B-B729-16BE2D17D980}"/>
    <cellStyle name="Millares [0] 2 11 4" xfId="15562" xr:uid="{F2F377A7-829D-443D-8DFD-89F441BA906C}"/>
    <cellStyle name="Millares [0] 2 11 4 2" xfId="32774" xr:uid="{539B580F-2F77-4411-A42E-4FADE8B0C298}"/>
    <cellStyle name="Millares [0] 2 11 5" xfId="38638" xr:uid="{60E608A1-60C4-4096-AA2C-68927DF63CF8}"/>
    <cellStyle name="Millares [0] 2 11 6" xfId="17879" xr:uid="{3D4DB3EF-BF2C-4D2A-9395-17ECEF752607}"/>
    <cellStyle name="Millares [0] 2 11 7" xfId="46833" xr:uid="{C595CC2D-C993-4B78-BCAA-FAB4BE88DC9C}"/>
    <cellStyle name="Millares [0] 2 11 8" xfId="47016" xr:uid="{CBE32CEE-F4E7-4F0D-BD40-0E148B6A3028}"/>
    <cellStyle name="Millares [0] 2 11 9" xfId="49931" xr:uid="{05D084F6-E10F-4E82-A35F-9F7B764206CD}"/>
    <cellStyle name="Millares [0] 2 12" xfId="9576" xr:uid="{92F6D283-7F9F-405B-ABCC-C6E3B7C3BCF6}"/>
    <cellStyle name="Millares [0] 2 12 2" xfId="12456" xr:uid="{EA3B810E-F62B-483A-8CC7-BBA3B41750FE}"/>
    <cellStyle name="Millares [0] 2 12 2 2" xfId="42033" xr:uid="{A17822DB-11ED-47C8-A09D-BA877CD57A6A}"/>
    <cellStyle name="Millares [0] 2 12 2 3" xfId="23937" xr:uid="{7A8E0EDE-30A8-4F34-B0C1-DADBA4832E34}"/>
    <cellStyle name="Millares [0] 2 12 2 4" xfId="47238" xr:uid="{389233AE-7D37-4670-B12A-FCC77EE6B4B0}"/>
    <cellStyle name="Millares [0] 2 12 3" xfId="15297" xr:uid="{95944987-4181-4D99-AE70-8966891AE35D}"/>
    <cellStyle name="Millares [0] 2 12 3 2" xfId="29807" xr:uid="{45C8DD70-DDD2-4354-B506-CCCD459DA5B2}"/>
    <cellStyle name="Millares [0] 2 12 4" xfId="15747" xr:uid="{6DF1591B-4FB6-486B-8DB4-7DF5C1EF80AF}"/>
    <cellStyle name="Millares [0] 2 12 4 2" xfId="35689" xr:uid="{A46527DE-3D91-4732-9B8A-0C94D7C677C6}"/>
    <cellStyle name="Millares [0] 2 12 5" xfId="41548" xr:uid="{70830BF8-4B0F-43C3-A389-E01895DB167D}"/>
    <cellStyle name="Millares [0] 2 12 6" xfId="18261" xr:uid="{4F55322C-E0C8-4BFE-982B-EF284012D08F}"/>
    <cellStyle name="Millares [0] 2 12 7" xfId="47090" xr:uid="{4BE0A383-0B8F-4EE4-BFC3-3E8581ED27AB}"/>
    <cellStyle name="Millares [0] 2 12 8" xfId="50113" xr:uid="{0096B114-45D5-4CF5-834E-577801DCA56E}"/>
    <cellStyle name="Millares [0] 2 13" xfId="4259" xr:uid="{0EC75C10-6419-48C3-96DC-3D3D0F22CE36}"/>
    <cellStyle name="Millares [0] 2 13 10" xfId="14958" xr:uid="{50112B08-6C17-4B2C-921A-41773F0C79C8}"/>
    <cellStyle name="Millares [0] 2 13 10 2" xfId="18780" xr:uid="{FC7CAE50-10F4-4A30-870B-2FF31E47A1D5}"/>
    <cellStyle name="Millares [0] 2 13 11" xfId="15403" xr:uid="{C18678D0-FE5A-45E9-96C9-C09134706DA2}"/>
    <cellStyle name="Millares [0] 2 13 11 2" xfId="24502" xr:uid="{1F30D845-5779-4B04-8163-389893F2E3D7}"/>
    <cellStyle name="Millares [0] 2 13 12" xfId="30381" xr:uid="{2A8E1EB8-B0C2-4695-B6E5-9EC507612FCF}"/>
    <cellStyle name="Millares [0] 2 13 13" xfId="36262" xr:uid="{43DDCFD5-5179-4964-BF3A-74783D3894FE}"/>
    <cellStyle name="Millares [0] 2 13 14" xfId="17570" xr:uid="{B5465E73-D567-4594-BE08-27AA2A92B89D}"/>
    <cellStyle name="Millares [0] 2 13 15" xfId="49774" xr:uid="{59F6DFFA-F250-464C-9CD0-109834A9DE84}"/>
    <cellStyle name="Millares [0] 2 13 2" xfId="4227" xr:uid="{82D00884-62EA-4F72-9E4B-5E64AEF31F25}"/>
    <cellStyle name="Millares [0] 2 13 2 10" xfId="30348" xr:uid="{BFC1A593-EFC0-46AA-991F-4E898575D177}"/>
    <cellStyle name="Millares [0] 2 13 2 11" xfId="36229" xr:uid="{270CCF6F-61B2-4201-BE54-663300F51562}"/>
    <cellStyle name="Millares [0] 2 13 2 12" xfId="17565" xr:uid="{EAF249EE-FEE7-4974-9209-FB1A44354AE5}"/>
    <cellStyle name="Millares [0] 2 13 2 13" xfId="49770" xr:uid="{BEFDB84A-287A-4FC4-9F35-8FE7C63159CD}"/>
    <cellStyle name="Millares [0] 2 13 2 2" xfId="4706" xr:uid="{2F18FC73-A139-41F3-9BEC-43CC2910A506}"/>
    <cellStyle name="Millares [0] 2 13 2 2 2" xfId="5674" xr:uid="{AEFAB506-FA8E-40A0-A146-8F752E883BA0}"/>
    <cellStyle name="Millares [0] 2 13 2 2 2 2" xfId="8542" xr:uid="{0CCC6E0A-8C53-4733-B2E4-4657AF3CBF82}"/>
    <cellStyle name="Millares [0] 2 13 2 2 2 2 2" xfId="12409" xr:uid="{1B471CAC-85BA-45D9-9918-F33AAF134964}"/>
    <cellStyle name="Millares [0] 2 13 2 2 2 2 2 2" xfId="41986" xr:uid="{5D55B60E-B142-49F3-B6EB-D701E7F8D09C}"/>
    <cellStyle name="Millares [0] 2 13 2 2 2 2 2 3" xfId="22914" xr:uid="{B1072C42-4D15-4126-A782-97E3A9EC1FF7}"/>
    <cellStyle name="Millares [0] 2 13 2 2 2 2 3" xfId="15250" xr:uid="{12253523-D69B-42F9-AC52-CF11C348D57A}"/>
    <cellStyle name="Millares [0] 2 13 2 2 2 2 3 2" xfId="28775" xr:uid="{5B7B93DA-1762-477C-87C9-87A91803465F}"/>
    <cellStyle name="Millares [0] 2 13 2 2 2 2 4" xfId="15698" xr:uid="{79DF0F4D-6113-4EC2-94A0-52556261F5E8}"/>
    <cellStyle name="Millares [0] 2 13 2 2 2 2 4 2" xfId="34657" xr:uid="{5D4454D9-E1BF-4061-A3AD-8AABE5727437}"/>
    <cellStyle name="Millares [0] 2 13 2 2 2 2 5" xfId="40521" xr:uid="{CCC759E0-CC14-4BE3-B312-FD079072654B}"/>
    <cellStyle name="Millares [0] 2 13 2 2 2 2 6" xfId="18146" xr:uid="{2387E02D-7ABF-4E31-B983-D80265DDE63B}"/>
    <cellStyle name="Millares [0] 2 13 2 2 2 2 7" xfId="50066" xr:uid="{6B56B575-561D-4248-80DC-5D604A82D4D4}"/>
    <cellStyle name="Millares [0] 2 13 2 2 2 3" xfId="12222" xr:uid="{B93CBF84-A666-4F87-959C-87DC63BAF395}"/>
    <cellStyle name="Millares [0] 2 13 2 2 2 3 2" xfId="41799" xr:uid="{90E04A8B-851A-4BB3-84E4-257FA855A659}"/>
    <cellStyle name="Millares [0] 2 13 2 2 2 3 3" xfId="20131" xr:uid="{2354C8F8-A1E3-478E-BCF0-EF08B5E6FE1F}"/>
    <cellStyle name="Millares [0] 2 13 2 2 2 4" xfId="15063" xr:uid="{5A48BD85-7590-48F0-8D25-FC58E1F26E60}"/>
    <cellStyle name="Millares [0] 2 13 2 2 2 4 2" xfId="25925" xr:uid="{C2C49DCA-469F-490C-AE61-D3A13C4B1FAB}"/>
    <cellStyle name="Millares [0] 2 13 2 2 2 5" xfId="15510" xr:uid="{8CA7B09E-C1F4-4605-8BFB-7D93FC2A3621}"/>
    <cellStyle name="Millares [0] 2 13 2 2 2 5 2" xfId="31800" xr:uid="{948209B9-1297-4B39-9D5C-E4DDAAEA2165}"/>
    <cellStyle name="Millares [0] 2 13 2 2 2 6" xfId="37667" xr:uid="{C2AB679E-FABC-41DA-A846-4F26D3CB56F4}"/>
    <cellStyle name="Millares [0] 2 13 2 2 2 7" xfId="17760" xr:uid="{EF241089-DEFE-4897-B16E-DB7C951D3427}"/>
    <cellStyle name="Millares [0] 2 13 2 2 2 8" xfId="49879" xr:uid="{630CA193-C9DF-48FA-80D6-33A55BF5AF41}"/>
    <cellStyle name="Millares [0] 2 13 2 2 3" xfId="7570" xr:uid="{892D7279-C5A0-4D1B-946C-185929B46BA7}"/>
    <cellStyle name="Millares [0] 2 13 2 2 3 2" xfId="12337" xr:uid="{DE2E7976-6067-498F-A3A7-1A5E32FAEDD7}"/>
    <cellStyle name="Millares [0] 2 13 2 2 3 2 2" xfId="41914" xr:uid="{7AC9971A-4B6C-4F38-87B9-9D415E66640F}"/>
    <cellStyle name="Millares [0] 2 13 2 2 3 2 3" xfId="21964" xr:uid="{1AE9F1FD-7FAF-41D8-BC9D-009763EBAF1F}"/>
    <cellStyle name="Millares [0] 2 13 2 2 3 3" xfId="15178" xr:uid="{C4FBF05F-CE06-47D6-8D25-586E459FE422}"/>
    <cellStyle name="Millares [0] 2 13 2 2 3 3 2" xfId="27804" xr:uid="{B1E1AACA-C269-4BFC-9EDB-C387853D12DC}"/>
    <cellStyle name="Millares [0] 2 13 2 2 3 4" xfId="15625" xr:uid="{1911DEF9-EED7-43D4-A901-234FDB06849C}"/>
    <cellStyle name="Millares [0] 2 13 2 2 3 4 2" xfId="33686" xr:uid="{B17B4EB1-24ED-4BB3-8094-E0F6137BC477}"/>
    <cellStyle name="Millares [0] 2 13 2 2 3 5" xfId="39550" xr:uid="{22181CFC-8F8B-4BA8-A358-1DD57A6AAB2F}"/>
    <cellStyle name="Millares [0] 2 13 2 2 3 6" xfId="18006" xr:uid="{D14DC39D-5C50-4EEC-9D84-65F53BC62B8A}"/>
    <cellStyle name="Millares [0] 2 13 2 2 3 7" xfId="49994" xr:uid="{9448DDD9-C767-498E-B078-2A81ABBA4F86}"/>
    <cellStyle name="Millares [0] 2 13 2 2 4" xfId="12150" xr:uid="{2789883A-4DAD-446D-84A9-7AA1A1F389B6}"/>
    <cellStyle name="Millares [0] 2 13 2 2 4 2" xfId="41727" xr:uid="{BC45F9BA-9467-4B97-89FA-632B32AC6189}"/>
    <cellStyle name="Millares [0] 2 13 2 2 4 3" xfId="19196" xr:uid="{DBC157F2-89F9-4794-ACBF-450B832EA30D}"/>
    <cellStyle name="Millares [0] 2 13 2 2 5" xfId="14991" xr:uid="{533106C5-62AE-49D5-A59D-595337785AB6}"/>
    <cellStyle name="Millares [0] 2 13 2 2 5 2" xfId="24955" xr:uid="{77694361-CE4D-4999-91A3-CD3F938ACA24}"/>
    <cellStyle name="Millares [0] 2 13 2 2 6" xfId="15437" xr:uid="{BEB9063D-1F3B-4A4F-A19F-008E3F1040B6}"/>
    <cellStyle name="Millares [0] 2 13 2 2 6 2" xfId="30829" xr:uid="{CE5F153A-E530-41A4-8B7A-E12EE3097DE3}"/>
    <cellStyle name="Millares [0] 2 13 2 2 7" xfId="36710" xr:uid="{DF9303BE-B1E0-44BD-AC0A-1900D1A16213}"/>
    <cellStyle name="Millares [0] 2 13 2 2 8" xfId="17627" xr:uid="{B882F1B2-6EE8-4517-B1E3-6626C1874A56}"/>
    <cellStyle name="Millares [0] 2 13 2 2 9" xfId="49807" xr:uid="{C075963D-53FD-404C-B6B4-628A802F7CA8}"/>
    <cellStyle name="Millares [0] 2 13 2 3" xfId="5190" xr:uid="{70918BD5-C911-497E-99A6-ADDADD05F73E}"/>
    <cellStyle name="Millares [0] 2 13 2 3 2" xfId="8057" xr:uid="{DBEB6FA0-08B5-46ED-A7AC-3F55D42FE3AE}"/>
    <cellStyle name="Millares [0] 2 13 2 3 2 2" xfId="12373" xr:uid="{D89D0680-9285-4743-97E4-E0B26AC2906E}"/>
    <cellStyle name="Millares [0] 2 13 2 3 2 2 2" xfId="41950" xr:uid="{ACD35131-07CC-49CD-9082-10A36EF8ECB4}"/>
    <cellStyle name="Millares [0] 2 13 2 3 2 2 3" xfId="22435" xr:uid="{A13440B8-5A0D-4BC0-ACB1-B6694A46C261}"/>
    <cellStyle name="Millares [0] 2 13 2 3 2 3" xfId="15214" xr:uid="{009B012E-7EE5-4011-BDE3-C17EC3767BDA}"/>
    <cellStyle name="Millares [0] 2 13 2 3 2 3 2" xfId="28290" xr:uid="{565D3CCC-5EE5-4A2D-A3B8-1F5FD4D39DD1}"/>
    <cellStyle name="Millares [0] 2 13 2 3 2 4" xfId="15661" xr:uid="{5B824886-7E0F-4F1A-B3CA-524A4C454C7F}"/>
    <cellStyle name="Millares [0] 2 13 2 3 2 4 2" xfId="34172" xr:uid="{04112A1B-DB58-44C8-9B7E-85115E595F63}"/>
    <cellStyle name="Millares [0] 2 13 2 3 2 5" xfId="40036" xr:uid="{B8497594-E085-4733-92A2-7EACFA107D33}"/>
    <cellStyle name="Millares [0] 2 13 2 3 2 6" xfId="18076" xr:uid="{E25A7459-2930-441D-9636-3203B432C2A6}"/>
    <cellStyle name="Millares [0] 2 13 2 3 2 7" xfId="50030" xr:uid="{51827475-EE5A-4D1F-B03F-6377084E43FB}"/>
    <cellStyle name="Millares [0] 2 13 2 3 3" xfId="12186" xr:uid="{3752235A-02E3-4875-89EC-0678AE17BB95}"/>
    <cellStyle name="Millares [0] 2 13 2 3 3 2" xfId="41763" xr:uid="{49F31F5D-88F7-499E-A743-AD55B69C93C9}"/>
    <cellStyle name="Millares [0] 2 13 2 3 3 3" xfId="19661" xr:uid="{ECE5325E-437C-4592-B0CC-8AA6F9A3CD64}"/>
    <cellStyle name="Millares [0] 2 13 2 3 4" xfId="15027" xr:uid="{D3916186-BB44-458C-9126-288A081CE55C}"/>
    <cellStyle name="Millares [0] 2 13 2 3 4 2" xfId="25441" xr:uid="{6A169021-B7B0-4DEA-842F-6AA826A00D74}"/>
    <cellStyle name="Millares [0] 2 13 2 3 5" xfId="15473" xr:uid="{AEB9F5CA-9EFC-40D8-83D0-30BD1A809897}"/>
    <cellStyle name="Millares [0] 2 13 2 3 5 2" xfId="31315" xr:uid="{AD0387C6-1E82-42FE-BD3C-445ED10E233A}"/>
    <cellStyle name="Millares [0] 2 13 2 3 6" xfId="37188" xr:uid="{926A47D0-52A3-48B4-8C7E-C4CDA0E1C327}"/>
    <cellStyle name="Millares [0] 2 13 2 3 7" xfId="17693" xr:uid="{65EAB94E-6E0A-43AB-82BF-C4B51E61AAB4}"/>
    <cellStyle name="Millares [0] 2 13 2 3 8" xfId="49843" xr:uid="{8FAE0B32-9A85-499E-8FC8-AE27E04FD641}"/>
    <cellStyle name="Millares [0] 2 13 2 4" xfId="6324" xr:uid="{E5892897-C539-4E78-85A1-841EED99DF5E}"/>
    <cellStyle name="Millares [0] 2 13 2 4 2" xfId="9189" xr:uid="{1ACD0215-8796-441F-A60A-F1EE3933FF6F}"/>
    <cellStyle name="Millares [0] 2 13 2 4 2 2" xfId="12444" xr:uid="{3D749342-3438-4ABB-94BF-B43C6C761E7C}"/>
    <cellStyle name="Millares [0] 2 13 2 4 2 2 2" xfId="42021" xr:uid="{0F73470A-C473-4AC8-8F71-9947E4211AFA}"/>
    <cellStyle name="Millares [0] 2 13 2 4 2 2 3" xfId="23553" xr:uid="{D91CB8A4-1C40-4790-944F-34297835185C}"/>
    <cellStyle name="Millares [0] 2 13 2 4 2 3" xfId="15285" xr:uid="{C43A07C3-5522-4517-B277-A50E8D265E73}"/>
    <cellStyle name="Millares [0] 2 13 2 4 2 3 2" xfId="29420" xr:uid="{856B8A6A-6C4A-49FA-81FC-333D33C682DD}"/>
    <cellStyle name="Millares [0] 2 13 2 4 2 4" xfId="15734" xr:uid="{64330CE5-4BEC-421E-99FC-56F7E13CD6EF}"/>
    <cellStyle name="Millares [0] 2 13 2 4 2 4 2" xfId="35302" xr:uid="{A670FBEF-62CE-48CF-A2F9-E04B172E6E95}"/>
    <cellStyle name="Millares [0] 2 13 2 4 2 5" xfId="41161" xr:uid="{453C472F-FC8F-4395-87C4-BE8A948A9C02}"/>
    <cellStyle name="Millares [0] 2 13 2 4 2 6" xfId="18218" xr:uid="{C1CC9369-8242-4C04-B715-197164E36859}"/>
    <cellStyle name="Millares [0] 2 13 2 4 2 7" xfId="50101" xr:uid="{BC82CFCE-964D-4DBC-B22C-2BFC55D4E972}"/>
    <cellStyle name="Millares [0] 2 13 2 4 3" xfId="12261" xr:uid="{0EBB42FF-BBAB-4692-B62B-200D0FE4BEA6}"/>
    <cellStyle name="Millares [0] 2 13 2 4 3 2" xfId="41838" xr:uid="{A3C9F281-522A-407C-9817-BFA9DA0FB746}"/>
    <cellStyle name="Millares [0] 2 13 2 4 3 3" xfId="20765" xr:uid="{A7D24735-F44C-448C-9CC6-D42808FB0779}"/>
    <cellStyle name="Millares [0] 2 13 2 4 4" xfId="15102" xr:uid="{C55E70B5-CABD-4164-A937-1B65D3F357E5}"/>
    <cellStyle name="Millares [0] 2 13 2 4 4 2" xfId="26574" xr:uid="{AC06C1A0-B0B1-4234-933B-0F4FC034DFD6}"/>
    <cellStyle name="Millares [0] 2 13 2 4 5" xfId="15549" xr:uid="{83072680-F881-4885-8474-501C084E7DB3}"/>
    <cellStyle name="Millares [0] 2 13 2 4 5 2" xfId="32449" xr:uid="{C0A3F379-A313-4744-9370-81666D252A7C}"/>
    <cellStyle name="Millares [0] 2 13 2 4 6" xfId="38314" xr:uid="{C09E160A-54F7-47D3-9CF1-14F26C020C3D}"/>
    <cellStyle name="Millares [0] 2 13 2 4 7" xfId="17838" xr:uid="{3C308C0A-5B13-40B7-93E4-69FD3E7AA4CF}"/>
    <cellStyle name="Millares [0] 2 13 2 4 8" xfId="49918" xr:uid="{59F714A3-7BE5-4502-BF22-8ED34EFE99BE}"/>
    <cellStyle name="Millares [0] 2 13 2 5" xfId="7085" xr:uid="{0EC8B619-2A5E-4036-AFC9-743C3CC0A7EE}"/>
    <cellStyle name="Millares [0] 2 13 2 5 2" xfId="12301" xr:uid="{BA1F2D26-9E3A-4E84-AD2C-99B5E4147E3B}"/>
    <cellStyle name="Millares [0] 2 13 2 5 2 2" xfId="41878" xr:uid="{83C47A31-2903-48C0-BF6F-93CC4C3A997A}"/>
    <cellStyle name="Millares [0] 2 13 2 5 2 3" xfId="21497" xr:uid="{BD7615DE-5FD1-415D-B2A5-A22DCD294D2A}"/>
    <cellStyle name="Millares [0] 2 13 2 5 3" xfId="15142" xr:uid="{0CF588D6-283B-4856-BAF8-951F2966AAED}"/>
    <cellStyle name="Millares [0] 2 13 2 5 3 2" xfId="27320" xr:uid="{A9550656-88E6-407B-AF9F-7AD7C1B4A96E}"/>
    <cellStyle name="Millares [0] 2 13 2 5 4" xfId="15589" xr:uid="{2D83DC3D-7833-4A65-9790-B36DB6B4A590}"/>
    <cellStyle name="Millares [0] 2 13 2 5 4 2" xfId="33201" xr:uid="{37E17251-72DA-4CC8-847C-59F5C15ACB4E}"/>
    <cellStyle name="Millares [0] 2 13 2 5 5" xfId="39065" xr:uid="{614CFFA8-6EE7-4BDC-A385-FCC43E618801}"/>
    <cellStyle name="Millares [0] 2 13 2 5 6" xfId="17939" xr:uid="{F6FBAD1E-9CC9-4498-873B-DC763BCCBFE4}"/>
    <cellStyle name="Millares [0] 2 13 2 5 7" xfId="49958" xr:uid="{F1772114-134F-4819-B2DF-1890FC7DB3C0}"/>
    <cellStyle name="Millares [0] 2 13 2 6" xfId="9554" xr:uid="{1034A677-092C-4DDE-9873-E2DFB244C076}"/>
    <cellStyle name="Millares [0] 2 13 2 6 2" xfId="12454" xr:uid="{3DF61C1A-7314-4D60-9247-67FAED1855E3}"/>
    <cellStyle name="Millares [0] 2 13 2 6 2 2" xfId="42031" xr:uid="{EE3945CC-376B-43AB-BE23-ACD03F856D19}"/>
    <cellStyle name="Millares [0] 2 13 2 6 2 3" xfId="23916" xr:uid="{97DC9732-3CFB-4628-A6FE-6432CE69FA7A}"/>
    <cellStyle name="Millares [0] 2 13 2 6 3" xfId="15295" xr:uid="{877747B4-78FF-4816-BC33-A36AB458875F}"/>
    <cellStyle name="Millares [0] 2 13 2 6 3 2" xfId="29786" xr:uid="{6F27330D-E113-48A7-9410-144D786DCEFD}"/>
    <cellStyle name="Millares [0] 2 13 2 6 4" xfId="15745" xr:uid="{2B60319E-FDC6-4C79-9E78-3265532F68DA}"/>
    <cellStyle name="Millares [0] 2 13 2 6 4 2" xfId="35668" xr:uid="{848521EB-BB99-4193-BA8B-5F03B7A7B97B}"/>
    <cellStyle name="Millares [0] 2 13 2 6 5" xfId="41527" xr:uid="{A93A98D4-3F90-41A5-965C-510B1F63B4C0}"/>
    <cellStyle name="Millares [0] 2 13 2 6 6" xfId="18258" xr:uid="{AB738AF4-049F-467E-9DDD-10071791D186}"/>
    <cellStyle name="Millares [0] 2 13 2 6 7" xfId="50111" xr:uid="{79BF8459-A794-41E2-9CDF-B54850C80DF9}"/>
    <cellStyle name="Millares [0] 2 13 2 7" xfId="12113" xr:uid="{2D485857-18C0-4AFE-8DFD-C10956A3FD8B}"/>
    <cellStyle name="Millares [0] 2 13 2 7 2" xfId="15843" xr:uid="{B4960D4E-3D3A-4A44-95D1-BC840963FF5A}"/>
    <cellStyle name="Millares [0] 2 13 2 7 2 2" xfId="41690" xr:uid="{F56D071C-F6B4-4E0A-B6F4-E3CA483B4B6C}"/>
    <cellStyle name="Millares [0] 2 13 2 7 3" xfId="18287" xr:uid="{767176BF-EB50-4061-9C72-1EBD9C06B287}"/>
    <cellStyle name="Millares [0] 2 13 2 8" xfId="14954" xr:uid="{AEF8164C-D94D-4270-A1F5-21DC3D7E5929}"/>
    <cellStyle name="Millares [0] 2 13 2 8 2" xfId="18754" xr:uid="{7026C4E1-37DA-4BAE-8BE5-7F640DC6DC1C}"/>
    <cellStyle name="Millares [0] 2 13 2 9" xfId="15399" xr:uid="{763AD629-574F-4B1F-923A-844EB808DFB4}"/>
    <cellStyle name="Millares [0] 2 13 2 9 2" xfId="24470" xr:uid="{7198084C-AF1A-4120-B983-9361E6EE917E}"/>
    <cellStyle name="Millares [0] 2 13 3" xfId="4739" xr:uid="{58EF561F-EB85-4058-A2E6-D99B51CB7421}"/>
    <cellStyle name="Millares [0] 2 13 3 2" xfId="5707" xr:uid="{A1EC86EA-7424-40F3-B87D-E4CE89B38347}"/>
    <cellStyle name="Millares [0] 2 13 3 2 2" xfId="8575" xr:uid="{81068FC4-6BF4-4969-8AFE-1173A94BA987}"/>
    <cellStyle name="Millares [0] 2 13 3 2 2 2" xfId="12413" xr:uid="{522ED135-FC3F-41AC-8D58-9B0B70D539D2}"/>
    <cellStyle name="Millares [0] 2 13 3 2 2 2 2" xfId="41990" xr:uid="{A74D6C14-4DD8-4372-886C-E2CA060327B2}"/>
    <cellStyle name="Millares [0] 2 13 3 2 2 2 3" xfId="22947" xr:uid="{DB56B5C4-2A30-4ECF-B00B-26ABDC993FEB}"/>
    <cellStyle name="Millares [0] 2 13 3 2 2 3" xfId="15254" xr:uid="{925E71CD-C240-4922-A563-FD9AEFD4B7A1}"/>
    <cellStyle name="Millares [0] 2 13 3 2 2 3 2" xfId="28808" xr:uid="{FF496CB0-FEC6-49BD-83DB-420056C4D877}"/>
    <cellStyle name="Millares [0] 2 13 3 2 2 4" xfId="15702" xr:uid="{300273FB-D21B-49B7-BD9B-909628CCC1C5}"/>
    <cellStyle name="Millares [0] 2 13 3 2 2 4 2" xfId="34690" xr:uid="{6C5C50C4-3CA5-4F87-A532-D27870367CF2}"/>
    <cellStyle name="Millares [0] 2 13 3 2 2 5" xfId="40554" xr:uid="{B58232A9-C806-41AA-AC9B-7B9FD8A4F8AD}"/>
    <cellStyle name="Millares [0] 2 13 3 2 2 6" xfId="18152" xr:uid="{0F79C740-2780-442D-8DD6-78C2029F6B24}"/>
    <cellStyle name="Millares [0] 2 13 3 2 2 7" xfId="50070" xr:uid="{F7066F3A-7A21-4119-AB2F-1C032D718188}"/>
    <cellStyle name="Millares [0] 2 13 3 2 3" xfId="12226" xr:uid="{6342DFDA-0858-46C9-84BE-BB7B7BA0A082}"/>
    <cellStyle name="Millares [0] 2 13 3 2 3 2" xfId="41803" xr:uid="{3B9D1823-64B2-4CA1-9111-BAB99D0CEE70}"/>
    <cellStyle name="Millares [0] 2 13 3 2 3 3" xfId="20164" xr:uid="{A29F12B1-7D5E-4132-B869-54EF1230CE8B}"/>
    <cellStyle name="Millares [0] 2 13 3 2 4" xfId="15067" xr:uid="{B0A19A2A-EED9-4C2B-8178-92BB60A1D37E}"/>
    <cellStyle name="Millares [0] 2 13 3 2 4 2" xfId="25958" xr:uid="{178E44FD-C9BA-4E48-844B-72BEBDD07E88}"/>
    <cellStyle name="Millares [0] 2 13 3 2 5" xfId="15514" xr:uid="{F4723FF9-27C3-47DF-A89D-F5D1C871F245}"/>
    <cellStyle name="Millares [0] 2 13 3 2 5 2" xfId="31833" xr:uid="{9334E9FD-85C3-4265-8939-69BAFCEC7FD9}"/>
    <cellStyle name="Millares [0] 2 13 3 2 6" xfId="37700" xr:uid="{A870171F-4A35-4B5E-A0E2-3397C3969F82}"/>
    <cellStyle name="Millares [0] 2 13 3 2 7" xfId="17766" xr:uid="{163BAE5F-B366-46B1-8443-619822040626}"/>
    <cellStyle name="Millares [0] 2 13 3 2 8" xfId="49883" xr:uid="{FB73A074-C264-46FD-9CAE-733B9F3F551A}"/>
    <cellStyle name="Millares [0] 2 13 3 3" xfId="7603" xr:uid="{CC0ADF29-3EF8-4BBD-920E-48D160A5DE60}"/>
    <cellStyle name="Millares [0] 2 13 3 3 2" xfId="12341" xr:uid="{FD44487C-D623-4A1B-9A29-C3EDB8E3A99D}"/>
    <cellStyle name="Millares [0] 2 13 3 3 2 2" xfId="41918" xr:uid="{8F756B3D-3294-4F25-B1CF-0A1D92B9BF68}"/>
    <cellStyle name="Millares [0] 2 13 3 3 2 3" xfId="21997" xr:uid="{AE69B285-F463-4FCC-9E1A-DA9FE7F93C18}"/>
    <cellStyle name="Millares [0] 2 13 3 3 3" xfId="15182" xr:uid="{FBF7663F-48EC-4997-98C6-D650B05C1364}"/>
    <cellStyle name="Millares [0] 2 13 3 3 3 2" xfId="27837" xr:uid="{886E1C0C-41AB-4EB5-8FED-D5045E575DE9}"/>
    <cellStyle name="Millares [0] 2 13 3 3 4" xfId="15629" xr:uid="{A702EEA7-96E6-4011-B4C5-2D031AF695A1}"/>
    <cellStyle name="Millares [0] 2 13 3 3 4 2" xfId="33719" xr:uid="{1CD19D9C-ACEF-459C-8B3A-4F8B1D952F60}"/>
    <cellStyle name="Millares [0] 2 13 3 3 5" xfId="39583" xr:uid="{12243376-6CBD-46CE-BB46-CFCBA39AD553}"/>
    <cellStyle name="Millares [0] 2 13 3 3 6" xfId="18013" xr:uid="{E49B3CB8-E59C-42FF-8EAA-8B2B42A053F6}"/>
    <cellStyle name="Millares [0] 2 13 3 3 7" xfId="49998" xr:uid="{F881B567-039E-431D-A52A-DC1023A7F047}"/>
    <cellStyle name="Millares [0] 2 13 3 4" xfId="12154" xr:uid="{64F2F710-7B26-4CC3-ABAB-D5C7AD1FD9A2}"/>
    <cellStyle name="Millares [0] 2 13 3 4 2" xfId="41731" xr:uid="{79577C89-5962-4623-A8CF-771A576E166B}"/>
    <cellStyle name="Millares [0] 2 13 3 4 3" xfId="19228" xr:uid="{71203DDB-255A-406E-A56D-3D1C8755BC78}"/>
    <cellStyle name="Millares [0] 2 13 3 5" xfId="14995" xr:uid="{DE33D046-6565-438D-9FA1-CAD90C2AF490}"/>
    <cellStyle name="Millares [0] 2 13 3 5 2" xfId="24988" xr:uid="{57258CA3-6CA5-4E2F-9DC4-76E9F4A35E19}"/>
    <cellStyle name="Millares [0] 2 13 3 6" xfId="15441" xr:uid="{8F25BA61-CAF5-446F-BEFB-91C9456C40CA}"/>
    <cellStyle name="Millares [0] 2 13 3 6 2" xfId="30862" xr:uid="{EA77DC56-9748-4E87-B3FD-1D11F4A0D0CD}"/>
    <cellStyle name="Millares [0] 2 13 3 7" xfId="36743" xr:uid="{375A7A21-D0A5-4D57-B8F8-1828A68F1CAF}"/>
    <cellStyle name="Millares [0] 2 13 3 8" xfId="17633" xr:uid="{315FA50F-471B-41F5-9238-0FA0B8E10D72}"/>
    <cellStyle name="Millares [0] 2 13 3 9" xfId="49811" xr:uid="{DBAFC33F-74EC-4AB6-8AAA-7B592C835726}"/>
    <cellStyle name="Millares [0] 2 13 4" xfId="5223" xr:uid="{BE65D681-7629-47E4-B28B-1CAC95F0E985}"/>
    <cellStyle name="Millares [0] 2 13 4 2" xfId="8090" xr:uid="{2235366A-6661-4BE0-8499-0F9A038898AE}"/>
    <cellStyle name="Millares [0] 2 13 4 2 2" xfId="12377" xr:uid="{552CE125-C6E1-4DC8-B900-BDAEA7A27AB9}"/>
    <cellStyle name="Millares [0] 2 13 4 2 2 2" xfId="41954" xr:uid="{3366865F-7A0D-45BF-8AF8-E8D6D9E4E84E}"/>
    <cellStyle name="Millares [0] 2 13 4 2 2 3" xfId="22468" xr:uid="{034D111B-675D-4C5E-A1D3-359A32F9D455}"/>
    <cellStyle name="Millares [0] 2 13 4 2 3" xfId="15218" xr:uid="{9E266D7C-7542-4247-93D1-3675C409CDDB}"/>
    <cellStyle name="Millares [0] 2 13 4 2 3 2" xfId="28323" xr:uid="{0B846B4C-132D-4C70-BEC0-2D910A4AAE29}"/>
    <cellStyle name="Millares [0] 2 13 4 2 4" xfId="15665" xr:uid="{F83D2A4B-00EC-4C23-A2D0-B5CDE813C6D4}"/>
    <cellStyle name="Millares [0] 2 13 4 2 4 2" xfId="34205" xr:uid="{600C1362-9358-4C72-B5E8-DDA0300500C4}"/>
    <cellStyle name="Millares [0] 2 13 4 2 5" xfId="40069" xr:uid="{59F03A8E-53E3-427B-A4A8-6760C8F90A25}"/>
    <cellStyle name="Millares [0] 2 13 4 2 6" xfId="18083" xr:uid="{CA4D4C12-99E4-4D69-B80A-E0A162448DA0}"/>
    <cellStyle name="Millares [0] 2 13 4 2 7" xfId="50034" xr:uid="{16895F22-CC52-492B-BA7A-409A56BAA047}"/>
    <cellStyle name="Millares [0] 2 13 4 3" xfId="12190" xr:uid="{84E2A493-E6B4-4443-B763-206F6BDD9640}"/>
    <cellStyle name="Millares [0] 2 13 4 3 2" xfId="41767" xr:uid="{5DD78084-B24C-4C2B-8EE3-F23BDE5D734A}"/>
    <cellStyle name="Millares [0] 2 13 4 3 3" xfId="19693" xr:uid="{854F3EAB-70D1-417F-94F4-1B5BB6C5FDC8}"/>
    <cellStyle name="Millares [0] 2 13 4 4" xfId="15031" xr:uid="{DEBDDF1F-0811-4D67-85E4-6A2E9DF47288}"/>
    <cellStyle name="Millares [0] 2 13 4 4 2" xfId="25474" xr:uid="{A87A1816-49EA-4916-B987-3E7894114C34}"/>
    <cellStyle name="Millares [0] 2 13 4 5" xfId="15477" xr:uid="{A27A2FCA-A1F4-4161-AAA5-38FFF2DFE902}"/>
    <cellStyle name="Millares [0] 2 13 4 5 2" xfId="31348" xr:uid="{9925898A-2EED-472F-BD7C-7C653FBCCB0E}"/>
    <cellStyle name="Millares [0] 2 13 4 6" xfId="37221" xr:uid="{CE1DA2FA-8874-46F5-953A-64A2007A7379}"/>
    <cellStyle name="Millares [0] 2 13 4 7" xfId="17701" xr:uid="{DD507394-EA4C-4707-8A90-40AB854C74A6}"/>
    <cellStyle name="Millares [0] 2 13 4 8" xfId="49847" xr:uid="{9D2DF090-9904-4477-961D-6A6B31FE33ED}"/>
    <cellStyle name="Millares [0] 2 13 5" xfId="6221" xr:uid="{7E41DDB4-550E-473E-A9F6-7DA5C1FDE811}"/>
    <cellStyle name="Millares [0] 2 13 5 2" xfId="9090" xr:uid="{701B96D9-186C-4A90-8B4E-DDF7B2140D81}"/>
    <cellStyle name="Millares [0] 2 13 5 2 2" xfId="12434" xr:uid="{DAD67ED2-F856-4D3A-9190-200470A3AC20}"/>
    <cellStyle name="Millares [0] 2 13 5 2 2 2" xfId="42011" xr:uid="{429AB49B-1E1F-4B85-9B1B-0FDA938EE02B}"/>
    <cellStyle name="Millares [0] 2 13 5 2 2 3" xfId="23454" xr:uid="{2A6CE359-8AF0-45CE-8F09-799DFA093CBB}"/>
    <cellStyle name="Millares [0] 2 13 5 2 3" xfId="15275" xr:uid="{3A4E5A7E-7001-4310-BF40-32C97898F84E}"/>
    <cellStyle name="Millares [0] 2 13 5 2 3 2" xfId="29321" xr:uid="{E21F9D3E-213C-42D1-92B9-7F96CB542FD5}"/>
    <cellStyle name="Millares [0] 2 13 5 2 4" xfId="15724" xr:uid="{C26B6D53-C1D2-4EE3-A32D-1EB8FE3A61FB}"/>
    <cellStyle name="Millares [0] 2 13 5 2 4 2" xfId="35203" xr:uid="{42E5687C-E5B6-40E6-AA30-FBAB8F0F95F3}"/>
    <cellStyle name="Millares [0] 2 13 5 2 5" xfId="41064" xr:uid="{2A4DF005-6A68-4C36-BBF3-FB993629B1D6}"/>
    <cellStyle name="Millares [0] 2 13 5 2 6" xfId="18200" xr:uid="{7F5AC07F-8BC4-43E4-A668-30ADB90C093F}"/>
    <cellStyle name="Millares [0] 2 13 5 2 7" xfId="50091" xr:uid="{76E87FD4-B47B-4948-89CD-13195CD746BE}"/>
    <cellStyle name="Millares [0] 2 13 5 3" xfId="12247" xr:uid="{027BF7C7-0FF5-43D5-80F5-B4877C7A05E0}"/>
    <cellStyle name="Millares [0] 2 13 5 3 2" xfId="41824" xr:uid="{CF2BCB15-F336-49D1-A847-C3799B5FAFF8}"/>
    <cellStyle name="Millares [0] 2 13 5 3 3" xfId="20667" xr:uid="{2DD51A42-C5C5-49D1-B4EF-3990ACCCC6F3}"/>
    <cellStyle name="Millares [0] 2 13 5 4" xfId="15088" xr:uid="{6FA44566-F6AA-4C0E-8BA2-188C3B9557A0}"/>
    <cellStyle name="Millares [0] 2 13 5 4 2" xfId="26471" xr:uid="{71581A2E-8BF0-4A01-9870-38AF0D99F630}"/>
    <cellStyle name="Millares [0] 2 13 5 5" xfId="15535" xr:uid="{42AAA2AE-BBFA-4F58-8815-113662C972E2}"/>
    <cellStyle name="Millares [0] 2 13 5 5 2" xfId="32346" xr:uid="{AEA6F9E6-4A9F-4DBC-B25F-16D1DF87E87F}"/>
    <cellStyle name="Millares [0] 2 13 5 6" xfId="38211" xr:uid="{7FA89095-D2E2-4D1B-AE29-95B463D3FE4F}"/>
    <cellStyle name="Millares [0] 2 13 5 7" xfId="17817" xr:uid="{7D83BF39-2DA0-4210-9029-4EA804BDDA25}"/>
    <cellStyle name="Millares [0] 2 13 5 8" xfId="49904" xr:uid="{B0AF07D0-96F0-4D73-B144-E5756AA8207C}"/>
    <cellStyle name="Millares [0] 2 13 6" xfId="6322" xr:uid="{C5792A2B-25D9-4B1A-863B-94705DAFF127}"/>
    <cellStyle name="Millares [0] 2 13 6 2" xfId="9187" xr:uid="{41C8B89D-E6E3-4269-BDFB-1DA2F000BA33}"/>
    <cellStyle name="Millares [0] 2 13 6 2 2" xfId="12442" xr:uid="{11638904-B7A8-4E6B-A789-232C2D9E2DFB}"/>
    <cellStyle name="Millares [0] 2 13 6 2 2 2" xfId="42019" xr:uid="{C581C36C-87CB-40D3-AC91-973D8A2B6F96}"/>
    <cellStyle name="Millares [0] 2 13 6 2 2 3" xfId="23551" xr:uid="{C170CF11-0F6A-46CD-BE88-ECB3521B160F}"/>
    <cellStyle name="Millares [0] 2 13 6 2 3" xfId="15283" xr:uid="{AE595C1E-974C-4CAC-987C-EA0B2C4545DE}"/>
    <cellStyle name="Millares [0] 2 13 6 2 3 2" xfId="29418" xr:uid="{B75EDEEB-9996-4203-A2B2-CF30FDEE3A68}"/>
    <cellStyle name="Millares [0] 2 13 6 2 4" xfId="15732" xr:uid="{812C6945-7529-4EA1-82D8-7645ED31E2CF}"/>
    <cellStyle name="Millares [0] 2 13 6 2 4 2" xfId="35300" xr:uid="{AA0C1810-27A5-43EB-B79A-9FFC1D7A0D4D}"/>
    <cellStyle name="Millares [0] 2 13 6 2 5" xfId="41159" xr:uid="{0D7948FA-D77E-430F-9D37-3A2E812062CD}"/>
    <cellStyle name="Millares [0] 2 13 6 2 6" xfId="18216" xr:uid="{682D4188-0163-4FD8-84A4-346064A046D2}"/>
    <cellStyle name="Millares [0] 2 13 6 2 7" xfId="50099" xr:uid="{0BFF9CFC-3FE1-40BB-ABE3-9C9C81A8E669}"/>
    <cellStyle name="Millares [0] 2 13 6 3" xfId="12259" xr:uid="{929EEE8D-87CA-4A39-BEA7-F02E744ABC81}"/>
    <cellStyle name="Millares [0] 2 13 6 3 2" xfId="41836" xr:uid="{FBA735B6-910A-4470-BAA4-46B29F2E6E49}"/>
    <cellStyle name="Millares [0] 2 13 6 3 3" xfId="20763" xr:uid="{40341C53-E973-4066-8F74-0EF8D48C4A76}"/>
    <cellStyle name="Millares [0] 2 13 6 4" xfId="15100" xr:uid="{6B6A8775-2E15-4FA8-A1EE-A0E81BA689AE}"/>
    <cellStyle name="Millares [0] 2 13 6 4 2" xfId="26572" xr:uid="{317B6319-609D-42E9-8069-30B41EFBCAA6}"/>
    <cellStyle name="Millares [0] 2 13 6 5" xfId="15547" xr:uid="{4D53301C-D9BD-4C2B-8F93-6587081F679D}"/>
    <cellStyle name="Millares [0] 2 13 6 5 2" xfId="32447" xr:uid="{E5537E50-CA83-4FCE-877B-AE2DE8457C8C}"/>
    <cellStyle name="Millares [0] 2 13 6 6" xfId="38312" xr:uid="{A91BAECE-4B69-4319-B6F0-5451519D12C2}"/>
    <cellStyle name="Millares [0] 2 13 6 7" xfId="17836" xr:uid="{3F6B8DF3-17BD-4B50-9831-B11D1475574F}"/>
    <cellStyle name="Millares [0] 2 13 6 8" xfId="49916" xr:uid="{4CA3CA40-6114-4E5E-A443-1946B246BE0B}"/>
    <cellStyle name="Millares [0] 2 13 7" xfId="7118" xr:uid="{6DCCE808-024E-483A-A1E5-3CD0A84AC7EE}"/>
    <cellStyle name="Millares [0] 2 13 7 2" xfId="12305" xr:uid="{6295B74B-9C78-4E0E-89DE-CBF541675C64}"/>
    <cellStyle name="Millares [0] 2 13 7 2 2" xfId="41882" xr:uid="{015D8795-655E-46DF-8B99-24FCDB19F8F6}"/>
    <cellStyle name="Millares [0] 2 13 7 2 3" xfId="21529" xr:uid="{FB862CCB-5975-4D5E-9819-E7063D86E46D}"/>
    <cellStyle name="Millares [0] 2 13 7 3" xfId="15146" xr:uid="{F32B6FD1-CFF9-42A3-98CE-03D9FEF078AC}"/>
    <cellStyle name="Millares [0] 2 13 7 3 2" xfId="27353" xr:uid="{E890C9D3-6941-4E21-8FEE-033090D404C9}"/>
    <cellStyle name="Millares [0] 2 13 7 4" xfId="15593" xr:uid="{54E12712-4C80-405D-8593-FC859541DB34}"/>
    <cellStyle name="Millares [0] 2 13 7 4 2" xfId="33234" xr:uid="{C3A1F5C2-4116-4648-A0DB-DEA747BAEFA9}"/>
    <cellStyle name="Millares [0] 2 13 7 5" xfId="39098" xr:uid="{4FE249C8-E05B-47BC-B82E-5CE6AD01A3A1}"/>
    <cellStyle name="Millares [0] 2 13 7 6" xfId="17945" xr:uid="{EC2436BA-B030-4145-AA05-5F9ADE16940C}"/>
    <cellStyle name="Millares [0] 2 13 7 7" xfId="49962" xr:uid="{AFE32C93-6C7A-4899-B32E-40B40C512847}"/>
    <cellStyle name="Millares [0] 2 13 8" xfId="9571" xr:uid="{01008969-3F15-4C47-B125-ACF04D3FA9D9}"/>
    <cellStyle name="Millares [0] 2 13 8 2" xfId="12455" xr:uid="{81B8BA1D-F49D-4C84-B668-1879DCFFD07A}"/>
    <cellStyle name="Millares [0] 2 13 8 2 2" xfId="42032" xr:uid="{6C250E9F-B3F2-47AB-B06C-DBE946DA0218}"/>
    <cellStyle name="Millares [0] 2 13 8 2 3" xfId="23933" xr:uid="{C31664CA-3C6B-48A1-AC78-A397689435D0}"/>
    <cellStyle name="Millares [0] 2 13 8 3" xfId="15296" xr:uid="{4C225C75-5684-4A61-BBE9-20642849D0AC}"/>
    <cellStyle name="Millares [0] 2 13 8 3 2" xfId="29803" xr:uid="{A852DE30-5BBA-4573-8508-486F97AAFC6C}"/>
    <cellStyle name="Millares [0] 2 13 8 4" xfId="15746" xr:uid="{0A4A7996-F5A8-4A43-A83A-CD60C0D79505}"/>
    <cellStyle name="Millares [0] 2 13 8 4 2" xfId="35685" xr:uid="{BF919F5E-3AE9-4168-A9D6-ED015EED8FA7}"/>
    <cellStyle name="Millares [0] 2 13 8 5" xfId="41544" xr:uid="{2A4059B3-3522-4888-936A-91A7AB5607EE}"/>
    <cellStyle name="Millares [0] 2 13 8 6" xfId="18260" xr:uid="{C27E38BC-80C8-451C-86DC-D8C59FC171B0}"/>
    <cellStyle name="Millares [0] 2 13 8 7" xfId="50112" xr:uid="{DCDBABF1-659C-4E89-A2B0-5EF186ADDD13}"/>
    <cellStyle name="Millares [0] 2 13 9" xfId="12117" xr:uid="{C9EB9824-D26A-4802-B5A4-B3B158A96D51}"/>
    <cellStyle name="Millares [0] 2 13 9 2" xfId="15841" xr:uid="{9F1FFAF4-4B9C-452A-AA66-E64CC4DDB573}"/>
    <cellStyle name="Millares [0] 2 13 9 2 2" xfId="41694" xr:uid="{CD22DDAE-5BB0-40D9-87A5-C5ADF7038652}"/>
    <cellStyle name="Millares [0] 2 13 9 3" xfId="18285" xr:uid="{6D32F7C8-700A-45A1-A1AB-285C32382C09}"/>
    <cellStyle name="Millares [0] 2 14" xfId="9583" xr:uid="{E9E08DE5-E516-4D95-92E6-DC1FB2B5DDD0}"/>
    <cellStyle name="Millares [0] 2 14 2" xfId="12461" xr:uid="{7E714772-87FD-4109-BB54-2D030D07081A}"/>
    <cellStyle name="Millares [0] 2 14 2 2" xfId="42038" xr:uid="{61DBBFCA-4AD0-4595-A2E9-0D5D977DC792}"/>
    <cellStyle name="Millares [0] 2 14 2 3" xfId="23943" xr:uid="{515ED30B-7EB9-4C46-B103-EDBA516114B5}"/>
    <cellStyle name="Millares [0] 2 14 3" xfId="15302" xr:uid="{C96FA5C9-E53A-4A19-8A26-4D351996859B}"/>
    <cellStyle name="Millares [0] 2 14 3 2" xfId="29813" xr:uid="{F65B6870-5423-4020-9225-C3CF6D95AF17}"/>
    <cellStyle name="Millares [0] 2 14 4" xfId="15752" xr:uid="{71404DC9-0385-4545-A3D4-2438EBB6A93E}"/>
    <cellStyle name="Millares [0] 2 14 4 2" xfId="35695" xr:uid="{F2757024-B4C2-493C-8BF7-719D06CD8E61}"/>
    <cellStyle name="Millares [0] 2 14 5" xfId="41554" xr:uid="{7A3950D9-E333-4822-B5B0-85BCBBFCBB85}"/>
    <cellStyle name="Millares [0] 2 14 6" xfId="18266" xr:uid="{9FF1771E-D898-4BBC-AB54-310DBE417713}"/>
    <cellStyle name="Millares [0] 2 14 7" xfId="50118" xr:uid="{1E0E80AB-05FB-4364-9E30-5F92192F3667}"/>
    <cellStyle name="Millares [0] 2 15" xfId="3831" xr:uid="{E2F13F3D-E3C3-44B1-9EAF-9DF8C945719C}"/>
    <cellStyle name="Millares [0] 2 15 2" xfId="12068" xr:uid="{C931A5D9-4390-4A13-B454-827F51EB87AF}"/>
    <cellStyle name="Millares [0] 2 15 2 2" xfId="42040" xr:uid="{BF02407A-65F5-4B27-8F33-ADDC64844249}"/>
    <cellStyle name="Millares [0] 2 15 2 3" xfId="23996" xr:uid="{F9689530-4D13-4541-98F4-50F9AF86C634}"/>
    <cellStyle name="Millares [0] 2 15 3" xfId="14909" xr:uid="{C2C9D8E9-0AB0-4FCC-9511-06475D33AA2D}"/>
    <cellStyle name="Millares [0] 2 15 3 2" xfId="29868" xr:uid="{ECB08534-689A-4A8A-8D9D-21474FBA5FBD}"/>
    <cellStyle name="Millares [0] 2 15 4" xfId="15776" xr:uid="{AD03311A-57C4-4CC4-9222-1EEE951E0F68}"/>
    <cellStyle name="Millares [0] 2 15 4 2" xfId="35750" xr:uid="{FDD00164-528F-4CC7-ACB1-B96E730EB55F}"/>
    <cellStyle name="Millares [0] 2 15 5" xfId="41609" xr:uid="{8AA5A928-7D36-40F8-8D5E-E37B3242EC46}"/>
    <cellStyle name="Millares [0] 2 15 6" xfId="18270" xr:uid="{2B0B5205-4A10-4C96-A4C5-395B0E7DF691}"/>
    <cellStyle name="Millares [0] 2 15 7" xfId="49725" xr:uid="{0AC6D8B8-6DB2-4D9B-825E-6CB33F17CBB7}"/>
    <cellStyle name="Millares [0] 2 16" xfId="9633" xr:uid="{87530F7F-6708-4444-B04B-256DFFE0381F}"/>
    <cellStyle name="Millares [0] 2 16 2" xfId="12473" xr:uid="{7EA1B256-01BF-4D2F-9FAC-F359234A3C50}"/>
    <cellStyle name="Millares [0] 2 16 2 2" xfId="42042" xr:uid="{FD077CC9-FDC8-4891-8452-CC94A278060F}"/>
    <cellStyle name="Millares [0] 2 16 2 3" xfId="24018" xr:uid="{F0B3DBFB-7009-48AC-83B9-47FD22DC26DB}"/>
    <cellStyle name="Millares [0] 2 16 3" xfId="15314" xr:uid="{49B5C64C-0FB9-4BC0-BED3-E40DB0B5C317}"/>
    <cellStyle name="Millares [0] 2 16 3 2" xfId="29893" xr:uid="{D4A74FBD-E374-4BD8-BF4B-2C8ECEA593F0}"/>
    <cellStyle name="Millares [0] 2 16 4" xfId="15801" xr:uid="{FDE7D5EA-81C6-4500-AE8A-E5CBB7203494}"/>
    <cellStyle name="Millares [0] 2 16 4 2" xfId="35774" xr:uid="{EFA6A9ED-E7DF-481E-B21F-8FADF9A47991}"/>
    <cellStyle name="Millares [0] 2 16 5" xfId="41634" xr:uid="{BEE756C6-789E-4779-A3AF-A72BD3656D3D}"/>
    <cellStyle name="Millares [0] 2 16 6" xfId="18274" xr:uid="{1BBA5133-8A8C-43CE-A212-3332E140C55C}"/>
    <cellStyle name="Millares [0] 2 16 7" xfId="50130" xr:uid="{6617EEB5-264E-4B9A-B7CB-9DBB8B5BAB77}"/>
    <cellStyle name="Millares [0] 2 17" xfId="15812" xr:uid="{ECB9D9A0-5CBD-41F5-81B6-52457B3EF034}"/>
    <cellStyle name="Millares [0] 2 17 2" xfId="18341" xr:uid="{59AB6CCE-A5D9-4CE0-82B5-356BE63A561C}"/>
    <cellStyle name="Millares [0] 2 17 2 2" xfId="41644" xr:uid="{CC9288C6-A079-4A4E-85CA-93CAE2306725}"/>
    <cellStyle name="Millares [0] 2 17 3" xfId="24050" xr:uid="{57407D18-04CF-451F-B96B-CA2961936513}"/>
    <cellStyle name="Millares [0] 2 17 4" xfId="29928" xr:uid="{36FD13CC-1F23-4745-9A0C-8F32AA8D467B}"/>
    <cellStyle name="Millares [0] 2 17 5" xfId="35809" xr:uid="{15EFC73B-6CCB-4EC9-86F0-85444E95263C}"/>
    <cellStyle name="Millares [0] 2 17 6" xfId="18277" xr:uid="{4AFAF9E4-CF44-4965-A5AE-973E0CF7C80A}"/>
    <cellStyle name="Millares [0] 2 18" xfId="15353" xr:uid="{9BA37BBB-5C52-49B8-BA39-E65DB699F433}"/>
    <cellStyle name="Millares [0] 2 18 2" xfId="41642" xr:uid="{73187B98-BBFE-4EDA-B1D3-A8F7EF4C4D61}"/>
    <cellStyle name="Millares [0] 2 18 3" xfId="18333" xr:uid="{2EBAA2F7-F8C8-486B-94E4-C2BAD83627D1}"/>
    <cellStyle name="Millares [0] 2 19" xfId="24045" xr:uid="{38A519CC-8E17-4E1E-9A7E-5F8CE7FFD2DF}"/>
    <cellStyle name="Millares [0] 2 2" xfId="94" xr:uid="{00000000-0005-0000-0000-0000EC000000}"/>
    <cellStyle name="Millares [0] 2 2 10" xfId="1929" xr:uid="{00000000-0005-0000-0000-0000ED000000}"/>
    <cellStyle name="Millares [0] 2 2 10 2" xfId="18351" xr:uid="{8717B1CA-C336-4421-8A5E-3654782482CC}"/>
    <cellStyle name="Millares [0] 2 2 11" xfId="1956" xr:uid="{E07C85C5-ABE9-47F0-A379-06FA1C7ADDF5}"/>
    <cellStyle name="Millares [0] 2 2 11 2" xfId="10227" xr:uid="{634B7648-5328-4C0F-809E-AC3173B020B3}"/>
    <cellStyle name="Millares [0] 2 2 11 2 2" xfId="45387" xr:uid="{B714C334-BB27-49B7-BD46-051C65C64C1B}"/>
    <cellStyle name="Millares [0] 2 2 11 3" xfId="13067" xr:uid="{5B77BF66-099B-416D-9E68-44DA2BAB4E59}"/>
    <cellStyle name="Millares [0] 2 2 11 4" xfId="24059" xr:uid="{42495EB8-65F0-4F2C-B567-6F09A6903D70}"/>
    <cellStyle name="Millares [0] 2 2 11 5" xfId="42991" xr:uid="{D5EC9B1A-79D8-4609-A590-1C454AC3B11F}"/>
    <cellStyle name="Millares [0] 2 2 11 6" xfId="47884" xr:uid="{49B23C84-47D4-473B-BA75-CA7571403F0A}"/>
    <cellStyle name="Millares [0] 2 2 12" xfId="2374" xr:uid="{C60CC654-0B9B-4601-A466-ED4B74A2CA89}"/>
    <cellStyle name="Millares [0] 2 2 12 2" xfId="10645" xr:uid="{02021582-6EAF-44A7-ABC0-5A5FE35BBBAA}"/>
    <cellStyle name="Millares [0] 2 2 12 2 2" xfId="45805" xr:uid="{C655CEDF-F8B5-459A-810B-5D2B568030DB}"/>
    <cellStyle name="Millares [0] 2 2 12 3" xfId="13485" xr:uid="{53C5E6C6-E0F0-4D4E-AF24-67EDAA5BDE27}"/>
    <cellStyle name="Millares [0] 2 2 12 4" xfId="29937" xr:uid="{B1398EC2-0783-4AA9-A9C6-CD0ADD37150F}"/>
    <cellStyle name="Millares [0] 2 2 12 5" xfId="43409" xr:uid="{1F40F248-90FF-4E1F-9730-FEE856EFAE24}"/>
    <cellStyle name="Millares [0] 2 2 12 6" xfId="48302" xr:uid="{DED2D36B-A48C-4803-A310-1F0D929FCC9F}"/>
    <cellStyle name="Millares [0] 2 2 13" xfId="2918" xr:uid="{3020E64A-CDF8-4C8C-98FD-CDBC6F0DD61E}"/>
    <cellStyle name="Millares [0] 2 2 13 2" xfId="11189" xr:uid="{1456DD98-3A4A-41FC-8233-FD293EBD47D0}"/>
    <cellStyle name="Millares [0] 2 2 13 2 2" xfId="46349" xr:uid="{4FF49487-81EC-4AD6-9B4E-8433A00D3EB7}"/>
    <cellStyle name="Millares [0] 2 2 13 3" xfId="14029" xr:uid="{CA4EA323-69FF-4344-8D28-AFD2A662399C}"/>
    <cellStyle name="Millares [0] 2 2 13 4" xfId="35818" xr:uid="{1FD44C09-6E4A-4E33-9AE9-58CF28DAAA08}"/>
    <cellStyle name="Millares [0] 2 2 13 5" xfId="43953" xr:uid="{05EB9042-5972-4ECE-85B6-3A7DEE138128}"/>
    <cellStyle name="Millares [0] 2 2 13 6" xfId="48846" xr:uid="{4F2A20B6-576F-40A4-A50D-1B5A06FEA3CF}"/>
    <cellStyle name="Millares [0] 2 2 14" xfId="3360" xr:uid="{25D9261B-CD6B-4B83-88DC-CE3A3611B51E}"/>
    <cellStyle name="Millares [0] 2 2 14 2" xfId="11611" xr:uid="{59D4CA46-7CB5-4614-939E-2B3635BD3C2E}"/>
    <cellStyle name="Millares [0] 2 2 14 2 2" xfId="46771" xr:uid="{745DDDA7-67B2-4437-AAD7-9C561D54ABCC}"/>
    <cellStyle name="Millares [0] 2 2 14 3" xfId="14451" xr:uid="{0F9D4104-CD04-4859-B5BD-1CFA19191F12}"/>
    <cellStyle name="Millares [0] 2 2 14 4" xfId="44375" xr:uid="{5DE97A99-B051-405F-BA88-64325A71FB81}"/>
    <cellStyle name="Millares [0] 2 2 14 5" xfId="49268" xr:uid="{86B518C5-2E36-437F-8374-5C023E9D5D19}"/>
    <cellStyle name="Millares [0] 2 2 15" xfId="3420" xr:uid="{3AB0C694-FC2F-49E9-8F61-148D0AECBF43}"/>
    <cellStyle name="Millares [0] 2 2 15 2" xfId="11661" xr:uid="{E3BDA6BC-1379-45C4-8A7E-CBCB787F1D41}"/>
    <cellStyle name="Millares [0] 2 2 15 3" xfId="14501" xr:uid="{B24BA0AA-E8DB-403D-864B-793F4C527A1C}"/>
    <cellStyle name="Millares [0] 2 2 15 4" xfId="44425" xr:uid="{59A37577-DBB8-4FD2-9627-28807B535F81}"/>
    <cellStyle name="Millares [0] 2 2 15 5" xfId="49318" xr:uid="{3CA6D33C-1056-4548-A723-3F79458D8890}"/>
    <cellStyle name="Millares [0] 2 2 16" xfId="3838" xr:uid="{71924FB3-BD14-46B3-822E-19F1FC55CF27}"/>
    <cellStyle name="Millares [0] 2 2 16 2" xfId="12071" xr:uid="{0752DA39-E30A-417B-8426-DA359E04FA27}"/>
    <cellStyle name="Millares [0] 2 2 16 3" xfId="14912" xr:uid="{729EF56D-F7CB-4740-9F82-4689A6811843}"/>
    <cellStyle name="Millares [0] 2 2 16 4" xfId="44843" xr:uid="{39CD2AC8-FA33-4016-B6F7-96988346316B}"/>
    <cellStyle name="Millares [0] 2 2 16 5" xfId="49728" xr:uid="{3955941C-B5D2-4C57-81F7-3EEBA36DDEFC}"/>
    <cellStyle name="Millares [0] 2 2 17" xfId="9651" xr:uid="{795B2CCD-547D-481F-9969-8CEC4A853292}"/>
    <cellStyle name="Millares [0] 2 2 17 2" xfId="12491" xr:uid="{29CD4232-3973-477E-826C-34A723A9C221}"/>
    <cellStyle name="Millares [0] 2 2 17 3" xfId="15332" xr:uid="{BC837721-BCCF-4D8F-A2C7-ED563D9D5A0E}"/>
    <cellStyle name="Millares [0] 2 2 17 4" xfId="50148" xr:uid="{562D6B43-5A75-4790-BC50-E187A91848C7}"/>
    <cellStyle name="Millares [0] 2 2 18" xfId="9683" xr:uid="{1AAE87A8-9257-4B0E-A24C-9E8AE55CE565}"/>
    <cellStyle name="Millares [0] 2 2 19" xfId="12523" xr:uid="{A681BE74-DCF0-49B3-9D6C-3DF46364BF2C}"/>
    <cellStyle name="Millares [0] 2 2 2" xfId="105" xr:uid="{00000000-0005-0000-0000-0000EE000000}"/>
    <cellStyle name="Millares [0] 2 2 2 10" xfId="3372" xr:uid="{62A430E5-D5AD-4868-825E-F778E934BCAC}"/>
    <cellStyle name="Millares [0] 2 2 2 10 2" xfId="11620" xr:uid="{16F68A81-EF34-4025-A7B4-B4D901D765DE}"/>
    <cellStyle name="Millares [0] 2 2 2 10 2 2" xfId="46780" xr:uid="{74E9A9D2-80C1-423B-B83F-46C576DE559F}"/>
    <cellStyle name="Millares [0] 2 2 2 10 3" xfId="14460" xr:uid="{D53EE453-432C-4D0D-8897-1E74A94EA29A}"/>
    <cellStyle name="Millares [0] 2 2 2 10 4" xfId="44384" xr:uid="{DB291A48-8A18-4EEF-9CD7-050190698958}"/>
    <cellStyle name="Millares [0] 2 2 2 10 5" xfId="49277" xr:uid="{67D99604-B432-4C66-B17B-2AF63A24F0B3}"/>
    <cellStyle name="Millares [0] 2 2 2 11" xfId="3431" xr:uid="{97663A11-9BBA-43E5-A10A-526CD90C267E}"/>
    <cellStyle name="Millares [0] 2 2 2 11 2" xfId="11672" xr:uid="{0B6646B5-6C14-4EC3-8348-450F7F375D68}"/>
    <cellStyle name="Millares [0] 2 2 2 11 3" xfId="14512" xr:uid="{359451C6-A19D-4305-B613-53D56AF20E7C}"/>
    <cellStyle name="Millares [0] 2 2 2 11 4" xfId="44436" xr:uid="{E732BE6C-27B9-42B8-B248-FFF37B96BB3F}"/>
    <cellStyle name="Millares [0] 2 2 2 11 5" xfId="49329" xr:uid="{3E8B2DC3-9369-49CF-8900-7905ADA7C2D0}"/>
    <cellStyle name="Millares [0] 2 2 2 12" xfId="3877" xr:uid="{964B6175-217F-4B2E-8294-4973E31112CC}"/>
    <cellStyle name="Millares [0] 2 2 2 12 2" xfId="12077" xr:uid="{C45098BA-4570-41D6-88D9-64520654F2CE}"/>
    <cellStyle name="Millares [0] 2 2 2 12 3" xfId="14918" xr:uid="{254B64B5-8EEE-4D54-8F12-1CDBEFCD04D4}"/>
    <cellStyle name="Millares [0] 2 2 2 12 4" xfId="44854" xr:uid="{BEEFDA4C-AC21-4ECA-A165-B49DB237E83F}"/>
    <cellStyle name="Millares [0] 2 2 2 12 5" xfId="49734" xr:uid="{12B9C265-A04C-447F-8310-364ECB3FB9ED}"/>
    <cellStyle name="Millares [0] 2 2 2 13" xfId="9656" xr:uid="{BD58C205-AE1A-4FFA-8D93-A4DDB0ABF2C1}"/>
    <cellStyle name="Millares [0] 2 2 2 13 2" xfId="12496" xr:uid="{45F17FC4-FEB4-47D0-8548-FC549A33CEB1}"/>
    <cellStyle name="Millares [0] 2 2 2 13 3" xfId="15337" xr:uid="{1F0793BF-6E68-475B-98D2-C59F03EEE869}"/>
    <cellStyle name="Millares [0] 2 2 2 13 4" xfId="50153" xr:uid="{074367B0-983A-45FB-B98C-0B0018B25EA6}"/>
    <cellStyle name="Millares [0] 2 2 2 14" xfId="9694" xr:uid="{5A8004E4-D562-4345-9837-2B3EDE52C6A8}"/>
    <cellStyle name="Millares [0] 2 2 2 15" xfId="12534" xr:uid="{485FA318-92A0-4D91-B19F-BEF46C3E661A}"/>
    <cellStyle name="Millares [0] 2 2 2 16" xfId="15363" xr:uid="{8FCD2F1B-A9FD-4748-8C9B-E64C039645C2}"/>
    <cellStyle name="Millares [0] 2 2 2 17" xfId="15877" xr:uid="{6F2CB281-D87D-40F4-9070-F797A37FDE24}"/>
    <cellStyle name="Millares [0] 2 2 2 18" xfId="16420" xr:uid="{27A14BB1-441E-4714-A2CA-0B198957679F}"/>
    <cellStyle name="Millares [0] 2 2 2 19" xfId="16964" xr:uid="{AF9CC7E0-A791-4E33-AD74-D6E458699B27}"/>
    <cellStyle name="Millares [0] 2 2 2 2" xfId="200" xr:uid="{00000000-0005-0000-0000-0000EF000000}"/>
    <cellStyle name="Millares [0] 2 2 2 2 10" xfId="9763" xr:uid="{8EC1CEB9-B740-49A3-913B-4AE71A7AFB02}"/>
    <cellStyle name="Millares [0] 2 2 2 2 11" xfId="12603" xr:uid="{66C95D37-E160-4858-909C-216D60DF9DD2}"/>
    <cellStyle name="Millares [0] 2 2 2 2 12" xfId="15407" xr:uid="{69864DA4-6B34-49FC-A41D-11D042DF5D8D}"/>
    <cellStyle name="Millares [0] 2 2 2 2 13" xfId="15946" xr:uid="{D91C941C-DCA5-4677-87AB-96405AC08B55}"/>
    <cellStyle name="Millares [0] 2 2 2 2 14" xfId="16489" xr:uid="{DCCDA3C1-7E53-48EB-8F85-9524CC78C2C0}"/>
    <cellStyle name="Millares [0] 2 2 2 2 15" xfId="17033" xr:uid="{F4CD229A-42D1-4670-82A0-25C8666A2B24}"/>
    <cellStyle name="Millares [0] 2 2 2 2 16" xfId="17575" xr:uid="{CD5B3BAA-3779-45AC-BF27-672EBCFF9F5D}"/>
    <cellStyle name="Millares [0] 2 2 2 2 17" xfId="42072" xr:uid="{F41B982E-41E2-4BD6-AA20-F910E0D88490}"/>
    <cellStyle name="Millares [0] 2 2 2 2 18" xfId="42527" xr:uid="{99293C50-64FE-482F-9B8D-8946D08D8C61}"/>
    <cellStyle name="Millares [0] 2 2 2 2 19" xfId="47420" xr:uid="{AFFBF102-18C6-438E-95D7-2CD29E6A619F}"/>
    <cellStyle name="Millares [0] 2 2 2 2 2" xfId="309" xr:uid="{00000000-0005-0000-0000-0000F0000000}"/>
    <cellStyle name="Millares [0] 2 2 2 2 2 10" xfId="15444" xr:uid="{929460D1-38CB-4DE2-A1FB-2D4A012EDC27}"/>
    <cellStyle name="Millares [0] 2 2 2 2 2 11" xfId="16050" xr:uid="{20CC2A53-9822-4DF9-8FC0-771BF1C04E46}"/>
    <cellStyle name="Millares [0] 2 2 2 2 2 12" xfId="16593" xr:uid="{3A872CEA-87DD-43A1-875E-1B60177B2B1B}"/>
    <cellStyle name="Millares [0] 2 2 2 2 2 13" xfId="17137" xr:uid="{C5267A70-E635-4B2F-8765-1F6A7D387698}"/>
    <cellStyle name="Millares [0] 2 2 2 2 2 14" xfId="17636" xr:uid="{28839820-B9FB-454E-95AA-B54B5F6AB940}"/>
    <cellStyle name="Millares [0] 2 2 2 2 2 15" xfId="42631" xr:uid="{7D9DB920-78BB-42F1-8855-4FD3EDA88F94}"/>
    <cellStyle name="Millares [0] 2 2 2 2 2 16" xfId="47524" xr:uid="{93851BF0-0C1C-4F6C-BC4D-7A20F7476943}"/>
    <cellStyle name="Millares [0] 2 2 2 2 2 2" xfId="536" xr:uid="{00000000-0005-0000-0000-0000F1000000}"/>
    <cellStyle name="Millares [0] 2 2 2 2 2 2 10" xfId="16262" xr:uid="{DB065BAB-0A70-404F-BF97-0240DBF6545A}"/>
    <cellStyle name="Millares [0] 2 2 2 2 2 2 11" xfId="16805" xr:uid="{753EAEAF-FA21-4EBE-B578-68F33FAA7999}"/>
    <cellStyle name="Millares [0] 2 2 2 2 2 2 12" xfId="17349" xr:uid="{AD0B52C6-AE82-43AD-950E-F30EE9B290B1}"/>
    <cellStyle name="Millares [0] 2 2 2 2 2 2 13" xfId="17771" xr:uid="{4D3D2959-B26B-4CFC-8AB8-3BE8D2561E95}"/>
    <cellStyle name="Millares [0] 2 2 2 2 2 2 14" xfId="42843" xr:uid="{251095F8-2A1C-449B-8CFC-05148CDFAE20}"/>
    <cellStyle name="Millares [0] 2 2 2 2 2 2 15" xfId="47736" xr:uid="{88B8C5A9-47C1-462D-9B3E-7E612B844D66}"/>
    <cellStyle name="Millares [0] 2 2 2 2 2 2 2" xfId="2352" xr:uid="{AEA84F4D-7644-42C7-81E0-4723E7CCC41D}"/>
    <cellStyle name="Millares [0] 2 2 2 2 2 2 2 2" xfId="8581" xr:uid="{F05EB3F5-12DD-455A-90B9-46EF23CEA7B5}"/>
    <cellStyle name="Millares [0] 2 2 2 2 2 2 2 2 2" xfId="12416" xr:uid="{3285AD02-57B5-4B56-97F0-D6A39B99ACAC}"/>
    <cellStyle name="Millares [0] 2 2 2 2 2 2 2 2 2 2" xfId="41993" xr:uid="{F3186371-BF33-4243-BAD1-C4477FACA924}"/>
    <cellStyle name="Millares [0] 2 2 2 2 2 2 2 2 3" xfId="15257" xr:uid="{FCAF2303-E0F8-4C12-B9AF-A16076BF9F5A}"/>
    <cellStyle name="Millares [0] 2 2 2 2 2 2 2 2 4" xfId="22953" xr:uid="{4521CFEC-E528-43D2-9279-47B98F52741B}"/>
    <cellStyle name="Millares [0] 2 2 2 2 2 2 2 2 5" xfId="45783" xr:uid="{645613AA-5F3F-4BF2-8CF4-D874EA484C68}"/>
    <cellStyle name="Millares [0] 2 2 2 2 2 2 2 2 6" xfId="50073" xr:uid="{02E0BAE1-F458-4FEA-9E75-61C58C4A8C2B}"/>
    <cellStyle name="Millares [0] 2 2 2 2 2 2 2 3" xfId="10623" xr:uid="{7B323345-4A51-4A4B-A7C0-1FD128A97ED9}"/>
    <cellStyle name="Millares [0] 2 2 2 2 2 2 2 3 2" xfId="28814" xr:uid="{0E100620-95E9-44C5-A67F-24462375A6F1}"/>
    <cellStyle name="Millares [0] 2 2 2 2 2 2 2 4" xfId="13463" xr:uid="{C9D0091A-D6F6-45E0-822D-8C284B196809}"/>
    <cellStyle name="Millares [0] 2 2 2 2 2 2 2 4 2" xfId="34696" xr:uid="{290A3CF5-5E26-4659-B4D5-D6DF88BC7797}"/>
    <cellStyle name="Millares [0] 2 2 2 2 2 2 2 5" xfId="15705" xr:uid="{FD4FC5B8-59FA-41AB-9701-CBC4173AD0E8}"/>
    <cellStyle name="Millares [0] 2 2 2 2 2 2 2 5 2" xfId="40560" xr:uid="{E61E3C71-75E8-41AF-B8CB-72784BFEE45F}"/>
    <cellStyle name="Millares [0] 2 2 2 2 2 2 2 6" xfId="18156" xr:uid="{3E119AE7-1AED-4ABC-A9C0-F85C25D27F05}"/>
    <cellStyle name="Millares [0] 2 2 2 2 2 2 2 7" xfId="43387" xr:uid="{E4BDA458-9B7D-4019-9D4B-C1A01E00E825}"/>
    <cellStyle name="Millares [0] 2 2 2 2 2 2 2 8" xfId="48280" xr:uid="{3575F3A4-83EB-40BD-BFBA-AA95773752D6}"/>
    <cellStyle name="Millares [0] 2 2 2 2 2 2 3" xfId="2770" xr:uid="{830DD145-5A99-4961-B05D-11BE2B396214}"/>
    <cellStyle name="Millares [0] 2 2 2 2 2 2 3 2" xfId="11041" xr:uid="{F70ED7D4-737F-4B74-B32C-3E625B7AE9F2}"/>
    <cellStyle name="Millares [0] 2 2 2 2 2 2 3 2 2" xfId="41806" xr:uid="{BD4C7D37-DB42-4299-A301-DD82D2DC6BFF}"/>
    <cellStyle name="Millares [0] 2 2 2 2 2 2 3 2 3" xfId="46201" xr:uid="{8CE85176-7CE4-40F8-BEA4-156228FD2CEF}"/>
    <cellStyle name="Millares [0] 2 2 2 2 2 2 3 3" xfId="13881" xr:uid="{9FF69F36-6CFE-43BB-AE44-2330CC664570}"/>
    <cellStyle name="Millares [0] 2 2 2 2 2 2 3 4" xfId="20170" xr:uid="{29221A22-C9A9-4728-B599-61F03346921A}"/>
    <cellStyle name="Millares [0] 2 2 2 2 2 2 3 5" xfId="43805" xr:uid="{9E634574-9B72-455A-8CFC-302DA6EC5335}"/>
    <cellStyle name="Millares [0] 2 2 2 2 2 2 3 6" xfId="48698" xr:uid="{94231E42-2B67-441E-B71D-8D1A97217DE2}"/>
    <cellStyle name="Millares [0] 2 2 2 2 2 2 4" xfId="3314" xr:uid="{E9C8BB40-2FEB-46DD-9F8E-57EAF1248A02}"/>
    <cellStyle name="Millares [0] 2 2 2 2 2 2 4 2" xfId="11585" xr:uid="{83910D3A-3CED-431D-8B19-E3A7AFC113DD}"/>
    <cellStyle name="Millares [0] 2 2 2 2 2 2 4 2 2" xfId="46745" xr:uid="{A5F23CE7-2B44-4834-A96A-26CF6B11EB52}"/>
    <cellStyle name="Millares [0] 2 2 2 2 2 2 4 3" xfId="14425" xr:uid="{26014594-7AA7-46FF-AB47-D1F1997DDA0C}"/>
    <cellStyle name="Millares [0] 2 2 2 2 2 2 4 4" xfId="25964" xr:uid="{96B8FDF1-31A5-453A-8F60-B954A47DA06B}"/>
    <cellStyle name="Millares [0] 2 2 2 2 2 2 4 5" xfId="44349" xr:uid="{61B8B7F9-4D5B-4D9F-87CD-498D744ACDC8}"/>
    <cellStyle name="Millares [0] 2 2 2 2 2 2 4 6" xfId="49242" xr:uid="{781C67E9-910B-4887-951F-785D32576559}"/>
    <cellStyle name="Millares [0] 2 2 2 2 2 2 5" xfId="3816" xr:uid="{791548F2-2681-4C58-A2E2-5904289A78DB}"/>
    <cellStyle name="Millares [0] 2 2 2 2 2 2 5 2" xfId="12057" xr:uid="{0EA08ECE-E09B-4AEE-B056-694A43E0FDA5}"/>
    <cellStyle name="Millares [0] 2 2 2 2 2 2 5 3" xfId="14897" xr:uid="{F84658D8-0FC4-42F8-958C-7EEB880D5BBB}"/>
    <cellStyle name="Millares [0] 2 2 2 2 2 2 5 4" xfId="31839" xr:uid="{C9874D1E-81F9-48BB-B262-88FAB47D63D1}"/>
    <cellStyle name="Millares [0] 2 2 2 2 2 2 5 5" xfId="44821" xr:uid="{4C2B8B38-93A9-417E-9D22-BCDAFE2DECED}"/>
    <cellStyle name="Millares [0] 2 2 2 2 2 2 5 6" xfId="49714" xr:uid="{3C619F60-96BA-4E73-800C-C6598DCCBBDB}"/>
    <cellStyle name="Millares [0] 2 2 2 2 2 2 6" xfId="5713" xr:uid="{D1E0C292-64F9-4A9F-9D3A-CCF500DFAC4D}"/>
    <cellStyle name="Millares [0] 2 2 2 2 2 2 6 2" xfId="12229" xr:uid="{07AAE291-EC4F-46CA-82AD-C82ABE0AC723}"/>
    <cellStyle name="Millares [0] 2 2 2 2 2 2 6 3" xfId="15070" xr:uid="{8A8AA057-6B5B-46E8-8CBF-D663E4C0628E}"/>
    <cellStyle name="Millares [0] 2 2 2 2 2 2 6 4" xfId="37706" xr:uid="{7785FEB7-B63B-457E-9C7D-A01411EA6009}"/>
    <cellStyle name="Millares [0] 2 2 2 2 2 2 6 5" xfId="45239" xr:uid="{F3D2CBB9-F604-438F-A9F7-748EBA0BF95F}"/>
    <cellStyle name="Millares [0] 2 2 2 2 2 2 6 6" xfId="49886" xr:uid="{EDC34749-D8E3-4E39-9A90-8852DC38A0C9}"/>
    <cellStyle name="Millares [0] 2 2 2 2 2 2 7" xfId="10079" xr:uid="{125A0434-B0DB-4D7F-B9E4-7D8258ADCE94}"/>
    <cellStyle name="Millares [0] 2 2 2 2 2 2 8" xfId="12919" xr:uid="{2AB4B41A-7709-4ED4-B133-7FE0B0335D90}"/>
    <cellStyle name="Millares [0] 2 2 2 2 2 2 9" xfId="15517" xr:uid="{5EC5B310-2CB1-4292-BF0B-AC8FB5CDC4A9}"/>
    <cellStyle name="Millares [0] 2 2 2 2 2 3" xfId="2140" xr:uid="{803DC38A-E2C3-4459-923A-E86F1653C9C7}"/>
    <cellStyle name="Millares [0] 2 2 2 2 2 3 2" xfId="7609" xr:uid="{4BC870A5-ED4B-4A50-BAC5-525AE6BA4E65}"/>
    <cellStyle name="Millares [0] 2 2 2 2 2 3 2 2" xfId="12344" xr:uid="{29A48201-25F5-40E4-B07A-1E903FF96AAA}"/>
    <cellStyle name="Millares [0] 2 2 2 2 2 3 2 2 2" xfId="41921" xr:uid="{C7A64AFC-2A0E-40B6-8747-C2EA4039946D}"/>
    <cellStyle name="Millares [0] 2 2 2 2 2 3 2 3" xfId="15185" xr:uid="{8FF31C82-456D-4F89-9BA8-DC25A0471A24}"/>
    <cellStyle name="Millares [0] 2 2 2 2 2 3 2 4" xfId="22003" xr:uid="{6D397FD0-ABE9-46E9-8778-3912D0445FBC}"/>
    <cellStyle name="Millares [0] 2 2 2 2 2 3 2 5" xfId="45571" xr:uid="{30D4C7F7-872E-4E1D-A8E6-299240ADA65E}"/>
    <cellStyle name="Millares [0] 2 2 2 2 2 3 2 6" xfId="50001" xr:uid="{E03F84F2-7F5D-4ECD-A7E4-BA5FF62C75B0}"/>
    <cellStyle name="Millares [0] 2 2 2 2 2 3 3" xfId="10411" xr:uid="{E37AE25F-1292-4262-815D-078EFF6FAB59}"/>
    <cellStyle name="Millares [0] 2 2 2 2 2 3 3 2" xfId="27843" xr:uid="{D8C2CC2C-FEDA-4A1F-9B64-92475A881853}"/>
    <cellStyle name="Millares [0] 2 2 2 2 2 3 4" xfId="13251" xr:uid="{FEF5A72A-5C40-4C75-9C33-70831A667D9C}"/>
    <cellStyle name="Millares [0] 2 2 2 2 2 3 4 2" xfId="33725" xr:uid="{E0EBF56E-73BB-4457-AD6C-A63FC3F18DC6}"/>
    <cellStyle name="Millares [0] 2 2 2 2 2 3 5" xfId="15632" xr:uid="{A9B47EAD-BB08-4B83-A53B-4BC7B9C86BD1}"/>
    <cellStyle name="Millares [0] 2 2 2 2 2 3 5 2" xfId="39589" xr:uid="{1B5B75FE-4A82-42C5-85F9-4FB15A1C2483}"/>
    <cellStyle name="Millares [0] 2 2 2 2 2 3 6" xfId="18018" xr:uid="{F4D2C957-0483-4893-9700-37D00CFBD4B1}"/>
    <cellStyle name="Millares [0] 2 2 2 2 2 3 7" xfId="43175" xr:uid="{93B6C1A6-5DD9-4D94-92E5-CBAF14A8BF1B}"/>
    <cellStyle name="Millares [0] 2 2 2 2 2 3 8" xfId="48068" xr:uid="{EDA1CF19-BA3B-4F4F-9BC8-EC22FD97621F}"/>
    <cellStyle name="Millares [0] 2 2 2 2 2 4" xfId="2558" xr:uid="{FD8F7E35-171E-4416-B5D7-6A7B78D94FA6}"/>
    <cellStyle name="Millares [0] 2 2 2 2 2 4 2" xfId="10829" xr:uid="{50EE0C69-A1C8-4DBD-8143-F1E29C3D502B}"/>
    <cellStyle name="Millares [0] 2 2 2 2 2 4 2 2" xfId="41734" xr:uid="{3A0941CE-D87B-4679-9807-75206D8B5AD4}"/>
    <cellStyle name="Millares [0] 2 2 2 2 2 4 2 3" xfId="45989" xr:uid="{F881370A-6924-40C1-9CEB-0A7968C4901A}"/>
    <cellStyle name="Millares [0] 2 2 2 2 2 4 3" xfId="13669" xr:uid="{F94F4E9E-598E-492C-90C1-736C76533724}"/>
    <cellStyle name="Millares [0] 2 2 2 2 2 4 4" xfId="19233" xr:uid="{2AA0A621-9529-45E6-9BC4-025245918FEA}"/>
    <cellStyle name="Millares [0] 2 2 2 2 2 4 5" xfId="43593" xr:uid="{E168651E-82BA-47FC-B74F-2673BFC61163}"/>
    <cellStyle name="Millares [0] 2 2 2 2 2 4 6" xfId="48486" xr:uid="{384FB5D7-E9F1-4B47-A970-B3933B55D480}"/>
    <cellStyle name="Millares [0] 2 2 2 2 2 5" xfId="3102" xr:uid="{4397D295-707D-436D-B030-7C2BC2049FA8}"/>
    <cellStyle name="Millares [0] 2 2 2 2 2 5 2" xfId="11373" xr:uid="{FEF34DA3-1EFC-4FA5-B1AF-84E7651F0780}"/>
    <cellStyle name="Millares [0] 2 2 2 2 2 5 2 2" xfId="46533" xr:uid="{32B12EAA-0CE3-49BF-9523-2A6D5CBE3825}"/>
    <cellStyle name="Millares [0] 2 2 2 2 2 5 3" xfId="14213" xr:uid="{906156B5-5884-4C3E-B991-ADF6D8594BE0}"/>
    <cellStyle name="Millares [0] 2 2 2 2 2 5 4" xfId="24994" xr:uid="{EABD8EF8-55D1-4949-956F-D331A5DD8215}"/>
    <cellStyle name="Millares [0] 2 2 2 2 2 5 5" xfId="44137" xr:uid="{7E4C3ABD-22E2-40FC-A3F1-24AC29E08684}"/>
    <cellStyle name="Millares [0] 2 2 2 2 2 5 6" xfId="49030" xr:uid="{A50E2BC7-F56A-41CD-91BE-A9254AB76020}"/>
    <cellStyle name="Millares [0] 2 2 2 2 2 6" xfId="3604" xr:uid="{BCB83297-605C-4888-826B-DF4C8691006E}"/>
    <cellStyle name="Millares [0] 2 2 2 2 2 6 2" xfId="11845" xr:uid="{1E8B6DFB-F9E4-4D43-9A2A-09D3CB3F3FC3}"/>
    <cellStyle name="Millares [0] 2 2 2 2 2 6 3" xfId="14685" xr:uid="{19BDA1A5-AF06-4FFA-A053-9748C9F10C3F}"/>
    <cellStyle name="Millares [0] 2 2 2 2 2 6 4" xfId="30868" xr:uid="{C70F8EB3-46A8-4963-840D-42D93B0733B6}"/>
    <cellStyle name="Millares [0] 2 2 2 2 2 6 5" xfId="44609" xr:uid="{B25517A9-50C5-41D8-8886-52A4C387DC63}"/>
    <cellStyle name="Millares [0] 2 2 2 2 2 6 6" xfId="49502" xr:uid="{558A5263-063F-4F98-B62C-4F53F8D90C6B}"/>
    <cellStyle name="Millares [0] 2 2 2 2 2 7" xfId="4745" xr:uid="{AA489008-ADF7-4360-8402-0CD34FF4404B}"/>
    <cellStyle name="Millares [0] 2 2 2 2 2 7 2" xfId="12157" xr:uid="{CD1EB7CE-FBC5-41BB-A875-D8B94858EDE0}"/>
    <cellStyle name="Millares [0] 2 2 2 2 2 7 3" xfId="14998" xr:uid="{9BDB6DA1-C1C9-47CC-A3A0-5387DEE21AD8}"/>
    <cellStyle name="Millares [0] 2 2 2 2 2 7 4" xfId="36749" xr:uid="{CA8CFC37-3E4E-4FBB-9766-BD770FDA21B1}"/>
    <cellStyle name="Millares [0] 2 2 2 2 2 7 5" xfId="45027" xr:uid="{273AFAE4-C081-41E2-A010-C30E4878724F}"/>
    <cellStyle name="Millares [0] 2 2 2 2 2 7 6" xfId="49814" xr:uid="{178DCFDB-E9D5-4B1B-9C69-A0CA964025F7}"/>
    <cellStyle name="Millares [0] 2 2 2 2 2 8" xfId="9867" xr:uid="{C9156098-0C5A-4065-8418-E4A5BF94ED4F}"/>
    <cellStyle name="Millares [0] 2 2 2 2 2 9" xfId="12707" xr:uid="{271D0B38-6F18-44B1-B127-71C6C0552AF6}"/>
    <cellStyle name="Millares [0] 2 2 2 2 3" xfId="435" xr:uid="{00000000-0005-0000-0000-0000F2000000}"/>
    <cellStyle name="Millares [0] 2 2 2 2 3 10" xfId="16162" xr:uid="{0982744B-FA58-4929-87BA-CF9BAF9E7C99}"/>
    <cellStyle name="Millares [0] 2 2 2 2 3 11" xfId="16705" xr:uid="{05968A98-0BFA-4834-B1FA-3C247D0EB347}"/>
    <cellStyle name="Millares [0] 2 2 2 2 3 12" xfId="17249" xr:uid="{43A726B5-EA54-4E54-AB73-C7139C25DFA2}"/>
    <cellStyle name="Millares [0] 2 2 2 2 3 13" xfId="17705" xr:uid="{60B05925-3E9E-409A-9F12-6E27A8607F75}"/>
    <cellStyle name="Millares [0] 2 2 2 2 3 14" xfId="42743" xr:uid="{6571B4F6-5DD0-4CEF-A90D-EECAC11220F1}"/>
    <cellStyle name="Millares [0] 2 2 2 2 3 15" xfId="47636" xr:uid="{831FD7DF-232B-4D73-BAC2-F3F27F2A8B55}"/>
    <cellStyle name="Millares [0] 2 2 2 2 3 2" xfId="2252" xr:uid="{5F9BD467-CB21-45C0-8452-5E717C5F5720}"/>
    <cellStyle name="Millares [0] 2 2 2 2 3 2 2" xfId="8096" xr:uid="{7BA99E05-946A-4867-B002-35DDBBBCBD0F}"/>
    <cellStyle name="Millares [0] 2 2 2 2 3 2 2 2" xfId="12380" xr:uid="{183C26BE-A363-437F-AB8D-E3CF4B4443B8}"/>
    <cellStyle name="Millares [0] 2 2 2 2 3 2 2 2 2" xfId="41957" xr:uid="{19ABAC61-BD98-4585-AADC-6D7D74DD029B}"/>
    <cellStyle name="Millares [0] 2 2 2 2 3 2 2 3" xfId="15221" xr:uid="{360B9AAE-21B3-4F08-898E-2527C647000E}"/>
    <cellStyle name="Millares [0] 2 2 2 2 3 2 2 4" xfId="22474" xr:uid="{83C1B1ED-B62B-4C91-A8CA-B35C2564393D}"/>
    <cellStyle name="Millares [0] 2 2 2 2 3 2 2 5" xfId="45683" xr:uid="{AFDE2624-3568-4F5F-9399-72CA64AD75C1}"/>
    <cellStyle name="Millares [0] 2 2 2 2 3 2 2 6" xfId="50037" xr:uid="{E35E31F6-17C8-41D5-B316-D1CF8DAB721E}"/>
    <cellStyle name="Millares [0] 2 2 2 2 3 2 3" xfId="10523" xr:uid="{DB826464-AC54-4EC0-BA4A-988AC42ACA1B}"/>
    <cellStyle name="Millares [0] 2 2 2 2 3 2 3 2" xfId="28329" xr:uid="{15BC9FA1-AE83-4E3A-8B42-37F65EFC5036}"/>
    <cellStyle name="Millares [0] 2 2 2 2 3 2 4" xfId="13363" xr:uid="{B368893F-3E19-4F43-B4B4-62F2FFE5F2BD}"/>
    <cellStyle name="Millares [0] 2 2 2 2 3 2 4 2" xfId="34211" xr:uid="{94098363-D658-4CB0-8C62-E0E9CA1ABFD5}"/>
    <cellStyle name="Millares [0] 2 2 2 2 3 2 5" xfId="15668" xr:uid="{8B042000-19D1-433F-9906-02A3FACCBEB4}"/>
    <cellStyle name="Millares [0] 2 2 2 2 3 2 5 2" xfId="40075" xr:uid="{9BD61392-F71A-4770-BC2E-900601A029C0}"/>
    <cellStyle name="Millares [0] 2 2 2 2 3 2 6" xfId="18087" xr:uid="{FD09C497-AD75-4CE1-9A4D-188418C96F8C}"/>
    <cellStyle name="Millares [0] 2 2 2 2 3 2 7" xfId="43287" xr:uid="{1600F8B5-D97D-4778-878C-FB08FADB8740}"/>
    <cellStyle name="Millares [0] 2 2 2 2 3 2 8" xfId="48180" xr:uid="{8DA8437F-E028-4FA5-A102-4917D70CD0E7}"/>
    <cellStyle name="Millares [0] 2 2 2 2 3 3" xfId="2670" xr:uid="{46C47AFD-F399-435C-811F-EC025B5EEA60}"/>
    <cellStyle name="Millares [0] 2 2 2 2 3 3 2" xfId="10941" xr:uid="{30D714EF-B9EC-429B-86C7-91A102BF3E2A}"/>
    <cellStyle name="Millares [0] 2 2 2 2 3 3 2 2" xfId="41770" xr:uid="{CFFF4D7A-0E6C-4E5E-A946-BE8EDE754148}"/>
    <cellStyle name="Millares [0] 2 2 2 2 3 3 2 3" xfId="46101" xr:uid="{05B9BEBC-0469-42DA-B285-E279F848AF63}"/>
    <cellStyle name="Millares [0] 2 2 2 2 3 3 3" xfId="13781" xr:uid="{860B4449-977F-49E3-9BD7-B8A8166BD56E}"/>
    <cellStyle name="Millares [0] 2 2 2 2 3 3 4" xfId="19699" xr:uid="{E4F5D2C3-7453-4C15-9852-66C87DBD837E}"/>
    <cellStyle name="Millares [0] 2 2 2 2 3 3 5" xfId="43705" xr:uid="{193E1936-98C4-48E6-A477-DB5767DDBEED}"/>
    <cellStyle name="Millares [0] 2 2 2 2 3 3 6" xfId="48598" xr:uid="{C541971D-1A40-422D-9DF1-7C1207DCAB9E}"/>
    <cellStyle name="Millares [0] 2 2 2 2 3 4" xfId="3214" xr:uid="{1FC7A5FB-4EA4-4B5E-B891-4E0A60726435}"/>
    <cellStyle name="Millares [0] 2 2 2 2 3 4 2" xfId="11485" xr:uid="{354E0146-4A13-4986-A2EE-981006A3B5D4}"/>
    <cellStyle name="Millares [0] 2 2 2 2 3 4 2 2" xfId="46645" xr:uid="{F2125CD5-0342-4C21-B719-0342127BC018}"/>
    <cellStyle name="Millares [0] 2 2 2 2 3 4 3" xfId="14325" xr:uid="{CD035607-6439-43E3-B5C1-DF8A0A4BD208}"/>
    <cellStyle name="Millares [0] 2 2 2 2 3 4 4" xfId="25480" xr:uid="{F7A35AE1-DF61-4966-A440-E2493FB315CF}"/>
    <cellStyle name="Millares [0] 2 2 2 2 3 4 5" xfId="44249" xr:uid="{87EF439F-C1C1-47C6-AC6B-F3D33A25F4F7}"/>
    <cellStyle name="Millares [0] 2 2 2 2 3 4 6" xfId="49142" xr:uid="{C532F86D-D075-4B9F-A82D-30382A7D8E3A}"/>
    <cellStyle name="Millares [0] 2 2 2 2 3 5" xfId="3716" xr:uid="{704E2356-93C4-48F9-813E-34F547C9DF7F}"/>
    <cellStyle name="Millares [0] 2 2 2 2 3 5 2" xfId="11957" xr:uid="{7DD8EB9A-6AAF-4D6D-9E9B-57948BBF5F92}"/>
    <cellStyle name="Millares [0] 2 2 2 2 3 5 3" xfId="14797" xr:uid="{C289485E-5AC9-443D-A0FA-883C15DFA37B}"/>
    <cellStyle name="Millares [0] 2 2 2 2 3 5 4" xfId="31354" xr:uid="{18370878-69AE-4D25-98BA-358C07A310C1}"/>
    <cellStyle name="Millares [0] 2 2 2 2 3 5 5" xfId="44721" xr:uid="{34BD2832-D02F-4CBE-9482-3A1214F10FAA}"/>
    <cellStyle name="Millares [0] 2 2 2 2 3 5 6" xfId="49614" xr:uid="{0278E4E7-4E72-4EE9-8356-DF31C4125448}"/>
    <cellStyle name="Millares [0] 2 2 2 2 3 6" xfId="5229" xr:uid="{5C2A8C6F-CED4-471A-9771-7617459518CC}"/>
    <cellStyle name="Millares [0] 2 2 2 2 3 6 2" xfId="12193" xr:uid="{82450D3D-9DB0-476C-82CC-5A380492D415}"/>
    <cellStyle name="Millares [0] 2 2 2 2 3 6 3" xfId="15034" xr:uid="{CE7D993F-95D7-4F5E-B811-472F8F522A71}"/>
    <cellStyle name="Millares [0] 2 2 2 2 3 6 4" xfId="37227" xr:uid="{186D8598-7C28-4640-808C-DA5D6C0CB924}"/>
    <cellStyle name="Millares [0] 2 2 2 2 3 6 5" xfId="45139" xr:uid="{F406BBBF-097C-4588-BDFD-AF9873D9EC27}"/>
    <cellStyle name="Millares [0] 2 2 2 2 3 6 6" xfId="49850" xr:uid="{1EFE4C5A-2D4F-4836-9BA2-83491DBDE227}"/>
    <cellStyle name="Millares [0] 2 2 2 2 3 7" xfId="9979" xr:uid="{BBC3A7E5-F2CA-4F24-8DD3-D5A18A4998FE}"/>
    <cellStyle name="Millares [0] 2 2 2 2 3 8" xfId="12819" xr:uid="{35ECC168-D7B8-4AAB-89FE-2E2C8AE7F6D7}"/>
    <cellStyle name="Millares [0] 2 2 2 2 3 9" xfId="15480" xr:uid="{F04CE76D-9643-4946-BC34-CE826B03F065}"/>
    <cellStyle name="Millares [0] 2 2 2 2 4" xfId="638" xr:uid="{00000000-0005-0000-0000-0000F3000000}"/>
    <cellStyle name="Millares [0] 2 2 2 2 4 10" xfId="17949" xr:uid="{804391ED-F533-435F-A567-A02E64325F96}"/>
    <cellStyle name="Millares [0] 2 2 2 2 4 11" xfId="42945" xr:uid="{695148EC-F8C0-466C-BCCC-1DE185794B89}"/>
    <cellStyle name="Millares [0] 2 2 2 2 4 12" xfId="47838" xr:uid="{ACC7ADC4-3C2A-4B1A-8993-E3BAD1D12713}"/>
    <cellStyle name="Millares [0] 2 2 2 2 4 2" xfId="2872" xr:uid="{C3799DAE-1325-4FB3-9CD8-739FE90C29EE}"/>
    <cellStyle name="Millares [0] 2 2 2 2 4 2 2" xfId="11143" xr:uid="{0CE0DE7B-D278-4CB6-87BA-61801D2AD1BD}"/>
    <cellStyle name="Millares [0] 2 2 2 2 4 2 2 2" xfId="41885" xr:uid="{2114C384-804E-4A74-96DA-D2D7E7FFAF2E}"/>
    <cellStyle name="Millares [0] 2 2 2 2 4 2 2 3" xfId="46303" xr:uid="{75626BEA-4F65-43EF-A8E9-80D423282452}"/>
    <cellStyle name="Millares [0] 2 2 2 2 4 2 3" xfId="13983" xr:uid="{168254F6-9074-4B62-BCE9-F0FCB37DBCEB}"/>
    <cellStyle name="Millares [0] 2 2 2 2 4 2 4" xfId="21535" xr:uid="{FB0DCA92-4BA3-49EB-99C7-ABD6EE007F7C}"/>
    <cellStyle name="Millares [0] 2 2 2 2 4 2 5" xfId="43907" xr:uid="{DE64D16E-6C1D-434F-9840-85E4C5A80D0E}"/>
    <cellStyle name="Millares [0] 2 2 2 2 4 2 6" xfId="48800" xr:uid="{01A9FC62-456F-419C-8A4C-89745888870A}"/>
    <cellStyle name="Millares [0] 2 2 2 2 4 3" xfId="7124" xr:uid="{1EAAB843-ECE8-4CD8-B455-B3E07366ED15}"/>
    <cellStyle name="Millares [0] 2 2 2 2 4 3 2" xfId="12308" xr:uid="{17BB510E-9A6C-47D3-AD35-40213DCFDFAB}"/>
    <cellStyle name="Millares [0] 2 2 2 2 4 3 3" xfId="15149" xr:uid="{3FFE62DB-DE81-49CF-8E0B-547F600149BF}"/>
    <cellStyle name="Millares [0] 2 2 2 2 4 3 4" xfId="27359" xr:uid="{1D4EB727-3315-4F35-909C-D5AB6BB5EEE0}"/>
    <cellStyle name="Millares [0] 2 2 2 2 4 3 5" xfId="45341" xr:uid="{0E3897F3-7B68-4D84-B2E1-DBE237181B1D}"/>
    <cellStyle name="Millares [0] 2 2 2 2 4 3 6" xfId="49965" xr:uid="{B1E3DA1B-5F28-46A2-A1D3-46D0928EAE5C}"/>
    <cellStyle name="Millares [0] 2 2 2 2 4 4" xfId="10181" xr:uid="{53238768-D5FB-4BCF-B5D7-204C8BB40331}"/>
    <cellStyle name="Millares [0] 2 2 2 2 4 4 2" xfId="33240" xr:uid="{F4A0132E-A089-4D1A-91AA-4B9168D5E701}"/>
    <cellStyle name="Millares [0] 2 2 2 2 4 5" xfId="13021" xr:uid="{57649EB1-A6B8-42F3-A6E2-2F121F8DF02E}"/>
    <cellStyle name="Millares [0] 2 2 2 2 4 5 2" xfId="39104" xr:uid="{043B434C-2B73-4F5F-BF49-376AE232D63E}"/>
    <cellStyle name="Millares [0] 2 2 2 2 4 6" xfId="15596" xr:uid="{3E3ECBEE-AA9D-4ED5-ADB3-3282607D5A24}"/>
    <cellStyle name="Millares [0] 2 2 2 2 4 7" xfId="16364" xr:uid="{5C448E92-2369-4389-BB4D-507A7D12A1CF}"/>
    <cellStyle name="Millares [0] 2 2 2 2 4 8" xfId="16907" xr:uid="{A5F7FD80-1D31-4FA8-A9F2-00CD36B3A033}"/>
    <cellStyle name="Millares [0] 2 2 2 2 4 9" xfId="17451" xr:uid="{83C41BAC-1DA6-4F1E-AC41-F89D836A369E}"/>
    <cellStyle name="Millares [0] 2 2 2 2 5" xfId="2036" xr:uid="{BBFF4E6F-077D-4299-AA7A-B60E3A8C00EA}"/>
    <cellStyle name="Millares [0] 2 2 2 2 5 2" xfId="10307" xr:uid="{1263A5A5-9B53-4BB4-B985-ADA7720D010C}"/>
    <cellStyle name="Millares [0] 2 2 2 2 5 2 2" xfId="41698" xr:uid="{CEEBD93F-DF7F-455D-B2AE-2380337B88B0}"/>
    <cellStyle name="Millares [0] 2 2 2 2 5 2 3" xfId="45467" xr:uid="{0C4A13C2-8AB8-4096-AF51-E8D8998E44D7}"/>
    <cellStyle name="Millares [0] 2 2 2 2 5 3" xfId="13147" xr:uid="{377E9EBA-4508-432E-B457-13E10C7D7222}"/>
    <cellStyle name="Millares [0] 2 2 2 2 5 4" xfId="18786" xr:uid="{BE4F0A18-C0C1-4C08-A412-62670BF14B1D}"/>
    <cellStyle name="Millares [0] 2 2 2 2 5 5" xfId="43071" xr:uid="{18823F0F-E7D3-4C41-8D8A-115183495087}"/>
    <cellStyle name="Millares [0] 2 2 2 2 5 6" xfId="47964" xr:uid="{A37F6E5B-284D-4FBC-9108-2BAA9E05A96E}"/>
    <cellStyle name="Millares [0] 2 2 2 2 6" xfId="2454" xr:uid="{0990CE3D-7B39-48F0-8B19-03E231399644}"/>
    <cellStyle name="Millares [0] 2 2 2 2 6 2" xfId="10725" xr:uid="{2E1E5551-B810-427F-9DBD-72F99C054BF4}"/>
    <cellStyle name="Millares [0] 2 2 2 2 6 2 2" xfId="45885" xr:uid="{E48B760C-3BA1-4124-9E9C-0F8652D26B0E}"/>
    <cellStyle name="Millares [0] 2 2 2 2 6 3" xfId="13565" xr:uid="{DECD3DB3-C017-4A37-BBD1-1FCB765E6E41}"/>
    <cellStyle name="Millares [0] 2 2 2 2 6 4" xfId="24509" xr:uid="{DDC99079-CCC3-40EA-8B2A-35B5C6C7170B}"/>
    <cellStyle name="Millares [0] 2 2 2 2 6 5" xfId="43489" xr:uid="{12A1FBCE-BE89-4453-B7F8-11E94749DB2C}"/>
    <cellStyle name="Millares [0] 2 2 2 2 6 6" xfId="48382" xr:uid="{C9A92015-AB70-4EBA-B9A1-7B60E2044D98}"/>
    <cellStyle name="Millares [0] 2 2 2 2 7" xfId="2998" xr:uid="{F0BC531D-B7B2-4841-AC68-E7B4E97ADC50}"/>
    <cellStyle name="Millares [0] 2 2 2 2 7 2" xfId="11269" xr:uid="{4C324443-DA95-403B-9CA0-A67AE49857DE}"/>
    <cellStyle name="Millares [0] 2 2 2 2 7 2 2" xfId="46429" xr:uid="{E85E21CA-12BA-410E-B315-6B94D2502574}"/>
    <cellStyle name="Millares [0] 2 2 2 2 7 3" xfId="14109" xr:uid="{2D782864-D7F5-4CCD-A6A7-9073C5D3B835}"/>
    <cellStyle name="Millares [0] 2 2 2 2 7 4" xfId="30388" xr:uid="{54575027-7033-4A35-BCB0-9E40EA645B7C}"/>
    <cellStyle name="Millares [0] 2 2 2 2 7 5" xfId="44033" xr:uid="{B6614FCE-7E7B-41D2-B04E-28BB646E3EE5}"/>
    <cellStyle name="Millares [0] 2 2 2 2 7 6" xfId="48926" xr:uid="{95FC8F6C-81A8-4F61-9492-8C7C7652982A}"/>
    <cellStyle name="Millares [0] 2 2 2 2 8" xfId="3500" xr:uid="{DCB824A8-707A-4D80-BA9E-570468DC158E}"/>
    <cellStyle name="Millares [0] 2 2 2 2 8 2" xfId="11741" xr:uid="{0C431270-048E-4B12-838B-79D3D538824D}"/>
    <cellStyle name="Millares [0] 2 2 2 2 8 3" xfId="14581" xr:uid="{01E0405A-8523-4EB4-900A-E126D9B20E92}"/>
    <cellStyle name="Millares [0] 2 2 2 2 8 4" xfId="36269" xr:uid="{88DBD08D-8AB9-40A6-8181-96C3B0290C61}"/>
    <cellStyle name="Millares [0] 2 2 2 2 8 5" xfId="44505" xr:uid="{7C35B4BC-093F-44C3-B0DA-CE466FFA1FC4}"/>
    <cellStyle name="Millares [0] 2 2 2 2 8 6" xfId="49398" xr:uid="{139137E7-ED07-47F7-A22F-5520BF17654F}"/>
    <cellStyle name="Millares [0] 2 2 2 2 9" xfId="4266" xr:uid="{7FF4782A-F0FF-4006-90FB-490F9F675FC0}"/>
    <cellStyle name="Millares [0] 2 2 2 2 9 2" xfId="12121" xr:uid="{0BB4C99E-7983-4F45-941F-7B29463E0447}"/>
    <cellStyle name="Millares [0] 2 2 2 2 9 3" xfId="14962" xr:uid="{6A99C676-F3F4-43E8-9218-347BC0F47ABF}"/>
    <cellStyle name="Millares [0] 2 2 2 2 9 4" xfId="44923" xr:uid="{EA07939D-8F19-4026-A46D-7C122453CB20}"/>
    <cellStyle name="Millares [0] 2 2 2 2 9 5" xfId="49778" xr:uid="{D0496F45-0EF3-410E-B8A9-D4B5A3AE8DA3}"/>
    <cellStyle name="Millares [0] 2 2 2 20" xfId="17505" xr:uid="{A3E8AA3C-BBD4-41F8-882F-938716739E78}"/>
    <cellStyle name="Millares [0] 2 2 2 21" xfId="42073" xr:uid="{B2A0BC39-C372-4A4E-9BA0-0C16D017E277}"/>
    <cellStyle name="Millares [0] 2 2 2 22" xfId="42458" xr:uid="{94253127-4016-4A12-AEF5-33DA40E98D45}"/>
    <cellStyle name="Millares [0] 2 2 2 23" xfId="47351" xr:uid="{EAAA50CE-F8E6-486E-985D-32A127C207C6}"/>
    <cellStyle name="Millares [0] 2 2 2 3" xfId="153" xr:uid="{00000000-0005-0000-0000-0000F4000000}"/>
    <cellStyle name="Millares [0] 2 2 2 3 10" xfId="9721" xr:uid="{A066A997-1379-439B-A2B5-3CA0F54F1C3B}"/>
    <cellStyle name="Millares [0] 2 2 2 3 11" xfId="12561" xr:uid="{69321CCC-EFAF-41BE-84FB-D5BFB5EEDC15}"/>
    <cellStyle name="Millares [0] 2 2 2 3 12" xfId="15548" xr:uid="{7332E1D2-9D96-4B12-8F3E-D92B650BD175}"/>
    <cellStyle name="Millares [0] 2 2 2 3 13" xfId="15904" xr:uid="{665B2FC6-C8F6-4CEB-A04F-53088FB44A17}"/>
    <cellStyle name="Millares [0] 2 2 2 3 14" xfId="16447" xr:uid="{1303B2D1-CD2D-4987-8CC0-F82AD0801255}"/>
    <cellStyle name="Millares [0] 2 2 2 3 15" xfId="16991" xr:uid="{1562AC8F-45C3-4E7E-8919-652631E4F9FC}"/>
    <cellStyle name="Millares [0] 2 2 2 3 16" xfId="17837" xr:uid="{BBFFE7FC-7B00-4085-8016-9C9E5A1C8009}"/>
    <cellStyle name="Millares [0] 2 2 2 3 17" xfId="42485" xr:uid="{994FB0CD-8026-479B-95FC-671C540297E5}"/>
    <cellStyle name="Millares [0] 2 2 2 3 18" xfId="47378" xr:uid="{984B1739-474D-4632-B90A-8CA7CC9B1681}"/>
    <cellStyle name="Millares [0] 2 2 2 3 2" xfId="267" xr:uid="{00000000-0005-0000-0000-0000F5000000}"/>
    <cellStyle name="Millares [0] 2 2 2 3 2 10" xfId="15733" xr:uid="{1F013801-585A-4E6B-9255-617FB2A6A28D}"/>
    <cellStyle name="Millares [0] 2 2 2 3 2 11" xfId="16008" xr:uid="{AA4ACE69-879C-451B-8403-10E8BC8A5ACF}"/>
    <cellStyle name="Millares [0] 2 2 2 3 2 12" xfId="16551" xr:uid="{C1AE4B32-EC79-4121-952D-8E5F6DF77046}"/>
    <cellStyle name="Millares [0] 2 2 2 3 2 13" xfId="17095" xr:uid="{A936DC5B-DCD8-46C8-BD51-3A1C294BBC4C}"/>
    <cellStyle name="Millares [0] 2 2 2 3 2 14" xfId="18217" xr:uid="{A1833E86-75FA-46F4-9FD7-31072E8BF709}"/>
    <cellStyle name="Millares [0] 2 2 2 3 2 15" xfId="42589" xr:uid="{56A4BE37-131E-4D24-AD4C-6713FD97002B}"/>
    <cellStyle name="Millares [0] 2 2 2 3 2 16" xfId="47482" xr:uid="{05FB5AE4-C325-41E5-94B4-D40315EC7718}"/>
    <cellStyle name="Millares [0] 2 2 2 3 2 2" xfId="494" xr:uid="{00000000-0005-0000-0000-0000F6000000}"/>
    <cellStyle name="Millares [0] 2 2 2 3 2 2 10" xfId="17307" xr:uid="{ECD66273-3958-4895-9342-3BEF30E7D6C3}"/>
    <cellStyle name="Millares [0] 2 2 2 3 2 2 11" xfId="23552" xr:uid="{6EBBDC58-4860-4196-83AB-BA3A11AFBF33}"/>
    <cellStyle name="Millares [0] 2 2 2 3 2 2 12" xfId="42801" xr:uid="{971137D9-C031-406F-8805-5D87212F51FC}"/>
    <cellStyle name="Millares [0] 2 2 2 3 2 2 13" xfId="47694" xr:uid="{508C2B12-2CE2-4E64-8D6B-2132686E6FB1}"/>
    <cellStyle name="Millares [0] 2 2 2 3 2 2 2" xfId="2310" xr:uid="{3BCF9FA4-9A63-42AA-97DC-538233EF7695}"/>
    <cellStyle name="Millares [0] 2 2 2 3 2 2 2 2" xfId="10581" xr:uid="{419F898B-1202-440F-8947-4A6F4514FCA3}"/>
    <cellStyle name="Millares [0] 2 2 2 3 2 2 2 2 2" xfId="45741" xr:uid="{26ECBD15-F021-4986-84DA-DDFF135309D1}"/>
    <cellStyle name="Millares [0] 2 2 2 3 2 2 2 3" xfId="13421" xr:uid="{ECFF85B9-84E8-4CF6-8D0B-C75507350B4A}"/>
    <cellStyle name="Millares [0] 2 2 2 3 2 2 2 4" xfId="42020" xr:uid="{6F0BD2F2-0A62-4233-A4D7-EF13433B7EA6}"/>
    <cellStyle name="Millares [0] 2 2 2 3 2 2 2 5" xfId="43345" xr:uid="{FF95019C-59A3-4C89-A5B7-91AFFED1AFDA}"/>
    <cellStyle name="Millares [0] 2 2 2 3 2 2 2 6" xfId="48238" xr:uid="{E61E06AC-7CF6-43FA-8F53-EBF09C8528F3}"/>
    <cellStyle name="Millares [0] 2 2 2 3 2 2 3" xfId="2728" xr:uid="{BC12F477-4172-4642-8512-7A27CBC03C66}"/>
    <cellStyle name="Millares [0] 2 2 2 3 2 2 3 2" xfId="10999" xr:uid="{94969E26-AD04-45DF-ACAB-60C51C12BFD9}"/>
    <cellStyle name="Millares [0] 2 2 2 3 2 2 3 2 2" xfId="46159" xr:uid="{B0C2C814-B55F-4DF9-A570-C0C064FCC6AC}"/>
    <cellStyle name="Millares [0] 2 2 2 3 2 2 3 3" xfId="13839" xr:uid="{CF3290A3-00B5-4333-AB2A-487A120A5C3D}"/>
    <cellStyle name="Millares [0] 2 2 2 3 2 2 3 4" xfId="43763" xr:uid="{AE7E6622-191C-4F90-BA70-E30471785605}"/>
    <cellStyle name="Millares [0] 2 2 2 3 2 2 3 5" xfId="48656" xr:uid="{6CDA0572-572D-426F-8DA8-D283DD45B6A4}"/>
    <cellStyle name="Millares [0] 2 2 2 3 2 2 4" xfId="3272" xr:uid="{55322046-1E14-4A59-9CBB-70107AD92426}"/>
    <cellStyle name="Millares [0] 2 2 2 3 2 2 4 2" xfId="11543" xr:uid="{DE63DADA-F2B8-4A76-B4EF-CE29243BF9AC}"/>
    <cellStyle name="Millares [0] 2 2 2 3 2 2 4 2 2" xfId="46703" xr:uid="{A11A4EF0-56AB-438F-999F-288D4EB886E0}"/>
    <cellStyle name="Millares [0] 2 2 2 3 2 2 4 3" xfId="14383" xr:uid="{47C0D9F1-E41F-4140-B151-9B6C6FF8FAE2}"/>
    <cellStyle name="Millares [0] 2 2 2 3 2 2 4 4" xfId="44307" xr:uid="{354A2DCF-7948-436C-A6C8-4DB3B1B51865}"/>
    <cellStyle name="Millares [0] 2 2 2 3 2 2 4 5" xfId="49200" xr:uid="{83FA8568-2915-409F-B340-49484AED7C64}"/>
    <cellStyle name="Millares [0] 2 2 2 3 2 2 5" xfId="3774" xr:uid="{E49E2EAD-DAB1-415E-AAC6-744272D16420}"/>
    <cellStyle name="Millares [0] 2 2 2 3 2 2 5 2" xfId="12015" xr:uid="{35D68D91-4B6F-4D1B-A680-CC94D9FADB5D}"/>
    <cellStyle name="Millares [0] 2 2 2 3 2 2 5 3" xfId="14855" xr:uid="{4008E661-3BCF-43AD-91AC-41EC66D2E89D}"/>
    <cellStyle name="Millares [0] 2 2 2 3 2 2 5 4" xfId="44779" xr:uid="{1D9B4138-16FA-46ED-AE91-88F54F0ED09F}"/>
    <cellStyle name="Millares [0] 2 2 2 3 2 2 5 5" xfId="49672" xr:uid="{D676BCA4-E349-404A-9AA6-7D5384FFD11E}"/>
    <cellStyle name="Millares [0] 2 2 2 3 2 2 6" xfId="10037" xr:uid="{AFAFB7CC-6B98-48B0-80F7-FB6B2F4148AF}"/>
    <cellStyle name="Millares [0] 2 2 2 3 2 2 6 2" xfId="45197" xr:uid="{0B0BCBDF-70F2-469A-A0C3-FB85F7AE1E09}"/>
    <cellStyle name="Millares [0] 2 2 2 3 2 2 7" xfId="12877" xr:uid="{3AF70DCA-3BE7-4406-B995-A25FA34D7E58}"/>
    <cellStyle name="Millares [0] 2 2 2 3 2 2 8" xfId="16220" xr:uid="{0D7E0338-D6BA-49B3-AABB-767D1D3E2F7C}"/>
    <cellStyle name="Millares [0] 2 2 2 3 2 2 9" xfId="16763" xr:uid="{A43E45D7-19CD-434C-B499-23A79D644076}"/>
    <cellStyle name="Millares [0] 2 2 2 3 2 3" xfId="2098" xr:uid="{A95F98A6-387B-4222-994B-59EF6CC2A358}"/>
    <cellStyle name="Millares [0] 2 2 2 3 2 3 2" xfId="10369" xr:uid="{F8311BD6-57B6-4832-AAC5-C8DC561A911E}"/>
    <cellStyle name="Millares [0] 2 2 2 3 2 3 2 2" xfId="45529" xr:uid="{E1C524E7-CF1E-4152-B300-92F86F676C78}"/>
    <cellStyle name="Millares [0] 2 2 2 3 2 3 3" xfId="13209" xr:uid="{ECF8CC15-60D8-48F0-AD90-D8547580392F}"/>
    <cellStyle name="Millares [0] 2 2 2 3 2 3 4" xfId="29419" xr:uid="{A7674180-320B-4F90-97C6-BDDB3FB23449}"/>
    <cellStyle name="Millares [0] 2 2 2 3 2 3 5" xfId="43133" xr:uid="{4F84CE0E-1FD6-486E-83B5-DDA21BD418D8}"/>
    <cellStyle name="Millares [0] 2 2 2 3 2 3 6" xfId="48026" xr:uid="{7FE17A69-DBF6-4D01-8FDA-12495F3D3AF8}"/>
    <cellStyle name="Millares [0] 2 2 2 3 2 4" xfId="2516" xr:uid="{56011BE9-6A3B-490B-ABD0-280A4C797781}"/>
    <cellStyle name="Millares [0] 2 2 2 3 2 4 2" xfId="10787" xr:uid="{76860572-6307-445E-B7D2-5BA8C544A09B}"/>
    <cellStyle name="Millares [0] 2 2 2 3 2 4 2 2" xfId="45947" xr:uid="{DEF37778-EEA8-49F2-B0AF-EF94236C9B72}"/>
    <cellStyle name="Millares [0] 2 2 2 3 2 4 3" xfId="13627" xr:uid="{6E64D367-5852-4EA5-AABD-C6C0069CD92F}"/>
    <cellStyle name="Millares [0] 2 2 2 3 2 4 4" xfId="35301" xr:uid="{8ECB59AC-4C0D-4D29-9095-675E98B38FAF}"/>
    <cellStyle name="Millares [0] 2 2 2 3 2 4 5" xfId="43551" xr:uid="{F8778665-CAE6-40ED-8EEB-D1CC0E5EE0F4}"/>
    <cellStyle name="Millares [0] 2 2 2 3 2 4 6" xfId="48444" xr:uid="{FF21F52E-B971-42E2-AB87-00EE9C878C57}"/>
    <cellStyle name="Millares [0] 2 2 2 3 2 5" xfId="3060" xr:uid="{59D095CE-F2CD-4780-B067-47199B89727B}"/>
    <cellStyle name="Millares [0] 2 2 2 3 2 5 2" xfId="11331" xr:uid="{C413D916-1C6D-473E-9649-3760FCD54AA3}"/>
    <cellStyle name="Millares [0] 2 2 2 3 2 5 2 2" xfId="46491" xr:uid="{AE206D22-47DE-4A7B-A537-7AE3829AEAF8}"/>
    <cellStyle name="Millares [0] 2 2 2 3 2 5 3" xfId="14171" xr:uid="{5731B234-A127-446F-A025-64E371FD7D60}"/>
    <cellStyle name="Millares [0] 2 2 2 3 2 5 4" xfId="41160" xr:uid="{031B41F0-42A5-4A89-80F6-1F07A67CC5AF}"/>
    <cellStyle name="Millares [0] 2 2 2 3 2 5 5" xfId="44095" xr:uid="{3BAA07B8-82AD-45FD-BC13-2EFC378C1149}"/>
    <cellStyle name="Millares [0] 2 2 2 3 2 5 6" xfId="48988" xr:uid="{719D913A-53C8-477A-A2F5-13FACB5A9A16}"/>
    <cellStyle name="Millares [0] 2 2 2 3 2 6" xfId="3562" xr:uid="{19AC9BDD-40F9-4B8B-93BB-33FFFBB0659A}"/>
    <cellStyle name="Millares [0] 2 2 2 3 2 6 2" xfId="11803" xr:uid="{7D933067-8D96-49E4-B97A-8CE3414F81FF}"/>
    <cellStyle name="Millares [0] 2 2 2 3 2 6 3" xfId="14643" xr:uid="{13FF1B39-5427-447E-93DC-18BB9D21D26E}"/>
    <cellStyle name="Millares [0] 2 2 2 3 2 6 4" xfId="44567" xr:uid="{259CBA3B-CB86-48C6-8F3B-8355348F2AF9}"/>
    <cellStyle name="Millares [0] 2 2 2 3 2 6 5" xfId="49460" xr:uid="{E5280AA6-0356-4632-9FF7-07A1575B17C8}"/>
    <cellStyle name="Millares [0] 2 2 2 3 2 7" xfId="9188" xr:uid="{824A0363-0AA1-45BA-8B11-95C563CA74ED}"/>
    <cellStyle name="Millares [0] 2 2 2 3 2 7 2" xfId="12443" xr:uid="{8932AB26-50E4-41AB-B289-7C045B4C4E2D}"/>
    <cellStyle name="Millares [0] 2 2 2 3 2 7 3" xfId="15284" xr:uid="{922C8534-C5F2-497E-86F8-94E291DC7ED5}"/>
    <cellStyle name="Millares [0] 2 2 2 3 2 7 4" xfId="44985" xr:uid="{530BD951-39EC-46CE-873B-CB46044F82E1}"/>
    <cellStyle name="Millares [0] 2 2 2 3 2 7 5" xfId="50100" xr:uid="{3DD9B031-93E0-4608-976A-150276B455E1}"/>
    <cellStyle name="Millares [0] 2 2 2 3 2 8" xfId="9825" xr:uid="{9676F7A5-A32C-46A1-A997-D5A0CF816659}"/>
    <cellStyle name="Millares [0] 2 2 2 3 2 9" xfId="12665" xr:uid="{9129CA2B-A67E-4ECE-8534-379366E9CDE5}"/>
    <cellStyle name="Millares [0] 2 2 2 3 3" xfId="393" xr:uid="{00000000-0005-0000-0000-0000F7000000}"/>
    <cellStyle name="Millares [0] 2 2 2 3 3 10" xfId="17207" xr:uid="{2687C37E-6E5C-4610-AECB-95C9A99D8769}"/>
    <cellStyle name="Millares [0] 2 2 2 3 3 11" xfId="20764" xr:uid="{55A51A97-387E-496A-9FC4-646B1D140EDC}"/>
    <cellStyle name="Millares [0] 2 2 2 3 3 12" xfId="42701" xr:uid="{1F3159A1-54DA-400C-A754-57EB5D0FF1CD}"/>
    <cellStyle name="Millares [0] 2 2 2 3 3 13" xfId="47594" xr:uid="{DD437D08-EC8A-48FB-BD5D-7D1A53DBBB8A}"/>
    <cellStyle name="Millares [0] 2 2 2 3 3 2" xfId="2210" xr:uid="{19E11E87-405D-4B3B-9911-CE75BA22325C}"/>
    <cellStyle name="Millares [0] 2 2 2 3 3 2 2" xfId="10481" xr:uid="{CDEBF13B-7AE8-46A6-B3C1-2DDEE40DA374}"/>
    <cellStyle name="Millares [0] 2 2 2 3 3 2 2 2" xfId="45641" xr:uid="{6B5A1E52-523B-4761-A997-B6EF4224FD25}"/>
    <cellStyle name="Millares [0] 2 2 2 3 3 2 3" xfId="13321" xr:uid="{8F19525A-DC85-4D11-B68B-4EAC2BE18B85}"/>
    <cellStyle name="Millares [0] 2 2 2 3 3 2 4" xfId="41837" xr:uid="{8195AECA-FC14-4CA5-BE5B-7B80153F78B0}"/>
    <cellStyle name="Millares [0] 2 2 2 3 3 2 5" xfId="43245" xr:uid="{5F72AF59-8091-4B64-A6D1-34541CC91151}"/>
    <cellStyle name="Millares [0] 2 2 2 3 3 2 6" xfId="48138" xr:uid="{02CA8130-CB32-41B4-87B6-622B87CC2087}"/>
    <cellStyle name="Millares [0] 2 2 2 3 3 3" xfId="2628" xr:uid="{A30A5EF4-7290-4C5B-91AE-773747742B81}"/>
    <cellStyle name="Millares [0] 2 2 2 3 3 3 2" xfId="10899" xr:uid="{CC9E3460-B19A-4EC2-8ACE-BEDA71398845}"/>
    <cellStyle name="Millares [0] 2 2 2 3 3 3 2 2" xfId="46059" xr:uid="{5D60616F-7F7B-4345-80FD-C4CDD2247887}"/>
    <cellStyle name="Millares [0] 2 2 2 3 3 3 3" xfId="13739" xr:uid="{67AB22B8-EFD5-4B46-A2E0-A3FE9E9F8633}"/>
    <cellStyle name="Millares [0] 2 2 2 3 3 3 4" xfId="43663" xr:uid="{562F338B-6A02-483E-BCB2-3B73347911A0}"/>
    <cellStyle name="Millares [0] 2 2 2 3 3 3 5" xfId="48556" xr:uid="{AD58704D-24A6-4408-BBB0-45D05B964874}"/>
    <cellStyle name="Millares [0] 2 2 2 3 3 4" xfId="3172" xr:uid="{A796217F-AAD9-48A2-9644-73E44938CE5A}"/>
    <cellStyle name="Millares [0] 2 2 2 3 3 4 2" xfId="11443" xr:uid="{44CAC04C-0BAD-44CB-A824-3EAD93837891}"/>
    <cellStyle name="Millares [0] 2 2 2 3 3 4 2 2" xfId="46603" xr:uid="{06E862BE-EF17-408B-AB9C-A0A8975A407D}"/>
    <cellStyle name="Millares [0] 2 2 2 3 3 4 3" xfId="14283" xr:uid="{460FF8AA-0F6A-4550-A3C9-90766BF9B2EE}"/>
    <cellStyle name="Millares [0] 2 2 2 3 3 4 4" xfId="44207" xr:uid="{D9F87EAD-2563-4BBD-990E-7F3808F1AC3A}"/>
    <cellStyle name="Millares [0] 2 2 2 3 3 4 5" xfId="49100" xr:uid="{FA5B039D-2B99-43EB-B60D-EE473550F54C}"/>
    <cellStyle name="Millares [0] 2 2 2 3 3 5" xfId="3674" xr:uid="{BAEA3A29-7805-4E20-9925-DA33E04D671D}"/>
    <cellStyle name="Millares [0] 2 2 2 3 3 5 2" xfId="11915" xr:uid="{574CF069-E7C1-4783-ACA3-168C147196FE}"/>
    <cellStyle name="Millares [0] 2 2 2 3 3 5 3" xfId="14755" xr:uid="{93FD5664-7FB7-4DA2-9FDD-2A2ED698151E}"/>
    <cellStyle name="Millares [0] 2 2 2 3 3 5 4" xfId="44679" xr:uid="{C3FD62BF-BE28-493D-8D40-FA432381CDBA}"/>
    <cellStyle name="Millares [0] 2 2 2 3 3 5 5" xfId="49572" xr:uid="{0C04DF82-ECBC-4512-80C3-9AD56D8E3302}"/>
    <cellStyle name="Millares [0] 2 2 2 3 3 6" xfId="9937" xr:uid="{8AA4FFCE-AAE2-4344-9A00-EE760D2CAD5E}"/>
    <cellStyle name="Millares [0] 2 2 2 3 3 6 2" xfId="45097" xr:uid="{60B116D0-446B-49E9-8E4E-39BAE152C22C}"/>
    <cellStyle name="Millares [0] 2 2 2 3 3 7" xfId="12777" xr:uid="{CFEE16DF-5BD7-4430-A847-10C8F35FCD81}"/>
    <cellStyle name="Millares [0] 2 2 2 3 3 8" xfId="16120" xr:uid="{8E6284A1-B815-4DD3-9ED0-3A5A1632DF8A}"/>
    <cellStyle name="Millares [0] 2 2 2 3 3 9" xfId="16663" xr:uid="{512FE1DE-7F70-45D7-AB0A-715745E3B721}"/>
    <cellStyle name="Millares [0] 2 2 2 3 4" xfId="596" xr:uid="{00000000-0005-0000-0000-0000F8000000}"/>
    <cellStyle name="Millares [0] 2 2 2 3 4 10" xfId="47796" xr:uid="{27AAF3A2-6BCF-466F-AE21-8854B4BA9355}"/>
    <cellStyle name="Millares [0] 2 2 2 3 4 2" xfId="2830" xr:uid="{53ACF8C5-EC62-439E-8309-FB8819E6F520}"/>
    <cellStyle name="Millares [0] 2 2 2 3 4 2 2" xfId="11101" xr:uid="{48C6C905-AA0F-47D0-A0FC-6273F4FF720D}"/>
    <cellStyle name="Millares [0] 2 2 2 3 4 2 2 2" xfId="46261" xr:uid="{C3B6ED3F-1C94-42A1-A6D8-DD3DF7A25C98}"/>
    <cellStyle name="Millares [0] 2 2 2 3 4 2 3" xfId="13941" xr:uid="{22D4F359-C340-4E9A-9A9A-B88F6DBAB3A5}"/>
    <cellStyle name="Millares [0] 2 2 2 3 4 2 4" xfId="43865" xr:uid="{8E7BA7BA-6A97-4AE2-A89E-CC730180DD79}"/>
    <cellStyle name="Millares [0] 2 2 2 3 4 2 5" xfId="48758" xr:uid="{BB49CE14-E880-4BFA-B365-80C2005C5361}"/>
    <cellStyle name="Millares [0] 2 2 2 3 4 3" xfId="10139" xr:uid="{A76251F0-3E11-4504-A1F3-C5AD396BB4F5}"/>
    <cellStyle name="Millares [0] 2 2 2 3 4 3 2" xfId="45299" xr:uid="{F94E1F62-F5FB-497E-9C1F-915F2E0B77E4}"/>
    <cellStyle name="Millares [0] 2 2 2 3 4 4" xfId="12979" xr:uid="{EA7715BB-DA07-4A50-AF46-96FD4B49A666}"/>
    <cellStyle name="Millares [0] 2 2 2 3 4 5" xfId="16322" xr:uid="{7714D987-8563-4E7F-9800-A2BA3FB1A143}"/>
    <cellStyle name="Millares [0] 2 2 2 3 4 6" xfId="16865" xr:uid="{EC454C37-2F6D-46B3-9AA2-4A5B7B0B6CEE}"/>
    <cellStyle name="Millares [0] 2 2 2 3 4 7" xfId="17409" xr:uid="{307668B2-69A5-4EE3-AD0D-0A188263F40B}"/>
    <cellStyle name="Millares [0] 2 2 2 3 4 8" xfId="26573" xr:uid="{E4A81E50-4058-4065-BC52-39E393159902}"/>
    <cellStyle name="Millares [0] 2 2 2 3 4 9" xfId="42903" xr:uid="{3957F638-B920-4C46-BAEC-AF2D224ADA67}"/>
    <cellStyle name="Millares [0] 2 2 2 3 5" xfId="1994" xr:uid="{7F92C0D7-2DBA-4DBB-A23E-2AFD7C4DBAA7}"/>
    <cellStyle name="Millares [0] 2 2 2 3 5 2" xfId="10265" xr:uid="{C10FF4B9-A446-4D78-B8D5-60F7FA23FA2D}"/>
    <cellStyle name="Millares [0] 2 2 2 3 5 2 2" xfId="45425" xr:uid="{30A63535-C50B-4E36-B7D7-C94D0E29E684}"/>
    <cellStyle name="Millares [0] 2 2 2 3 5 3" xfId="13105" xr:uid="{CAD6D3EB-71EA-41CA-8BE5-4699A44FDB59}"/>
    <cellStyle name="Millares [0] 2 2 2 3 5 4" xfId="32448" xr:uid="{6C6FE975-371F-487F-932D-A42544EC0AEC}"/>
    <cellStyle name="Millares [0] 2 2 2 3 5 5" xfId="43029" xr:uid="{F886F008-ED3B-4B36-BA71-81AE19190FFE}"/>
    <cellStyle name="Millares [0] 2 2 2 3 5 6" xfId="47922" xr:uid="{E071F865-D171-42C9-A9C3-F2EA467D5663}"/>
    <cellStyle name="Millares [0] 2 2 2 3 6" xfId="2412" xr:uid="{272C01D6-0AE3-4FDA-8E6C-75227F4B0479}"/>
    <cellStyle name="Millares [0] 2 2 2 3 6 2" xfId="10683" xr:uid="{149D433F-1FD7-406C-BB63-D7D2EDD1B5F3}"/>
    <cellStyle name="Millares [0] 2 2 2 3 6 2 2" xfId="45843" xr:uid="{5E9F912C-FC9D-432E-BF6C-690E8EAB52A5}"/>
    <cellStyle name="Millares [0] 2 2 2 3 6 3" xfId="13523" xr:uid="{DFB36D32-7B68-48F7-ABEA-749DFCD47882}"/>
    <cellStyle name="Millares [0] 2 2 2 3 6 4" xfId="38313" xr:uid="{EE976F1A-449C-4DE5-A53E-822187D58CC3}"/>
    <cellStyle name="Millares [0] 2 2 2 3 6 5" xfId="43447" xr:uid="{AED5CCDC-972E-4BA9-AE07-431E8B0572E6}"/>
    <cellStyle name="Millares [0] 2 2 2 3 6 6" xfId="48340" xr:uid="{F78B6953-C830-47F0-89E4-2A5E5B69D1D2}"/>
    <cellStyle name="Millares [0] 2 2 2 3 7" xfId="2956" xr:uid="{145B5873-2D2A-4B83-B83B-4BADE1FD3A5B}"/>
    <cellStyle name="Millares [0] 2 2 2 3 7 2" xfId="11227" xr:uid="{58F5123F-18CF-412B-AC5F-41AEACB27286}"/>
    <cellStyle name="Millares [0] 2 2 2 3 7 2 2" xfId="46387" xr:uid="{913E0D73-DF5C-4C7D-ABD4-3C7B1B41515D}"/>
    <cellStyle name="Millares [0] 2 2 2 3 7 3" xfId="14067" xr:uid="{C61A55F8-25DF-47D5-A328-CC3FFDFED17C}"/>
    <cellStyle name="Millares [0] 2 2 2 3 7 4" xfId="43991" xr:uid="{3FBE76A9-82CC-4D89-9BC0-91EB02B541A9}"/>
    <cellStyle name="Millares [0] 2 2 2 3 7 5" xfId="48884" xr:uid="{C1212C01-7D1C-4A59-B481-92861FCD0468}"/>
    <cellStyle name="Millares [0] 2 2 2 3 8" xfId="3458" xr:uid="{34EC6354-7145-4A7F-BDC7-F76C84046CCD}"/>
    <cellStyle name="Millares [0] 2 2 2 3 8 2" xfId="11699" xr:uid="{FD3E29AD-4389-4579-8CD9-979913FAB44F}"/>
    <cellStyle name="Millares [0] 2 2 2 3 8 3" xfId="14539" xr:uid="{250B284A-0863-4900-880D-1E6ABCF39C30}"/>
    <cellStyle name="Millares [0] 2 2 2 3 8 4" xfId="44463" xr:uid="{CBAB832C-AADC-482B-984E-1C6B5A550471}"/>
    <cellStyle name="Millares [0] 2 2 2 3 8 5" xfId="49356" xr:uid="{C83F91AF-D151-49C4-AE5A-3E0A0C42AA07}"/>
    <cellStyle name="Millares [0] 2 2 2 3 9" xfId="6323" xr:uid="{2780C354-B936-4369-BF42-78513F7229AE}"/>
    <cellStyle name="Millares [0] 2 2 2 3 9 2" xfId="12260" xr:uid="{1815A0AB-5ACC-4780-A1D5-3EAA2BBB5C1A}"/>
    <cellStyle name="Millares [0] 2 2 2 3 9 3" xfId="15101" xr:uid="{7CF1DEBD-F7E6-486F-8598-5CC96E1C00DB}"/>
    <cellStyle name="Millares [0] 2 2 2 3 9 4" xfId="44881" xr:uid="{16E82D27-CFD0-4254-96EE-719A587816A1}"/>
    <cellStyle name="Millares [0] 2 2 2 3 9 5" xfId="49917" xr:uid="{0683E5B8-60C4-4A0F-B61D-F97A86316841}"/>
    <cellStyle name="Millares [0] 2 2 2 4" xfId="240" xr:uid="{00000000-0005-0000-0000-0000F9000000}"/>
    <cellStyle name="Millares [0] 2 2 2 4 10" xfId="15981" xr:uid="{04CE82FE-DD82-4485-80B9-93FDBCF20489}"/>
    <cellStyle name="Millares [0] 2 2 2 4 11" xfId="16524" xr:uid="{0C42DFA4-FE37-4542-9BAC-35A68B0BF727}"/>
    <cellStyle name="Millares [0] 2 2 2 4 12" xfId="17068" xr:uid="{D4544A16-9534-4965-BE53-022821A33D67}"/>
    <cellStyle name="Millares [0] 2 2 2 4 13" xfId="18286" xr:uid="{5A5814C4-9D78-481B-BE4F-E9917636BD2C}"/>
    <cellStyle name="Millares [0] 2 2 2 4 14" xfId="42562" xr:uid="{9A623114-76C7-4746-BCFB-10A0FD57F085}"/>
    <cellStyle name="Millares [0] 2 2 2 4 15" xfId="47455" xr:uid="{8130451C-5642-46DD-BD7C-A40BF0C0BE11}"/>
    <cellStyle name="Millares [0] 2 2 2 4 2" xfId="467" xr:uid="{00000000-0005-0000-0000-0000FA000000}"/>
    <cellStyle name="Millares [0] 2 2 2 4 2 10" xfId="17280" xr:uid="{571F2237-5EED-4E91-AED6-AB8935CC261A}"/>
    <cellStyle name="Millares [0] 2 2 2 4 2 11" xfId="41654" xr:uid="{1CFD7BA7-9F79-4C78-A932-1A9DEB746961}"/>
    <cellStyle name="Millares [0] 2 2 2 4 2 12" xfId="17788" xr:uid="{11CECD24-A3B2-4C9F-BE66-8E14CA0AE086}"/>
    <cellStyle name="Millares [0] 2 2 2 4 2 13" xfId="42774" xr:uid="{EDADD296-3262-4B70-A99A-35978F20EDF5}"/>
    <cellStyle name="Millares [0] 2 2 2 4 2 14" xfId="47667" xr:uid="{DC3A194D-4D66-477F-9F41-4C921D2C15D9}"/>
    <cellStyle name="Millares [0] 2 2 2 4 2 2" xfId="2283" xr:uid="{188B89A9-E27D-4175-BDD8-6806C3C7422D}"/>
    <cellStyle name="Millares [0] 2 2 2 4 2 2 2" xfId="10554" xr:uid="{A43ADCA0-0944-4584-A80B-69B263819034}"/>
    <cellStyle name="Millares [0] 2 2 2 4 2 2 2 2" xfId="45714" xr:uid="{868BF839-ACE8-4C0E-9829-4425A55742F5}"/>
    <cellStyle name="Millares [0] 2 2 2 4 2 2 3" xfId="13394" xr:uid="{D7568F4D-73B3-4B1A-8A66-453E1A8FEF83}"/>
    <cellStyle name="Millares [0] 2 2 2 4 2 2 4" xfId="43318" xr:uid="{4F072FBD-A8E7-496D-A1C8-81D9AA4F835F}"/>
    <cellStyle name="Millares [0] 2 2 2 4 2 2 5" xfId="48211" xr:uid="{3DD49009-5098-4426-89A8-83024C232EC0}"/>
    <cellStyle name="Millares [0] 2 2 2 4 2 3" xfId="2701" xr:uid="{BCACDF13-9AC1-47EB-BF4A-E1AA410C1A8D}"/>
    <cellStyle name="Millares [0] 2 2 2 4 2 3 2" xfId="10972" xr:uid="{56F285D7-B32D-483F-BED3-4E69D0EECCD0}"/>
    <cellStyle name="Millares [0] 2 2 2 4 2 3 2 2" xfId="46132" xr:uid="{4243CB0F-24E7-45A8-BBE2-600A5767C0D7}"/>
    <cellStyle name="Millares [0] 2 2 2 4 2 3 3" xfId="13812" xr:uid="{DF6239C7-DD8A-4408-9375-83FE1AE614A2}"/>
    <cellStyle name="Millares [0] 2 2 2 4 2 3 4" xfId="43736" xr:uid="{0B1F6261-847B-4C45-9F43-ED97C9C3AC76}"/>
    <cellStyle name="Millares [0] 2 2 2 4 2 3 5" xfId="48629" xr:uid="{11769A4D-8202-404E-9D0F-45E1B5B4782F}"/>
    <cellStyle name="Millares [0] 2 2 2 4 2 4" xfId="3245" xr:uid="{B4E68C85-E1BE-4214-BF35-0B5172B08502}"/>
    <cellStyle name="Millares [0] 2 2 2 4 2 4 2" xfId="11516" xr:uid="{432FC887-23C5-4FD2-B997-F478139BFA44}"/>
    <cellStyle name="Millares [0] 2 2 2 4 2 4 2 2" xfId="46676" xr:uid="{2DB7E561-ABDB-4D71-9149-37698C2461CE}"/>
    <cellStyle name="Millares [0] 2 2 2 4 2 4 3" xfId="14356" xr:uid="{A3227A77-267B-4688-AF1C-14830AE916AA}"/>
    <cellStyle name="Millares [0] 2 2 2 4 2 4 4" xfId="44280" xr:uid="{565D2BED-3F2F-463F-9873-1E5432B0E20A}"/>
    <cellStyle name="Millares [0] 2 2 2 4 2 4 5" xfId="49173" xr:uid="{2FC5C84C-2A95-46EB-803E-30441D571EFA}"/>
    <cellStyle name="Millares [0] 2 2 2 4 2 5" xfId="3747" xr:uid="{4D7B3EC3-3A1B-4AA3-BD2E-06D049319705}"/>
    <cellStyle name="Millares [0] 2 2 2 4 2 5 2" xfId="11988" xr:uid="{E4AD0F8E-D7AE-4F95-B87E-83F4DC44C7CD}"/>
    <cellStyle name="Millares [0] 2 2 2 4 2 5 3" xfId="14828" xr:uid="{4A594A02-583C-4160-8A4A-B4C2A5F64D18}"/>
    <cellStyle name="Millares [0] 2 2 2 4 2 5 4" xfId="44752" xr:uid="{650FFDA2-CACE-4896-B1F4-0C318F03BDB8}"/>
    <cellStyle name="Millares [0] 2 2 2 4 2 5 5" xfId="49645" xr:uid="{83AA4962-DF81-4532-8945-FA11D6371DA7}"/>
    <cellStyle name="Millares [0] 2 2 2 4 2 6" xfId="10010" xr:uid="{199C1E71-5D91-46AD-ABAD-ABA377262309}"/>
    <cellStyle name="Millares [0] 2 2 2 4 2 6 2" xfId="45170" xr:uid="{EB42751D-876D-45F8-8918-947282D32A89}"/>
    <cellStyle name="Millares [0] 2 2 2 4 2 7" xfId="12850" xr:uid="{D88C41B3-7E8B-4B20-9721-454E03DAAC49}"/>
    <cellStyle name="Millares [0] 2 2 2 4 2 8" xfId="16193" xr:uid="{2E9ACCC9-4108-4B86-A182-B5DDC58C1152}"/>
    <cellStyle name="Millares [0] 2 2 2 4 2 9" xfId="16736" xr:uid="{2BE0B646-DB6A-4E10-8FD9-6DB2E382F151}"/>
    <cellStyle name="Millares [0] 2 2 2 4 3" xfId="2071" xr:uid="{CCADD54A-0304-40F6-806F-D2D50F835BC9}"/>
    <cellStyle name="Millares [0] 2 2 2 4 3 2" xfId="10342" xr:uid="{BB8F5CE2-039F-44E6-AC5E-41750C8A46F6}"/>
    <cellStyle name="Millares [0] 2 2 2 4 3 2 2" xfId="45502" xr:uid="{14DF7472-B868-4605-93BC-ABD23B6C0F60}"/>
    <cellStyle name="Millares [0] 2 2 2 4 3 3" xfId="13182" xr:uid="{D4C5D380-2F22-4F9F-ABFE-2BDF10F220C1}"/>
    <cellStyle name="Millares [0] 2 2 2 4 3 4" xfId="43106" xr:uid="{CD96050D-F64A-484F-B639-A36E6EA55CE1}"/>
    <cellStyle name="Millares [0] 2 2 2 4 3 5" xfId="47999" xr:uid="{D6542E4A-ECCD-4EA2-8D62-152EDBF9017F}"/>
    <cellStyle name="Millares [0] 2 2 2 4 4" xfId="2489" xr:uid="{3316F466-96B3-446A-A398-97C8AF2E6622}"/>
    <cellStyle name="Millares [0] 2 2 2 4 4 2" xfId="10760" xr:uid="{AB7CA8C3-07A8-4F02-81D1-40BC1C5A07E4}"/>
    <cellStyle name="Millares [0] 2 2 2 4 4 2 2" xfId="45920" xr:uid="{127C2482-EF43-4BBF-97EA-80A526DFF742}"/>
    <cellStyle name="Millares [0] 2 2 2 4 4 3" xfId="13600" xr:uid="{DE709D75-3392-4907-A590-7E69F53F624A}"/>
    <cellStyle name="Millares [0] 2 2 2 4 4 4" xfId="43524" xr:uid="{8456C7A8-EF98-496F-9DC0-9928BC4791B9}"/>
    <cellStyle name="Millares [0] 2 2 2 4 4 5" xfId="48417" xr:uid="{7F0FF27E-B84A-49B2-BEB5-1E14D74D9095}"/>
    <cellStyle name="Millares [0] 2 2 2 4 5" xfId="3033" xr:uid="{A3BFB432-922E-4160-B156-145F99122028}"/>
    <cellStyle name="Millares [0] 2 2 2 4 5 2" xfId="11304" xr:uid="{1DFE1A86-4EDC-4E3E-BB27-512432F2C0B7}"/>
    <cellStyle name="Millares [0] 2 2 2 4 5 2 2" xfId="46464" xr:uid="{02726ACF-83CF-41AD-9396-75BCD3FD40EC}"/>
    <cellStyle name="Millares [0] 2 2 2 4 5 3" xfId="14144" xr:uid="{A44BD85B-35E1-4410-B59E-0139EAE1D8E7}"/>
    <cellStyle name="Millares [0] 2 2 2 4 5 4" xfId="44068" xr:uid="{C6519649-C422-48C1-B1B9-83E356270CEA}"/>
    <cellStyle name="Millares [0] 2 2 2 4 5 5" xfId="48961" xr:uid="{FD6EC1AB-5840-488C-A9F6-E5B4D62C74F9}"/>
    <cellStyle name="Millares [0] 2 2 2 4 6" xfId="3535" xr:uid="{7F70AF5F-D760-4CB5-94A1-6A3BC515FD2F}"/>
    <cellStyle name="Millares [0] 2 2 2 4 6 2" xfId="11776" xr:uid="{7E827761-C444-478D-9A25-536F8F87AD23}"/>
    <cellStyle name="Millares [0] 2 2 2 4 6 3" xfId="14616" xr:uid="{2156D8EF-F60C-470A-A42D-1F7B01488420}"/>
    <cellStyle name="Millares [0] 2 2 2 4 6 4" xfId="44540" xr:uid="{917DC7DC-8DCC-4750-A7DB-0E9160D63514}"/>
    <cellStyle name="Millares [0] 2 2 2 4 6 5" xfId="49433" xr:uid="{22B1E560-683A-44B6-A39D-EEF6BA82FC16}"/>
    <cellStyle name="Millares [0] 2 2 2 4 7" xfId="9798" xr:uid="{AD5C14DF-1446-4022-8220-E3273E370EC3}"/>
    <cellStyle name="Millares [0] 2 2 2 4 7 2" xfId="44958" xr:uid="{152F79FF-1E36-4491-8103-EFE1134E97AB}"/>
    <cellStyle name="Millares [0] 2 2 2 4 8" xfId="12638" xr:uid="{72829489-56EB-4B14-9C41-F801A776BDE4}"/>
    <cellStyle name="Millares [0] 2 2 2 4 9" xfId="15842" xr:uid="{0D0E0F97-0BE3-4675-94FC-E534D1C665A0}"/>
    <cellStyle name="Millares [0] 2 2 2 5" xfId="366" xr:uid="{00000000-0005-0000-0000-0000FB000000}"/>
    <cellStyle name="Millares [0] 2 2 2 5 10" xfId="17180" xr:uid="{961393C9-D3B9-4DD5-9EC0-22505AEA4025}"/>
    <cellStyle name="Millares [0] 2 2 2 5 11" xfId="18399" xr:uid="{33C0AC61-6449-455F-8382-96497DC44187}"/>
    <cellStyle name="Millares [0] 2 2 2 5 12" xfId="17955" xr:uid="{6CCA0848-10B6-4AEB-8289-9F07B3335428}"/>
    <cellStyle name="Millares [0] 2 2 2 5 13" xfId="42674" xr:uid="{CBEC59FB-02E2-4B29-960D-89343FECD011}"/>
    <cellStyle name="Millares [0] 2 2 2 5 14" xfId="47567" xr:uid="{86AF4234-80EF-48E3-94F8-E2319954545A}"/>
    <cellStyle name="Millares [0] 2 2 2 5 2" xfId="2183" xr:uid="{14D7A1B1-AB6A-4EBA-9DC2-3CB25F53D5EC}"/>
    <cellStyle name="Millares [0] 2 2 2 5 2 2" xfId="10454" xr:uid="{5D2FA693-E7BE-4DFD-A63E-D580AAEC934C}"/>
    <cellStyle name="Millares [0] 2 2 2 5 2 2 2" xfId="45614" xr:uid="{ADDADF50-6FAB-4CD5-9DB4-7C17A8A13BB9}"/>
    <cellStyle name="Millares [0] 2 2 2 5 2 3" xfId="13294" xr:uid="{644EBE3C-A898-4B74-BE04-55E9BE3ED2B5}"/>
    <cellStyle name="Millares [0] 2 2 2 5 2 4" xfId="43218" xr:uid="{1F96D19C-9B4C-46B7-A134-FED2C4F50672}"/>
    <cellStyle name="Millares [0] 2 2 2 5 2 5" xfId="48111" xr:uid="{18F6B50D-1E73-4BD4-8933-8598DFF0ABB5}"/>
    <cellStyle name="Millares [0] 2 2 2 5 3" xfId="2601" xr:uid="{3737BF0A-B672-47F5-AB5E-6A071298FA88}"/>
    <cellStyle name="Millares [0] 2 2 2 5 3 2" xfId="10872" xr:uid="{E6218E0A-446C-4D54-96A6-29E6AF49AD71}"/>
    <cellStyle name="Millares [0] 2 2 2 5 3 2 2" xfId="46032" xr:uid="{7CC93DE3-E83A-4C2F-B46B-AD002351A3F7}"/>
    <cellStyle name="Millares [0] 2 2 2 5 3 3" xfId="13712" xr:uid="{4BC59706-D6D4-4929-A180-B8A1B2A7110B}"/>
    <cellStyle name="Millares [0] 2 2 2 5 3 4" xfId="43636" xr:uid="{ACE011BC-0BB8-4DC2-BFE2-2ECEC53ACF7D}"/>
    <cellStyle name="Millares [0] 2 2 2 5 3 5" xfId="48529" xr:uid="{FED4A861-45C3-4184-BCF4-B4C00703D55F}"/>
    <cellStyle name="Millares [0] 2 2 2 5 4" xfId="3145" xr:uid="{6431D209-C5B5-4CE3-8B80-04D8664C10E2}"/>
    <cellStyle name="Millares [0] 2 2 2 5 4 2" xfId="11416" xr:uid="{AC0866CF-9469-4053-80C3-38A419B4E74A}"/>
    <cellStyle name="Millares [0] 2 2 2 5 4 2 2" xfId="46576" xr:uid="{82C41862-93A2-4207-BC0D-4CF620C3C9FC}"/>
    <cellStyle name="Millares [0] 2 2 2 5 4 3" xfId="14256" xr:uid="{6E7BFF0D-2F2B-45D8-B3F0-A41403247E6F}"/>
    <cellStyle name="Millares [0] 2 2 2 5 4 4" xfId="44180" xr:uid="{3FB9C6BA-9686-43BB-97B7-6E6CE6A3FFC9}"/>
    <cellStyle name="Millares [0] 2 2 2 5 4 5" xfId="49073" xr:uid="{2170296C-3C75-4020-ADF4-780E88013045}"/>
    <cellStyle name="Millares [0] 2 2 2 5 5" xfId="3647" xr:uid="{1932D763-BAD4-4FE5-BE8A-21FB4279340A}"/>
    <cellStyle name="Millares [0] 2 2 2 5 5 2" xfId="11888" xr:uid="{2B834367-EB2D-4B01-A5FE-5F19AD7363BE}"/>
    <cellStyle name="Millares [0] 2 2 2 5 5 3" xfId="14728" xr:uid="{5BAB8694-EEB4-42CE-8748-CBB4C500FAFC}"/>
    <cellStyle name="Millares [0] 2 2 2 5 5 4" xfId="44652" xr:uid="{FDC27D28-D456-4435-A7F5-B4FA990AB8FD}"/>
    <cellStyle name="Millares [0] 2 2 2 5 5 5" xfId="49545" xr:uid="{9F4C48B9-3ADD-4C5F-8B16-4750B8F2A85B}"/>
    <cellStyle name="Millares [0] 2 2 2 5 6" xfId="9910" xr:uid="{7A747091-1659-47EB-B564-AAA7346F23A2}"/>
    <cellStyle name="Millares [0] 2 2 2 5 6 2" xfId="45070" xr:uid="{7F5736F3-DFFE-4378-8800-24C01BE7FA2C}"/>
    <cellStyle name="Millares [0] 2 2 2 5 7" xfId="12750" xr:uid="{1B20028E-A609-4714-8808-4C553D1B5970}"/>
    <cellStyle name="Millares [0] 2 2 2 5 8" xfId="16093" xr:uid="{E244CB88-1866-456F-B25B-DE8020F6F441}"/>
    <cellStyle name="Millares [0] 2 2 2 5 9" xfId="16636" xr:uid="{D7CD94E6-A1DF-4D4F-92BE-D7CDEF5B3E25}"/>
    <cellStyle name="Millares [0] 2 2 2 6" xfId="569" xr:uid="{00000000-0005-0000-0000-0000FC000000}"/>
    <cellStyle name="Millares [0] 2 2 2 6 10" xfId="42876" xr:uid="{17DC38CC-28DE-463E-9913-545C0F37C46E}"/>
    <cellStyle name="Millares [0] 2 2 2 6 11" xfId="47769" xr:uid="{A8E803BE-6587-43AB-A86D-9BAA15EE1644}"/>
    <cellStyle name="Millares [0] 2 2 2 6 2" xfId="2803" xr:uid="{FDE71F76-ADB6-4D3A-BA9F-472D2FB14E21}"/>
    <cellStyle name="Millares [0] 2 2 2 6 2 2" xfId="11074" xr:uid="{7856F42B-87D6-4D47-94BA-847CFCEB313F}"/>
    <cellStyle name="Millares [0] 2 2 2 6 2 2 2" xfId="46234" xr:uid="{F758BD60-62E1-4CC4-B15F-33FC7F259EE5}"/>
    <cellStyle name="Millares [0] 2 2 2 6 2 3" xfId="13914" xr:uid="{8874B127-99F3-4899-A1E1-DE518FF52434}"/>
    <cellStyle name="Millares [0] 2 2 2 6 2 4" xfId="43838" xr:uid="{4EFFA436-B8A7-4802-AF1C-93BA58A0FEFF}"/>
    <cellStyle name="Millares [0] 2 2 2 6 2 5" xfId="48731" xr:uid="{99E3F7EF-21DB-4883-BCA0-ED124AD01117}"/>
    <cellStyle name="Millares [0] 2 2 2 6 3" xfId="10112" xr:uid="{A97EEB6A-1CC0-439D-9C05-BE5311D0C703}"/>
    <cellStyle name="Millares [0] 2 2 2 6 3 2" xfId="45272" xr:uid="{E09C95CF-C77E-4130-9072-F732D388D4A6}"/>
    <cellStyle name="Millares [0] 2 2 2 6 4" xfId="12952" xr:uid="{63146D13-2604-498A-A637-7EA3CB1235A6}"/>
    <cellStyle name="Millares [0] 2 2 2 6 5" xfId="16295" xr:uid="{472A96B4-58D9-4897-B48E-8141F959F5CD}"/>
    <cellStyle name="Millares [0] 2 2 2 6 6" xfId="16838" xr:uid="{AA7AF8DE-CF11-4151-8582-A405501B0DAD}"/>
    <cellStyle name="Millares [0] 2 2 2 6 7" xfId="17382" xr:uid="{6388E4D6-531E-4979-A2FD-DF773F72E2A8}"/>
    <cellStyle name="Millares [0] 2 2 2 6 8" xfId="24108" xr:uid="{FBE49685-6895-4888-AD6B-A059D24F288E}"/>
    <cellStyle name="Millares [0] 2 2 2 6 9" xfId="18236" xr:uid="{7F344D04-CD32-4B29-8CAC-CA9FB44651CA}"/>
    <cellStyle name="Millares [0] 2 2 2 7" xfId="1967" xr:uid="{CB0876A5-4618-431E-B81D-7D5671BC965F}"/>
    <cellStyle name="Millares [0] 2 2 2 7 2" xfId="10238" xr:uid="{241E67C4-B1E1-4F32-82BC-0206936943CF}"/>
    <cellStyle name="Millares [0] 2 2 2 7 2 2" xfId="45398" xr:uid="{B8F1D29B-E502-40F9-AF66-E4552B26E4F3}"/>
    <cellStyle name="Millares [0] 2 2 2 7 3" xfId="13078" xr:uid="{4C62401F-260A-4870-9493-125007F19195}"/>
    <cellStyle name="Millares [0] 2 2 2 7 4" xfId="29986" xr:uid="{5C600EC8-4492-4C08-9BBB-64D6614780CC}"/>
    <cellStyle name="Millares [0] 2 2 2 7 5" xfId="43002" xr:uid="{307E6F32-F86D-4D82-8F11-5395D41986AB}"/>
    <cellStyle name="Millares [0] 2 2 2 7 6" xfId="47895" xr:uid="{ED7B829C-BFC9-494E-BBCE-5CA6901B3198}"/>
    <cellStyle name="Millares [0] 2 2 2 8" xfId="2385" xr:uid="{3732516A-8CA5-4449-A0BF-12F72A610446}"/>
    <cellStyle name="Millares [0] 2 2 2 8 2" xfId="10656" xr:uid="{4C269590-4C54-4B31-8743-3974D15ADC4B}"/>
    <cellStyle name="Millares [0] 2 2 2 8 2 2" xfId="45816" xr:uid="{71A9AA6F-0318-49D8-9E09-34ECF00C17CC}"/>
    <cellStyle name="Millares [0] 2 2 2 8 3" xfId="13496" xr:uid="{78DDF669-618C-4EFB-9A2F-ABC173212C52}"/>
    <cellStyle name="Millares [0] 2 2 2 8 4" xfId="35867" xr:uid="{8181C5D6-C337-43DC-B924-3E80992AAA4E}"/>
    <cellStyle name="Millares [0] 2 2 2 8 5" xfId="43420" xr:uid="{69AF1C6C-F06F-4B33-910B-233F82E91F55}"/>
    <cellStyle name="Millares [0] 2 2 2 8 6" xfId="48313" xr:uid="{F57E83BD-5F6B-42C4-ADEE-ECB54D9C4F64}"/>
    <cellStyle name="Millares [0] 2 2 2 9" xfId="2929" xr:uid="{BA2FB586-0FF1-49E4-8E1E-ABF58C891902}"/>
    <cellStyle name="Millares [0] 2 2 2 9 2" xfId="11200" xr:uid="{05529288-35D6-4885-B539-EC51550E8C53}"/>
    <cellStyle name="Millares [0] 2 2 2 9 2 2" xfId="46360" xr:uid="{2EA532F0-2318-4E8B-9635-34D794B96F06}"/>
    <cellStyle name="Millares [0] 2 2 2 9 3" xfId="14040" xr:uid="{CB91D43D-95D6-427B-95E0-02B36D7FC3A7}"/>
    <cellStyle name="Millares [0] 2 2 2 9 4" xfId="43964" xr:uid="{5606C5F4-6510-4A32-B49A-C1D38338158D}"/>
    <cellStyle name="Millares [0] 2 2 2 9 5" xfId="48857" xr:uid="{5F20E127-F244-4C2A-812C-D94373244199}"/>
    <cellStyle name="Millares [0] 2 2 20" xfId="15357" xr:uid="{89A929C5-F47B-45C7-947D-07E25038DE69}"/>
    <cellStyle name="Millares [0] 2 2 21" xfId="15866" xr:uid="{6DD83B30-806D-49BE-8A36-3E06AB1D9D3C}"/>
    <cellStyle name="Millares [0] 2 2 22" xfId="16409" xr:uid="{1A383661-D8C5-477E-A715-FD37071E2ECC}"/>
    <cellStyle name="Millares [0] 2 2 23" xfId="16953" xr:uid="{172A56DA-F37C-4741-9543-F16C0BA444BC}"/>
    <cellStyle name="Millares [0] 2 2 24" xfId="17495" xr:uid="{070D2BA2-732C-4040-B420-23397245D887}"/>
    <cellStyle name="Millares [0] 2 2 25" xfId="42074" xr:uid="{D7D7CDFF-00CA-4F1D-A456-C0F10A2260B3}"/>
    <cellStyle name="Millares [0] 2 2 26" xfId="42447" xr:uid="{0036646A-B4E7-458E-B502-8E62C3BB85FD}"/>
    <cellStyle name="Millares [0] 2 2 27" xfId="47340" xr:uid="{7C79D75A-1924-4C9B-83B4-CF8FA4D6906E}"/>
    <cellStyle name="Millares [0] 2 2 3" xfId="188" xr:uid="{00000000-0005-0000-0000-0000FD000000}"/>
    <cellStyle name="Millares [0] 2 2 3 10" xfId="9752" xr:uid="{0789FC1A-97A2-4A95-B6F7-A624D3781ADC}"/>
    <cellStyle name="Millares [0] 2 2 3 11" xfId="12592" xr:uid="{4EC835E9-2405-483A-8575-64DF2017225D}"/>
    <cellStyle name="Millares [0] 2 2 3 12" xfId="15369" xr:uid="{4706F90B-3ADF-4809-ACF3-34A5A186BEC4}"/>
    <cellStyle name="Millares [0] 2 2 3 13" xfId="15935" xr:uid="{FB5D403D-A17B-4370-AA29-DD6C444D1B25}"/>
    <cellStyle name="Millares [0] 2 2 3 14" xfId="16478" xr:uid="{F27D130A-C9DA-4FA4-ACDC-E03ECE31249E}"/>
    <cellStyle name="Millares [0] 2 2 3 15" xfId="17022" xr:uid="{F311DD36-A391-435C-9CBE-E4256BF5B2A3}"/>
    <cellStyle name="Millares [0] 2 2 3 16" xfId="17512" xr:uid="{E5E2CE7A-1456-43F6-9FE3-E470412F6FEF}"/>
    <cellStyle name="Millares [0] 2 2 3 17" xfId="17932" xr:uid="{72078E4D-30BF-468E-B1F3-519744689DDC}"/>
    <cellStyle name="Millares [0] 2 2 3 18" xfId="42075" xr:uid="{BBA48F8B-3244-4C53-839C-86FF50D66A06}"/>
    <cellStyle name="Millares [0] 2 2 3 19" xfId="42516" xr:uid="{04F2D31E-8215-4CA6-B97A-078D0950778B}"/>
    <cellStyle name="Millares [0] 2 2 3 2" xfId="298" xr:uid="{00000000-0005-0000-0000-0000FE000000}"/>
    <cellStyle name="Millares [0] 2 2 3 2 10" xfId="16582" xr:uid="{7BBF9054-22D5-4126-B0B6-88FFA3769932}"/>
    <cellStyle name="Millares [0] 2 2 3 2 11" xfId="17126" xr:uid="{2BF0C3A1-4BA2-44F2-B6E9-DD6AEC422F76}"/>
    <cellStyle name="Millares [0] 2 2 3 2 12" xfId="18428" xr:uid="{2A919A56-3214-4B07-A146-D9013AF7C74C}"/>
    <cellStyle name="Millares [0] 2 2 3 2 13" xfId="17607" xr:uid="{ED803B32-F4A5-4678-8225-E3AC36F94B2F}"/>
    <cellStyle name="Millares [0] 2 2 3 2 14" xfId="42620" xr:uid="{0F3FD43C-8E94-4AB1-86E2-9C7B486239DA}"/>
    <cellStyle name="Millares [0] 2 2 3 2 15" xfId="47513" xr:uid="{0207A406-807C-4DF7-8F3D-54624BC8CB3D}"/>
    <cellStyle name="Millares [0] 2 2 3 2 2" xfId="525" xr:uid="{00000000-0005-0000-0000-0000FF000000}"/>
    <cellStyle name="Millares [0] 2 2 3 2 2 10" xfId="17338" xr:uid="{9B3F1C6D-405F-4379-8121-BD2A1631062F}"/>
    <cellStyle name="Millares [0] 2 2 3 2 2 11" xfId="41660" xr:uid="{47036324-3665-4333-8442-C0BD5A68F919}"/>
    <cellStyle name="Millares [0] 2 2 3 2 2 12" xfId="23039" xr:uid="{436C5690-6E45-42E3-A028-DFF198486108}"/>
    <cellStyle name="Millares [0] 2 2 3 2 2 13" xfId="42832" xr:uid="{317FA566-0C7E-4B4C-B115-D2E526AA38D1}"/>
    <cellStyle name="Millares [0] 2 2 3 2 2 14" xfId="47725" xr:uid="{54B11AAD-7C5E-4101-98AA-F1C28592760D}"/>
    <cellStyle name="Millares [0] 2 2 3 2 2 2" xfId="2341" xr:uid="{1EF5E6B9-614D-4A70-B19C-4076D9B897AD}"/>
    <cellStyle name="Millares [0] 2 2 3 2 2 2 2" xfId="10612" xr:uid="{EEC42B19-161F-4579-92DF-73FD76AB061E}"/>
    <cellStyle name="Millares [0] 2 2 3 2 2 2 2 2" xfId="45772" xr:uid="{CBA9303D-98DF-4005-92F4-FA8574D2A31B}"/>
    <cellStyle name="Millares [0] 2 2 3 2 2 2 3" xfId="13452" xr:uid="{3272528C-7032-401E-B482-6FBCEEF5FB41}"/>
    <cellStyle name="Millares [0] 2 2 3 2 2 2 4" xfId="43376" xr:uid="{77D2C877-A02D-407C-B5D8-F4BD8371AB11}"/>
    <cellStyle name="Millares [0] 2 2 3 2 2 2 5" xfId="48269" xr:uid="{D9A02FFF-7010-4BFF-99C6-CA118494EE70}"/>
    <cellStyle name="Millares [0] 2 2 3 2 2 3" xfId="2759" xr:uid="{99457798-963D-4367-82EC-6C1BA3D4CF6F}"/>
    <cellStyle name="Millares [0] 2 2 3 2 2 3 2" xfId="11030" xr:uid="{3EC73CE9-42F4-4B44-893E-E115DA8970A4}"/>
    <cellStyle name="Millares [0] 2 2 3 2 2 3 2 2" xfId="46190" xr:uid="{1BE8A3B2-357F-4C12-B6A2-BF6D2F208465}"/>
    <cellStyle name="Millares [0] 2 2 3 2 2 3 3" xfId="13870" xr:uid="{9CB2B35F-6CCB-45E6-AF07-D9E266200C43}"/>
    <cellStyle name="Millares [0] 2 2 3 2 2 3 4" xfId="43794" xr:uid="{9D749231-9DA6-4D81-8639-C99A4035B4B8}"/>
    <cellStyle name="Millares [0] 2 2 3 2 2 3 5" xfId="48687" xr:uid="{57A34690-059D-448E-AD5F-2ECA1ABA9173}"/>
    <cellStyle name="Millares [0] 2 2 3 2 2 4" xfId="3303" xr:uid="{3976C433-7038-4376-8E50-CB8689311DBB}"/>
    <cellStyle name="Millares [0] 2 2 3 2 2 4 2" xfId="11574" xr:uid="{FEBB1990-2D53-4400-B91C-EC916751996E}"/>
    <cellStyle name="Millares [0] 2 2 3 2 2 4 2 2" xfId="46734" xr:uid="{986132E2-367E-4510-98C0-A56B7754022B}"/>
    <cellStyle name="Millares [0] 2 2 3 2 2 4 3" xfId="14414" xr:uid="{C7E4CFA6-4895-435A-BAB5-B2EC6163FA6C}"/>
    <cellStyle name="Millares [0] 2 2 3 2 2 4 4" xfId="44338" xr:uid="{746CF319-659F-4AB0-9E0E-AC57CBEA162E}"/>
    <cellStyle name="Millares [0] 2 2 3 2 2 4 5" xfId="49231" xr:uid="{58C25944-4A04-41C2-8CF5-C2F31058AE24}"/>
    <cellStyle name="Millares [0] 2 2 3 2 2 5" xfId="3805" xr:uid="{7AF83AE8-F82B-421A-9727-FBDEC1165FD1}"/>
    <cellStyle name="Millares [0] 2 2 3 2 2 5 2" xfId="12046" xr:uid="{8AF1BD02-7567-4844-A65E-ADBF80A84516}"/>
    <cellStyle name="Millares [0] 2 2 3 2 2 5 3" xfId="14886" xr:uid="{8A6EA802-BE8A-470E-9B08-61E1B9C43277}"/>
    <cellStyle name="Millares [0] 2 2 3 2 2 5 4" xfId="44810" xr:uid="{64B3532B-55BA-4CD5-BD34-D243D44FA93E}"/>
    <cellStyle name="Millares [0] 2 2 3 2 2 5 5" xfId="49703" xr:uid="{2B6FCAFD-B89E-4BED-93A7-F0A3F2C18CB7}"/>
    <cellStyle name="Millares [0] 2 2 3 2 2 6" xfId="10068" xr:uid="{03987F22-1CC2-4E75-ABD3-42EA9F3134B7}"/>
    <cellStyle name="Millares [0] 2 2 3 2 2 6 2" xfId="45228" xr:uid="{C1EDFA07-D995-4FAB-AF3F-3C08B2249BE8}"/>
    <cellStyle name="Millares [0] 2 2 3 2 2 7" xfId="12908" xr:uid="{1BF7368C-33E3-4D74-927B-227FE4F3A3B2}"/>
    <cellStyle name="Millares [0] 2 2 3 2 2 8" xfId="16251" xr:uid="{B63EBD1F-123A-4A0F-B3E6-C55DE568AF7F}"/>
    <cellStyle name="Millares [0] 2 2 3 2 2 9" xfId="16794" xr:uid="{0446D2E2-DDC0-4C39-B088-83AE8F5616C7}"/>
    <cellStyle name="Millares [0] 2 2 3 2 3" xfId="2129" xr:uid="{D2A0706E-BBE5-4D52-8AC1-FC5BDE59DE2A}"/>
    <cellStyle name="Millares [0] 2 2 3 2 3 2" xfId="10400" xr:uid="{D109CEA6-FB97-4F72-A162-0EF90494AE47}"/>
    <cellStyle name="Millares [0] 2 2 3 2 3 2 2" xfId="45560" xr:uid="{3BD22E56-924B-42E3-A255-EA3B06671078}"/>
    <cellStyle name="Millares [0] 2 2 3 2 3 3" xfId="13240" xr:uid="{4AFD80AD-A4FC-439F-A0CE-064C7C0132DE}"/>
    <cellStyle name="Millares [0] 2 2 3 2 3 4" xfId="43164" xr:uid="{07E87A37-2672-43EE-A9BC-D6CF54EAE3FB}"/>
    <cellStyle name="Millares [0] 2 2 3 2 3 5" xfId="48057" xr:uid="{FA3836B8-5FE8-4A78-BF51-3360AECDF9D6}"/>
    <cellStyle name="Millares [0] 2 2 3 2 4" xfId="2547" xr:uid="{C92EB110-3302-45C2-9E9E-0CF08AC9F268}"/>
    <cellStyle name="Millares [0] 2 2 3 2 4 2" xfId="10818" xr:uid="{104AC497-8EE1-4969-BC05-6941D5CF1046}"/>
    <cellStyle name="Millares [0] 2 2 3 2 4 2 2" xfId="45978" xr:uid="{07DA1518-3966-49DB-919E-24912E56552E}"/>
    <cellStyle name="Millares [0] 2 2 3 2 4 3" xfId="13658" xr:uid="{3847AA30-224D-4143-A9E8-4C709F4A10C9}"/>
    <cellStyle name="Millares [0] 2 2 3 2 4 4" xfId="43582" xr:uid="{844DCBC5-7785-46A4-9D71-C9938FEC68BD}"/>
    <cellStyle name="Millares [0] 2 2 3 2 4 5" xfId="48475" xr:uid="{231BF882-9645-4C59-95B2-912B4018E6EA}"/>
    <cellStyle name="Millares [0] 2 2 3 2 5" xfId="3091" xr:uid="{E084C2B5-299C-45D0-91D4-98E1798FE53A}"/>
    <cellStyle name="Millares [0] 2 2 3 2 5 2" xfId="11362" xr:uid="{DD08AB7F-B146-4F01-AD7C-4DB2FD202230}"/>
    <cellStyle name="Millares [0] 2 2 3 2 5 2 2" xfId="46522" xr:uid="{EBE1162D-8902-4782-AAD1-8819081A22E9}"/>
    <cellStyle name="Millares [0] 2 2 3 2 5 3" xfId="14202" xr:uid="{EE8CDE25-6166-49B0-87B6-731EE6EDA7EF}"/>
    <cellStyle name="Millares [0] 2 2 3 2 5 4" xfId="44126" xr:uid="{5ECD5ADD-3EBE-4483-B8D2-54750B84C0AE}"/>
    <cellStyle name="Millares [0] 2 2 3 2 5 5" xfId="49019" xr:uid="{629C8025-2A93-456B-9AEE-C3D61A42F452}"/>
    <cellStyle name="Millares [0] 2 2 3 2 6" xfId="3593" xr:uid="{38B66228-E8A3-445D-A581-1D991060878A}"/>
    <cellStyle name="Millares [0] 2 2 3 2 6 2" xfId="11834" xr:uid="{66D07C74-8048-4A1A-85AE-8E93B5397C2E}"/>
    <cellStyle name="Millares [0] 2 2 3 2 6 3" xfId="14674" xr:uid="{4059E06E-0EE1-4738-838E-8FDC15B31A49}"/>
    <cellStyle name="Millares [0] 2 2 3 2 6 4" xfId="44598" xr:uid="{37E75AC4-74B5-41C2-A60B-97C6F1B1E11C}"/>
    <cellStyle name="Millares [0] 2 2 3 2 6 5" xfId="49491" xr:uid="{AA45EE5E-A049-4BBC-8B62-1971D1535F6F}"/>
    <cellStyle name="Millares [0] 2 2 3 2 7" xfId="9856" xr:uid="{CBC3C474-98F2-4AA0-884E-434817684819}"/>
    <cellStyle name="Millares [0] 2 2 3 2 7 2" xfId="45016" xr:uid="{512135CF-F07B-4425-B8F9-47AA25098D67}"/>
    <cellStyle name="Millares [0] 2 2 3 2 8" xfId="12696" xr:uid="{973DA614-CE33-4D8A-9F89-238172874E01}"/>
    <cellStyle name="Millares [0] 2 2 3 2 9" xfId="16039" xr:uid="{42EC8E73-2833-4BEE-B2FB-88E2A7A723EE}"/>
    <cellStyle name="Millares [0] 2 2 3 20" xfId="47409" xr:uid="{4ECD05FE-FBB8-4D0C-9AE4-F107AFD53CBC}"/>
    <cellStyle name="Millares [0] 2 2 3 3" xfId="424" xr:uid="{00000000-0005-0000-0000-000000010000}"/>
    <cellStyle name="Millares [0] 2 2 3 3 10" xfId="17238" xr:uid="{2E473A99-AC64-4611-B2A9-6EA6074A5A32}"/>
    <cellStyle name="Millares [0] 2 2 3 3 11" xfId="24137" xr:uid="{F322B482-C0E9-4D8A-878C-2313ADD7B565}"/>
    <cellStyle name="Millares [0] 2 2 3 3 12" xfId="17593" xr:uid="{7FF916BA-81B2-454D-9A63-FA8FAD76C6D8}"/>
    <cellStyle name="Millares [0] 2 2 3 3 13" xfId="42732" xr:uid="{2A6FE1F0-5AD1-45A0-94F4-41C95A44121A}"/>
    <cellStyle name="Millares [0] 2 2 3 3 14" xfId="47625" xr:uid="{8EAF5F93-9696-46B3-84CC-D371353DC233}"/>
    <cellStyle name="Millares [0] 2 2 3 3 2" xfId="2241" xr:uid="{59440E3B-FDCC-4077-82C9-934D59FDA51B}"/>
    <cellStyle name="Millares [0] 2 2 3 3 2 2" xfId="10512" xr:uid="{5661C759-E5BF-4A7E-A847-DE4707CB9F96}"/>
    <cellStyle name="Millares [0] 2 2 3 3 2 2 2" xfId="45672" xr:uid="{F9FA9191-C891-46D0-9C51-208B8108C92A}"/>
    <cellStyle name="Millares [0] 2 2 3 3 2 3" xfId="13352" xr:uid="{34423B48-66B6-4D09-9BAE-BAE3CB51C87A}"/>
    <cellStyle name="Millares [0] 2 2 3 3 2 4" xfId="43276" xr:uid="{7282B2FC-FCB8-4D4B-B125-D474AC395F0C}"/>
    <cellStyle name="Millares [0] 2 2 3 3 2 5" xfId="48169" xr:uid="{2197B16C-115B-422F-8C56-3987127C0F09}"/>
    <cellStyle name="Millares [0] 2 2 3 3 3" xfId="2659" xr:uid="{30CE69D0-1BE5-4A3F-81EA-E586C38A5D1B}"/>
    <cellStyle name="Millares [0] 2 2 3 3 3 2" xfId="10930" xr:uid="{139066CA-C849-453F-8400-EAB2254C6E79}"/>
    <cellStyle name="Millares [0] 2 2 3 3 3 2 2" xfId="46090" xr:uid="{EFB0B919-77CD-44F0-A880-2900A4D9CF2F}"/>
    <cellStyle name="Millares [0] 2 2 3 3 3 3" xfId="13770" xr:uid="{F11B36A2-4559-427E-897F-346F914EE090}"/>
    <cellStyle name="Millares [0] 2 2 3 3 3 4" xfId="43694" xr:uid="{A9834765-BD6C-47F8-A0A6-2638EE070CD7}"/>
    <cellStyle name="Millares [0] 2 2 3 3 3 5" xfId="48587" xr:uid="{F8A9078A-6243-49D4-BB1B-E92F02576A47}"/>
    <cellStyle name="Millares [0] 2 2 3 3 4" xfId="3203" xr:uid="{8CD2DCEC-03C8-4495-BCB4-65167EDE5DD1}"/>
    <cellStyle name="Millares [0] 2 2 3 3 4 2" xfId="11474" xr:uid="{8D340ACA-485F-4DAA-8255-B8921A0912B8}"/>
    <cellStyle name="Millares [0] 2 2 3 3 4 2 2" xfId="46634" xr:uid="{7B654DD4-A272-4ECE-A0A1-78BCB00F5F8C}"/>
    <cellStyle name="Millares [0] 2 2 3 3 4 3" xfId="14314" xr:uid="{8BFB4D41-FE81-4341-9F94-38E6D472FFFE}"/>
    <cellStyle name="Millares [0] 2 2 3 3 4 4" xfId="44238" xr:uid="{AA2A9314-BD81-4C85-9596-2CDF9AB80D7C}"/>
    <cellStyle name="Millares [0] 2 2 3 3 4 5" xfId="49131" xr:uid="{5CD5F0E2-13AE-439A-A300-F6DB1FC30A10}"/>
    <cellStyle name="Millares [0] 2 2 3 3 5" xfId="3705" xr:uid="{C3B664EB-2A54-49A6-B915-500A67A51FD4}"/>
    <cellStyle name="Millares [0] 2 2 3 3 5 2" xfId="11946" xr:uid="{827C8555-D4ED-459C-B8A7-5F7069BF084E}"/>
    <cellStyle name="Millares [0] 2 2 3 3 5 3" xfId="14786" xr:uid="{C3AB36D7-F446-416E-BBCF-F016D946E23C}"/>
    <cellStyle name="Millares [0] 2 2 3 3 5 4" xfId="44710" xr:uid="{B6B90384-B183-4506-8EAB-0F3BA0A5A17C}"/>
    <cellStyle name="Millares [0] 2 2 3 3 5 5" xfId="49603" xr:uid="{79665E73-EAD2-4529-9195-4CBF180BE343}"/>
    <cellStyle name="Millares [0] 2 2 3 3 6" xfId="9968" xr:uid="{FB43A562-0E79-4408-AB95-AC46B55327DB}"/>
    <cellStyle name="Millares [0] 2 2 3 3 6 2" xfId="45128" xr:uid="{FCDE025D-947E-432D-902E-FDDB24C378B4}"/>
    <cellStyle name="Millares [0] 2 2 3 3 7" xfId="12808" xr:uid="{F12531E9-25CC-482D-A0DB-20AF61B0C870}"/>
    <cellStyle name="Millares [0] 2 2 3 3 8" xfId="16151" xr:uid="{DE67E1C6-AE20-4DFB-8B9A-066D3F6DE362}"/>
    <cellStyle name="Millares [0] 2 2 3 3 9" xfId="16694" xr:uid="{9382DB48-B376-4B64-91AA-E9903CAE2DB7}"/>
    <cellStyle name="Millares [0] 2 2 3 4" xfId="627" xr:uid="{00000000-0005-0000-0000-000001010000}"/>
    <cellStyle name="Millares [0] 2 2 3 4 10" xfId="42934" xr:uid="{CE78F631-ED4B-4048-8C8C-CC057653D3A7}"/>
    <cellStyle name="Millares [0] 2 2 3 4 11" xfId="47827" xr:uid="{4257639C-8731-4DCC-838E-A379892BEB41}"/>
    <cellStyle name="Millares [0] 2 2 3 4 2" xfId="2861" xr:uid="{7C769BAB-4BF7-4722-BC43-5CF3F9AC16D8}"/>
    <cellStyle name="Millares [0] 2 2 3 4 2 2" xfId="11132" xr:uid="{7A1625C3-A15C-4E8C-B48E-CD7D34C61C93}"/>
    <cellStyle name="Millares [0] 2 2 3 4 2 2 2" xfId="46292" xr:uid="{F825B937-EB48-44C3-9CA5-77FB2CA55174}"/>
    <cellStyle name="Millares [0] 2 2 3 4 2 3" xfId="13972" xr:uid="{7A381A0A-5B1B-4D07-9037-90F47797B40D}"/>
    <cellStyle name="Millares [0] 2 2 3 4 2 4" xfId="43896" xr:uid="{9FFAC097-09C0-4AF9-A9AE-FB5FE1408199}"/>
    <cellStyle name="Millares [0] 2 2 3 4 2 5" xfId="48789" xr:uid="{00723277-6836-49AF-A86E-C10A3C735804}"/>
    <cellStyle name="Millares [0] 2 2 3 4 3" xfId="10170" xr:uid="{5DB12531-A183-45A4-A974-DEEBD005F1E7}"/>
    <cellStyle name="Millares [0] 2 2 3 4 3 2" xfId="45330" xr:uid="{09D41E6A-889A-4CEB-882C-7467435E4F8F}"/>
    <cellStyle name="Millares [0] 2 2 3 4 4" xfId="13010" xr:uid="{F21478AC-0F7A-4D18-B6A8-01D1B848F00A}"/>
    <cellStyle name="Millares [0] 2 2 3 4 5" xfId="16353" xr:uid="{BFEFBF04-A00B-4488-8CCB-19992465D727}"/>
    <cellStyle name="Millares [0] 2 2 3 4 6" xfId="16896" xr:uid="{E2416780-8C9A-4FCB-B34F-B1672CC42D5B}"/>
    <cellStyle name="Millares [0] 2 2 3 4 7" xfId="17440" xr:uid="{F7A4C6AE-7808-414B-AEED-A689B174E276}"/>
    <cellStyle name="Millares [0] 2 2 3 4 8" xfId="30015" xr:uid="{28E8DFA9-78A8-48DE-8406-84A4A2689DBC}"/>
    <cellStyle name="Millares [0] 2 2 3 4 9" xfId="17841" xr:uid="{11267FB4-07BC-43A3-82A5-02D4462F02AE}"/>
    <cellStyle name="Millares [0] 2 2 3 5" xfId="2025" xr:uid="{F7DB0631-1A21-4D80-8D79-B49A84BEEC63}"/>
    <cellStyle name="Millares [0] 2 2 3 5 2" xfId="10296" xr:uid="{FDE065CE-7A91-4C66-96CC-D2C75BD1EDF7}"/>
    <cellStyle name="Millares [0] 2 2 3 5 2 2" xfId="45456" xr:uid="{71CB38FA-D405-45CF-B054-2AFC22C3FD05}"/>
    <cellStyle name="Millares [0] 2 2 3 5 3" xfId="13136" xr:uid="{4C166169-94B6-4285-ABC5-D31F1F43B9CE}"/>
    <cellStyle name="Millares [0] 2 2 3 5 4" xfId="35896" xr:uid="{8BFC085F-A2B5-4817-A56C-B1A88D62F41C}"/>
    <cellStyle name="Millares [0] 2 2 3 5 5" xfId="43060" xr:uid="{C747A3BC-5989-43DD-9AC8-0BF84B553F66}"/>
    <cellStyle name="Millares [0] 2 2 3 5 6" xfId="47953" xr:uid="{E6D04009-48BC-4B45-BAB6-28048BBE3FAF}"/>
    <cellStyle name="Millares [0] 2 2 3 6" xfId="2443" xr:uid="{2D3DD081-CFB4-453A-A15A-7100EE9DE004}"/>
    <cellStyle name="Millares [0] 2 2 3 6 2" xfId="10714" xr:uid="{8A39B952-EC84-4821-9459-7E518699C11B}"/>
    <cellStyle name="Millares [0] 2 2 3 6 2 2" xfId="45874" xr:uid="{146B3FC7-2938-4C3B-85A2-21EF22A7F58A}"/>
    <cellStyle name="Millares [0] 2 2 3 6 3" xfId="13554" xr:uid="{15D172D0-1D31-47E0-BBDC-049B24718245}"/>
    <cellStyle name="Millares [0] 2 2 3 6 4" xfId="43478" xr:uid="{5E5A2CCF-BFFB-4796-B6B9-4FC32B2AEC5D}"/>
    <cellStyle name="Millares [0] 2 2 3 6 5" xfId="48371" xr:uid="{89892D62-ABE5-41BE-87FE-A69DAA55E492}"/>
    <cellStyle name="Millares [0] 2 2 3 7" xfId="2987" xr:uid="{65DDCBFB-90B0-47FF-88DE-95C5AA6C1569}"/>
    <cellStyle name="Millares [0] 2 2 3 7 2" xfId="11258" xr:uid="{82A2378E-AB91-46FA-8B2B-7FEC6557AB5A}"/>
    <cellStyle name="Millares [0] 2 2 3 7 2 2" xfId="46418" xr:uid="{110C06B5-5FCF-47C9-93FF-5B8E63ECC2D2}"/>
    <cellStyle name="Millares [0] 2 2 3 7 3" xfId="14098" xr:uid="{A35E034A-445B-46C1-A010-5115EEC6F259}"/>
    <cellStyle name="Millares [0] 2 2 3 7 4" xfId="44022" xr:uid="{9FDAAF6E-7844-476D-A0E0-30A5582CB76A}"/>
    <cellStyle name="Millares [0] 2 2 3 7 5" xfId="48915" xr:uid="{85917342-5609-4726-BB09-1FC78EB233B8}"/>
    <cellStyle name="Millares [0] 2 2 3 8" xfId="3489" xr:uid="{12AD5DA1-26CB-49D2-BD9D-3E0251467A03}"/>
    <cellStyle name="Millares [0] 2 2 3 8 2" xfId="11730" xr:uid="{AA67E7F9-5449-4123-9E02-E4F9B3AB02A8}"/>
    <cellStyle name="Millares [0] 2 2 3 8 3" xfId="14570" xr:uid="{66991CCB-8BF8-43C8-AA6E-E6924F2CB9E6}"/>
    <cellStyle name="Millares [0] 2 2 3 8 4" xfId="44494" xr:uid="{B9B6DCF1-2E7E-4E23-A71C-29C58013C6B3}"/>
    <cellStyle name="Millares [0] 2 2 3 8 5" xfId="49387" xr:uid="{D1E7BB2E-F75F-4AB6-A766-8AD87E5DB8B1}"/>
    <cellStyle name="Millares [0] 2 2 3 9" xfId="3904" xr:uid="{EFCEE903-94BB-4AC1-9CB0-7AFC755AF937}"/>
    <cellStyle name="Millares [0] 2 2 3 9 2" xfId="12083" xr:uid="{3CCFA70D-9C92-420D-8912-DE5924A2C987}"/>
    <cellStyle name="Millares [0] 2 2 3 9 3" xfId="14924" xr:uid="{E4FA8FE6-928C-4FB8-8B8E-44F9C3BA6C20}"/>
    <cellStyle name="Millares [0] 2 2 3 9 4" xfId="44912" xr:uid="{F69934D6-23CF-4FA4-B3DF-48D5D8F09D89}"/>
    <cellStyle name="Millares [0] 2 2 3 9 5" xfId="49740" xr:uid="{4B2A451E-3267-4943-AD13-065F8CEE213F}"/>
    <cellStyle name="Millares [0] 2 2 4" xfId="142" xr:uid="{00000000-0005-0000-0000-000002010000}"/>
    <cellStyle name="Millares [0] 2 2 4 10" xfId="9710" xr:uid="{C32D319E-54DF-454A-B680-AAE25A7D7600}"/>
    <cellStyle name="Millares [0] 2 2 4 11" xfId="12550" xr:uid="{FB4CB521-C364-4425-8939-2FDDFC24EC71}"/>
    <cellStyle name="Millares [0] 2 2 4 12" xfId="15383" xr:uid="{923AA829-5FDE-49C2-AA25-62FDEE5ACE35}"/>
    <cellStyle name="Millares [0] 2 2 4 13" xfId="15893" xr:uid="{739BF292-6800-48D3-A5C0-557742B78DE1}"/>
    <cellStyle name="Millares [0] 2 2 4 14" xfId="16436" xr:uid="{84FD1910-3F07-4C81-9E37-7DA154D31F76}"/>
    <cellStyle name="Millares [0] 2 2 4 15" xfId="16980" xr:uid="{5BFA55F0-3904-4781-9B57-A5B357BAD966}"/>
    <cellStyle name="Millares [0] 2 2 4 16" xfId="17532" xr:uid="{97F41DD5-2EDA-48E9-B856-402A1F0CB166}"/>
    <cellStyle name="Millares [0] 2 2 4 17" xfId="18011" xr:uid="{D5C9F6B8-5F2C-402C-9826-990EE25AD6C8}"/>
    <cellStyle name="Millares [0] 2 2 4 18" xfId="42474" xr:uid="{81CE7465-F26E-4750-B292-DC4719B9A229}"/>
    <cellStyle name="Millares [0] 2 2 4 19" xfId="47367" xr:uid="{E63DEAAB-8AF3-437B-B54F-5CD8CB00BB18}"/>
    <cellStyle name="Millares [0] 2 2 4 2" xfId="256" xr:uid="{00000000-0005-0000-0000-000003010000}"/>
    <cellStyle name="Millares [0] 2 2 4 2 10" xfId="16540" xr:uid="{659205AE-6874-44DD-974D-61F9B0140A4D}"/>
    <cellStyle name="Millares [0] 2 2 4 2 11" xfId="17084" xr:uid="{8DA0202B-85F0-4E6F-A09B-C3F073B6DEA6}"/>
    <cellStyle name="Millares [0] 2 2 4 2 12" xfId="18531" xr:uid="{C0B9404B-2DEC-4D9A-9D36-BFE4697728AE}"/>
    <cellStyle name="Millares [0] 2 2 4 2 13" xfId="17653" xr:uid="{DD5EF074-5AFD-4E25-AEEA-B7EF89EF9C6D}"/>
    <cellStyle name="Millares [0] 2 2 4 2 14" xfId="42578" xr:uid="{63B94370-A7E5-4BC4-992C-FC218757F758}"/>
    <cellStyle name="Millares [0] 2 2 4 2 15" xfId="47471" xr:uid="{4BED7360-CD57-44DF-AEEB-19B9E14408CB}"/>
    <cellStyle name="Millares [0] 2 2 4 2 2" xfId="483" xr:uid="{00000000-0005-0000-0000-000004010000}"/>
    <cellStyle name="Millares [0] 2 2 4 2 2 10" xfId="17296" xr:uid="{371118D8-70B5-4941-9412-194754D9CF63}"/>
    <cellStyle name="Millares [0] 2 2 4 2 2 11" xfId="41674" xr:uid="{82F0F3E1-02DC-4928-B0FC-1C23C1035565}"/>
    <cellStyle name="Millares [0] 2 2 4 2 2 12" xfId="17987" xr:uid="{8899BE32-C513-4767-BEB9-826CC9952A42}"/>
    <cellStyle name="Millares [0] 2 2 4 2 2 13" xfId="42790" xr:uid="{9640A2BD-68B0-4C90-AD81-5485CC454036}"/>
    <cellStyle name="Millares [0] 2 2 4 2 2 14" xfId="47683" xr:uid="{AE45A93D-C68B-499F-A46C-B1EED4D58BA5}"/>
    <cellStyle name="Millares [0] 2 2 4 2 2 2" xfId="2299" xr:uid="{7CDC0E23-D818-4EAA-AEA9-4EADA3209E4B}"/>
    <cellStyle name="Millares [0] 2 2 4 2 2 2 2" xfId="10570" xr:uid="{5B617C2B-C366-4430-98F4-750C22C9E36C}"/>
    <cellStyle name="Millares [0] 2 2 4 2 2 2 2 2" xfId="45730" xr:uid="{1DF4A168-0FD7-4B04-ADFF-91C579BEBEE8}"/>
    <cellStyle name="Millares [0] 2 2 4 2 2 2 3" xfId="13410" xr:uid="{A63F633E-F522-4ED2-870C-79D6CB0F8D58}"/>
    <cellStyle name="Millares [0] 2 2 4 2 2 2 4" xfId="43334" xr:uid="{A15FB21F-F764-4545-AEE4-ED039A828E54}"/>
    <cellStyle name="Millares [0] 2 2 4 2 2 2 5" xfId="48227" xr:uid="{90257C4C-E3D6-4B59-8B6A-D7C6FD4D3609}"/>
    <cellStyle name="Millares [0] 2 2 4 2 2 3" xfId="2717" xr:uid="{E6135197-518E-4066-AF11-309DBD062ED3}"/>
    <cellStyle name="Millares [0] 2 2 4 2 2 3 2" xfId="10988" xr:uid="{A69E5E29-5AA8-49E5-88B6-8C2AD7C194CA}"/>
    <cellStyle name="Millares [0] 2 2 4 2 2 3 2 2" xfId="46148" xr:uid="{D767D6C5-5BF1-4C2D-BD4C-91E319D9715F}"/>
    <cellStyle name="Millares [0] 2 2 4 2 2 3 3" xfId="13828" xr:uid="{9BE9363C-287C-42A7-B8C5-4703D9898913}"/>
    <cellStyle name="Millares [0] 2 2 4 2 2 3 4" xfId="43752" xr:uid="{2663FAF7-6289-4C19-93FB-5B6DAB1C2C88}"/>
    <cellStyle name="Millares [0] 2 2 4 2 2 3 5" xfId="48645" xr:uid="{025A8F0B-2131-4150-9EDC-30FF93148DA1}"/>
    <cellStyle name="Millares [0] 2 2 4 2 2 4" xfId="3261" xr:uid="{8925C802-8BA4-40A1-9311-9DECDA05BCA2}"/>
    <cellStyle name="Millares [0] 2 2 4 2 2 4 2" xfId="11532" xr:uid="{AE529E1B-F6C3-4D40-A83B-1AF3E2149C7B}"/>
    <cellStyle name="Millares [0] 2 2 4 2 2 4 2 2" xfId="46692" xr:uid="{952781DD-08AD-491D-AA36-5CF1273DC2C3}"/>
    <cellStyle name="Millares [0] 2 2 4 2 2 4 3" xfId="14372" xr:uid="{D60DAF99-2A79-410D-B0D5-B04C95761CF5}"/>
    <cellStyle name="Millares [0] 2 2 4 2 2 4 4" xfId="44296" xr:uid="{A700818B-AA53-424A-A7D6-48EC7E27E873}"/>
    <cellStyle name="Millares [0] 2 2 4 2 2 4 5" xfId="49189" xr:uid="{48CE2F69-5CA8-4E4E-9091-72CF1C781505}"/>
    <cellStyle name="Millares [0] 2 2 4 2 2 5" xfId="3763" xr:uid="{F707CDC4-FF0C-41A9-9C01-CF1017E23F38}"/>
    <cellStyle name="Millares [0] 2 2 4 2 2 5 2" xfId="12004" xr:uid="{31AFFD0A-72F3-433B-8739-53350AE8F1F0}"/>
    <cellStyle name="Millares [0] 2 2 4 2 2 5 3" xfId="14844" xr:uid="{7843CECA-5419-4CD9-8605-D8DE6D5C291A}"/>
    <cellStyle name="Millares [0] 2 2 4 2 2 5 4" xfId="44768" xr:uid="{87403E54-F697-4A77-850E-32BA29417787}"/>
    <cellStyle name="Millares [0] 2 2 4 2 2 5 5" xfId="49661" xr:uid="{A2143255-2AB2-44B0-8AFC-06EE06BE7CB4}"/>
    <cellStyle name="Millares [0] 2 2 4 2 2 6" xfId="10026" xr:uid="{AE33FE58-08DA-4E30-8019-41193CCBC498}"/>
    <cellStyle name="Millares [0] 2 2 4 2 2 6 2" xfId="45186" xr:uid="{B06382FB-13D0-44A3-BE89-67D087DBFEBA}"/>
    <cellStyle name="Millares [0] 2 2 4 2 2 7" xfId="12866" xr:uid="{9194AFD3-144C-49E5-BD4D-3F43BD5937E2}"/>
    <cellStyle name="Millares [0] 2 2 4 2 2 8" xfId="16209" xr:uid="{970CDD65-433D-46E2-9DAD-447F13368BD0}"/>
    <cellStyle name="Millares [0] 2 2 4 2 2 9" xfId="16752" xr:uid="{8C4E0C62-A464-4578-9169-6BE332009EBE}"/>
    <cellStyle name="Millares [0] 2 2 4 2 3" xfId="2087" xr:uid="{E1DE2632-0A10-4C36-8207-B80870E82077}"/>
    <cellStyle name="Millares [0] 2 2 4 2 3 2" xfId="10358" xr:uid="{BAA4746E-1470-4BB6-A355-7F7DDB294A69}"/>
    <cellStyle name="Millares [0] 2 2 4 2 3 2 2" xfId="45518" xr:uid="{E6AB4D27-C1E8-4491-9164-E4DB809E92B5}"/>
    <cellStyle name="Millares [0] 2 2 4 2 3 3" xfId="13198" xr:uid="{6EED9362-5295-4E29-B891-D7FEE702A194}"/>
    <cellStyle name="Millares [0] 2 2 4 2 3 4" xfId="43122" xr:uid="{90EE3C06-A649-4BC1-BE67-95422FE4C66F}"/>
    <cellStyle name="Millares [0] 2 2 4 2 3 5" xfId="48015" xr:uid="{8EB93588-12CE-42AE-AAF6-E209E2167235}"/>
    <cellStyle name="Millares [0] 2 2 4 2 4" xfId="2505" xr:uid="{0F4AF54A-6A5A-4AE5-8EBF-2012FD27A4CC}"/>
    <cellStyle name="Millares [0] 2 2 4 2 4 2" xfId="10776" xr:uid="{795FE364-6261-40F3-8AAC-B12DAF02B986}"/>
    <cellStyle name="Millares [0] 2 2 4 2 4 2 2" xfId="45936" xr:uid="{2A7A88D5-DD01-45D5-B541-D79295AA648F}"/>
    <cellStyle name="Millares [0] 2 2 4 2 4 3" xfId="13616" xr:uid="{1609EB1E-DA18-44B5-BAF6-A04C67708555}"/>
    <cellStyle name="Millares [0] 2 2 4 2 4 4" xfId="43540" xr:uid="{D7C907EB-DDF1-450D-A9C9-44FDDA1189AA}"/>
    <cellStyle name="Millares [0] 2 2 4 2 4 5" xfId="48433" xr:uid="{546A5843-EE8D-45B4-B32E-71C617E430A2}"/>
    <cellStyle name="Millares [0] 2 2 4 2 5" xfId="3049" xr:uid="{4E139D44-9253-4892-A1EE-FA3FCD65B663}"/>
    <cellStyle name="Millares [0] 2 2 4 2 5 2" xfId="11320" xr:uid="{5C02134F-D750-4632-8CE6-973B860BA8B4}"/>
    <cellStyle name="Millares [0] 2 2 4 2 5 2 2" xfId="46480" xr:uid="{F9350E9C-50E8-4E82-B4E7-B1590B505709}"/>
    <cellStyle name="Millares [0] 2 2 4 2 5 3" xfId="14160" xr:uid="{369E7FDE-F1CC-4741-B1C6-02DC04387FAC}"/>
    <cellStyle name="Millares [0] 2 2 4 2 5 4" xfId="44084" xr:uid="{91181C12-3FA1-4B97-9DD3-72ECADE7D3CD}"/>
    <cellStyle name="Millares [0] 2 2 4 2 5 5" xfId="48977" xr:uid="{B9C9FBFA-BAE2-4BD2-A400-21D0299695DA}"/>
    <cellStyle name="Millares [0] 2 2 4 2 6" xfId="3551" xr:uid="{97538A9A-5641-41F4-91E3-EE90843C7A95}"/>
    <cellStyle name="Millares [0] 2 2 4 2 6 2" xfId="11792" xr:uid="{D134960E-CE62-41B8-9D21-D15A524BBB2F}"/>
    <cellStyle name="Millares [0] 2 2 4 2 6 3" xfId="14632" xr:uid="{061F74E0-BC46-49C1-A6BB-6E6226D3CA8E}"/>
    <cellStyle name="Millares [0] 2 2 4 2 6 4" xfId="44556" xr:uid="{F99C9219-5E3F-4128-B817-50D828F36942}"/>
    <cellStyle name="Millares [0] 2 2 4 2 6 5" xfId="49449" xr:uid="{89963D06-168B-49D9-B25A-5A53746E44F5}"/>
    <cellStyle name="Millares [0] 2 2 4 2 7" xfId="9814" xr:uid="{EECBC3BB-89B0-4B69-84FD-F0505E52FB86}"/>
    <cellStyle name="Millares [0] 2 2 4 2 7 2" xfId="44974" xr:uid="{6C4A9E5B-F31B-4FCA-B5AC-E86E3A912E74}"/>
    <cellStyle name="Millares [0] 2 2 4 2 8" xfId="12654" xr:uid="{BBC48643-3CF2-4447-836C-A6E4D46336F5}"/>
    <cellStyle name="Millares [0] 2 2 4 2 9" xfId="15997" xr:uid="{FAB87FA0-DB07-483D-8B39-25A3377B9DC0}"/>
    <cellStyle name="Millares [0] 2 2 4 3" xfId="382" xr:uid="{00000000-0005-0000-0000-000005010000}"/>
    <cellStyle name="Millares [0] 2 2 4 3 10" xfId="17196" xr:uid="{C5A7109A-D20B-49E5-BB1E-364355198746}"/>
    <cellStyle name="Millares [0] 2 2 4 3 11" xfId="24241" xr:uid="{CBFB1177-EC54-4270-BCE1-E39EB01AF79C}"/>
    <cellStyle name="Millares [0] 2 2 4 3 12" xfId="17805" xr:uid="{0BFD90F2-11D4-4238-A989-D390449324D4}"/>
    <cellStyle name="Millares [0] 2 2 4 3 13" xfId="42690" xr:uid="{51FBB7F8-0FA7-451D-8997-4624E4D06865}"/>
    <cellStyle name="Millares [0] 2 2 4 3 14" xfId="47583" xr:uid="{AF7DC2E8-55D8-4CEB-B927-AE29CDF754E9}"/>
    <cellStyle name="Millares [0] 2 2 4 3 2" xfId="2199" xr:uid="{5D25A2D7-7CA9-4356-976A-390D0644EC4F}"/>
    <cellStyle name="Millares [0] 2 2 4 3 2 2" xfId="10470" xr:uid="{C9EFB5B9-1934-46E0-8658-B8B666F4A99D}"/>
    <cellStyle name="Millares [0] 2 2 4 3 2 2 2" xfId="45630" xr:uid="{5D84F79B-76E0-41F5-810E-5E1A55D0FA73}"/>
    <cellStyle name="Millares [0] 2 2 4 3 2 3" xfId="13310" xr:uid="{3B1530B7-9CFE-4CB8-AA68-E37E1B6A5FAD}"/>
    <cellStyle name="Millares [0] 2 2 4 3 2 4" xfId="43234" xr:uid="{B7F19E09-169C-4634-83B5-E03B170975A5}"/>
    <cellStyle name="Millares [0] 2 2 4 3 2 5" xfId="48127" xr:uid="{30FB5C79-68CE-4500-8B97-64F2B1FE7715}"/>
    <cellStyle name="Millares [0] 2 2 4 3 3" xfId="2617" xr:uid="{FA61DB76-ED54-4319-84A0-FA9EC98E2085}"/>
    <cellStyle name="Millares [0] 2 2 4 3 3 2" xfId="10888" xr:uid="{BC359733-D590-45B8-B55D-B2E2033E752F}"/>
    <cellStyle name="Millares [0] 2 2 4 3 3 2 2" xfId="46048" xr:uid="{7C72FB87-B086-4CCC-A465-884BC7A509E3}"/>
    <cellStyle name="Millares [0] 2 2 4 3 3 3" xfId="13728" xr:uid="{A3D0A5F3-7B1B-4E9F-82FE-D63E4D2F5667}"/>
    <cellStyle name="Millares [0] 2 2 4 3 3 4" xfId="43652" xr:uid="{735BC18D-EFAF-424E-815B-7801E25E1B25}"/>
    <cellStyle name="Millares [0] 2 2 4 3 3 5" xfId="48545" xr:uid="{01957E98-4796-4D63-B6C2-F2FE7EC99FC9}"/>
    <cellStyle name="Millares [0] 2 2 4 3 4" xfId="3161" xr:uid="{E422AC87-FF67-40CD-A57C-DE21F3B636EF}"/>
    <cellStyle name="Millares [0] 2 2 4 3 4 2" xfId="11432" xr:uid="{AD915AA8-5B48-4B82-8D8F-D41A14972AA9}"/>
    <cellStyle name="Millares [0] 2 2 4 3 4 2 2" xfId="46592" xr:uid="{1AA21157-1E12-48C6-8BD1-B4C0D9A7FC98}"/>
    <cellStyle name="Millares [0] 2 2 4 3 4 3" xfId="14272" xr:uid="{11A2A683-4B4B-4F6C-B6D7-1274493C6527}"/>
    <cellStyle name="Millares [0] 2 2 4 3 4 4" xfId="44196" xr:uid="{2C60AFA5-8631-4E55-B533-B5B7697A9E31}"/>
    <cellStyle name="Millares [0] 2 2 4 3 4 5" xfId="49089" xr:uid="{542511F7-834C-4EEB-8AB3-D5D47B5D83CF}"/>
    <cellStyle name="Millares [0] 2 2 4 3 5" xfId="3663" xr:uid="{38A7E496-3561-4F6C-B827-4190B3F941AA}"/>
    <cellStyle name="Millares [0] 2 2 4 3 5 2" xfId="11904" xr:uid="{83377EE1-8BAF-4C29-8A78-9E92044836C7}"/>
    <cellStyle name="Millares [0] 2 2 4 3 5 3" xfId="14744" xr:uid="{D24A0125-403D-4324-93B3-A981D6FA8691}"/>
    <cellStyle name="Millares [0] 2 2 4 3 5 4" xfId="44668" xr:uid="{94DBF745-0AC4-477B-AFE3-450CBFB52D70}"/>
    <cellStyle name="Millares [0] 2 2 4 3 5 5" xfId="49561" xr:uid="{670131FA-50B6-42B9-8379-363BFA1FCBC2}"/>
    <cellStyle name="Millares [0] 2 2 4 3 6" xfId="9926" xr:uid="{14EDC583-13D1-4623-BB4D-5D6382C82E5B}"/>
    <cellStyle name="Millares [0] 2 2 4 3 6 2" xfId="45086" xr:uid="{8EC05517-D7CC-4205-BBF8-EB6860444B2E}"/>
    <cellStyle name="Millares [0] 2 2 4 3 7" xfId="12766" xr:uid="{47C89CF1-423A-48DB-983C-0AFE8E70150B}"/>
    <cellStyle name="Millares [0] 2 2 4 3 8" xfId="16109" xr:uid="{3EF64E5A-CF89-4D95-A77B-0CE18C366092}"/>
    <cellStyle name="Millares [0] 2 2 4 3 9" xfId="16652" xr:uid="{02FA78DA-5592-47B4-9099-928597545A84}"/>
    <cellStyle name="Millares [0] 2 2 4 4" xfId="585" xr:uid="{00000000-0005-0000-0000-000006010000}"/>
    <cellStyle name="Millares [0] 2 2 4 4 10" xfId="42892" xr:uid="{BFAD35D7-2D35-4C8F-9520-62136BB9A4B8}"/>
    <cellStyle name="Millares [0] 2 2 4 4 11" xfId="47785" xr:uid="{0ADCE6B5-4DBD-4185-ACCC-796BCF08532B}"/>
    <cellStyle name="Millares [0] 2 2 4 4 2" xfId="2819" xr:uid="{C1513BEE-A07D-4F16-9A23-E977B0024DC8}"/>
    <cellStyle name="Millares [0] 2 2 4 4 2 2" xfId="11090" xr:uid="{F122A70D-AD21-494B-BC98-FA5573370561}"/>
    <cellStyle name="Millares [0] 2 2 4 4 2 2 2" xfId="46250" xr:uid="{485F6240-6048-4E6F-86B2-1C259567B8F9}"/>
    <cellStyle name="Millares [0] 2 2 4 4 2 3" xfId="13930" xr:uid="{EC2EF07A-8489-4C66-95FE-C0B8090BC919}"/>
    <cellStyle name="Millares [0] 2 2 4 4 2 4" xfId="43854" xr:uid="{A3E66AC8-C114-498D-A809-9C4B7571EE8D}"/>
    <cellStyle name="Millares [0] 2 2 4 4 2 5" xfId="48747" xr:uid="{F2D86DD2-4EAA-4F10-AB1E-D9BB6F8EB4DF}"/>
    <cellStyle name="Millares [0] 2 2 4 4 3" xfId="10128" xr:uid="{75B49884-5603-4A3B-BA0C-3AB4738CD83B}"/>
    <cellStyle name="Millares [0] 2 2 4 4 3 2" xfId="45288" xr:uid="{0D325A27-C642-46B4-9DE8-129F842D7B42}"/>
    <cellStyle name="Millares [0] 2 2 4 4 4" xfId="12968" xr:uid="{66678092-0AD2-48FD-913E-3252CE0644F7}"/>
    <cellStyle name="Millares [0] 2 2 4 4 5" xfId="16311" xr:uid="{4EB3CAD9-42C5-4C33-9C51-99F1A9708BD9}"/>
    <cellStyle name="Millares [0] 2 2 4 4 6" xfId="16854" xr:uid="{7E7CE370-D99F-433F-86AE-59D071449290}"/>
    <cellStyle name="Millares [0] 2 2 4 4 7" xfId="17398" xr:uid="{7E0F3C23-BC7A-42BC-8C41-3A4B991553E8}"/>
    <cellStyle name="Millares [0] 2 2 4 4 8" xfId="30119" xr:uid="{C0BDC48B-57AC-4AF4-B7EE-3BF839022C4F}"/>
    <cellStyle name="Millares [0] 2 2 4 4 9" xfId="17708" xr:uid="{9C89913E-C3B2-4BE4-B9AC-3C01F562E5C7}"/>
    <cellStyle name="Millares [0] 2 2 4 5" xfId="1983" xr:uid="{9BD74CC9-D0A1-48F8-A035-2046D4E6602B}"/>
    <cellStyle name="Millares [0] 2 2 4 5 2" xfId="10254" xr:uid="{E587B316-B38F-40E5-9FBA-5C96976DB3D4}"/>
    <cellStyle name="Millares [0] 2 2 4 5 2 2" xfId="45414" xr:uid="{AC74B6B5-250B-4CF4-B24D-4DD9A9791D46}"/>
    <cellStyle name="Millares [0] 2 2 4 5 3" xfId="13094" xr:uid="{0954C242-B00E-4C4E-82E2-25D881E41D22}"/>
    <cellStyle name="Millares [0] 2 2 4 5 4" xfId="35999" xr:uid="{AB79B7C5-E187-40F6-AD8E-491D55AE4E5E}"/>
    <cellStyle name="Millares [0] 2 2 4 5 5" xfId="43018" xr:uid="{98C69686-B7A5-484E-A9C7-5FDED9D555F7}"/>
    <cellStyle name="Millares [0] 2 2 4 5 6" xfId="47911" xr:uid="{A2E01B19-A88A-4A8B-968A-E3973D8F0604}"/>
    <cellStyle name="Millares [0] 2 2 4 6" xfId="2401" xr:uid="{B56CB776-DFC5-47B2-B068-BFF99689FA29}"/>
    <cellStyle name="Millares [0] 2 2 4 6 2" xfId="10672" xr:uid="{FCABC241-126C-4467-8F88-383E9ACD71AB}"/>
    <cellStyle name="Millares [0] 2 2 4 6 2 2" xfId="45832" xr:uid="{E95EF0BE-AE6B-46D4-B3D7-41D0BA4ABEAA}"/>
    <cellStyle name="Millares [0] 2 2 4 6 3" xfId="13512" xr:uid="{5C8BE421-8E15-4C87-997E-FE52E30AEF57}"/>
    <cellStyle name="Millares [0] 2 2 4 6 4" xfId="43436" xr:uid="{13A59AD7-78CC-4303-91F5-0AFEC185CA60}"/>
    <cellStyle name="Millares [0] 2 2 4 6 5" xfId="48329" xr:uid="{1BD01E8D-BBF5-4CE2-89F1-F6377A2DBDAB}"/>
    <cellStyle name="Millares [0] 2 2 4 7" xfId="2945" xr:uid="{DDE0E551-5D6E-412E-81EE-BE97A188D4CE}"/>
    <cellStyle name="Millares [0] 2 2 4 7 2" xfId="11216" xr:uid="{8533C9EB-BEC3-40B6-B993-D2049AE2D4EA}"/>
    <cellStyle name="Millares [0] 2 2 4 7 2 2" xfId="46376" xr:uid="{99614A99-E183-4DA9-8EE8-24A02DAF47F4}"/>
    <cellStyle name="Millares [0] 2 2 4 7 3" xfId="14056" xr:uid="{3A009148-6651-4717-9340-BD3785388420}"/>
    <cellStyle name="Millares [0] 2 2 4 7 4" xfId="43980" xr:uid="{FA403DB3-483D-4FCE-869F-A9296987A645}"/>
    <cellStyle name="Millares [0] 2 2 4 7 5" xfId="48873" xr:uid="{6B26226F-EA59-4CBD-B11E-7A09F70ADD9F}"/>
    <cellStyle name="Millares [0] 2 2 4 8" xfId="3447" xr:uid="{BC16BF7D-543A-4882-A96D-81DD4495FB94}"/>
    <cellStyle name="Millares [0] 2 2 4 8 2" xfId="11688" xr:uid="{4298D6F1-E3AF-4727-AF96-04AB045361F9}"/>
    <cellStyle name="Millares [0] 2 2 4 8 3" xfId="14528" xr:uid="{973457EF-1A8C-48F0-9CF3-A8E267BBF4D4}"/>
    <cellStyle name="Millares [0] 2 2 4 8 4" xfId="44452" xr:uid="{63C952A2-B963-4655-A228-895C93A1AB6B}"/>
    <cellStyle name="Millares [0] 2 2 4 8 5" xfId="49345" xr:uid="{85EA9A0A-2CB3-410E-85D4-DB6A0EB9B341}"/>
    <cellStyle name="Millares [0] 2 2 4 9" xfId="4005" xr:uid="{82C53247-BEFE-4949-8845-2B688CEE8024}"/>
    <cellStyle name="Millares [0] 2 2 4 9 2" xfId="12097" xr:uid="{5E4FD661-7501-487C-859F-E924CBCD3830}"/>
    <cellStyle name="Millares [0] 2 2 4 9 3" xfId="14938" xr:uid="{8FB23C35-1483-4DCD-8325-B7D2C371D2B0}"/>
    <cellStyle name="Millares [0] 2 2 4 9 4" xfId="44870" xr:uid="{9B47AD3B-5786-4E4C-9D21-78F4C66287B3}"/>
    <cellStyle name="Millares [0] 2 2 4 9 5" xfId="49754" xr:uid="{3C9F8DBE-D2D6-4D5D-9E31-5470E377C6EB}"/>
    <cellStyle name="Millares [0] 2 2 5" xfId="229" xr:uid="{00000000-0005-0000-0000-000007010000}"/>
    <cellStyle name="Millares [0] 2 2 5 10" xfId="15405" xr:uid="{A4998FE8-5EED-4D47-AA94-CD15A4E698F4}"/>
    <cellStyle name="Millares [0] 2 2 5 11" xfId="15970" xr:uid="{4257B2EC-8713-4940-9F01-A8D2DEDD9012}"/>
    <cellStyle name="Millares [0] 2 2 5 12" xfId="16513" xr:uid="{8B4A7C2C-96BC-41E1-ABA6-925607FAECCD}"/>
    <cellStyle name="Millares [0] 2 2 5 13" xfId="17057" xr:uid="{354ACF16-9AAD-49BE-8C4F-30407A14C030}"/>
    <cellStyle name="Millares [0] 2 2 5 14" xfId="17573" xr:uid="{F635C3A9-60C2-4565-BCA8-B0AA2A06743A}"/>
    <cellStyle name="Millares [0] 2 2 5 15" xfId="42551" xr:uid="{7A604047-5775-49A3-A51B-50C3F7E3C8E9}"/>
    <cellStyle name="Millares [0] 2 2 5 16" xfId="47444" xr:uid="{9A3BCF6D-E586-4EF3-AD12-1F5B232767DB}"/>
    <cellStyle name="Millares [0] 2 2 5 2" xfId="355" xr:uid="{00000000-0005-0000-0000-000008010000}"/>
    <cellStyle name="Millares [0] 2 2 5 2 10" xfId="16082" xr:uid="{699DD7F8-4205-4661-9914-36359A064428}"/>
    <cellStyle name="Millares [0] 2 2 5 2 11" xfId="16625" xr:uid="{A8A72E52-B9C3-4368-8E5A-FAA25B6C109F}"/>
    <cellStyle name="Millares [0] 2 2 5 2 12" xfId="17169" xr:uid="{FB30AD4A-2BF2-48A7-A288-19B03FB25303}"/>
    <cellStyle name="Millares [0] 2 2 5 2 13" xfId="17635" xr:uid="{58886EED-AB49-4B39-ACE9-1D30BDF39740}"/>
    <cellStyle name="Millares [0] 2 2 5 2 14" xfId="42663" xr:uid="{70A324A6-535E-4570-BB3C-44CF8F6E9C3F}"/>
    <cellStyle name="Millares [0] 2 2 5 2 15" xfId="47556" xr:uid="{4ED39BB6-3F05-42C9-A8DB-4870209628B3}"/>
    <cellStyle name="Millares [0] 2 2 5 2 2" xfId="2172" xr:uid="{B73CD839-5F0B-4904-ACCA-1C2A07D32F02}"/>
    <cellStyle name="Millares [0] 2 2 5 2 2 2" xfId="8579" xr:uid="{B3E83D71-13C6-444B-B972-BEA1559B3885}"/>
    <cellStyle name="Millares [0] 2 2 5 2 2 2 2" xfId="12415" xr:uid="{AC57DD23-08F4-456C-93B7-101CADE9293D}"/>
    <cellStyle name="Millares [0] 2 2 5 2 2 2 2 2" xfId="41992" xr:uid="{6F7EB5E5-0FF3-4BC4-A42F-B5832525DB3C}"/>
    <cellStyle name="Millares [0] 2 2 5 2 2 2 2 3" xfId="22951" xr:uid="{BDEE3661-6734-4AC8-BF04-5E60D3F85EF4}"/>
    <cellStyle name="Millares [0] 2 2 5 2 2 2 3" xfId="15256" xr:uid="{7E684D82-89D3-4D92-A91B-CBB897907046}"/>
    <cellStyle name="Millares [0] 2 2 5 2 2 2 3 2" xfId="28812" xr:uid="{33855F32-7481-4383-99DD-A8840FCC719C}"/>
    <cellStyle name="Millares [0] 2 2 5 2 2 2 4" xfId="15704" xr:uid="{CCC73332-D6DF-4DA7-B4EE-E492FBC30EAC}"/>
    <cellStyle name="Millares [0] 2 2 5 2 2 2 4 2" xfId="34694" xr:uid="{F4E127C1-2C5D-4D6E-BED4-9D41F527E921}"/>
    <cellStyle name="Millares [0] 2 2 5 2 2 2 5" xfId="40558" xr:uid="{72E23A3A-2D40-4EF6-93A3-17B7F88A0474}"/>
    <cellStyle name="Millares [0] 2 2 5 2 2 2 6" xfId="18155" xr:uid="{EF889E4D-4489-40F2-B3C1-572A3CA5575F}"/>
    <cellStyle name="Millares [0] 2 2 5 2 2 2 7" xfId="45603" xr:uid="{FB0B9CCB-77AD-4A38-8E20-A728C7FFFC31}"/>
    <cellStyle name="Millares [0] 2 2 5 2 2 2 8" xfId="50072" xr:uid="{A5A3BAE5-8F93-412F-9F4D-A7106E14D59E}"/>
    <cellStyle name="Millares [0] 2 2 5 2 2 3" xfId="5711" xr:uid="{8B26E5E7-E874-4957-9A32-E5BF5541A48C}"/>
    <cellStyle name="Millares [0] 2 2 5 2 2 3 2" xfId="12228" xr:uid="{117092BB-E801-4AA1-8547-4EAC96887C50}"/>
    <cellStyle name="Millares [0] 2 2 5 2 2 3 2 2" xfId="41805" xr:uid="{86BDA999-0193-4886-95F7-8EEC753728F4}"/>
    <cellStyle name="Millares [0] 2 2 5 2 2 3 3" xfId="15069" xr:uid="{591E8BEA-B4F2-45A8-9C77-B0DFEA0A10FD}"/>
    <cellStyle name="Millares [0] 2 2 5 2 2 3 4" xfId="20168" xr:uid="{E88C13BB-44CC-45E0-AB45-40455DCD4B71}"/>
    <cellStyle name="Millares [0] 2 2 5 2 2 3 5" xfId="49885" xr:uid="{E575E942-11BA-4D25-B39D-81A7AF1BFE47}"/>
    <cellStyle name="Millares [0] 2 2 5 2 2 4" xfId="10443" xr:uid="{CC952BF4-7FF4-42B1-952B-D47768370E85}"/>
    <cellStyle name="Millares [0] 2 2 5 2 2 4 2" xfId="25962" xr:uid="{0E314587-606D-4D5A-AFDE-22FAED9465C8}"/>
    <cellStyle name="Millares [0] 2 2 5 2 2 5" xfId="13283" xr:uid="{421D367A-9CF7-4706-BEA0-B0C8134FDE6D}"/>
    <cellStyle name="Millares [0] 2 2 5 2 2 5 2" xfId="31837" xr:uid="{931F1A5D-2890-465D-A988-1DC8DD51630B}"/>
    <cellStyle name="Millares [0] 2 2 5 2 2 6" xfId="15516" xr:uid="{B91529D2-F061-427C-8AFB-677D835FF4C8}"/>
    <cellStyle name="Millares [0] 2 2 5 2 2 6 2" xfId="37704" xr:uid="{E01A0E69-7218-45CF-8FE8-6ECDDB553097}"/>
    <cellStyle name="Millares [0] 2 2 5 2 2 7" xfId="17770" xr:uid="{7B50CD20-A9AA-4073-968B-5BC038E80D2A}"/>
    <cellStyle name="Millares [0] 2 2 5 2 2 8" xfId="43207" xr:uid="{1B21C099-4BAB-460C-BABE-1768B394069D}"/>
    <cellStyle name="Millares [0] 2 2 5 2 2 9" xfId="48100" xr:uid="{2F085622-A767-4BB2-B373-ABE3673E3910}"/>
    <cellStyle name="Millares [0] 2 2 5 2 3" xfId="2590" xr:uid="{EA7116A3-E008-4A93-9DCA-C49BF475EA71}"/>
    <cellStyle name="Millares [0] 2 2 5 2 3 2" xfId="7607" xr:uid="{39EC8201-D73D-4786-81E8-65E4BEBEB68F}"/>
    <cellStyle name="Millares [0] 2 2 5 2 3 2 2" xfId="12343" xr:uid="{09B1220D-9C9D-4DB8-A413-94FEC09CC343}"/>
    <cellStyle name="Millares [0] 2 2 5 2 3 2 2 2" xfId="41920" xr:uid="{FB2FA0C9-E8FD-4ADE-A920-6A3E2035BFC8}"/>
    <cellStyle name="Millares [0] 2 2 5 2 3 2 3" xfId="15184" xr:uid="{3734BFC7-3F22-4222-B8A7-2E3FCFFEBD32}"/>
    <cellStyle name="Millares [0] 2 2 5 2 3 2 4" xfId="22001" xr:uid="{3E123597-9EAE-4891-A69C-B6793AA9FBAB}"/>
    <cellStyle name="Millares [0] 2 2 5 2 3 2 5" xfId="46021" xr:uid="{8FC7A66E-FF5B-4626-BD9A-E4F0A3484FA6}"/>
    <cellStyle name="Millares [0] 2 2 5 2 3 2 6" xfId="50000" xr:uid="{ABA0BF64-8C08-4E4A-A0DA-8F7D079F951D}"/>
    <cellStyle name="Millares [0] 2 2 5 2 3 3" xfId="10861" xr:uid="{5B0C132D-9DF8-492A-9B08-BB8D3BD152CA}"/>
    <cellStyle name="Millares [0] 2 2 5 2 3 3 2" xfId="27841" xr:uid="{028781D8-9741-4C97-B721-DE626D766CFE}"/>
    <cellStyle name="Millares [0] 2 2 5 2 3 4" xfId="13701" xr:uid="{BE982865-ADC0-4D95-97B2-0FD145A78A61}"/>
    <cellStyle name="Millares [0] 2 2 5 2 3 4 2" xfId="33723" xr:uid="{6A6405F3-4150-4B4F-AD02-500A5199B3B0}"/>
    <cellStyle name="Millares [0] 2 2 5 2 3 5" xfId="15631" xr:uid="{C1F3C1FB-BE14-43EF-93A6-4B2E6884CB2C}"/>
    <cellStyle name="Millares [0] 2 2 5 2 3 5 2" xfId="39587" xr:uid="{7780EFF6-538C-4567-AE51-4656220FF338}"/>
    <cellStyle name="Millares [0] 2 2 5 2 3 6" xfId="18017" xr:uid="{3B08E340-1AEE-45A6-9379-0A61AD41D9BB}"/>
    <cellStyle name="Millares [0] 2 2 5 2 3 7" xfId="43625" xr:uid="{57BC9917-B9D1-4EF8-AF51-AF9869A4BAF9}"/>
    <cellStyle name="Millares [0] 2 2 5 2 3 8" xfId="48518" xr:uid="{C4B0269E-9EB9-4027-8527-37B0944084AA}"/>
    <cellStyle name="Millares [0] 2 2 5 2 4" xfId="3134" xr:uid="{833FDF3A-C952-4AED-ADE0-83A7BFF4979C}"/>
    <cellStyle name="Millares [0] 2 2 5 2 4 2" xfId="11405" xr:uid="{F9B247B4-99ED-423B-9F71-F405487786C7}"/>
    <cellStyle name="Millares [0] 2 2 5 2 4 2 2" xfId="41733" xr:uid="{CE6DBCA7-A97C-4720-B8E8-0380E32DCE63}"/>
    <cellStyle name="Millares [0] 2 2 5 2 4 2 3" xfId="46565" xr:uid="{DF2FCEED-133B-456B-9904-B6E126BDF316}"/>
    <cellStyle name="Millares [0] 2 2 5 2 4 3" xfId="14245" xr:uid="{B5F27823-E634-4CFD-86F1-FFF0F0A85ACF}"/>
    <cellStyle name="Millares [0] 2 2 5 2 4 4" xfId="19231" xr:uid="{AD9C5AF4-9B9D-4773-A61B-2FED6F297BA2}"/>
    <cellStyle name="Millares [0] 2 2 5 2 4 5" xfId="44169" xr:uid="{65653CF0-A6D1-4F1F-AB33-AE3C9C4F7DE0}"/>
    <cellStyle name="Millares [0] 2 2 5 2 4 6" xfId="49062" xr:uid="{BE2EF9D4-23B8-4CF9-88A4-7F106AA1C497}"/>
    <cellStyle name="Millares [0] 2 2 5 2 5" xfId="3636" xr:uid="{A932014C-991B-4D33-8D60-6582B9260650}"/>
    <cellStyle name="Millares [0] 2 2 5 2 5 2" xfId="11877" xr:uid="{F6DEE28B-8554-4413-903B-B6E3A6D0A671}"/>
    <cellStyle name="Millares [0] 2 2 5 2 5 3" xfId="14717" xr:uid="{18745D76-611B-49B0-93C5-340FA5DE1669}"/>
    <cellStyle name="Millares [0] 2 2 5 2 5 4" xfId="24992" xr:uid="{1B2C726A-6B6C-4D21-B0E1-BB6D4F0D84DA}"/>
    <cellStyle name="Millares [0] 2 2 5 2 5 5" xfId="44641" xr:uid="{CAE1D3F6-DDA7-40F4-A200-5C9AED7DD967}"/>
    <cellStyle name="Millares [0] 2 2 5 2 5 6" xfId="49534" xr:uid="{FCFE18C7-469D-444C-8532-F81ECA77AE71}"/>
    <cellStyle name="Millares [0] 2 2 5 2 6" xfId="4743" xr:uid="{6EE2F025-F528-4973-AE1F-1AFFFAFA10DD}"/>
    <cellStyle name="Millares [0] 2 2 5 2 6 2" xfId="12156" xr:uid="{18082B7B-DC88-43B5-B614-F603893B5C21}"/>
    <cellStyle name="Millares [0] 2 2 5 2 6 3" xfId="14997" xr:uid="{22E97BB3-6272-46A0-93D8-1435775BA760}"/>
    <cellStyle name="Millares [0] 2 2 5 2 6 4" xfId="30866" xr:uid="{5C87F046-88C2-497A-9355-A072FC8A162A}"/>
    <cellStyle name="Millares [0] 2 2 5 2 6 5" xfId="45059" xr:uid="{86233BD9-7F11-46F4-9F9A-2DED39F9BC60}"/>
    <cellStyle name="Millares [0] 2 2 5 2 6 6" xfId="49813" xr:uid="{121ED0FD-3A0F-450D-AAF6-48EBE02ACACA}"/>
    <cellStyle name="Millares [0] 2 2 5 2 7" xfId="9899" xr:uid="{241D6FCC-6A11-4689-9D43-2AEE47F40DB8}"/>
    <cellStyle name="Millares [0] 2 2 5 2 7 2" xfId="36747" xr:uid="{227B4AC8-28F2-47DE-9A37-170A3D8FC086}"/>
    <cellStyle name="Millares [0] 2 2 5 2 8" xfId="12739" xr:uid="{862588F1-D0D9-4B6A-8C2A-A2622A521809}"/>
    <cellStyle name="Millares [0] 2 2 5 2 9" xfId="15443" xr:uid="{0616F863-7AEB-4914-AA89-675DF2570A26}"/>
    <cellStyle name="Millares [0] 2 2 5 3" xfId="2060" xr:uid="{5C65F005-C6E1-4770-923D-CD6794A7949E}"/>
    <cellStyle name="Millares [0] 2 2 5 3 2" xfId="8094" xr:uid="{20666026-8376-45A6-B8AC-700EEF077758}"/>
    <cellStyle name="Millares [0] 2 2 5 3 2 2" xfId="12379" xr:uid="{C46E3B25-8A6B-4731-A842-28B924B9567F}"/>
    <cellStyle name="Millares [0] 2 2 5 3 2 2 2" xfId="41956" xr:uid="{51019A41-9C5C-4DDB-B7F0-1C0F9737FD41}"/>
    <cellStyle name="Millares [0] 2 2 5 3 2 2 3" xfId="22472" xr:uid="{60AC4B69-8B83-427C-B4FE-C9F25C6DFF1E}"/>
    <cellStyle name="Millares [0] 2 2 5 3 2 3" xfId="15220" xr:uid="{58F8163E-667E-45B5-BEDB-51911C5661A3}"/>
    <cellStyle name="Millares [0] 2 2 5 3 2 3 2" xfId="28327" xr:uid="{EB762B24-92AF-4EB3-90CF-1E6EAAED282D}"/>
    <cellStyle name="Millares [0] 2 2 5 3 2 4" xfId="15667" xr:uid="{9533EEEC-D6F3-4FAE-9DE8-43E2FCD1F55A}"/>
    <cellStyle name="Millares [0] 2 2 5 3 2 4 2" xfId="34209" xr:uid="{FCDE240A-3DB6-4176-8AAB-C0F4338619B0}"/>
    <cellStyle name="Millares [0] 2 2 5 3 2 5" xfId="40073" xr:uid="{E3F50568-8FE0-4F9A-97A2-7EBD02186345}"/>
    <cellStyle name="Millares [0] 2 2 5 3 2 6" xfId="18086" xr:uid="{B7BD0E51-E789-4893-81D5-EAF3BDDAA3AA}"/>
    <cellStyle name="Millares [0] 2 2 5 3 2 7" xfId="45491" xr:uid="{A81F7CD3-0069-4CAA-9432-8918D1756768}"/>
    <cellStyle name="Millares [0] 2 2 5 3 2 8" xfId="50036" xr:uid="{2ED13D0F-E6DA-4D29-A509-B69AF246E56C}"/>
    <cellStyle name="Millares [0] 2 2 5 3 3" xfId="5227" xr:uid="{7CA402F0-34F1-45D3-9F28-F50303CE26BA}"/>
    <cellStyle name="Millares [0] 2 2 5 3 3 2" xfId="12192" xr:uid="{B835C190-DAC4-4282-98B5-DA38DE2A8B47}"/>
    <cellStyle name="Millares [0] 2 2 5 3 3 2 2" xfId="41769" xr:uid="{4781FA40-A01B-431B-86A7-73365B4B13D4}"/>
    <cellStyle name="Millares [0] 2 2 5 3 3 3" xfId="15033" xr:uid="{D8B26700-7510-4265-8397-C392BEF2077E}"/>
    <cellStyle name="Millares [0] 2 2 5 3 3 4" xfId="19697" xr:uid="{020D738B-62B1-4317-844C-604F337714BE}"/>
    <cellStyle name="Millares [0] 2 2 5 3 3 5" xfId="49849" xr:uid="{8C2A31AB-BDE2-4944-A1C7-7449D6AA7BFD}"/>
    <cellStyle name="Millares [0] 2 2 5 3 4" xfId="10331" xr:uid="{CD3459B8-DDED-4AAC-87E3-2E7861FCC54D}"/>
    <cellStyle name="Millares [0] 2 2 5 3 4 2" xfId="25478" xr:uid="{BD541B63-5E3C-474A-BD43-683D2912597F}"/>
    <cellStyle name="Millares [0] 2 2 5 3 5" xfId="13171" xr:uid="{1A2A6B8C-17EC-401C-A55A-59C5DC604DC3}"/>
    <cellStyle name="Millares [0] 2 2 5 3 5 2" xfId="31352" xr:uid="{7F892017-1790-480D-B4D3-5EB8EF766AA5}"/>
    <cellStyle name="Millares [0] 2 2 5 3 6" xfId="15479" xr:uid="{5AF4165D-9510-4642-BBA4-C3CE68AF6AC6}"/>
    <cellStyle name="Millares [0] 2 2 5 3 6 2" xfId="37225" xr:uid="{60DDD210-6B04-4CBE-8A4D-8F98EAF72865}"/>
    <cellStyle name="Millares [0] 2 2 5 3 7" xfId="17704" xr:uid="{70671DB4-7324-4D20-A368-2E939CDDC1FD}"/>
    <cellStyle name="Millares [0] 2 2 5 3 8" xfId="43095" xr:uid="{2BB4A106-D77F-47BE-9270-7124CC04E717}"/>
    <cellStyle name="Millares [0] 2 2 5 3 9" xfId="47988" xr:uid="{DD73BDB6-8838-4551-9F5A-55EFA365503D}"/>
    <cellStyle name="Millares [0] 2 2 5 4" xfId="2478" xr:uid="{3F57148D-F13A-476B-9FD3-3FDA54DDE69B}"/>
    <cellStyle name="Millares [0] 2 2 5 4 2" xfId="7122" xr:uid="{46EA8E7F-5F9A-40EA-B952-3843311E1134}"/>
    <cellStyle name="Millares [0] 2 2 5 4 2 2" xfId="12307" xr:uid="{13E41178-18BE-498F-BF60-FC579B445B6B}"/>
    <cellStyle name="Millares [0] 2 2 5 4 2 2 2" xfId="41884" xr:uid="{31225730-2659-4E80-AF67-142C9D657FF6}"/>
    <cellStyle name="Millares [0] 2 2 5 4 2 3" xfId="15148" xr:uid="{E6CA6AE2-A9BB-4DFB-9101-40ACB0C2DC59}"/>
    <cellStyle name="Millares [0] 2 2 5 4 2 4" xfId="21533" xr:uid="{ABBCB2DD-27F8-466D-99D2-DC86AC3C2877}"/>
    <cellStyle name="Millares [0] 2 2 5 4 2 5" xfId="45909" xr:uid="{FB4DE49B-2498-43AE-A83D-0CC2F465F4E7}"/>
    <cellStyle name="Millares [0] 2 2 5 4 2 6" xfId="49964" xr:uid="{7183B72E-CCB1-4273-88A5-2A740ED2E278}"/>
    <cellStyle name="Millares [0] 2 2 5 4 3" xfId="10749" xr:uid="{885D5CC5-D091-4225-9FD8-0628B8243F3F}"/>
    <cellStyle name="Millares [0] 2 2 5 4 3 2" xfId="27357" xr:uid="{7CA5EFB2-AC62-4609-8970-34BDE0AE728F}"/>
    <cellStyle name="Millares [0] 2 2 5 4 4" xfId="13589" xr:uid="{703A3C98-8833-4CE1-B048-CF0A84895828}"/>
    <cellStyle name="Millares [0] 2 2 5 4 4 2" xfId="33238" xr:uid="{F4CB9AA7-A6BF-4655-8193-AA7B0A3CAE41}"/>
    <cellStyle name="Millares [0] 2 2 5 4 5" xfId="15595" xr:uid="{7D621710-04E5-4F13-8154-445042955326}"/>
    <cellStyle name="Millares [0] 2 2 5 4 5 2" xfId="39102" xr:uid="{BE5BFEF6-2069-4F3F-B143-2368BFFDC63F}"/>
    <cellStyle name="Millares [0] 2 2 5 4 6" xfId="17948" xr:uid="{3222D0ED-3B51-44D7-A20B-91F0E0682ECF}"/>
    <cellStyle name="Millares [0] 2 2 5 4 7" xfId="43513" xr:uid="{CF17D5F3-D6F9-41B8-95F7-71B833B9EE39}"/>
    <cellStyle name="Millares [0] 2 2 5 4 8" xfId="48406" xr:uid="{8492DD55-EAC1-4322-BE06-BD5774D9D820}"/>
    <cellStyle name="Millares [0] 2 2 5 5" xfId="3022" xr:uid="{6527BF1A-0533-4E7C-91C8-A3440D183D2B}"/>
    <cellStyle name="Millares [0] 2 2 5 5 2" xfId="11293" xr:uid="{AA8AB2C5-8257-466C-A501-A8BB10F5BF34}"/>
    <cellStyle name="Millares [0] 2 2 5 5 2 2" xfId="41696" xr:uid="{2FAD73B5-C936-43FE-A8CA-C2F02CBE89BD}"/>
    <cellStyle name="Millares [0] 2 2 5 5 2 3" xfId="46453" xr:uid="{3A09D84C-FBCF-4FC5-BAB0-2C25C2D6B954}"/>
    <cellStyle name="Millares [0] 2 2 5 5 3" xfId="14133" xr:uid="{A1E50C16-4625-441C-9D5C-BBB8FF833A8D}"/>
    <cellStyle name="Millares [0] 2 2 5 5 4" xfId="18784" xr:uid="{4230F8DE-82C1-43E5-8E19-54B83FC46BB4}"/>
    <cellStyle name="Millares [0] 2 2 5 5 5" xfId="44057" xr:uid="{ED539B13-9356-4AC6-B513-CC43E3285DA9}"/>
    <cellStyle name="Millares [0] 2 2 5 5 6" xfId="48950" xr:uid="{74CF679E-84ED-4887-90B0-01618983A6C7}"/>
    <cellStyle name="Millares [0] 2 2 5 6" xfId="3524" xr:uid="{24EE032B-9FBF-42D3-A540-86E5D8AC59EA}"/>
    <cellStyle name="Millares [0] 2 2 5 6 2" xfId="11765" xr:uid="{45ACF1AF-D1ED-4912-8328-23A15B67E4DB}"/>
    <cellStyle name="Millares [0] 2 2 5 6 3" xfId="14605" xr:uid="{840D38B2-1A15-48E9-ADD4-4F3F9372DD66}"/>
    <cellStyle name="Millares [0] 2 2 5 6 4" xfId="24506" xr:uid="{F8027FDE-8657-4736-8B0D-375E2FA315A3}"/>
    <cellStyle name="Millares [0] 2 2 5 6 5" xfId="44529" xr:uid="{FDD28064-041A-47D4-823C-81100A629B15}"/>
    <cellStyle name="Millares [0] 2 2 5 6 6" xfId="49422" xr:uid="{9CB76071-A351-4825-A448-149A4EB750B8}"/>
    <cellStyle name="Millares [0] 2 2 5 7" xfId="4263" xr:uid="{142882F1-CABC-402F-B8E7-4D3FE9A567BF}"/>
    <cellStyle name="Millares [0] 2 2 5 7 2" xfId="12119" xr:uid="{CC70C815-BB9A-4D41-BE03-FD08E773229C}"/>
    <cellStyle name="Millares [0] 2 2 5 7 3" xfId="14960" xr:uid="{63457B83-9F04-4B37-805A-6A43E5867721}"/>
    <cellStyle name="Millares [0] 2 2 5 7 4" xfId="30385" xr:uid="{F71A5DC0-CEB8-4C50-968D-096C33AB87D9}"/>
    <cellStyle name="Millares [0] 2 2 5 7 5" xfId="44947" xr:uid="{AC81870A-4398-42BA-94D2-35D1483B3F5D}"/>
    <cellStyle name="Millares [0] 2 2 5 7 6" xfId="49776" xr:uid="{15D7B8E9-4F66-4EFF-B5D7-1D970FEF8E9A}"/>
    <cellStyle name="Millares [0] 2 2 5 8" xfId="9787" xr:uid="{F0B8DE8F-4382-4739-8BA8-4CE8B2EF2BBF}"/>
    <cellStyle name="Millares [0] 2 2 5 8 2" xfId="36266" xr:uid="{1946DA25-65D0-4432-83F6-5F39F1AA97D1}"/>
    <cellStyle name="Millares [0] 2 2 5 9" xfId="12627" xr:uid="{7D92F735-6CC6-477F-A844-0AB3BC53F790}"/>
    <cellStyle name="Millares [0] 2 2 6" xfId="333" xr:uid="{00000000-0005-0000-0000-000009010000}"/>
    <cellStyle name="Millares [0] 2 2 6 10" xfId="15537" xr:uid="{01F9ECA3-58F0-4B7A-818C-222DF5163537}"/>
    <cellStyle name="Millares [0] 2 2 6 11" xfId="16064" xr:uid="{7C9E8EF2-E639-4E72-8A26-5ACE588A9258}"/>
    <cellStyle name="Millares [0] 2 2 6 12" xfId="16607" xr:uid="{7989428A-9EA5-47F7-8BB7-44CE57B09B36}"/>
    <cellStyle name="Millares [0] 2 2 6 13" xfId="17151" xr:uid="{D91B5633-FA6A-420C-9F6D-FE1AA29975AA}"/>
    <cellStyle name="Millares [0] 2 2 6 14" xfId="17821" xr:uid="{0270A401-3532-4D5D-A5DF-C43DB7037B3C}"/>
    <cellStyle name="Millares [0] 2 2 6 15" xfId="17982" xr:uid="{3D782067-B468-473E-BBD5-F94AA8F3E20A}"/>
    <cellStyle name="Millares [0] 2 2 6 16" xfId="42645" xr:uid="{708CF784-AC93-48A2-BA2E-B8A72F86E3D7}"/>
    <cellStyle name="Millares [0] 2 2 6 17" xfId="47538" xr:uid="{A8CA2C09-8DE8-47D1-BFB0-B08CA39DF7A7}"/>
    <cellStyle name="Millares [0] 2 2 6 2" xfId="456" xr:uid="{00000000-0005-0000-0000-00000A010000}"/>
    <cellStyle name="Millares [0] 2 2 6 2 10" xfId="16182" xr:uid="{331A4D76-169B-4846-9D32-F846B8831748}"/>
    <cellStyle name="Millares [0] 2 2 6 2 11" xfId="16725" xr:uid="{2DE054AD-3C72-4117-A86E-F67DFBF3BDF9}"/>
    <cellStyle name="Millares [0] 2 2 6 2 12" xfId="17269" xr:uid="{62BE1E28-41FC-43D8-8716-CDC3583B2F84}"/>
    <cellStyle name="Millares [0] 2 2 6 2 13" xfId="18204" xr:uid="{0E0B3176-D381-43A4-B9AB-BA6E944432FC}"/>
    <cellStyle name="Millares [0] 2 2 6 2 14" xfId="42763" xr:uid="{CE1C7F19-B0A6-4F24-8F38-A9B7C1EC14BD}"/>
    <cellStyle name="Millares [0] 2 2 6 2 15" xfId="47656" xr:uid="{003F172B-2E10-4393-8E0F-CBE63512CA35}"/>
    <cellStyle name="Millares [0] 2 2 6 2 2" xfId="2272" xr:uid="{DF5251CA-C619-44DB-BDA8-77E55E8F8F32}"/>
    <cellStyle name="Millares [0] 2 2 6 2 2 2" xfId="10543" xr:uid="{C4BDE5DE-E2FD-499A-887A-76B6E399664C}"/>
    <cellStyle name="Millares [0] 2 2 6 2 2 2 2" xfId="42013" xr:uid="{3CA19377-FD9D-4396-BA0B-9BE6047E8104}"/>
    <cellStyle name="Millares [0] 2 2 6 2 2 2 3" xfId="45703" xr:uid="{100F5D50-0146-4DD7-9636-857FEF65E9F5}"/>
    <cellStyle name="Millares [0] 2 2 6 2 2 3" xfId="13383" xr:uid="{2852B672-2551-460D-90F0-9911F8252FFC}"/>
    <cellStyle name="Millares [0] 2 2 6 2 2 4" xfId="23458" xr:uid="{03B28AF2-3F13-4EBE-8081-631D482764FD}"/>
    <cellStyle name="Millares [0] 2 2 6 2 2 5" xfId="43307" xr:uid="{1ED77EA0-ECA0-4292-A704-88C42E7919DC}"/>
    <cellStyle name="Millares [0] 2 2 6 2 2 6" xfId="48200" xr:uid="{DFFA4482-5142-4D57-93B4-A0B5C4CC2396}"/>
    <cellStyle name="Millares [0] 2 2 6 2 3" xfId="2690" xr:uid="{9522BAC4-628D-45C4-873A-8F73DAF31799}"/>
    <cellStyle name="Millares [0] 2 2 6 2 3 2" xfId="10961" xr:uid="{F81F1581-1992-40F7-BA0C-9217D8B385F0}"/>
    <cellStyle name="Millares [0] 2 2 6 2 3 2 2" xfId="46121" xr:uid="{1ADC34B7-215C-488F-8C48-9137A08439AE}"/>
    <cellStyle name="Millares [0] 2 2 6 2 3 3" xfId="13801" xr:uid="{229055E6-2B4D-4122-9197-465FA60B6035}"/>
    <cellStyle name="Millares [0] 2 2 6 2 3 4" xfId="29325" xr:uid="{E5BDFE96-41CF-411C-B81E-9DDD8937CF82}"/>
    <cellStyle name="Millares [0] 2 2 6 2 3 5" xfId="43725" xr:uid="{D4343283-12A3-4532-B6E9-A5A3F8EDC310}"/>
    <cellStyle name="Millares [0] 2 2 6 2 3 6" xfId="48618" xr:uid="{650E553F-A793-409D-9728-DAED66008A23}"/>
    <cellStyle name="Millares [0] 2 2 6 2 4" xfId="3234" xr:uid="{90C50DBC-9D7E-4301-AC42-48E6200D77E6}"/>
    <cellStyle name="Millares [0] 2 2 6 2 4 2" xfId="11505" xr:uid="{63533EB0-5AF3-4B2D-9BB6-D9F921C24D7F}"/>
    <cellStyle name="Millares [0] 2 2 6 2 4 2 2" xfId="46665" xr:uid="{76DFB1A3-696F-42F8-9CBA-FD8E50BAA9AA}"/>
    <cellStyle name="Millares [0] 2 2 6 2 4 3" xfId="14345" xr:uid="{E98E22A1-BBD1-4B1B-B753-F4ACAEEE0DFA}"/>
    <cellStyle name="Millares [0] 2 2 6 2 4 4" xfId="35207" xr:uid="{2A0933F2-70A3-4E44-8CB3-8ED43EBB20EC}"/>
    <cellStyle name="Millares [0] 2 2 6 2 4 5" xfId="44269" xr:uid="{70A2AA71-3756-42D3-A4D4-8ED9BF656E8C}"/>
    <cellStyle name="Millares [0] 2 2 6 2 4 6" xfId="49162" xr:uid="{1D8F2095-9647-4D2F-8338-FB098C334A2A}"/>
    <cellStyle name="Millares [0] 2 2 6 2 5" xfId="3736" xr:uid="{1443F311-1C53-492A-BCB4-1E09F4857591}"/>
    <cellStyle name="Millares [0] 2 2 6 2 5 2" xfId="11977" xr:uid="{852CDD84-F9E2-47E7-850F-D6A2D936D891}"/>
    <cellStyle name="Millares [0] 2 2 6 2 5 3" xfId="14817" xr:uid="{A72E990C-C3EC-4D5B-A165-5C33897B3505}"/>
    <cellStyle name="Millares [0] 2 2 6 2 5 4" xfId="41068" xr:uid="{56A64D70-B80F-498A-856B-F897BBE82FF6}"/>
    <cellStyle name="Millares [0] 2 2 6 2 5 5" xfId="44741" xr:uid="{A34C0622-5D69-4644-814F-9D9233CFD486}"/>
    <cellStyle name="Millares [0] 2 2 6 2 5 6" xfId="49634" xr:uid="{F045D8BA-6556-4C82-8349-93972B9CC8FB}"/>
    <cellStyle name="Millares [0] 2 2 6 2 6" xfId="9094" xr:uid="{88DF9C0B-123E-4A22-BDB2-38130A1AB6F4}"/>
    <cellStyle name="Millares [0] 2 2 6 2 6 2" xfId="12436" xr:uid="{55818B2F-1C2E-4A95-81CD-F2831483D40E}"/>
    <cellStyle name="Millares [0] 2 2 6 2 6 3" xfId="15277" xr:uid="{0F10880E-64ED-4BD4-A740-DFE289CD5227}"/>
    <cellStyle name="Millares [0] 2 2 6 2 6 4" xfId="45159" xr:uid="{B9930962-1966-483B-9352-4C64280EDA36}"/>
    <cellStyle name="Millares [0] 2 2 6 2 6 5" xfId="50093" xr:uid="{D0C8A7C6-D273-466D-9E6C-50647119C8EC}"/>
    <cellStyle name="Millares [0] 2 2 6 2 7" xfId="9999" xr:uid="{D4724762-8874-4493-BF42-6C5FF162FBCA}"/>
    <cellStyle name="Millares [0] 2 2 6 2 8" xfId="12839" xr:uid="{4D60EDFD-E598-4FA4-9FD8-3F250178BBC6}"/>
    <cellStyle name="Millares [0] 2 2 6 2 9" xfId="15726" xr:uid="{BB1EAC48-C0DF-426F-BA73-A5C11E84811F}"/>
    <cellStyle name="Millares [0] 2 2 6 3" xfId="2154" xr:uid="{1BF70268-8E37-4C2C-BC2F-4F17A03896C4}"/>
    <cellStyle name="Millares [0] 2 2 6 3 2" xfId="10425" xr:uid="{567B4EC7-A6A7-4D2F-A21B-D9E63E18FA40}"/>
    <cellStyle name="Millares [0] 2 2 6 3 2 2" xfId="41826" xr:uid="{D10B7C7C-06C7-4F02-8611-2F9594D30FC7}"/>
    <cellStyle name="Millares [0] 2 2 6 3 2 3" xfId="45585" xr:uid="{689AE25F-C2DA-47D3-8776-AEDBAC26AC62}"/>
    <cellStyle name="Millares [0] 2 2 6 3 3" xfId="13265" xr:uid="{9A5C3D96-141C-4053-9334-5354CBEB4136}"/>
    <cellStyle name="Millares [0] 2 2 6 3 4" xfId="20671" xr:uid="{A7799C20-13E3-4608-9581-F74E3F7D0048}"/>
    <cellStyle name="Millares [0] 2 2 6 3 5" xfId="43189" xr:uid="{987B8B58-DDE0-4992-984B-516FA2D05523}"/>
    <cellStyle name="Millares [0] 2 2 6 3 6" xfId="48082" xr:uid="{009BE0C6-597F-4085-9529-8D0CE9B8A584}"/>
    <cellStyle name="Millares [0] 2 2 6 4" xfId="2572" xr:uid="{5048CD2A-DBCE-4488-B122-422290011EB1}"/>
    <cellStyle name="Millares [0] 2 2 6 4 2" xfId="10843" xr:uid="{72BEBB9D-27AB-44A8-B600-C2558C74D7F4}"/>
    <cellStyle name="Millares [0] 2 2 6 4 2 2" xfId="46003" xr:uid="{3D47D960-4D0C-44E6-8C77-AF029FF0D83C}"/>
    <cellStyle name="Millares [0] 2 2 6 4 3" xfId="13683" xr:uid="{AC57BEB3-8087-4C87-95FA-2AC76C3A5F90}"/>
    <cellStyle name="Millares [0] 2 2 6 4 4" xfId="26475" xr:uid="{2F9DC4A2-3E64-478E-BEFF-98DF024E5B42}"/>
    <cellStyle name="Millares [0] 2 2 6 4 5" xfId="43607" xr:uid="{AA762960-E9F3-47F7-BE9F-4556CFAE3D2C}"/>
    <cellStyle name="Millares [0] 2 2 6 4 6" xfId="48500" xr:uid="{1B1A5AA4-0406-408B-94D8-0317D8485134}"/>
    <cellStyle name="Millares [0] 2 2 6 5" xfId="3116" xr:uid="{5A588C45-9AB2-4543-96BB-D1D99CDD9D70}"/>
    <cellStyle name="Millares [0] 2 2 6 5 2" xfId="11387" xr:uid="{A7A5F7CF-0E1F-45A9-A48B-27C01CEEBBAC}"/>
    <cellStyle name="Millares [0] 2 2 6 5 2 2" xfId="46547" xr:uid="{6ABB095C-2171-4213-8A33-C585BAC9FE31}"/>
    <cellStyle name="Millares [0] 2 2 6 5 3" xfId="14227" xr:uid="{91C42D14-906A-49A0-8158-7EF5A24C2D4F}"/>
    <cellStyle name="Millares [0] 2 2 6 5 4" xfId="32350" xr:uid="{6DEC4D4F-05A4-4C64-BDBD-2ED6A42FCBD9}"/>
    <cellStyle name="Millares [0] 2 2 6 5 5" xfId="44151" xr:uid="{E4EB7485-219D-44F0-A4C0-F015119D2A1F}"/>
    <cellStyle name="Millares [0] 2 2 6 5 6" xfId="49044" xr:uid="{85225C3F-A060-493A-AEC7-B044C2F3D63E}"/>
    <cellStyle name="Millares [0] 2 2 6 6" xfId="3618" xr:uid="{B8E4DDBA-65B0-48D4-AAF6-E64BE19F677D}"/>
    <cellStyle name="Millares [0] 2 2 6 6 2" xfId="11859" xr:uid="{53ABE5EB-CB73-41DB-8384-99A9F06BF39B}"/>
    <cellStyle name="Millares [0] 2 2 6 6 3" xfId="14699" xr:uid="{227BC146-B74B-4CA0-A3EF-9453BBEDD078}"/>
    <cellStyle name="Millares [0] 2 2 6 6 4" xfId="38215" xr:uid="{D3721A67-8B95-4F05-874D-949BADDC0C23}"/>
    <cellStyle name="Millares [0] 2 2 6 6 5" xfId="44623" xr:uid="{051E1F2B-1496-4404-A51B-237EDE01BB58}"/>
    <cellStyle name="Millares [0] 2 2 6 6 6" xfId="49516" xr:uid="{4105CB07-1FE8-44FC-AE26-8E85BB43C327}"/>
    <cellStyle name="Millares [0] 2 2 6 7" xfId="6225" xr:uid="{36382316-4EAC-4107-B375-3881F5F84CDD}"/>
    <cellStyle name="Millares [0] 2 2 6 7 2" xfId="12249" xr:uid="{A4DE6CE5-7316-41CF-A94D-30BE840E1BEE}"/>
    <cellStyle name="Millares [0] 2 2 6 7 3" xfId="15090" xr:uid="{156A8E65-8D2C-4781-9D2C-D51D755E407A}"/>
    <cellStyle name="Millares [0] 2 2 6 7 4" xfId="45041" xr:uid="{A8A1F156-7F30-44B7-BCC4-BAF628BCE745}"/>
    <cellStyle name="Millares [0] 2 2 6 7 5" xfId="49906" xr:uid="{91534AC3-824D-4E4C-9599-B7DD09E3F639}"/>
    <cellStyle name="Millares [0] 2 2 6 8" xfId="9881" xr:uid="{B47C9229-E4D7-42DC-B5E3-23BC78A1063A}"/>
    <cellStyle name="Millares [0] 2 2 6 9" xfId="12721" xr:uid="{0426DCB0-8BD3-4938-AABA-61F496403974}"/>
    <cellStyle name="Millares [0] 2 2 7" xfId="337" xr:uid="{00000000-0005-0000-0000-00000B010000}"/>
    <cellStyle name="Millares [0] 2 2 7 10" xfId="16067" xr:uid="{03F49111-DE92-44DE-AA99-A3356D502C8C}"/>
    <cellStyle name="Millares [0] 2 2 7 11" xfId="16610" xr:uid="{FF7C8655-D7C6-41E3-9A81-F264E88AF1C3}"/>
    <cellStyle name="Millares [0] 2 2 7 12" xfId="17154" xr:uid="{4761A9BC-654A-4A52-BB25-8517C7123702}"/>
    <cellStyle name="Millares [0] 2 2 7 13" xfId="17832" xr:uid="{E21DA659-6732-4A83-8BC5-C02F54C2B242}"/>
    <cellStyle name="Millares [0] 2 2 7 14" xfId="17540" xr:uid="{BE826600-CEBD-4DA2-AB96-C1C3EADEE606}"/>
    <cellStyle name="Millares [0] 2 2 7 15" xfId="42648" xr:uid="{95E214CB-DEFC-4068-8294-85E61EAE78A5}"/>
    <cellStyle name="Millares [0] 2 2 7 16" xfId="47541" xr:uid="{233CEA7A-791B-45FC-A0C5-9D5311EC279F}"/>
    <cellStyle name="Millares [0] 2 2 7 2" xfId="2157" xr:uid="{EA7A5F5C-E6E0-4216-9648-24FEDB4D5741}"/>
    <cellStyle name="Millares [0] 2 2 7 2 2" xfId="10428" xr:uid="{37CB3F55-ADF3-4F76-AEA3-BCB9AAB30105}"/>
    <cellStyle name="Millares [0] 2 2 7 2 2 2" xfId="41832" xr:uid="{8E97F58F-F444-4879-8C8D-8DCFA80B8A13}"/>
    <cellStyle name="Millares [0] 2 2 7 2 2 3" xfId="45588" xr:uid="{4F9CF448-EE1B-480F-A687-87556166B523}"/>
    <cellStyle name="Millares [0] 2 2 7 2 3" xfId="13268" xr:uid="{A7AB3E8E-AA81-4D2D-B802-C204DB85453D}"/>
    <cellStyle name="Millares [0] 2 2 7 2 4" xfId="20759" xr:uid="{E4572582-1A0E-4CD0-BA33-82038167B454}"/>
    <cellStyle name="Millares [0] 2 2 7 2 5" xfId="43192" xr:uid="{6FF4D6C4-ACAC-4E3A-99E2-830ADB10349F}"/>
    <cellStyle name="Millares [0] 2 2 7 2 6" xfId="48085" xr:uid="{DB084707-4CA1-40A7-A4BA-7F8828225532}"/>
    <cellStyle name="Millares [0] 2 2 7 3" xfId="2575" xr:uid="{A00E35A7-2877-483C-8C9D-8C416BF1FE21}"/>
    <cellStyle name="Millares [0] 2 2 7 3 2" xfId="10846" xr:uid="{0C47B76D-2EC8-4394-A5EA-0CEABCA88AF1}"/>
    <cellStyle name="Millares [0] 2 2 7 3 2 2" xfId="46006" xr:uid="{B355EDAC-B529-4FAB-8228-EBE4F8D3AB9C}"/>
    <cellStyle name="Millares [0] 2 2 7 3 3" xfId="13686" xr:uid="{6BE0E170-606C-4E28-8F52-55F88FC5301C}"/>
    <cellStyle name="Millares [0] 2 2 7 3 4" xfId="26568" xr:uid="{E518D516-4D21-4F1A-B9D5-36ED696BE948}"/>
    <cellStyle name="Millares [0] 2 2 7 3 5" xfId="43610" xr:uid="{FC576429-62FE-4A12-9CD0-43ED8526AC52}"/>
    <cellStyle name="Millares [0] 2 2 7 3 6" xfId="48503" xr:uid="{C845885A-5AD2-4870-87B3-4F5432581E5E}"/>
    <cellStyle name="Millares [0] 2 2 7 4" xfId="3119" xr:uid="{2F081373-5313-44B3-B6A6-4FE9EF0FF589}"/>
    <cellStyle name="Millares [0] 2 2 7 4 2" xfId="11390" xr:uid="{84A80460-4A31-4300-A2C2-BA8407A3A6CA}"/>
    <cellStyle name="Millares [0] 2 2 7 4 2 2" xfId="46550" xr:uid="{0F3E1325-1F6C-4A7B-9107-F0B5B4AC3EF0}"/>
    <cellStyle name="Millares [0] 2 2 7 4 3" xfId="14230" xr:uid="{33A125B8-3C76-4E1F-9088-E5660C02F107}"/>
    <cellStyle name="Millares [0] 2 2 7 4 4" xfId="32443" xr:uid="{9BE81FA8-E2D4-475F-B341-30CAA1D5444C}"/>
    <cellStyle name="Millares [0] 2 2 7 4 5" xfId="44154" xr:uid="{B378A57C-04A9-4474-BDFB-2D46CB53159D}"/>
    <cellStyle name="Millares [0] 2 2 7 4 6" xfId="49047" xr:uid="{9352173F-73B1-4604-913D-3F2789129A65}"/>
    <cellStyle name="Millares [0] 2 2 7 5" xfId="3621" xr:uid="{AAFBFDC3-B93B-4015-A9A7-5D2FDEBFE496}"/>
    <cellStyle name="Millares [0] 2 2 7 5 2" xfId="11862" xr:uid="{E9F48D66-E184-461B-9BB1-DFFD064E8E85}"/>
    <cellStyle name="Millares [0] 2 2 7 5 3" xfId="14702" xr:uid="{7EF70081-68EF-4AF0-B6FD-813AAD2666BB}"/>
    <cellStyle name="Millares [0] 2 2 7 5 4" xfId="38308" xr:uid="{A4B61244-B42D-4CF9-A643-60599F475579}"/>
    <cellStyle name="Millares [0] 2 2 7 5 5" xfId="44626" xr:uid="{929B8886-F262-4BB8-B0D9-5136B7004EC3}"/>
    <cellStyle name="Millares [0] 2 2 7 5 6" xfId="46834" xr:uid="{6F3E293A-F493-47B2-8030-DC11B0F06D32}"/>
    <cellStyle name="Millares [0] 2 2 7 5 7" xfId="47079" xr:uid="{498F4A5E-33AD-4FEB-9D0E-DDDAC6B97892}"/>
    <cellStyle name="Millares [0] 2 2 7 5 8" xfId="49519" xr:uid="{D77EA2E9-9150-4C02-A04A-AA282FAAD927}"/>
    <cellStyle name="Millares [0] 2 2 7 6" xfId="6318" xr:uid="{A7CAE555-6A01-44BB-A286-15093BEFB137}"/>
    <cellStyle name="Millares [0] 2 2 7 6 2" xfId="12255" xr:uid="{5A11C6DF-88A7-4F06-B384-FED94170FD66}"/>
    <cellStyle name="Millares [0] 2 2 7 6 3" xfId="15096" xr:uid="{FD8C4BA1-BF39-4895-AFB0-0330D4BE1D2B}"/>
    <cellStyle name="Millares [0] 2 2 7 6 4" xfId="45044" xr:uid="{BE5FD50B-1B4B-41DC-8B36-FB98A7C70113}"/>
    <cellStyle name="Millares [0] 2 2 7 6 5" xfId="49912" xr:uid="{DF8F8765-51B0-43D9-934A-9084FC7AC1A9}"/>
    <cellStyle name="Millares [0] 2 2 7 7" xfId="9884" xr:uid="{28F149F6-8707-4C6C-A38C-7783E8AA7E5F}"/>
    <cellStyle name="Millares [0] 2 2 7 8" xfId="12724" xr:uid="{7EC84BD2-4648-43C3-A22F-A30A52C70331}"/>
    <cellStyle name="Millares [0] 2 2 7 9" xfId="15543" xr:uid="{7340780B-DBE1-442E-AF8C-D697BFB17650}"/>
    <cellStyle name="Millares [0] 2 2 8" xfId="558" xr:uid="{00000000-0005-0000-0000-00000C010000}"/>
    <cellStyle name="Millares [0] 2 2 8 10" xfId="18264" xr:uid="{CA362AE0-79A0-4A24-9364-D5337558073E}"/>
    <cellStyle name="Millares [0] 2 2 8 11" xfId="42865" xr:uid="{05F9F6DA-C1F4-4C25-AEE3-45508B683733}"/>
    <cellStyle name="Millares [0] 2 2 8 12" xfId="47758" xr:uid="{9CB03684-F04D-4AE8-BFD5-321BC36F75F3}"/>
    <cellStyle name="Millares [0] 2 2 8 2" xfId="2792" xr:uid="{1BC4CB17-A1BD-4119-B622-82A900685F71}"/>
    <cellStyle name="Millares [0] 2 2 8 2 2" xfId="11063" xr:uid="{1B61831D-3E68-473E-9A66-8E2F20072509}"/>
    <cellStyle name="Millares [0] 2 2 8 2 2 2" xfId="42036" xr:uid="{7576B11B-A68C-43FC-B380-FBDEDBABD081}"/>
    <cellStyle name="Millares [0] 2 2 8 2 2 3" xfId="46223" xr:uid="{264DAE1E-53D6-463F-9A48-547C64BC4010}"/>
    <cellStyle name="Millares [0] 2 2 8 2 3" xfId="13903" xr:uid="{B404A0AE-DB29-4BEC-9AFF-778747F4709B}"/>
    <cellStyle name="Millares [0] 2 2 8 2 4" xfId="23941" xr:uid="{4988E756-77B4-4715-B458-3C73B4E3DD8E}"/>
    <cellStyle name="Millares [0] 2 2 8 2 5" xfId="43827" xr:uid="{B4ADD4F5-56E1-40FC-8D80-80492618BF0C}"/>
    <cellStyle name="Millares [0] 2 2 8 2 6" xfId="48720" xr:uid="{2F2505CE-0BBC-49FD-AA98-CE590A6F8F75}"/>
    <cellStyle name="Millares [0] 2 2 8 3" xfId="9581" xr:uid="{DDE63B24-0187-463A-8146-2260C168F8DF}"/>
    <cellStyle name="Millares [0] 2 2 8 3 2" xfId="12459" xr:uid="{6587583C-60D4-4CDA-96DF-17CDC7B5115B}"/>
    <cellStyle name="Millares [0] 2 2 8 3 3" xfId="15300" xr:uid="{8CD5D5AA-B204-4B15-9ECC-5EC1A2449D69}"/>
    <cellStyle name="Millares [0] 2 2 8 3 4" xfId="29811" xr:uid="{A8733BB1-05DC-429C-998A-8BA050C5A3AD}"/>
    <cellStyle name="Millares [0] 2 2 8 3 5" xfId="45261" xr:uid="{37874C86-CB34-4163-8394-9D5C881CC4CC}"/>
    <cellStyle name="Millares [0] 2 2 8 3 6" xfId="46835" xr:uid="{C4B5FE4A-E032-4EB8-A2D8-BC907B4A01A0}"/>
    <cellStyle name="Millares [0] 2 2 8 3 7" xfId="47085" xr:uid="{D1B5BE3B-015E-4DC7-B3BC-B7DF1DC43994}"/>
    <cellStyle name="Millares [0] 2 2 8 3 8" xfId="50116" xr:uid="{E2B2B608-5C76-40E1-9F4E-A0EA84F944FC}"/>
    <cellStyle name="Millares [0] 2 2 8 4" xfId="10101" xr:uid="{5CC669C3-9CFB-47C8-9280-E4BE50AF8EF8}"/>
    <cellStyle name="Millares [0] 2 2 8 4 2" xfId="35693" xr:uid="{722F1745-9327-46BD-96EA-D7896A1DDA6A}"/>
    <cellStyle name="Millares [0] 2 2 8 5" xfId="12941" xr:uid="{0DD178E3-23CB-43E7-B927-6C565ED713E3}"/>
    <cellStyle name="Millares [0] 2 2 8 5 2" xfId="41552" xr:uid="{1565380C-FAE2-413B-A696-938403E9FBFA}"/>
    <cellStyle name="Millares [0] 2 2 8 6" xfId="15750" xr:uid="{9C99D5AC-753F-42C4-9E6F-40E4E960153D}"/>
    <cellStyle name="Millares [0] 2 2 8 7" xfId="16284" xr:uid="{093B179E-2E8F-409C-B7E5-0D63C7BEAC00}"/>
    <cellStyle name="Millares [0] 2 2 8 8" xfId="16827" xr:uid="{0C10748B-90B2-4112-95D0-DAE76D8B4700}"/>
    <cellStyle name="Millares [0] 2 2 8 9" xfId="17371" xr:uid="{D1C86616-F9E6-4425-B864-A5630E4B31AA}"/>
    <cellStyle name="Millares [0] 2 2 9" xfId="653" xr:uid="{00000000-0005-0000-0000-00000D010000}"/>
    <cellStyle name="Millares [0] 2 2 9 10" xfId="42957" xr:uid="{3537B353-83AC-44C3-880E-D0776893B9DE}"/>
    <cellStyle name="Millares [0] 2 2 9 11" xfId="47850" xr:uid="{7E95EE96-C6A8-4352-8D08-43331692E510}"/>
    <cellStyle name="Millares [0] 2 2 9 2" xfId="2884" xr:uid="{D119ACED-DBC3-44CC-BCD6-4F8AEB449506}"/>
    <cellStyle name="Millares [0] 2 2 9 2 2" xfId="11155" xr:uid="{FE3756ED-DB00-4A50-BB16-832D707DBF28}"/>
    <cellStyle name="Millares [0] 2 2 9 2 2 2" xfId="46315" xr:uid="{7154A8EF-9D8B-4D56-8B49-A131AC9EA71A}"/>
    <cellStyle name="Millares [0] 2 2 9 2 3" xfId="13995" xr:uid="{DD258C5B-3B84-4D73-8BE9-6979DA0DFB8B}"/>
    <cellStyle name="Millares [0] 2 2 9 2 4" xfId="41648" xr:uid="{6E729051-860D-4F2B-9A38-C7479CC61C9D}"/>
    <cellStyle name="Millares [0] 2 2 9 2 5" xfId="43919" xr:uid="{3FBF249B-7F56-42ED-85B6-EC127E30EA5B}"/>
    <cellStyle name="Millares [0] 2 2 9 2 6" xfId="48812" xr:uid="{09BFA67E-67DF-47E9-981F-C2B9FFC0B4FE}"/>
    <cellStyle name="Millares [0] 2 2 9 3" xfId="10193" xr:uid="{F998C7E7-F58F-4336-8655-D8AC732DD5BF}"/>
    <cellStyle name="Millares [0] 2 2 9 3 2" xfId="45353" xr:uid="{09D89984-27FB-4BB5-BC84-0BD789A9EB70}"/>
    <cellStyle name="Millares [0] 2 2 9 4" xfId="13033" xr:uid="{47229BAA-5725-4BBC-8543-7E68A23722D3}"/>
    <cellStyle name="Millares [0] 2 2 9 5" xfId="15837" xr:uid="{CA41DE3A-0807-49A1-A00F-96B0280D9DDE}"/>
    <cellStyle name="Millares [0] 2 2 9 6" xfId="16376" xr:uid="{C69CBDE5-83DA-4650-8642-86EE4F4279C6}"/>
    <cellStyle name="Millares [0] 2 2 9 7" xfId="16919" xr:uid="{089CB11C-B88C-4F97-924C-9FDFDE9DC0E8}"/>
    <cellStyle name="Millares [0] 2 2 9 8" xfId="17463" xr:uid="{ACB2A36B-148A-4093-ADE0-F9E52348C5CE}"/>
    <cellStyle name="Millares [0] 2 2 9 9" xfId="18281" xr:uid="{1B7E76D9-0AD5-4B9D-BD45-F4F145BD8502}"/>
    <cellStyle name="Millares [0] 2 20" xfId="29923" xr:uid="{B9CBE3DA-E3AB-4530-B32E-FCC3BCD822A4}"/>
    <cellStyle name="Millares [0] 2 21" xfId="35804" xr:uid="{78998888-A0CA-4E57-98F9-9D721DB75757}"/>
    <cellStyle name="Millares [0] 2 22" xfId="17490" xr:uid="{3E39EA27-A8B5-4F46-B350-0940565329B8}"/>
    <cellStyle name="Millares [0] 2 23" xfId="42076" xr:uid="{4799EEB1-78FA-4A81-9DA9-62384224AB65}"/>
    <cellStyle name="Millares [0] 2 3" xfId="129" xr:uid="{00000000-0005-0000-0000-00000E010000}"/>
    <cellStyle name="Millares [0] 2 3 10" xfId="35843" xr:uid="{6BEF2CD3-180C-407C-93EF-67A61F82E861}"/>
    <cellStyle name="Millares [0] 2 3 11" xfId="17501" xr:uid="{BE78B399-B258-463E-98F9-61A55305B0AC}"/>
    <cellStyle name="Millares [0] 2 3 12" xfId="42077" xr:uid="{206B8EA2-8FAA-4F0F-B552-D9B3C8076388}"/>
    <cellStyle name="Millares [0] 2 3 2" xfId="1928" xr:uid="{00000000-0005-0000-0000-00000F010000}"/>
    <cellStyle name="Millares [0] 2 3 2 10" xfId="42078" xr:uid="{0E77813B-777C-45C1-B553-3D6B7EFCB77A}"/>
    <cellStyle name="Millares [0] 2 3 2 2" xfId="4738" xr:uid="{31153BBA-0535-46BC-8702-4B4F5759B5B0}"/>
    <cellStyle name="Millares [0] 2 3 2 2 10" xfId="49810" xr:uid="{40617A31-1B47-4A20-AAE6-054E95F0616A}"/>
    <cellStyle name="Millares [0] 2 3 2 2 2" xfId="5706" xr:uid="{E79CFE6B-470D-4C36-B6FA-9F4145809DE4}"/>
    <cellStyle name="Millares [0] 2 3 2 2 2 2" xfId="8574" xr:uid="{F458092D-0B60-4AA3-BCDC-038807E5DB39}"/>
    <cellStyle name="Millares [0] 2 3 2 2 2 2 2" xfId="12412" xr:uid="{BDE4DE64-4E7B-4E8A-9F9C-C08E8449B9A8}"/>
    <cellStyle name="Millares [0] 2 3 2 2 2 2 2 2" xfId="41989" xr:uid="{D029D444-97E9-450B-826B-74BEA8E89AFB}"/>
    <cellStyle name="Millares [0] 2 3 2 2 2 2 2 3" xfId="22946" xr:uid="{3BED72CF-E57D-4A25-AF30-93F1F14800A1}"/>
    <cellStyle name="Millares [0] 2 3 2 2 2 2 3" xfId="15253" xr:uid="{B2248F65-C01F-4DD5-8C6B-8159CCA15CF0}"/>
    <cellStyle name="Millares [0] 2 3 2 2 2 2 3 2" xfId="28807" xr:uid="{5727569D-BBA9-4F13-B98D-86BCAEB248AF}"/>
    <cellStyle name="Millares [0] 2 3 2 2 2 2 4" xfId="15701" xr:uid="{7584A9EB-5FC8-417E-A1ED-1F550847DF3B}"/>
    <cellStyle name="Millares [0] 2 3 2 2 2 2 4 2" xfId="34689" xr:uid="{75B53407-5086-494C-AEEC-408810E8ECAB}"/>
    <cellStyle name="Millares [0] 2 3 2 2 2 2 5" xfId="40553" xr:uid="{BCE57AE2-CB65-4B45-AE97-B8DC00676472}"/>
    <cellStyle name="Millares [0] 2 3 2 2 2 2 6" xfId="18151" xr:uid="{A7699647-19A5-475E-8EF3-0008050F4451}"/>
    <cellStyle name="Millares [0] 2 3 2 2 2 2 7" xfId="50069" xr:uid="{1BBD6ED0-6F72-444C-9E58-9E2298C74743}"/>
    <cellStyle name="Millares [0] 2 3 2 2 2 3" xfId="12225" xr:uid="{6B9B3752-828A-47D1-9BD2-0748C7C2D1DD}"/>
    <cellStyle name="Millares [0] 2 3 2 2 2 3 2" xfId="41802" xr:uid="{96D3C5B5-54E2-44CA-9DBB-FB5ED443BBD8}"/>
    <cellStyle name="Millares [0] 2 3 2 2 2 3 3" xfId="20163" xr:uid="{663B764A-5213-45EA-8BC6-46EB2B266CDF}"/>
    <cellStyle name="Millares [0] 2 3 2 2 2 4" xfId="15066" xr:uid="{215ADDED-356B-4724-82B9-E35237C0A31D}"/>
    <cellStyle name="Millares [0] 2 3 2 2 2 4 2" xfId="25957" xr:uid="{71D20FB3-DC82-40FD-81CE-88C36A378DCA}"/>
    <cellStyle name="Millares [0] 2 3 2 2 2 5" xfId="15513" xr:uid="{84A102A3-49BE-468E-8902-906DE17E857D}"/>
    <cellStyle name="Millares [0] 2 3 2 2 2 5 2" xfId="31832" xr:uid="{F8E25D61-6BC1-4359-93AE-B7C2AA89FCC6}"/>
    <cellStyle name="Millares [0] 2 3 2 2 2 6" xfId="37699" xr:uid="{B3149787-3416-4D1B-8422-EAE4652EC879}"/>
    <cellStyle name="Millares [0] 2 3 2 2 2 7" xfId="17765" xr:uid="{54BD8680-F587-43DD-AD9B-D5950AEE9F8E}"/>
    <cellStyle name="Millares [0] 2 3 2 2 2 8" xfId="49882" xr:uid="{FF6CB82A-EEA5-4CF7-97F3-74A9C5E7BAF3}"/>
    <cellStyle name="Millares [0] 2 3 2 2 3" xfId="7602" xr:uid="{CB7C42F2-927B-4FF0-A68F-9BD76815D2BA}"/>
    <cellStyle name="Millares [0] 2 3 2 2 3 2" xfId="12340" xr:uid="{4DF2CA7E-A453-4C2B-972C-469BCB8F5272}"/>
    <cellStyle name="Millares [0] 2 3 2 2 3 2 2" xfId="41917" xr:uid="{11BFF266-8941-4A5E-BFDC-682AFCCB6AE5}"/>
    <cellStyle name="Millares [0] 2 3 2 2 3 2 3" xfId="21996" xr:uid="{36E6340B-DE80-4F24-99D2-1D43AB4B1DC0}"/>
    <cellStyle name="Millares [0] 2 3 2 2 3 3" xfId="15181" xr:uid="{00E677ED-B17F-45F3-9EFD-4953A2B40A42}"/>
    <cellStyle name="Millares [0] 2 3 2 2 3 3 2" xfId="27836" xr:uid="{6A9E9CEF-7D58-47EF-A301-165434658D59}"/>
    <cellStyle name="Millares [0] 2 3 2 2 3 4" xfId="15628" xr:uid="{5DEC0CF7-2DDE-45A1-AD60-F6DA2DF94810}"/>
    <cellStyle name="Millares [0] 2 3 2 2 3 4 2" xfId="33718" xr:uid="{B527F126-711B-488B-857F-67FD8948652C}"/>
    <cellStyle name="Millares [0] 2 3 2 2 3 5" xfId="39582" xr:uid="{A73F1DCB-3CDD-4AA6-8602-41E438031FB1}"/>
    <cellStyle name="Millares [0] 2 3 2 2 3 6" xfId="18012" xr:uid="{063972E2-2752-462D-85F7-371CA7F5306C}"/>
    <cellStyle name="Millares [0] 2 3 2 2 3 7" xfId="47282" xr:uid="{F608AF0F-F6C5-47DF-8608-704349FEC92D}"/>
    <cellStyle name="Millares [0] 2 3 2 2 3 8" xfId="49997" xr:uid="{7C4D73A7-574F-4DEB-B82C-804D8ED94531}"/>
    <cellStyle name="Millares [0] 2 3 2 2 4" xfId="12153" xr:uid="{6961C2DA-A87C-4F56-9636-CFA9AEC73647}"/>
    <cellStyle name="Millares [0] 2 3 2 2 4 2" xfId="41730" xr:uid="{CD9974DC-AB2D-4564-B750-56E5B2D5B013}"/>
    <cellStyle name="Millares [0] 2 3 2 2 4 3" xfId="19227" xr:uid="{73B7F2E3-7EC6-496F-AAA7-1C46E1E399CD}"/>
    <cellStyle name="Millares [0] 2 3 2 2 4 4" xfId="47150" xr:uid="{01FDFED6-8C98-4769-A48A-D4B831C6FBCD}"/>
    <cellStyle name="Millares [0] 2 3 2 2 5" xfId="14994" xr:uid="{DE00A58D-E2A2-47E7-9C35-C0442AE8A46A}"/>
    <cellStyle name="Millares [0] 2 3 2 2 5 2" xfId="24987" xr:uid="{BB66DEDE-958C-4EE2-B6D1-3CC8A558F1B9}"/>
    <cellStyle name="Millares [0] 2 3 2 2 6" xfId="15440" xr:uid="{8BB5E185-00F1-48B4-B6D8-E964EE7BA6D1}"/>
    <cellStyle name="Millares [0] 2 3 2 2 6 2" xfId="30861" xr:uid="{385F6099-18A6-45CB-8E78-825FA836FC8A}"/>
    <cellStyle name="Millares [0] 2 3 2 2 7" xfId="36742" xr:uid="{82AC95CB-34AF-497F-A18A-C1325CBF3FEC}"/>
    <cellStyle name="Millares [0] 2 3 2 2 8" xfId="17632" xr:uid="{05121C88-FA08-46A7-8D96-DA51EC3728C2}"/>
    <cellStyle name="Millares [0] 2 3 2 2 9" xfId="46836" xr:uid="{B12A17ED-AA9C-454F-BDEA-3EE3EA5A04EE}"/>
    <cellStyle name="Millares [0] 2 3 2 3" xfId="5222" xr:uid="{FE307C1C-BCAC-4E85-9F11-DC290F320EAA}"/>
    <cellStyle name="Millares [0] 2 3 2 3 2" xfId="8089" xr:uid="{CD46E554-5AF4-4FD0-8A19-A9A3ECA9BEB9}"/>
    <cellStyle name="Millares [0] 2 3 2 3 2 2" xfId="12376" xr:uid="{22F1FF9D-7BEF-4A63-9C33-B49F596B19D0}"/>
    <cellStyle name="Millares [0] 2 3 2 3 2 2 2" xfId="41953" xr:uid="{816BD5A8-F49E-4D45-933F-7BD160245B72}"/>
    <cellStyle name="Millares [0] 2 3 2 3 2 2 3" xfId="22467" xr:uid="{B634C33E-395F-47FF-8FB9-FBBE388C9C1B}"/>
    <cellStyle name="Millares [0] 2 3 2 3 2 3" xfId="15217" xr:uid="{D4903D29-07FC-45C9-9D0C-559ADE164CFC}"/>
    <cellStyle name="Millares [0] 2 3 2 3 2 3 2" xfId="28322" xr:uid="{FD0DFA3F-C27A-4FD0-8B37-1DB08877D268}"/>
    <cellStyle name="Millares [0] 2 3 2 3 2 4" xfId="15664" xr:uid="{D7EE77D7-2597-4223-9B22-8E9D781A6C1E}"/>
    <cellStyle name="Millares [0] 2 3 2 3 2 4 2" xfId="34204" xr:uid="{6A7C9833-B987-4EA1-8753-2A308DD69728}"/>
    <cellStyle name="Millares [0] 2 3 2 3 2 5" xfId="40068" xr:uid="{4B5D74D3-8FBA-4578-B350-F9C75F044102}"/>
    <cellStyle name="Millares [0] 2 3 2 3 2 6" xfId="18082" xr:uid="{89C30C5F-9486-4D51-948C-1BCA9269A0A4}"/>
    <cellStyle name="Millares [0] 2 3 2 3 2 7" xfId="47287" xr:uid="{5667B058-9A25-4D7D-9058-F9419452A191}"/>
    <cellStyle name="Millares [0] 2 3 2 3 2 8" xfId="50033" xr:uid="{09997B45-8FCA-4086-91AE-BD23FAAB87B6}"/>
    <cellStyle name="Millares [0] 2 3 2 3 3" xfId="12189" xr:uid="{3739F115-2F03-4D98-A029-8576D45D9E13}"/>
    <cellStyle name="Millares [0] 2 3 2 3 3 2" xfId="41766" xr:uid="{65A72713-2CEE-41BC-8D14-E450308FD6A0}"/>
    <cellStyle name="Millares [0] 2 3 2 3 3 3" xfId="19692" xr:uid="{C7FB2953-37F9-40E8-B3E6-E8E2B4F5A6A3}"/>
    <cellStyle name="Millares [0] 2 3 2 3 3 4" xfId="47199" xr:uid="{0E367207-7692-48A5-B890-336B4566787B}"/>
    <cellStyle name="Millares [0] 2 3 2 3 4" xfId="15030" xr:uid="{4EDAEA3B-0268-41AC-B52A-E7F445CA2538}"/>
    <cellStyle name="Millares [0] 2 3 2 3 4 2" xfId="25473" xr:uid="{6EF97E34-4086-440D-872C-8DD0BE946C12}"/>
    <cellStyle name="Millares [0] 2 3 2 3 5" xfId="15476" xr:uid="{EC7DCA05-315C-44B1-9F0E-02B8E7C69745}"/>
    <cellStyle name="Millares [0] 2 3 2 3 5 2" xfId="31347" xr:uid="{065B0716-9CB5-493F-9451-0F4F60D053AB}"/>
    <cellStyle name="Millares [0] 2 3 2 3 6" xfId="37220" xr:uid="{B544D5A9-BBA4-47DC-87B5-3B0709602CC2}"/>
    <cellStyle name="Millares [0] 2 3 2 3 7" xfId="17700" xr:uid="{CCE76E9B-1978-4E38-9840-E41830B044D5}"/>
    <cellStyle name="Millares [0] 2 3 2 3 8" xfId="46837" xr:uid="{81F7A127-83F3-45CE-8C11-0F755470B985}"/>
    <cellStyle name="Millares [0] 2 3 2 3 9" xfId="49846" xr:uid="{1952615F-8CE6-477A-B3A8-65C620D2BAF4}"/>
    <cellStyle name="Millares [0] 2 3 2 4" xfId="7117" xr:uid="{39E17FF1-6A26-4E7A-8168-2A6BD292ACC4}"/>
    <cellStyle name="Millares [0] 2 3 2 4 2" xfId="12304" xr:uid="{2C459D7D-F6C6-4D9F-91A2-0619812B467C}"/>
    <cellStyle name="Millares [0] 2 3 2 4 2 2" xfId="41881" xr:uid="{8B5F30FB-FB0B-4942-B022-53325001EA7C}"/>
    <cellStyle name="Millares [0] 2 3 2 4 2 3" xfId="21528" xr:uid="{AEABFF63-94C4-43BF-8C36-DF37D127C371}"/>
    <cellStyle name="Millares [0] 2 3 2 4 3" xfId="15145" xr:uid="{5F6D9333-3A3A-40B4-9C69-67873D8750EC}"/>
    <cellStyle name="Millares [0] 2 3 2 4 3 2" xfId="27352" xr:uid="{A4C9FFC4-3341-4872-B523-8ED1F472F62B}"/>
    <cellStyle name="Millares [0] 2 3 2 4 4" xfId="15592" xr:uid="{BAE997BC-03B4-4885-A8FB-6AAA40364BCE}"/>
    <cellStyle name="Millares [0] 2 3 2 4 4 2" xfId="33233" xr:uid="{34239D27-DD2A-4B86-BFCB-F66103A361AC}"/>
    <cellStyle name="Millares [0] 2 3 2 4 5" xfId="39097" xr:uid="{DF0BC337-470B-4341-83A7-44FA1FA3FE60}"/>
    <cellStyle name="Millares [0] 2 3 2 4 6" xfId="17944" xr:uid="{4D3CD272-97CF-4564-BBDC-9BC38AC8DFA0}"/>
    <cellStyle name="Millares [0] 2 3 2 4 7" xfId="46838" xr:uid="{656CA7EA-4BBF-448B-8E12-257DDC11BB87}"/>
    <cellStyle name="Millares [0] 2 3 2 4 8" xfId="49961" xr:uid="{B1568C03-AA90-43BE-8FC1-FC146E09BBE8}"/>
    <cellStyle name="Millares [0] 2 3 2 5" xfId="4258" xr:uid="{9879FD25-280A-49E0-A81C-B55B48917875}"/>
    <cellStyle name="Millares [0] 2 3 2 5 2" xfId="12116" xr:uid="{4ACC04F9-1C2F-4EA9-BFC7-E07A9C56F9E4}"/>
    <cellStyle name="Millares [0] 2 3 2 5 2 2" xfId="41693" xr:uid="{F5EE8936-FF0D-4751-BEB4-B8C18527D7DA}"/>
    <cellStyle name="Millares [0] 2 3 2 5 3" xfId="14957" xr:uid="{D530DE45-5FEB-4F7A-B991-09A2AFF51EDE}"/>
    <cellStyle name="Millares [0] 2 3 2 5 4" xfId="18779" xr:uid="{5822A541-E145-45E8-99CF-C583EB93A470}"/>
    <cellStyle name="Millares [0] 2 3 2 5 5" xfId="47258" xr:uid="{54E02E21-84D7-4C73-B8FC-E8265601A26A}"/>
    <cellStyle name="Millares [0] 2 3 2 5 6" xfId="49773" xr:uid="{5072CB2A-0A94-4E93-8C50-91F8739BE53F}"/>
    <cellStyle name="Millares [0] 2 3 2 6" xfId="15402" xr:uid="{5B492038-8E0E-4199-B1C6-6360F7013AEC}"/>
    <cellStyle name="Millares [0] 2 3 2 6 2" xfId="24501" xr:uid="{55A3ED74-74B3-4DE7-9564-83C5A87A8593}"/>
    <cellStyle name="Millares [0] 2 3 2 6 3" xfId="47119" xr:uid="{94C8CBBC-B518-4A39-B3A2-5B5BDC40547F}"/>
    <cellStyle name="Millares [0] 2 3 2 7" xfId="30380" xr:uid="{FE4364D0-3C84-42CB-85F3-7C5A9C109C89}"/>
    <cellStyle name="Millares [0] 2 3 2 8" xfId="36261" xr:uid="{94B8ABD0-5F1C-4AFE-A29D-279C854308C0}"/>
    <cellStyle name="Millares [0] 2 3 2 9" xfId="17569" xr:uid="{F4D34005-B7B2-4D4D-BE46-4B566A0037EF}"/>
    <cellStyle name="Millares [0] 2 3 3" xfId="3383" xr:uid="{BAA5D951-7486-4DF3-A1AC-61CA45860B66}"/>
    <cellStyle name="Millares [0] 2 3 3 2" xfId="9089" xr:uid="{C08884FB-DCD2-4127-A5F9-40D086BE5441}"/>
    <cellStyle name="Millares [0] 2 3 3 2 2" xfId="12433" xr:uid="{D0B7A4C9-06C2-4AF6-90C2-DFBA3281987B}"/>
    <cellStyle name="Millares [0] 2 3 3 2 2 2" xfId="42010" xr:uid="{57850A4B-8F85-4118-8C6B-041F2102856B}"/>
    <cellStyle name="Millares [0] 2 3 3 2 2 3" xfId="23453" xr:uid="{3D6F778C-D120-4644-888A-5D5847820C51}"/>
    <cellStyle name="Millares [0] 2 3 3 2 3" xfId="15274" xr:uid="{9B285BD6-6193-49D8-95AD-9243128F2772}"/>
    <cellStyle name="Millares [0] 2 3 3 2 3 2" xfId="29320" xr:uid="{C67737B7-F09B-45B3-B9E7-F2A3E2354285}"/>
    <cellStyle name="Millares [0] 2 3 3 2 4" xfId="15723" xr:uid="{FE6B1F74-9B02-45F3-A439-58164F71D232}"/>
    <cellStyle name="Millares [0] 2 3 3 2 4 2" xfId="35202" xr:uid="{4CF4CCCA-2CFE-4EFD-AE2B-6B6F1F95B650}"/>
    <cellStyle name="Millares [0] 2 3 3 2 5" xfId="41063" xr:uid="{40909052-4E41-496A-BC6B-4D4B669531DC}"/>
    <cellStyle name="Millares [0] 2 3 3 2 6" xfId="18199" xr:uid="{EC929FA8-4178-42F0-8FDB-DDFEF3534055}"/>
    <cellStyle name="Millares [0] 2 3 3 2 7" xfId="46791" xr:uid="{40A3FDA1-A5A3-4171-B16E-5A03F05CC947}"/>
    <cellStyle name="Millares [0] 2 3 3 2 8" xfId="50090" xr:uid="{4C7C655A-04FE-4C30-A718-6191E3A09705}"/>
    <cellStyle name="Millares [0] 2 3 3 3" xfId="6220" xr:uid="{C968A2F8-F26B-43F5-9A09-E2114606B87F}"/>
    <cellStyle name="Millares [0] 2 3 3 3 2" xfId="12246" xr:uid="{39E02E8E-73F5-4AF4-AE9A-CDB1E0750624}"/>
    <cellStyle name="Millares [0] 2 3 3 3 2 2" xfId="41823" xr:uid="{9D27B24B-238F-4240-B512-0D1D67C3EFD1}"/>
    <cellStyle name="Millares [0] 2 3 3 3 3" xfId="15087" xr:uid="{865404EE-D9CE-48A4-8570-FEA9E4F3CB2A}"/>
    <cellStyle name="Millares [0] 2 3 3 3 4" xfId="20666" xr:uid="{B9EA64F9-1177-4D39-80D3-187605CF74B1}"/>
    <cellStyle name="Millares [0] 2 3 3 3 5" xfId="47267" xr:uid="{35D504E9-8ADF-4A3C-9ED6-2FBFD79157BD}"/>
    <cellStyle name="Millares [0] 2 3 3 3 6" xfId="49903" xr:uid="{F1118ECB-7465-4103-A67C-6640B6AD030E}"/>
    <cellStyle name="Millares [0] 2 3 3 4" xfId="11631" xr:uid="{94585553-8036-4861-B696-3E4AE0873716}"/>
    <cellStyle name="Millares [0] 2 3 3 4 2" xfId="26470" xr:uid="{83CB8C87-102A-4DC2-9CD7-ABCA2A1C6C71}"/>
    <cellStyle name="Millares [0] 2 3 3 5" xfId="14471" xr:uid="{F4247B78-98DD-42C1-A324-8498149E0907}"/>
    <cellStyle name="Millares [0] 2 3 3 5 2" xfId="32345" xr:uid="{56DCABD8-1D20-4520-B618-E0239621BCF4}"/>
    <cellStyle name="Millares [0] 2 3 3 6" xfId="15534" xr:uid="{7CCD46B4-B082-4BD7-997B-700B16CE854F}"/>
    <cellStyle name="Millares [0] 2 3 3 6 2" xfId="38210" xr:uid="{8C68300E-1723-43B6-9737-F571DE526926}"/>
    <cellStyle name="Millares [0] 2 3 3 7" xfId="17816" xr:uid="{104F1717-DAE5-4AC3-8A76-6266D8113A5E}"/>
    <cellStyle name="Millares [0] 2 3 3 8" xfId="44395" xr:uid="{5B2227DE-AEB6-4107-8955-389910EB40C9}"/>
    <cellStyle name="Millares [0] 2 3 3 9" xfId="49288" xr:uid="{24B891A7-47E9-40CC-8643-1D24F749351D}"/>
    <cellStyle name="Millares [0] 2 3 4" xfId="6326" xr:uid="{9488F19E-7F35-4771-88DB-2C29DAACD53B}"/>
    <cellStyle name="Millares [0] 2 3 4 2" xfId="9191" xr:uid="{F0D3517A-85EC-438F-8AE6-4E00304F06D2}"/>
    <cellStyle name="Millares [0] 2 3 4 2 2" xfId="12446" xr:uid="{78609303-191B-40E2-A26E-878F8B16FDAE}"/>
    <cellStyle name="Millares [0] 2 3 4 2 2 2" xfId="42023" xr:uid="{1313AE4D-1AAE-4DBF-860F-1C777A7639C9}"/>
    <cellStyle name="Millares [0] 2 3 4 2 2 3" xfId="23555" xr:uid="{D728FD7F-1DB5-4674-8D16-D9D2289D9EA3}"/>
    <cellStyle name="Millares [0] 2 3 4 2 3" xfId="15287" xr:uid="{A8DB317F-C81F-41C6-8D5C-DA8167FD1F3C}"/>
    <cellStyle name="Millares [0] 2 3 4 2 3 2" xfId="29422" xr:uid="{43113FD6-8419-4A55-9E7D-72DD7993D0CC}"/>
    <cellStyle name="Millares [0] 2 3 4 2 4" xfId="15736" xr:uid="{7EEA3175-896B-43CE-8774-837928F2853D}"/>
    <cellStyle name="Millares [0] 2 3 4 2 4 2" xfId="35304" xr:uid="{0409B819-8382-4FE0-BCBF-749B10B495BF}"/>
    <cellStyle name="Millares [0] 2 3 4 2 5" xfId="41163" xr:uid="{0973E09C-C99D-4DFB-8226-07E37DB9C95E}"/>
    <cellStyle name="Millares [0] 2 3 4 2 6" xfId="18220" xr:uid="{742D41F1-ACD2-4F9C-8304-D48D1F00FF06}"/>
    <cellStyle name="Millares [0] 2 3 4 2 7" xfId="50103" xr:uid="{4F31DD2E-DE1D-4328-B141-D138FA8C473A}"/>
    <cellStyle name="Millares [0] 2 3 4 3" xfId="12263" xr:uid="{8AA83D7D-3882-4E64-A772-E7953672A36D}"/>
    <cellStyle name="Millares [0] 2 3 4 3 2" xfId="41840" xr:uid="{5E7D5EAE-9594-46D7-BDBF-2EDF5F3A3008}"/>
    <cellStyle name="Millares [0] 2 3 4 3 3" xfId="20767" xr:uid="{A48818CE-F1CA-4A8E-B11B-16EE5E06FA6F}"/>
    <cellStyle name="Millares [0] 2 3 4 4" xfId="15104" xr:uid="{FDE5C1BA-1483-46EE-B6CE-8D5E340822A9}"/>
    <cellStyle name="Millares [0] 2 3 4 4 2" xfId="26576" xr:uid="{8860FF2A-A077-462E-8A1A-B6E283756790}"/>
    <cellStyle name="Millares [0] 2 3 4 5" xfId="15551" xr:uid="{0DC5511E-650A-4F75-B06C-A1AABA4B94EA}"/>
    <cellStyle name="Millares [0] 2 3 4 5 2" xfId="32451" xr:uid="{B7D43E76-67BB-4938-9EAC-E46CFA877A99}"/>
    <cellStyle name="Millares [0] 2 3 4 6" xfId="38316" xr:uid="{6B1DDFCA-4C2C-4401-9EBC-9E6F77DDF594}"/>
    <cellStyle name="Millares [0] 2 3 4 7" xfId="17840" xr:uid="{B3A7C15B-987F-4A4D-B773-59894F03D827}"/>
    <cellStyle name="Millares [0] 2 3 4 8" xfId="46839" xr:uid="{A772B669-768E-4F1A-BEB3-BC776C033A50}"/>
    <cellStyle name="Millares [0] 2 3 4 9" xfId="49920" xr:uid="{CB08DBD2-088C-4310-859B-1B24256332EF}"/>
    <cellStyle name="Millares [0] 2 3 5" xfId="9582" xr:uid="{05C6F7EC-37BE-4D37-94F1-028C1653CB3B}"/>
    <cellStyle name="Millares [0] 2 3 5 2" xfId="12460" xr:uid="{D29BA27E-E7DE-4392-A07F-F2287ABCF12A}"/>
    <cellStyle name="Millares [0] 2 3 5 2 2" xfId="42037" xr:uid="{90FC6A45-CE31-4A3E-A951-E72751873C07}"/>
    <cellStyle name="Millares [0] 2 3 5 2 3" xfId="23942" xr:uid="{A9BF74FB-273A-4EB0-B797-F1AA9C260370}"/>
    <cellStyle name="Millares [0] 2 3 5 2 4" xfId="47244" xr:uid="{558FB656-9801-4ED3-AC0C-1FD7B5A32BF4}"/>
    <cellStyle name="Millares [0] 2 3 5 3" xfId="15301" xr:uid="{3EAE0D25-7D46-44AA-A623-23448A5A2426}"/>
    <cellStyle name="Millares [0] 2 3 5 3 2" xfId="29812" xr:uid="{8A71D29B-B831-4FCB-8983-0F4F8F537302}"/>
    <cellStyle name="Millares [0] 2 3 5 4" xfId="15751" xr:uid="{3B7278A2-0B6C-4763-8478-3573B2036B4F}"/>
    <cellStyle name="Millares [0] 2 3 5 4 2" xfId="35694" xr:uid="{647A3C60-97F0-4BAB-999F-8825808800D6}"/>
    <cellStyle name="Millares [0] 2 3 5 5" xfId="41553" xr:uid="{BD8480F1-4F2C-4456-B84E-3BC59C64038B}"/>
    <cellStyle name="Millares [0] 2 3 5 6" xfId="18265" xr:uid="{F6A480F0-1E77-4A23-B0BE-C62FAD8D6DC7}"/>
    <cellStyle name="Millares [0] 2 3 5 7" xfId="47094" xr:uid="{5F9F8DF8-95AB-4BE1-8943-5EDF59700F8A}"/>
    <cellStyle name="Millares [0] 2 3 5 8" xfId="50117" xr:uid="{7C561142-C0E6-42CB-8EA7-9CF232B888AA}"/>
    <cellStyle name="Millares [0] 2 3 6" xfId="3855" xr:uid="{86704428-9CC8-4EE4-9196-28C42A838441}"/>
    <cellStyle name="Millares [0] 2 3 6 2" xfId="12074" xr:uid="{50474163-016B-4513-8E5B-E30638D8DD4A}"/>
    <cellStyle name="Millares [0] 2 3 6 2 2" xfId="41651" xr:uid="{D388E989-A250-4AEA-BF4C-1C0698C57AF2}"/>
    <cellStyle name="Millares [0] 2 3 6 3" xfId="14915" xr:uid="{7D6945F4-F928-4EDD-84B0-F801D5878F12}"/>
    <cellStyle name="Millares [0] 2 3 6 4" xfId="15845" xr:uid="{65C426CF-AF50-4B47-8A63-AE0CE1808185}"/>
    <cellStyle name="Millares [0] 2 3 6 5" xfId="18289" xr:uid="{DECBD476-D5ED-43A0-B172-7113EA933779}"/>
    <cellStyle name="Millares [0] 2 3 6 6" xfId="47106" xr:uid="{3FDCE34F-F191-4D35-88D7-7C5481E2EF71}"/>
    <cellStyle name="Millares [0] 2 3 6 7" xfId="49731" xr:uid="{5A12611B-5B46-49FD-823D-2C481C4626B8}"/>
    <cellStyle name="Millares [0] 2 3 7" xfId="9667" xr:uid="{0BE0F647-BBCE-416A-A557-0A1A01A0A391}"/>
    <cellStyle name="Millares [0] 2 3 7 2" xfId="12507" xr:uid="{5F68A5ED-4BEC-4A2B-929E-3C37C185098C}"/>
    <cellStyle name="Millares [0] 2 3 7 3" xfId="15348" xr:uid="{C70924D8-1FCE-41EF-BD2A-1FF7D65D7ABB}"/>
    <cellStyle name="Millares [0] 2 3 7 4" xfId="18375" xr:uid="{FA77BF69-4DE8-4396-A20E-06C686BE2192}"/>
    <cellStyle name="Millares [0] 2 3 7 5" xfId="50164" xr:uid="{E925C756-C4D9-4AC9-9E9D-929A803E7F85}"/>
    <cellStyle name="Millares [0] 2 3 8" xfId="15360" xr:uid="{A956C728-B1F6-4153-A952-5E9CDCB62E15}"/>
    <cellStyle name="Millares [0] 2 3 8 2" xfId="24084" xr:uid="{C1B80423-C386-4963-A009-23037D15DD17}"/>
    <cellStyle name="Millares [0] 2 3 9" xfId="29962" xr:uid="{19A20262-AF32-4207-9250-89BA82D02975}"/>
    <cellStyle name="Millares [0] 2 4" xfId="162" xr:uid="{00000000-0005-0000-0000-000010010000}"/>
    <cellStyle name="Millares [0] 2 4 10" xfId="9730" xr:uid="{A965C669-E450-4F0F-AB41-3104BC37DC62}"/>
    <cellStyle name="Millares [0] 2 4 11" xfId="12570" xr:uid="{5644EE51-EE88-4B88-B792-80180DC2A6C0}"/>
    <cellStyle name="Millares [0] 2 4 12" xfId="15366" xr:uid="{247D3052-3D7B-4AB1-BAFE-E33CE9226209}"/>
    <cellStyle name="Millares [0] 2 4 13" xfId="15913" xr:uid="{428DE0D4-701A-4C9C-B7B4-38EE5269E438}"/>
    <cellStyle name="Millares [0] 2 4 14" xfId="16456" xr:uid="{843AB5F0-ED63-4495-A201-B28F508AD19F}"/>
    <cellStyle name="Millares [0] 2 4 15" xfId="17000" xr:uid="{720311FA-FFA5-4570-B974-BD07E720D313}"/>
    <cellStyle name="Millares [0] 2 4 16" xfId="17509" xr:uid="{A507202E-EAA2-4C97-8D91-A493AA099DBA}"/>
    <cellStyle name="Millares [0] 2 4 17" xfId="42079" xr:uid="{53E59199-A637-4E19-BA4D-7D1AF862D6CA}"/>
    <cellStyle name="Millares [0] 2 4 18" xfId="42494" xr:uid="{A8EB1756-F0BD-4ED1-96DE-5D253E92B23D}"/>
    <cellStyle name="Millares [0] 2 4 19" xfId="47387" xr:uid="{5EC57615-359F-4105-856C-52A5FD11D47E}"/>
    <cellStyle name="Millares [0] 2 4 2" xfId="276" xr:uid="{00000000-0005-0000-0000-000011010000}"/>
    <cellStyle name="Millares [0] 2 4 2 10" xfId="15408" xr:uid="{52831713-5BB7-4BB5-99FC-B56537D410AA}"/>
    <cellStyle name="Millares [0] 2 4 2 11" xfId="16017" xr:uid="{E0A2BD2C-78B6-44E5-9D63-3B7F4FFF0663}"/>
    <cellStyle name="Millares [0] 2 4 2 12" xfId="16560" xr:uid="{43F0F8CE-0E90-4452-9098-6EFD6C94484E}"/>
    <cellStyle name="Millares [0] 2 4 2 13" xfId="17104" xr:uid="{3F97544F-6933-4A09-99B1-A506A2FD922A}"/>
    <cellStyle name="Millares [0] 2 4 2 14" xfId="17576" xr:uid="{E2D50E30-DB98-452A-9698-2CA57D93140D}"/>
    <cellStyle name="Millares [0] 2 4 2 15" xfId="42598" xr:uid="{7139C446-50A7-43F4-9A91-1ECB0A55A7B9}"/>
    <cellStyle name="Millares [0] 2 4 2 16" xfId="47491" xr:uid="{12CD5AC9-1523-48D0-9466-140117664B02}"/>
    <cellStyle name="Millares [0] 2 4 2 2" xfId="503" xr:uid="{00000000-0005-0000-0000-000012010000}"/>
    <cellStyle name="Millares [0] 2 4 2 2 10" xfId="16229" xr:uid="{EEE8DE22-D840-4213-8747-5B9D224968FD}"/>
    <cellStyle name="Millares [0] 2 4 2 2 11" xfId="16772" xr:uid="{769002A5-583D-4061-8F55-8A7F10186712}"/>
    <cellStyle name="Millares [0] 2 4 2 2 12" xfId="17316" xr:uid="{FE52FA7E-5ECA-46D7-B759-7436108AD9C0}"/>
    <cellStyle name="Millares [0] 2 4 2 2 13" xfId="17637" xr:uid="{A3DC1F28-B934-4D14-8DB6-386D50A0B20F}"/>
    <cellStyle name="Millares [0] 2 4 2 2 14" xfId="42810" xr:uid="{1E5429EB-AF81-4178-AB0D-346476193886}"/>
    <cellStyle name="Millares [0] 2 4 2 2 15" xfId="47703" xr:uid="{7DDB5D63-8D2B-4C9D-917E-A38A3CFEC144}"/>
    <cellStyle name="Millares [0] 2 4 2 2 2" xfId="2319" xr:uid="{061F2D76-5D58-4C72-9AEE-DB63AF7748C1}"/>
    <cellStyle name="Millares [0] 2 4 2 2 2 2" xfId="8593" xr:uid="{B47DECCB-BA1F-437F-BEF4-3E9D332F4E9A}"/>
    <cellStyle name="Millares [0] 2 4 2 2 2 2 2" xfId="12417" xr:uid="{05E471E8-E88D-4092-8C6E-032074BB56A1}"/>
    <cellStyle name="Millares [0] 2 4 2 2 2 2 2 2" xfId="41994" xr:uid="{7FE3273D-14BA-4B02-AAF7-49C07189A051}"/>
    <cellStyle name="Millares [0] 2 4 2 2 2 2 2 3" xfId="22965" xr:uid="{3E137A7D-3F99-4ED0-9C1D-DDED79DCAF36}"/>
    <cellStyle name="Millares [0] 2 4 2 2 2 2 3" xfId="15258" xr:uid="{97E771E1-5701-47E8-B086-98E5AADEB5CF}"/>
    <cellStyle name="Millares [0] 2 4 2 2 2 2 3 2" xfId="28826" xr:uid="{5E735BCA-D652-42B3-AB0F-735951688F01}"/>
    <cellStyle name="Millares [0] 2 4 2 2 2 2 4" xfId="15706" xr:uid="{8118D03A-22CD-4417-9D51-B8CB476C67B0}"/>
    <cellStyle name="Millares [0] 2 4 2 2 2 2 4 2" xfId="34708" xr:uid="{D1C66108-333F-4507-8CAD-6F58557CAD70}"/>
    <cellStyle name="Millares [0] 2 4 2 2 2 2 5" xfId="40572" xr:uid="{865D550F-EB01-49B7-9C47-7AB8355C36CC}"/>
    <cellStyle name="Millares [0] 2 4 2 2 2 2 6" xfId="18157" xr:uid="{D09F5E80-1A67-4B66-8CE5-2DF1014243E1}"/>
    <cellStyle name="Millares [0] 2 4 2 2 2 2 7" xfId="45750" xr:uid="{32D5CC6F-6383-4BBF-AD4D-274AB34D4C53}"/>
    <cellStyle name="Millares [0] 2 4 2 2 2 2 8" xfId="50074" xr:uid="{DE40CC92-C5C3-4D50-B56F-40EF8DDC9B9C}"/>
    <cellStyle name="Millares [0] 2 4 2 2 2 3" xfId="5725" xr:uid="{04E9118D-E2FA-4242-8FC4-9E6B8A3DA27D}"/>
    <cellStyle name="Millares [0] 2 4 2 2 2 3 2" xfId="12230" xr:uid="{05511261-641F-4879-AFA3-9CB5C5559A38}"/>
    <cellStyle name="Millares [0] 2 4 2 2 2 3 2 2" xfId="41807" xr:uid="{F179F25E-C3FE-4C78-8669-5110636ACC54}"/>
    <cellStyle name="Millares [0] 2 4 2 2 2 3 3" xfId="15071" xr:uid="{F6523A35-21BF-479A-B2F6-15F78D0D2728}"/>
    <cellStyle name="Millares [0] 2 4 2 2 2 3 4" xfId="20182" xr:uid="{C8475F50-CA25-4BC3-9A2B-55DE97E9F6A7}"/>
    <cellStyle name="Millares [0] 2 4 2 2 2 3 5" xfId="49887" xr:uid="{57834CF9-48DD-453B-882E-4DF57DB9C69A}"/>
    <cellStyle name="Millares [0] 2 4 2 2 2 4" xfId="10590" xr:uid="{14FE7875-4384-4CE8-9456-F27CD71B4828}"/>
    <cellStyle name="Millares [0] 2 4 2 2 2 4 2" xfId="25976" xr:uid="{5ED797CE-BE4D-4259-BA8C-A69AC4A528F8}"/>
    <cellStyle name="Millares [0] 2 4 2 2 2 5" xfId="13430" xr:uid="{13735B9B-3041-49F0-B73A-989E10A0E968}"/>
    <cellStyle name="Millares [0] 2 4 2 2 2 5 2" xfId="31851" xr:uid="{C47BF0C2-A1DC-4EC9-A21D-F8AF67273EAD}"/>
    <cellStyle name="Millares [0] 2 4 2 2 2 6" xfId="15518" xr:uid="{F306E261-B16A-46EA-B41C-E3D225293C8E}"/>
    <cellStyle name="Millares [0] 2 4 2 2 2 6 2" xfId="37718" xr:uid="{3D2284A0-C09A-4223-8443-E82AEBF47FD3}"/>
    <cellStyle name="Millares [0] 2 4 2 2 2 7" xfId="17772" xr:uid="{ECDAA0ED-05EA-489E-A9E0-506869659AD1}"/>
    <cellStyle name="Millares [0] 2 4 2 2 2 8" xfId="43354" xr:uid="{7D7AFACD-2C56-48DD-B0C4-7EB80FC7EE08}"/>
    <cellStyle name="Millares [0] 2 4 2 2 2 9" xfId="48247" xr:uid="{6531E67E-BC0E-46DC-AC47-BFF179D4DEBF}"/>
    <cellStyle name="Millares [0] 2 4 2 2 3" xfId="2737" xr:uid="{80A2C7BC-B241-4545-B9CB-59442AD7148C}"/>
    <cellStyle name="Millares [0] 2 4 2 2 3 2" xfId="7621" xr:uid="{8825AE7D-8BAE-4882-8E80-06280337CBCA}"/>
    <cellStyle name="Millares [0] 2 4 2 2 3 2 2" xfId="12345" xr:uid="{974DD787-ECFE-4DD5-BABF-482EE1B1665C}"/>
    <cellStyle name="Millares [0] 2 4 2 2 3 2 2 2" xfId="41922" xr:uid="{6134F5CF-6047-4432-8F5E-6057289B4923}"/>
    <cellStyle name="Millares [0] 2 4 2 2 3 2 3" xfId="15186" xr:uid="{9EA891C5-B2A9-4F8C-9552-BF5C514E8601}"/>
    <cellStyle name="Millares [0] 2 4 2 2 3 2 4" xfId="22015" xr:uid="{CF4C8745-21AE-45BF-9F4C-FBA9B4F2CFA4}"/>
    <cellStyle name="Millares [0] 2 4 2 2 3 2 5" xfId="46168" xr:uid="{70961686-D8A2-4D18-A85C-D8144E7AF93D}"/>
    <cellStyle name="Millares [0] 2 4 2 2 3 2 6" xfId="50002" xr:uid="{58850EB4-F8C1-46B6-99DC-8CCF7C331B81}"/>
    <cellStyle name="Millares [0] 2 4 2 2 3 3" xfId="11008" xr:uid="{8F34A165-19E1-4E9A-889A-3F8DCB25ED7D}"/>
    <cellStyle name="Millares [0] 2 4 2 2 3 3 2" xfId="27855" xr:uid="{A56ABD40-47DF-400F-942E-43141F6554C9}"/>
    <cellStyle name="Millares [0] 2 4 2 2 3 4" xfId="13848" xr:uid="{057411BD-F1BA-4EC8-AFD9-02903DB68512}"/>
    <cellStyle name="Millares [0] 2 4 2 2 3 4 2" xfId="33737" xr:uid="{7843135C-2D6E-4D70-8A60-7B09C4AEFF28}"/>
    <cellStyle name="Millares [0] 2 4 2 2 3 5" xfId="15633" xr:uid="{E51F3BBB-E846-4A18-B5C3-8F441EDF29E7}"/>
    <cellStyle name="Millares [0] 2 4 2 2 3 5 2" xfId="39601" xr:uid="{E4A7ACE6-0955-4DBC-BFD5-C8A1097CFE83}"/>
    <cellStyle name="Millares [0] 2 4 2 2 3 6" xfId="18019" xr:uid="{3101BF23-965F-45CC-81CD-A08E9231A9A9}"/>
    <cellStyle name="Millares [0] 2 4 2 2 3 7" xfId="43772" xr:uid="{0C56C6C7-3236-4AD4-8BB5-FA2BA7904D8F}"/>
    <cellStyle name="Millares [0] 2 4 2 2 3 8" xfId="48665" xr:uid="{C62638CB-D31E-494A-8E84-32B8D4DD5528}"/>
    <cellStyle name="Millares [0] 2 4 2 2 4" xfId="3281" xr:uid="{5CA4749C-F05C-4442-B71B-B0165ACD94AC}"/>
    <cellStyle name="Millares [0] 2 4 2 2 4 2" xfId="11552" xr:uid="{11C0D53F-3CC2-4E88-821C-69BB9C317BAB}"/>
    <cellStyle name="Millares [0] 2 4 2 2 4 2 2" xfId="41735" xr:uid="{96CAA25D-49A0-4A2A-8BB9-4819A867AB15}"/>
    <cellStyle name="Millares [0] 2 4 2 2 4 2 3" xfId="46712" xr:uid="{7E2A9D8F-8169-49A2-93DB-83FBF0ECBD40}"/>
    <cellStyle name="Millares [0] 2 4 2 2 4 3" xfId="14392" xr:uid="{2A7F31D3-70AB-4516-BC71-AD8B93A01932}"/>
    <cellStyle name="Millares [0] 2 4 2 2 4 4" xfId="19245" xr:uid="{6D9F0B07-1420-4C93-8012-4C110723D510}"/>
    <cellStyle name="Millares [0] 2 4 2 2 4 5" xfId="44316" xr:uid="{D9B3103E-6D6B-432B-8F76-E6F42F201276}"/>
    <cellStyle name="Millares [0] 2 4 2 2 4 6" xfId="49209" xr:uid="{3364F589-99E3-43E9-996C-BAD9AF593531}"/>
    <cellStyle name="Millares [0] 2 4 2 2 5" xfId="3783" xr:uid="{D274B55D-83CC-4770-9774-1863EF3181EB}"/>
    <cellStyle name="Millares [0] 2 4 2 2 5 2" xfId="12024" xr:uid="{F010E3EB-F9FF-4597-85FD-1A518C7A42A2}"/>
    <cellStyle name="Millares [0] 2 4 2 2 5 3" xfId="14864" xr:uid="{F4AC06B1-8587-4125-B352-659197A49D79}"/>
    <cellStyle name="Millares [0] 2 4 2 2 5 4" xfId="25006" xr:uid="{57DD86DE-929C-4545-B8CE-60DD0FA9A6D8}"/>
    <cellStyle name="Millares [0] 2 4 2 2 5 5" xfId="44788" xr:uid="{47E49CAE-AB5D-4F17-86B5-93CC87687BB0}"/>
    <cellStyle name="Millares [0] 2 4 2 2 5 6" xfId="49681" xr:uid="{D7539422-7CCB-4126-A2C5-912528197911}"/>
    <cellStyle name="Millares [0] 2 4 2 2 6" xfId="4757" xr:uid="{053D08FA-850E-4EB3-9F63-B97CAB3BC240}"/>
    <cellStyle name="Millares [0] 2 4 2 2 6 2" xfId="12158" xr:uid="{FD7F05A4-6B63-490A-9979-45E4B5992C07}"/>
    <cellStyle name="Millares [0] 2 4 2 2 6 3" xfId="14999" xr:uid="{08B765BA-3B95-4792-B1F8-F71500B9E330}"/>
    <cellStyle name="Millares [0] 2 4 2 2 6 4" xfId="30880" xr:uid="{A149D1EB-7DDF-405E-BE04-8B21A71D2C2A}"/>
    <cellStyle name="Millares [0] 2 4 2 2 6 5" xfId="45206" xr:uid="{2DE07ED4-40EC-4B63-829B-C6C094C0FDA3}"/>
    <cellStyle name="Millares [0] 2 4 2 2 6 6" xfId="49815" xr:uid="{FA9C140E-0BBC-467F-B324-C3B40B6AEA22}"/>
    <cellStyle name="Millares [0] 2 4 2 2 7" xfId="10046" xr:uid="{3E497ED7-5E6C-490B-94BA-2E8F88869DE6}"/>
    <cellStyle name="Millares [0] 2 4 2 2 7 2" xfId="36761" xr:uid="{BBED2D4F-167A-4A72-BC4F-51E68C48CC91}"/>
    <cellStyle name="Millares [0] 2 4 2 2 8" xfId="12886" xr:uid="{D7D481D3-AAFA-48CC-8EDB-6BF1BDAD8663}"/>
    <cellStyle name="Millares [0] 2 4 2 2 9" xfId="15445" xr:uid="{DE83AF7A-60AA-4C97-AF94-FB03536515B8}"/>
    <cellStyle name="Millares [0] 2 4 2 3" xfId="2107" xr:uid="{80C74DD5-9E95-452C-962F-0ABD207B2928}"/>
    <cellStyle name="Millares [0] 2 4 2 3 2" xfId="8108" xr:uid="{53278695-A7DE-4AA8-A200-757A2A85F274}"/>
    <cellStyle name="Millares [0] 2 4 2 3 2 2" xfId="12381" xr:uid="{279A28AD-272D-4229-BD8C-BE6D346924FB}"/>
    <cellStyle name="Millares [0] 2 4 2 3 2 2 2" xfId="41958" xr:uid="{A8B79F11-E1BD-47A1-99F7-28554DFE8793}"/>
    <cellStyle name="Millares [0] 2 4 2 3 2 2 3" xfId="22486" xr:uid="{B6C99025-1DF5-4DA6-9D73-5E399EEA6F19}"/>
    <cellStyle name="Millares [0] 2 4 2 3 2 3" xfId="15222" xr:uid="{C93D6199-0140-47B5-BFC9-69B189BA7429}"/>
    <cellStyle name="Millares [0] 2 4 2 3 2 3 2" xfId="28341" xr:uid="{1F318D18-0967-4AEF-A322-8EA703AA1781}"/>
    <cellStyle name="Millares [0] 2 4 2 3 2 4" xfId="15669" xr:uid="{50AE2305-C9B2-4A85-B0D7-7A8455787106}"/>
    <cellStyle name="Millares [0] 2 4 2 3 2 4 2" xfId="34223" xr:uid="{338D2B0A-D5A5-4A72-94C2-6B592A4813EF}"/>
    <cellStyle name="Millares [0] 2 4 2 3 2 5" xfId="40087" xr:uid="{9A5A8D33-D827-474A-BDF5-3D78D3127D6C}"/>
    <cellStyle name="Millares [0] 2 4 2 3 2 6" xfId="18088" xr:uid="{283F13ED-B82C-4DFF-B111-99C34B1518CF}"/>
    <cellStyle name="Millares [0] 2 4 2 3 2 7" xfId="45538" xr:uid="{08DB070B-2426-4B68-BCEB-A3E7E5529DF1}"/>
    <cellStyle name="Millares [0] 2 4 2 3 2 8" xfId="50038" xr:uid="{97FFAC8A-44CF-451C-BDBD-22EB03E982AD}"/>
    <cellStyle name="Millares [0] 2 4 2 3 3" xfId="5241" xr:uid="{8D869789-37B1-4C59-BF6A-F89A5CD972AA}"/>
    <cellStyle name="Millares [0] 2 4 2 3 3 2" xfId="12194" xr:uid="{40EB2344-1954-4EF4-8073-15E3C4C29E29}"/>
    <cellStyle name="Millares [0] 2 4 2 3 3 2 2" xfId="41771" xr:uid="{57C56D85-566F-4B49-8B69-675BCE02D9D4}"/>
    <cellStyle name="Millares [0] 2 4 2 3 3 3" xfId="15035" xr:uid="{D8E9C63A-6A89-4C47-A38F-DAFC4D75FA03}"/>
    <cellStyle name="Millares [0] 2 4 2 3 3 4" xfId="19711" xr:uid="{F054B3CC-A02C-4C1F-8136-E4E762DC5DE2}"/>
    <cellStyle name="Millares [0] 2 4 2 3 3 5" xfId="49851" xr:uid="{31298B59-1689-446F-A715-E6799555696F}"/>
    <cellStyle name="Millares [0] 2 4 2 3 4" xfId="10378" xr:uid="{492E1F48-F4C2-43E8-A977-513189B48FAC}"/>
    <cellStyle name="Millares [0] 2 4 2 3 4 2" xfId="25492" xr:uid="{E82E811A-FEF2-4F52-912E-5C7E446BA1CC}"/>
    <cellStyle name="Millares [0] 2 4 2 3 5" xfId="13218" xr:uid="{CB00C8FA-670D-45C5-98E1-A6BDAF059435}"/>
    <cellStyle name="Millares [0] 2 4 2 3 5 2" xfId="31366" xr:uid="{5C77622B-D764-4959-9C3C-64E305337CFB}"/>
    <cellStyle name="Millares [0] 2 4 2 3 6" xfId="15481" xr:uid="{DD1F0A5E-B738-4C23-B0B5-18680E475022}"/>
    <cellStyle name="Millares [0] 2 4 2 3 6 2" xfId="37239" xr:uid="{5C925E44-84A6-415F-A251-0A11D49EB5BC}"/>
    <cellStyle name="Millares [0] 2 4 2 3 7" xfId="17706" xr:uid="{822FF575-5017-405C-9892-DB3DEE61A9E7}"/>
    <cellStyle name="Millares [0] 2 4 2 3 8" xfId="43142" xr:uid="{CEE0F8B5-629C-4155-BF90-FBE2C5FC9E3A}"/>
    <cellStyle name="Millares [0] 2 4 2 3 9" xfId="48035" xr:uid="{D95D5903-2DE7-4F38-9F04-8E4960167C73}"/>
    <cellStyle name="Millares [0] 2 4 2 4" xfId="2525" xr:uid="{D3C8352D-C7F0-4F15-BBD0-C84D3D5EE289}"/>
    <cellStyle name="Millares [0] 2 4 2 4 2" xfId="7136" xr:uid="{F01E98D0-1618-4B83-878F-821F8D7C98FA}"/>
    <cellStyle name="Millares [0] 2 4 2 4 2 2" xfId="12309" xr:uid="{6A082517-C2D5-4937-90AA-BDEC3A5257C9}"/>
    <cellStyle name="Millares [0] 2 4 2 4 2 2 2" xfId="41886" xr:uid="{07343F2E-38E8-4204-98C9-04B204EF0515}"/>
    <cellStyle name="Millares [0] 2 4 2 4 2 3" xfId="15150" xr:uid="{2CDAFB2D-16B5-4D5B-8AB1-F7AB08389694}"/>
    <cellStyle name="Millares [0] 2 4 2 4 2 4" xfId="21547" xr:uid="{A50E38D1-9460-41CE-8E2D-FD872E264FF9}"/>
    <cellStyle name="Millares [0] 2 4 2 4 2 5" xfId="45956" xr:uid="{3D3F6D2F-B9C8-48B9-AC8A-9D27B10CBFD5}"/>
    <cellStyle name="Millares [0] 2 4 2 4 2 6" xfId="49966" xr:uid="{EEB6ABC2-289A-43B2-955F-279A022B2BB8}"/>
    <cellStyle name="Millares [0] 2 4 2 4 3" xfId="10796" xr:uid="{B89E2FE0-4C48-4BA7-9020-D9C388E3682B}"/>
    <cellStyle name="Millares [0] 2 4 2 4 3 2" xfId="27371" xr:uid="{D1F45447-32B3-4D42-ADE4-4564A8E678F2}"/>
    <cellStyle name="Millares [0] 2 4 2 4 4" xfId="13636" xr:uid="{0D30C2E8-0690-4834-B936-10C35F653FA5}"/>
    <cellStyle name="Millares [0] 2 4 2 4 4 2" xfId="33252" xr:uid="{CD5D2C6F-84CF-48D5-A106-87FA06855CB0}"/>
    <cellStyle name="Millares [0] 2 4 2 4 5" xfId="15597" xr:uid="{7A8E9B20-1CF7-43DC-81F9-3C9BCEE32AB2}"/>
    <cellStyle name="Millares [0] 2 4 2 4 5 2" xfId="39116" xr:uid="{1BF47F65-9FC3-4804-80FC-DF5DF82B4DB6}"/>
    <cellStyle name="Millares [0] 2 4 2 4 6" xfId="17950" xr:uid="{EF10A0F0-A783-41D8-9985-1B04F29ACB1A}"/>
    <cellStyle name="Millares [0] 2 4 2 4 7" xfId="43560" xr:uid="{EA47E3C8-C67F-4E97-8C36-2C4DB2058FB6}"/>
    <cellStyle name="Millares [0] 2 4 2 4 8" xfId="48453" xr:uid="{C77464CE-0163-4245-8A64-AFBC5E641F23}"/>
    <cellStyle name="Millares [0] 2 4 2 5" xfId="3069" xr:uid="{190CE4C9-59F9-49CD-88ED-EDB3C57EE13C}"/>
    <cellStyle name="Millares [0] 2 4 2 5 2" xfId="11340" xr:uid="{2DE8800D-C124-46F4-8D39-542CC88F0EA7}"/>
    <cellStyle name="Millares [0] 2 4 2 5 2 2" xfId="41699" xr:uid="{A8723014-B9B7-4809-988A-0FF302503800}"/>
    <cellStyle name="Millares [0] 2 4 2 5 2 3" xfId="46500" xr:uid="{81C90E54-3D78-436E-9C61-09A8C57DFCCA}"/>
    <cellStyle name="Millares [0] 2 4 2 5 3" xfId="14180" xr:uid="{CDB2032C-BF76-485C-AC07-2238D6D003A1}"/>
    <cellStyle name="Millares [0] 2 4 2 5 4" xfId="18789" xr:uid="{F7147308-1F30-4147-9A77-56142AC0C21F}"/>
    <cellStyle name="Millares [0] 2 4 2 5 5" xfId="44104" xr:uid="{75A0D148-6CE2-4DCB-92F3-F83147A80A27}"/>
    <cellStyle name="Millares [0] 2 4 2 5 6" xfId="48997" xr:uid="{D6839B6A-93C1-48D3-B355-A09AC8114BDE}"/>
    <cellStyle name="Millares [0] 2 4 2 6" xfId="3571" xr:uid="{F3AA427C-E550-48AB-AE27-08441A978729}"/>
    <cellStyle name="Millares [0] 2 4 2 6 2" xfId="11812" xr:uid="{CE05F4BE-FA79-4612-B8F8-06994258DFFA}"/>
    <cellStyle name="Millares [0] 2 4 2 6 3" xfId="14652" xr:uid="{C42B9658-02BD-4C9E-92D6-6D514DA063CF}"/>
    <cellStyle name="Millares [0] 2 4 2 6 4" xfId="24521" xr:uid="{2A4863FE-6219-4D5E-A9E1-B82804DEE4F3}"/>
    <cellStyle name="Millares [0] 2 4 2 6 5" xfId="44576" xr:uid="{634EDC02-5E84-4C38-B2FB-F82B9A8F3919}"/>
    <cellStyle name="Millares [0] 2 4 2 6 6" xfId="49469" xr:uid="{F35C7147-D3C1-43D4-8451-9767FECF3066}"/>
    <cellStyle name="Millares [0] 2 4 2 7" xfId="4276" xr:uid="{2565A4EF-7720-4558-8DCC-652F3DDB5573}"/>
    <cellStyle name="Millares [0] 2 4 2 7 2" xfId="12122" xr:uid="{56EA8CE8-7938-44E4-891D-D4F261A37C6D}"/>
    <cellStyle name="Millares [0] 2 4 2 7 3" xfId="14963" xr:uid="{01482077-78C9-48C7-9585-274F7AC03B92}"/>
    <cellStyle name="Millares [0] 2 4 2 7 4" xfId="30400" xr:uid="{28EE5EC7-6B9C-440C-B586-60ECD843826F}"/>
    <cellStyle name="Millares [0] 2 4 2 7 5" xfId="44994" xr:uid="{704698A7-A59E-4FC9-BDAA-026F85879347}"/>
    <cellStyle name="Millares [0] 2 4 2 7 6" xfId="49779" xr:uid="{68D2DA13-5161-4E07-B121-FCC9FFF97063}"/>
    <cellStyle name="Millares [0] 2 4 2 8" xfId="9834" xr:uid="{55DD0824-5B7A-485E-B933-B87ECF09AF56}"/>
    <cellStyle name="Millares [0] 2 4 2 8 2" xfId="36281" xr:uid="{1041B9FB-D2C6-4153-BF00-E463216D358F}"/>
    <cellStyle name="Millares [0] 2 4 2 9" xfId="12674" xr:uid="{FB5DC5A2-4C42-4F3B-8643-75275C5EE327}"/>
    <cellStyle name="Millares [0] 2 4 3" xfId="402" xr:uid="{00000000-0005-0000-0000-000013010000}"/>
    <cellStyle name="Millares [0] 2 4 3 10" xfId="16129" xr:uid="{78EDE544-3B54-4240-BDE7-0B38DB129AC7}"/>
    <cellStyle name="Millares [0] 2 4 3 11" xfId="16672" xr:uid="{40B4D4FE-55EB-4EAC-8877-551E7FB80E26}"/>
    <cellStyle name="Millares [0] 2 4 3 12" xfId="17216" xr:uid="{363AE3CC-4643-4942-AF25-7DBEF0618679}"/>
    <cellStyle name="Millares [0] 2 4 3 13" xfId="17835" xr:uid="{1019D9F2-4EAE-4266-AF30-070CAD044AF4}"/>
    <cellStyle name="Millares [0] 2 4 3 14" xfId="42710" xr:uid="{0F773B97-4E2D-469C-98B5-2DD4BAC2476B}"/>
    <cellStyle name="Millares [0] 2 4 3 15" xfId="47603" xr:uid="{1ED92C33-B042-4581-9F52-F2914AF24B3C}"/>
    <cellStyle name="Millares [0] 2 4 3 2" xfId="2219" xr:uid="{BE2B64A8-CD2D-49AA-B62D-027EDAF7B6E0}"/>
    <cellStyle name="Millares [0] 2 4 3 2 2" xfId="9186" xr:uid="{C1F8E922-A9E7-4619-A3E1-CD07175ED7AD}"/>
    <cellStyle name="Millares [0] 2 4 3 2 2 2" xfId="12441" xr:uid="{504C72CF-8112-4D3A-9C9B-4271CD7FBC27}"/>
    <cellStyle name="Millares [0] 2 4 3 2 2 2 2" xfId="42018" xr:uid="{5799EB25-2032-4280-821D-EEE6D55CCB12}"/>
    <cellStyle name="Millares [0] 2 4 3 2 2 3" xfId="15282" xr:uid="{10570D5C-4594-4256-B6BD-8807C9855526}"/>
    <cellStyle name="Millares [0] 2 4 3 2 2 4" xfId="23550" xr:uid="{CD180C45-EA97-49A5-8DDA-FA33F491D8AF}"/>
    <cellStyle name="Millares [0] 2 4 3 2 2 5" xfId="45650" xr:uid="{C16D83D6-B0A2-4A1F-B549-02E0F89AC2CA}"/>
    <cellStyle name="Millares [0] 2 4 3 2 2 6" xfId="50098" xr:uid="{C01C7581-F508-4B8B-8066-55067ACCCD7B}"/>
    <cellStyle name="Millares [0] 2 4 3 2 3" xfId="10490" xr:uid="{E2CA39D3-8EB9-4AEB-8653-F52EF12A1144}"/>
    <cellStyle name="Millares [0] 2 4 3 2 3 2" xfId="29417" xr:uid="{7763572D-4DFD-4447-BC11-C36C86364B34}"/>
    <cellStyle name="Millares [0] 2 4 3 2 4" xfId="13330" xr:uid="{D2ECD510-A4AE-4274-B250-8AA33E249911}"/>
    <cellStyle name="Millares [0] 2 4 3 2 4 2" xfId="35299" xr:uid="{1A2EF7FB-DECF-4916-9A22-C4BFD66DE96B}"/>
    <cellStyle name="Millares [0] 2 4 3 2 5" xfId="15731" xr:uid="{A4C42B11-378E-4B3B-8713-BEDD3CEE0F9C}"/>
    <cellStyle name="Millares [0] 2 4 3 2 5 2" xfId="41158" xr:uid="{3D8FA813-0DDF-463A-BF77-7D8A093DD395}"/>
    <cellStyle name="Millares [0] 2 4 3 2 6" xfId="18215" xr:uid="{B1AC54BB-B13C-4759-8E9E-85836FCFE07E}"/>
    <cellStyle name="Millares [0] 2 4 3 2 7" xfId="43254" xr:uid="{D2A67975-8267-4CBA-9EBC-E0E2B284D9CB}"/>
    <cellStyle name="Millares [0] 2 4 3 2 8" xfId="48147" xr:uid="{46BEDA09-D4D2-4F38-A19D-60C7BD79EAD5}"/>
    <cellStyle name="Millares [0] 2 4 3 3" xfId="2637" xr:uid="{CD543963-434B-4EF7-B09E-91B2A898AEEF}"/>
    <cellStyle name="Millares [0] 2 4 3 3 2" xfId="10908" xr:uid="{A9ED284A-4BAD-454E-A60F-F9CDAC09B8DE}"/>
    <cellStyle name="Millares [0] 2 4 3 3 2 2" xfId="41835" xr:uid="{C40BD5A7-0ED3-4125-A492-1FA47D234CF2}"/>
    <cellStyle name="Millares [0] 2 4 3 3 2 3" xfId="46068" xr:uid="{9A40FFB3-1060-40FF-8DD2-0B8FA53C04A0}"/>
    <cellStyle name="Millares [0] 2 4 3 3 3" xfId="13748" xr:uid="{EABDC4F7-5EB5-4552-AA50-7CB63CE85AFD}"/>
    <cellStyle name="Millares [0] 2 4 3 3 4" xfId="20762" xr:uid="{EA281DAB-8AF6-4324-84C1-4484018EF5A6}"/>
    <cellStyle name="Millares [0] 2 4 3 3 5" xfId="43672" xr:uid="{7CB08FAC-CB0F-4A56-B4F2-EFC18794552C}"/>
    <cellStyle name="Millares [0] 2 4 3 3 6" xfId="48565" xr:uid="{FA1E135F-BA1B-4B44-B69A-28491F699E0A}"/>
    <cellStyle name="Millares [0] 2 4 3 4" xfId="3181" xr:uid="{DD9E7D88-3289-499C-A9CC-3B889F0E5048}"/>
    <cellStyle name="Millares [0] 2 4 3 4 2" xfId="11452" xr:uid="{0D7BED05-69F7-43D9-93CB-A527963B8361}"/>
    <cellStyle name="Millares [0] 2 4 3 4 2 2" xfId="46612" xr:uid="{223D9540-38A4-434A-B304-2C669FC22BE1}"/>
    <cellStyle name="Millares [0] 2 4 3 4 3" xfId="14292" xr:uid="{4B384FC5-AC53-4EC3-8074-517CF59C502E}"/>
    <cellStyle name="Millares [0] 2 4 3 4 4" xfId="26571" xr:uid="{367357A0-CEF9-4462-9C2F-FE4A89E81BAD}"/>
    <cellStyle name="Millares [0] 2 4 3 4 5" xfId="44216" xr:uid="{CD72F039-5603-4A7A-A3D7-F4B80ACFD40B}"/>
    <cellStyle name="Millares [0] 2 4 3 4 6" xfId="49109" xr:uid="{4BA2C2E6-E091-4D40-A357-1BF9660ABA0E}"/>
    <cellStyle name="Millares [0] 2 4 3 5" xfId="3683" xr:uid="{060990F1-FE30-47AF-B080-0048BC32B3FA}"/>
    <cellStyle name="Millares [0] 2 4 3 5 2" xfId="11924" xr:uid="{00DD046F-E35B-4354-B0A3-02C1E96A17A7}"/>
    <cellStyle name="Millares [0] 2 4 3 5 3" xfId="14764" xr:uid="{EC7100F8-B6D1-409B-BB31-11E8281D98D1}"/>
    <cellStyle name="Millares [0] 2 4 3 5 4" xfId="32446" xr:uid="{3334EE22-83F3-40ED-AD11-3183A477EBC7}"/>
    <cellStyle name="Millares [0] 2 4 3 5 5" xfId="44688" xr:uid="{0B2417CE-5404-4039-BD6E-C9D93702DCD3}"/>
    <cellStyle name="Millares [0] 2 4 3 5 6" xfId="49581" xr:uid="{93D346AA-CBDE-4A49-8E55-01B61F2478E7}"/>
    <cellStyle name="Millares [0] 2 4 3 6" xfId="6321" xr:uid="{46C03BF0-4001-4E54-9CAF-70429625F679}"/>
    <cellStyle name="Millares [0] 2 4 3 6 2" xfId="12258" xr:uid="{FC15416C-888B-4938-A52B-6D37611F7BCA}"/>
    <cellStyle name="Millares [0] 2 4 3 6 3" xfId="15099" xr:uid="{23FAA664-59A1-40F6-BF0D-8E1AA384C7C7}"/>
    <cellStyle name="Millares [0] 2 4 3 6 4" xfId="38311" xr:uid="{30A7C971-F333-49D7-AAC8-2A391B56B05A}"/>
    <cellStyle name="Millares [0] 2 4 3 6 5" xfId="45106" xr:uid="{986C9EA5-8F11-4F61-B01A-5C5736FDF142}"/>
    <cellStyle name="Millares [0] 2 4 3 6 6" xfId="49915" xr:uid="{D9648777-68ED-4C1D-A1BB-4C85D044F176}"/>
    <cellStyle name="Millares [0] 2 4 3 7" xfId="9946" xr:uid="{409E05CD-2E13-4068-82D5-33C186D516D4}"/>
    <cellStyle name="Millares [0] 2 4 3 8" xfId="12786" xr:uid="{C8AF3810-D409-4E2B-B05A-3CC50FB9CCCF}"/>
    <cellStyle name="Millares [0] 2 4 3 9" xfId="15546" xr:uid="{822393F8-7C88-4641-85E3-33A4D9F23A3D}"/>
    <cellStyle name="Millares [0] 2 4 4" xfId="605" xr:uid="{00000000-0005-0000-0000-000014010000}"/>
    <cellStyle name="Millares [0] 2 4 4 10" xfId="42912" xr:uid="{C5B51650-0D45-46A3-85FC-C419AFECBACE}"/>
    <cellStyle name="Millares [0] 2 4 4 11" xfId="47805" xr:uid="{B61CF16B-F7CE-41B8-BD61-E09C6BBA3669}"/>
    <cellStyle name="Millares [0] 2 4 4 2" xfId="2839" xr:uid="{FE93B185-C16E-452A-82D5-24F3FFF55AA7}"/>
    <cellStyle name="Millares [0] 2 4 4 2 2" xfId="11110" xr:uid="{CC72F4BE-BFFC-4219-ABC7-052BE916D50F}"/>
    <cellStyle name="Millares [0] 2 4 4 2 2 2" xfId="46270" xr:uid="{1ECEE889-CCF6-4FF0-8132-515428226D1E}"/>
    <cellStyle name="Millares [0] 2 4 4 2 3" xfId="13950" xr:uid="{0FCF91F6-BDF4-4364-BAB8-20A521550B01}"/>
    <cellStyle name="Millares [0] 2 4 4 2 4" xfId="41657" xr:uid="{8ACEF836-051E-4631-A354-2314FD08BB2D}"/>
    <cellStyle name="Millares [0] 2 4 4 2 5" xfId="43874" xr:uid="{08701A09-DAD4-46FC-8646-40170FFBEF0C}"/>
    <cellStyle name="Millares [0] 2 4 4 2 6" xfId="48767" xr:uid="{6F8243C6-AA17-42B5-8543-B52EC4E977C1}"/>
    <cellStyle name="Millares [0] 2 4 4 3" xfId="10148" xr:uid="{F9A4B3A6-07C4-4B6D-A597-40756EAF4153}"/>
    <cellStyle name="Millares [0] 2 4 4 3 2" xfId="45308" xr:uid="{E893AD2F-B1AC-4BAE-9D22-223AAABA44BC}"/>
    <cellStyle name="Millares [0] 2 4 4 4" xfId="12988" xr:uid="{AA92E1B9-113B-4897-9955-BACDE3EABEED}"/>
    <cellStyle name="Millares [0] 2 4 4 5" xfId="15840" xr:uid="{17FB3BC8-F002-4371-B7B7-9C6FC4FC9790}"/>
    <cellStyle name="Millares [0] 2 4 4 6" xfId="16331" xr:uid="{E9A3885A-90E4-4E10-8EBB-BC560C78D872}"/>
    <cellStyle name="Millares [0] 2 4 4 7" xfId="16874" xr:uid="{9BCFC508-4C88-44DE-B490-7833B27BE885}"/>
    <cellStyle name="Millares [0] 2 4 4 8" xfId="17418" xr:uid="{C65BCA5D-7852-42F6-BF40-B000E022BCA3}"/>
    <cellStyle name="Millares [0] 2 4 4 9" xfId="18284" xr:uid="{68EE6D62-2DB9-45AC-8D5F-1753CD91119B}"/>
    <cellStyle name="Millares [0] 2 4 5" xfId="2003" xr:uid="{FD4C96B3-201D-443B-ADA4-A942D41540C2}"/>
    <cellStyle name="Millares [0] 2 4 5 2" xfId="10274" xr:uid="{21A2CC6F-9041-4725-97BE-7D9B7249A129}"/>
    <cellStyle name="Millares [0] 2 4 5 2 2" xfId="45434" xr:uid="{B930083D-83BF-4A63-AF0E-27905CC3E609}"/>
    <cellStyle name="Millares [0] 2 4 5 3" xfId="13114" xr:uid="{5903D977-0BE5-4976-B641-CA29FA0F0602}"/>
    <cellStyle name="Millares [0] 2 4 5 4" xfId="18406" xr:uid="{917E0CDB-65B2-43AF-A836-B573E5E1BE64}"/>
    <cellStyle name="Millares [0] 2 4 5 5" xfId="43038" xr:uid="{DE3D269E-77EE-418D-9C34-E10154EB881E}"/>
    <cellStyle name="Millares [0] 2 4 5 6" xfId="47931" xr:uid="{28EB7B7C-9CE0-49FE-ADEC-D5FB86DDB567}"/>
    <cellStyle name="Millares [0] 2 4 6" xfId="2421" xr:uid="{164E93D0-7DBE-4EC7-939A-0E72A553ECDF}"/>
    <cellStyle name="Millares [0] 2 4 6 2" xfId="10692" xr:uid="{158F0142-030D-4B63-BC64-6D970D1FC3D5}"/>
    <cellStyle name="Millares [0] 2 4 6 2 2" xfId="45852" xr:uid="{399780DA-A7D1-4837-9956-6D1D0D047C9E}"/>
    <cellStyle name="Millares [0] 2 4 6 3" xfId="13532" xr:uid="{670402F2-D9AB-4A54-AC49-524E14E5DBFA}"/>
    <cellStyle name="Millares [0] 2 4 6 4" xfId="24115" xr:uid="{A1E1E727-DFD2-449C-957C-1063C9FA5FC2}"/>
    <cellStyle name="Millares [0] 2 4 6 5" xfId="43456" xr:uid="{0C92090E-7BDF-4E94-941D-824671DEC778}"/>
    <cellStyle name="Millares [0] 2 4 6 6" xfId="48349" xr:uid="{4FFCCC7F-F4AD-4DBA-B68A-DEDF2A0F4927}"/>
    <cellStyle name="Millares [0] 2 4 7" xfId="2965" xr:uid="{41644C3D-D792-4461-BA51-08A846F69302}"/>
    <cellStyle name="Millares [0] 2 4 7 2" xfId="11236" xr:uid="{4ECCA5E8-F365-4B19-A38A-706642E5F640}"/>
    <cellStyle name="Millares [0] 2 4 7 2 2" xfId="46396" xr:uid="{9BE140DA-CE14-4E1A-8712-308E2CE826F4}"/>
    <cellStyle name="Millares [0] 2 4 7 3" xfId="14076" xr:uid="{D8EBBBDC-7242-4194-8746-D93CA4957A32}"/>
    <cellStyle name="Millares [0] 2 4 7 4" xfId="29993" xr:uid="{CFDFB2EC-3DB3-4CD2-8426-3D06DAB18046}"/>
    <cellStyle name="Millares [0] 2 4 7 5" xfId="44000" xr:uid="{AE90D2FE-A302-4CE5-9FD6-91535BD18337}"/>
    <cellStyle name="Millares [0] 2 4 7 6" xfId="48893" xr:uid="{A1B09492-3722-4999-908A-E77636A8535C}"/>
    <cellStyle name="Millares [0] 2 4 8" xfId="3467" xr:uid="{205EDCA0-4E95-46E2-B151-DA1BD83BD0BA}"/>
    <cellStyle name="Millares [0] 2 4 8 2" xfId="11708" xr:uid="{EE536765-CEC5-4014-AFB3-FEA36B1AE246}"/>
    <cellStyle name="Millares [0] 2 4 8 3" xfId="14548" xr:uid="{2F527723-B2B1-4F88-937C-88E83D0CC413}"/>
    <cellStyle name="Millares [0] 2 4 8 4" xfId="35874" xr:uid="{F52F3382-4820-450F-90DA-E5D6F848B35D}"/>
    <cellStyle name="Millares [0] 2 4 8 5" xfId="44472" xr:uid="{298AA9FD-4F4C-4522-9791-BDB99F02CF73}"/>
    <cellStyle name="Millares [0] 2 4 8 6" xfId="49365" xr:uid="{383A7DCE-9B56-4CA5-812F-EAF5A3A2D30D}"/>
    <cellStyle name="Millares [0] 2 4 9" xfId="3882" xr:uid="{E1DF95CB-7DD9-4990-B3D7-FE3B7176C2F2}"/>
    <cellStyle name="Millares [0] 2 4 9 2" xfId="12080" xr:uid="{EAF1BC05-6A9F-432F-873F-326AD684D6C8}"/>
    <cellStyle name="Millares [0] 2 4 9 3" xfId="14921" xr:uid="{CBF79C2F-82EC-4629-AABD-17B360A0309F}"/>
    <cellStyle name="Millares [0] 2 4 9 4" xfId="44890" xr:uid="{FB1680AE-3C82-4F82-A41B-19401AF9AD14}"/>
    <cellStyle name="Millares [0] 2 4 9 5" xfId="49737" xr:uid="{663D4FE4-D4D6-450E-AB10-4DED115DE7E3}"/>
    <cellStyle name="Millares [0] 2 5" xfId="83" xr:uid="{00000000-0005-0000-0000-000015010000}"/>
    <cellStyle name="Millares [0] 2 5 10" xfId="9679" xr:uid="{E727613E-D901-4069-A8FD-B32852B5BC33}"/>
    <cellStyle name="Millares [0] 2 5 11" xfId="12519" xr:uid="{4EECC1FB-1151-4C0A-8C59-71075EE981BB}"/>
    <cellStyle name="Millares [0] 2 5 12" xfId="15373" xr:uid="{ED19CF1B-3A87-4DE1-A1CA-5B8A3A97D28B}"/>
    <cellStyle name="Millares [0] 2 5 13" xfId="15862" xr:uid="{0EF00A0C-8872-4341-9BE7-F1CA30E469EC}"/>
    <cellStyle name="Millares [0] 2 5 14" xfId="16405" xr:uid="{8E61A790-7F87-4987-A9E8-940D6E4EA9D7}"/>
    <cellStyle name="Millares [0] 2 5 15" xfId="16949" xr:uid="{F35C1801-D040-43EA-88CE-8E530A1E9D54}"/>
    <cellStyle name="Millares [0] 2 5 16" xfId="17520" xr:uid="{77F1D31E-3702-46B8-A131-6F9ED5064278}"/>
    <cellStyle name="Millares [0] 2 5 17" xfId="17646" xr:uid="{6485BFFD-5137-45F9-B412-0C558827BD21}"/>
    <cellStyle name="Millares [0] 2 5 18" xfId="42443" xr:uid="{5EB7D469-B6E1-4C21-BD91-163A70BEFFF8}"/>
    <cellStyle name="Millares [0] 2 5 19" xfId="47336" xr:uid="{1D33D591-7297-4C6E-823B-70FAFD162A04}"/>
    <cellStyle name="Millares [0] 2 5 2" xfId="225" xr:uid="{00000000-0005-0000-0000-000016010000}"/>
    <cellStyle name="Millares [0] 2 5 2 10" xfId="16509" xr:uid="{D2E0ABC9-A3C0-48ED-B0CD-71E4336F9628}"/>
    <cellStyle name="Millares [0] 2 5 2 11" xfId="17053" xr:uid="{FB73CF88-880E-4CE8-9A37-9B8583365ADC}"/>
    <cellStyle name="Millares [0] 2 5 2 12" xfId="18456" xr:uid="{B95007B5-4865-4195-BB1D-5F755981A9B7}"/>
    <cellStyle name="Millares [0] 2 5 2 13" xfId="18065" xr:uid="{05F60F8C-D113-4A0C-A877-DFF517B70171}"/>
    <cellStyle name="Millares [0] 2 5 2 14" xfId="42547" xr:uid="{2EFF6C83-2E26-4983-B9D6-FF1F6FF10C67}"/>
    <cellStyle name="Millares [0] 2 5 2 15" xfId="47440" xr:uid="{810E8F3E-336F-4A8E-AFF4-4A5521197B88}"/>
    <cellStyle name="Millares [0] 2 5 2 2" xfId="452" xr:uid="{00000000-0005-0000-0000-000017010000}"/>
    <cellStyle name="Millares [0] 2 5 2 2 10" xfId="17265" xr:uid="{F380086B-305F-4E85-97C8-C341921A32F3}"/>
    <cellStyle name="Millares [0] 2 5 2 2 11" xfId="41664" xr:uid="{4BCAAC57-9978-4F33-9654-16FD57D72F7F}"/>
    <cellStyle name="Millares [0] 2 5 2 2 12" xfId="17923" xr:uid="{DCA90C9C-2A95-47AC-805A-2272F968E519}"/>
    <cellStyle name="Millares [0] 2 5 2 2 13" xfId="42759" xr:uid="{3E7F9A2D-0F56-4E3F-B921-24EF8D507C26}"/>
    <cellStyle name="Millares [0] 2 5 2 2 14" xfId="47652" xr:uid="{EA230375-7682-4DCA-9CF9-43B601ED41CA}"/>
    <cellStyle name="Millares [0] 2 5 2 2 2" xfId="2268" xr:uid="{0AEE9281-C322-442B-8846-8EF543C4E1B3}"/>
    <cellStyle name="Millares [0] 2 5 2 2 2 2" xfId="10539" xr:uid="{DC2BC5E2-F154-4E29-AC5C-F2955C03DAD4}"/>
    <cellStyle name="Millares [0] 2 5 2 2 2 2 2" xfId="45699" xr:uid="{8ECF0F5C-BDAC-4637-B7AC-8FC2E79DCF16}"/>
    <cellStyle name="Millares [0] 2 5 2 2 2 3" xfId="13379" xr:uid="{F3E5551D-34AB-4964-B47F-229CC7CB8AC8}"/>
    <cellStyle name="Millares [0] 2 5 2 2 2 4" xfId="43303" xr:uid="{4B66C291-CE63-4242-834D-E70AD1F31D73}"/>
    <cellStyle name="Millares [0] 2 5 2 2 2 5" xfId="48196" xr:uid="{3195331C-99CD-4AE0-9DC2-709C078D60A4}"/>
    <cellStyle name="Millares [0] 2 5 2 2 3" xfId="2686" xr:uid="{B16B49BE-313A-4165-89FE-2655C62E9C28}"/>
    <cellStyle name="Millares [0] 2 5 2 2 3 2" xfId="10957" xr:uid="{357BF669-7FF6-4A87-8AAF-534BD78E9280}"/>
    <cellStyle name="Millares [0] 2 5 2 2 3 2 2" xfId="46117" xr:uid="{05316DE9-E858-4C17-9BA0-977D33C90BA6}"/>
    <cellStyle name="Millares [0] 2 5 2 2 3 3" xfId="13797" xr:uid="{394CC9F5-F917-43D4-903C-5595025FBB9F}"/>
    <cellStyle name="Millares [0] 2 5 2 2 3 4" xfId="43721" xr:uid="{D062143A-E86F-4413-84C1-71FC42BB29DE}"/>
    <cellStyle name="Millares [0] 2 5 2 2 3 5" xfId="48614" xr:uid="{1A3DE8B1-CD68-481A-89A7-9D924CE9D949}"/>
    <cellStyle name="Millares [0] 2 5 2 2 4" xfId="3230" xr:uid="{C18FF968-3C3B-46F4-8A94-89CD9D98BABF}"/>
    <cellStyle name="Millares [0] 2 5 2 2 4 2" xfId="11501" xr:uid="{B63A76D4-F0C5-4206-A647-1B6E7C87A5FB}"/>
    <cellStyle name="Millares [0] 2 5 2 2 4 2 2" xfId="46661" xr:uid="{27943BFD-0BBE-46B0-BF3E-292FA8FC0A6A}"/>
    <cellStyle name="Millares [0] 2 5 2 2 4 3" xfId="14341" xr:uid="{31E59D35-BF8B-40B5-973F-F74C431CFE03}"/>
    <cellStyle name="Millares [0] 2 5 2 2 4 4" xfId="44265" xr:uid="{195125BD-BFE6-4C04-8540-D57580971F3B}"/>
    <cellStyle name="Millares [0] 2 5 2 2 4 5" xfId="49158" xr:uid="{0ECE05B8-C198-4583-B2C8-FF0E8E2CC9B7}"/>
    <cellStyle name="Millares [0] 2 5 2 2 5" xfId="3732" xr:uid="{6B38C99B-5D63-4746-B4BD-2AE596C827A9}"/>
    <cellStyle name="Millares [0] 2 5 2 2 5 2" xfId="11973" xr:uid="{F0C47C55-7917-487A-9DBB-105AB4F3AE57}"/>
    <cellStyle name="Millares [0] 2 5 2 2 5 3" xfId="14813" xr:uid="{ECBEAC37-BC9C-4838-AA2F-4A9DE97C0429}"/>
    <cellStyle name="Millares [0] 2 5 2 2 5 4" xfId="44737" xr:uid="{8887F7F0-F688-408E-BDE5-74D4159E51B6}"/>
    <cellStyle name="Millares [0] 2 5 2 2 5 5" xfId="49630" xr:uid="{B08526E1-5CF4-4F86-A745-EF92E41598AC}"/>
    <cellStyle name="Millares [0] 2 5 2 2 6" xfId="9995" xr:uid="{5DCC5F32-7E71-451C-90E4-C5BC16E44E6E}"/>
    <cellStyle name="Millares [0] 2 5 2 2 6 2" xfId="45155" xr:uid="{21D8F31A-28FE-4F5A-AA4C-C34ED315283E}"/>
    <cellStyle name="Millares [0] 2 5 2 2 7" xfId="12835" xr:uid="{7C7F3AE5-D600-42DF-94D1-375BB4A3EA00}"/>
    <cellStyle name="Millares [0] 2 5 2 2 8" xfId="16178" xr:uid="{FA7FDA2E-EC2B-485C-9E83-C76097A26E49}"/>
    <cellStyle name="Millares [0] 2 5 2 2 9" xfId="16721" xr:uid="{F1E5EAAB-B56A-4F65-93F0-FF36B901680F}"/>
    <cellStyle name="Millares [0] 2 5 2 3" xfId="2056" xr:uid="{F49C0DA6-326E-4A4D-8EDC-0101546EF010}"/>
    <cellStyle name="Millares [0] 2 5 2 3 2" xfId="10327" xr:uid="{8E743292-DA4E-412F-98F4-642BB18B0F75}"/>
    <cellStyle name="Millares [0] 2 5 2 3 2 2" xfId="45487" xr:uid="{4C6564E3-9CBE-414F-90D0-61769CD5A0DE}"/>
    <cellStyle name="Millares [0] 2 5 2 3 3" xfId="13167" xr:uid="{B273D847-718F-4C38-BF59-F7465588CF48}"/>
    <cellStyle name="Millares [0] 2 5 2 3 4" xfId="43091" xr:uid="{EAF8D965-F63E-4390-822D-E176039784B5}"/>
    <cellStyle name="Millares [0] 2 5 2 3 5" xfId="47984" xr:uid="{1F5918F6-CA32-4AEE-BBCD-25F7CF4EDB16}"/>
    <cellStyle name="Millares [0] 2 5 2 4" xfId="2474" xr:uid="{6687B3BC-E005-4640-AC02-B8F7416FBB7A}"/>
    <cellStyle name="Millares [0] 2 5 2 4 2" xfId="10745" xr:uid="{66C0A052-A725-4655-AD43-DE753D8D2702}"/>
    <cellStyle name="Millares [0] 2 5 2 4 2 2" xfId="45905" xr:uid="{26308F69-051B-48EC-9A9D-3660629BD20B}"/>
    <cellStyle name="Millares [0] 2 5 2 4 3" xfId="13585" xr:uid="{7C2FF3ED-B3CE-4E10-B5BC-B8AA56A7E6F6}"/>
    <cellStyle name="Millares [0] 2 5 2 4 4" xfId="43509" xr:uid="{6E344986-B3BD-4A7B-8191-2773AD9D8B21}"/>
    <cellStyle name="Millares [0] 2 5 2 4 5" xfId="48402" xr:uid="{E7001A72-76D6-4C63-9586-2056EE01DEB9}"/>
    <cellStyle name="Millares [0] 2 5 2 5" xfId="3018" xr:uid="{E6999CA4-7D57-4700-8A28-5DBF3AE0D144}"/>
    <cellStyle name="Millares [0] 2 5 2 5 2" xfId="11289" xr:uid="{3B47F0B1-C93B-45BE-B1EE-732C6D4E99C7}"/>
    <cellStyle name="Millares [0] 2 5 2 5 2 2" xfId="46449" xr:uid="{281760CB-6070-44C0-B7E3-C5AE382A611E}"/>
    <cellStyle name="Millares [0] 2 5 2 5 3" xfId="14129" xr:uid="{05832349-6D94-4EA5-A757-A7DD3455CF29}"/>
    <cellStyle name="Millares [0] 2 5 2 5 4" xfId="44053" xr:uid="{05A63C89-2DEF-4A54-850E-456B8E929B22}"/>
    <cellStyle name="Millares [0] 2 5 2 5 5" xfId="48946" xr:uid="{D798217A-D760-464D-9E85-CDDBF3928D4E}"/>
    <cellStyle name="Millares [0] 2 5 2 6" xfId="3520" xr:uid="{FAEBCAEC-FF3C-42BF-A552-1F5C95E66F82}"/>
    <cellStyle name="Millares [0] 2 5 2 6 2" xfId="11761" xr:uid="{E26BA110-C438-480D-B54D-FE82893C8129}"/>
    <cellStyle name="Millares [0] 2 5 2 6 3" xfId="14601" xr:uid="{181E2AE7-BBC0-43CC-B67A-8540693C3A39}"/>
    <cellStyle name="Millares [0] 2 5 2 6 4" xfId="44525" xr:uid="{4F6C029F-5F77-4A27-AB88-4938A5A4D143}"/>
    <cellStyle name="Millares [0] 2 5 2 6 5" xfId="49418" xr:uid="{1C2584D3-553D-460A-B429-33AD11EE60A3}"/>
    <cellStyle name="Millares [0] 2 5 2 7" xfId="9783" xr:uid="{882F864B-8051-4EBF-A92D-74BE84472063}"/>
    <cellStyle name="Millares [0] 2 5 2 7 2" xfId="44943" xr:uid="{A4C98157-9FDB-458F-BC78-93792C9A14C9}"/>
    <cellStyle name="Millares [0] 2 5 2 8" xfId="12623" xr:uid="{30A6B35E-9463-452C-A801-DB06033B88B1}"/>
    <cellStyle name="Millares [0] 2 5 2 9" xfId="15966" xr:uid="{42136324-362E-4953-83CD-24A8CC0815ED}"/>
    <cellStyle name="Millares [0] 2 5 3" xfId="351" xr:uid="{00000000-0005-0000-0000-000018010000}"/>
    <cellStyle name="Millares [0] 2 5 3 10" xfId="17165" xr:uid="{4756AF74-C1DC-4CEB-8AA6-154BE79A2C4A}"/>
    <cellStyle name="Millares [0] 2 5 3 11" xfId="24164" xr:uid="{2108DA70-E46B-46E8-81FF-8116808501C1}"/>
    <cellStyle name="Millares [0] 2 5 3 12" xfId="18192" xr:uid="{D4DC3BF0-9B51-460C-A63C-3C15F0D13ADD}"/>
    <cellStyle name="Millares [0] 2 5 3 13" xfId="42659" xr:uid="{06EC5819-6957-4B49-88AF-8D5EBBF36DD3}"/>
    <cellStyle name="Millares [0] 2 5 3 14" xfId="47552" xr:uid="{F7770EB5-9FB1-45BB-9271-1FBCD3B56F47}"/>
    <cellStyle name="Millares [0] 2 5 3 2" xfId="2168" xr:uid="{EFCAEFBD-33C3-4C71-A28C-027974738CD3}"/>
    <cellStyle name="Millares [0] 2 5 3 2 2" xfId="10439" xr:uid="{188DCDE3-CAF3-4BC5-BCCE-924B97864A7A}"/>
    <cellStyle name="Millares [0] 2 5 3 2 2 2" xfId="45599" xr:uid="{4C34B61F-3552-40AB-B6F0-BC23FD39E21E}"/>
    <cellStyle name="Millares [0] 2 5 3 2 3" xfId="13279" xr:uid="{ADF1E154-1134-4991-AAC5-ACA83BADE578}"/>
    <cellStyle name="Millares [0] 2 5 3 2 4" xfId="43203" xr:uid="{03BB6338-2CAE-418C-B747-4DDEA45176AB}"/>
    <cellStyle name="Millares [0] 2 5 3 2 5" xfId="48096" xr:uid="{58039757-ED14-4AD6-9310-16CFDD281F8A}"/>
    <cellStyle name="Millares [0] 2 5 3 3" xfId="2586" xr:uid="{208F145E-2637-49DC-8BE1-FA0A9BC52793}"/>
    <cellStyle name="Millares [0] 2 5 3 3 2" xfId="10857" xr:uid="{485A6CB7-52FF-460B-B70B-E1B041260CD7}"/>
    <cellStyle name="Millares [0] 2 5 3 3 2 2" xfId="46017" xr:uid="{6FAA53A5-966A-4548-9F8F-FEB487C07018}"/>
    <cellStyle name="Millares [0] 2 5 3 3 3" xfId="13697" xr:uid="{6D84BF9E-6E1F-4755-ACD9-C79813D87C1B}"/>
    <cellStyle name="Millares [0] 2 5 3 3 4" xfId="43621" xr:uid="{09949912-594A-4382-9670-48F77A962E3B}"/>
    <cellStyle name="Millares [0] 2 5 3 3 5" xfId="48514" xr:uid="{4790C29F-8FDD-44E5-9DD3-670215F07192}"/>
    <cellStyle name="Millares [0] 2 5 3 4" xfId="3130" xr:uid="{324D0378-F1E4-47C2-887E-F5134FDF802F}"/>
    <cellStyle name="Millares [0] 2 5 3 4 2" xfId="11401" xr:uid="{7678760F-319F-4A3A-B686-A39545BE5A53}"/>
    <cellStyle name="Millares [0] 2 5 3 4 2 2" xfId="46561" xr:uid="{13530D7B-54C2-490C-AF1D-0FB87480BC26}"/>
    <cellStyle name="Millares [0] 2 5 3 4 3" xfId="14241" xr:uid="{5E954A56-07EA-4E18-953F-FA80E164DE45}"/>
    <cellStyle name="Millares [0] 2 5 3 4 4" xfId="44165" xr:uid="{2FBD776C-4A3A-4A36-847E-1819C6B4F649}"/>
    <cellStyle name="Millares [0] 2 5 3 4 5" xfId="49058" xr:uid="{5F83E924-7C00-4CB4-8BB7-09255D17F7B1}"/>
    <cellStyle name="Millares [0] 2 5 3 5" xfId="3632" xr:uid="{73E9C4EE-BADF-4AC4-A0D8-4B12788FE70D}"/>
    <cellStyle name="Millares [0] 2 5 3 5 2" xfId="11873" xr:uid="{00201D8F-9554-4333-B041-3AF54BD9FA9B}"/>
    <cellStyle name="Millares [0] 2 5 3 5 3" xfId="14713" xr:uid="{81221753-306B-4B3C-B6B2-16DBB5681C0F}"/>
    <cellStyle name="Millares [0] 2 5 3 5 4" xfId="44637" xr:uid="{4A6DE982-92EA-426B-A0F3-06E06A3249FF}"/>
    <cellStyle name="Millares [0] 2 5 3 5 5" xfId="49530" xr:uid="{AF82BB50-F621-4371-A2FE-E3EE9CA269D6}"/>
    <cellStyle name="Millares [0] 2 5 3 6" xfId="9895" xr:uid="{4B660295-5E55-4821-A3C3-4A35027E0A91}"/>
    <cellStyle name="Millares [0] 2 5 3 6 2" xfId="45055" xr:uid="{F3ECF6F4-3FB5-446F-AD0B-CA4B6E7AAAD0}"/>
    <cellStyle name="Millares [0] 2 5 3 7" xfId="12735" xr:uid="{D7BA477E-C246-4BAB-9DB5-3CE775E1CAEE}"/>
    <cellStyle name="Millares [0] 2 5 3 8" xfId="16078" xr:uid="{C431F8FF-791A-4F5E-BB46-1A87F42C65E0}"/>
    <cellStyle name="Millares [0] 2 5 3 9" xfId="16621" xr:uid="{720AD4A6-4E38-47D0-A69F-B769F462E80E}"/>
    <cellStyle name="Millares [0] 2 5 4" xfId="554" xr:uid="{00000000-0005-0000-0000-000019010000}"/>
    <cellStyle name="Millares [0] 2 5 4 10" xfId="42861" xr:uid="{C17332F8-CACA-4C56-8B5A-9DA9B47A8270}"/>
    <cellStyle name="Millares [0] 2 5 4 11" xfId="47754" xr:uid="{E0D2215D-3331-4116-B097-32FC25049231}"/>
    <cellStyle name="Millares [0] 2 5 4 2" xfId="2788" xr:uid="{2F5F501C-5F5A-4D93-BBCB-BA75E2D5BC61}"/>
    <cellStyle name="Millares [0] 2 5 4 2 2" xfId="11059" xr:uid="{78342879-0D96-4210-8CD3-D6368B051C5D}"/>
    <cellStyle name="Millares [0] 2 5 4 2 2 2" xfId="46219" xr:uid="{2E6A5C53-2C27-4DDD-81CD-F6A2398A219B}"/>
    <cellStyle name="Millares [0] 2 5 4 2 3" xfId="13899" xr:uid="{49A05CB6-4C0B-42C4-9EE9-7B4D55822217}"/>
    <cellStyle name="Millares [0] 2 5 4 2 4" xfId="43823" xr:uid="{27CD2DA7-7062-4FF7-85D1-45896412353B}"/>
    <cellStyle name="Millares [0] 2 5 4 2 5" xfId="48716" xr:uid="{F3593E83-4380-4212-B308-3E8155E6F301}"/>
    <cellStyle name="Millares [0] 2 5 4 3" xfId="10097" xr:uid="{26BEA21A-C390-4CC0-BFD1-46BCB598FF7A}"/>
    <cellStyle name="Millares [0] 2 5 4 3 2" xfId="45257" xr:uid="{BC81EC7C-8848-4FA7-BAD1-E314B03827BA}"/>
    <cellStyle name="Millares [0] 2 5 4 4" xfId="12937" xr:uid="{575EEEC9-C189-4D09-88A8-C14CF12D2817}"/>
    <cellStyle name="Millares [0] 2 5 4 5" xfId="16280" xr:uid="{95AFD54E-520A-4CFB-A4C7-252712C236FB}"/>
    <cellStyle name="Millares [0] 2 5 4 6" xfId="16823" xr:uid="{05986AA5-45DF-44AC-9676-E1F1D2807928}"/>
    <cellStyle name="Millares [0] 2 5 4 7" xfId="17367" xr:uid="{6802862B-F32E-4EC9-9E09-6C4D62F29F63}"/>
    <cellStyle name="Millares [0] 2 5 4 8" xfId="30042" xr:uid="{718557F3-3810-4E1D-BBD9-56687FEE07EE}"/>
    <cellStyle name="Millares [0] 2 5 4 9" xfId="18250" xr:uid="{52BF5B52-5CA9-4DBC-AD03-BAB1ABD25C03}"/>
    <cellStyle name="Millares [0] 2 5 5" xfId="1952" xr:uid="{3152CE62-9334-4996-BC72-7928138CA9E8}"/>
    <cellStyle name="Millares [0] 2 5 5 2" xfId="10223" xr:uid="{4AA0A7C9-0BCD-42CD-B48A-1CC3D5F33C98}"/>
    <cellStyle name="Millares [0] 2 5 5 2 2" xfId="45383" xr:uid="{F0A51D55-5DF7-4B54-8EFC-1952716EB997}"/>
    <cellStyle name="Millares [0] 2 5 5 3" xfId="13063" xr:uid="{D49691D4-801B-458B-BF54-CC5EB0D3971F}"/>
    <cellStyle name="Millares [0] 2 5 5 4" xfId="35923" xr:uid="{6177ECC6-56D3-4F77-A7E6-AF8619F18295}"/>
    <cellStyle name="Millares [0] 2 5 5 5" xfId="42987" xr:uid="{27C8E9BD-F017-416D-96DB-A3B4CA8C5B66}"/>
    <cellStyle name="Millares [0] 2 5 5 6" xfId="47880" xr:uid="{DA628DDD-C58B-42DD-A00B-F83C2C33E3C2}"/>
    <cellStyle name="Millares [0] 2 5 6" xfId="2370" xr:uid="{98A9DD13-C53D-45C9-A1F7-DAD0D34CB386}"/>
    <cellStyle name="Millares [0] 2 5 6 2" xfId="10641" xr:uid="{E7A538D6-94F3-4204-A373-CC56F309C92F}"/>
    <cellStyle name="Millares [0] 2 5 6 2 2" xfId="45801" xr:uid="{DF72D73F-ED04-4157-B7E0-E2194842517A}"/>
    <cellStyle name="Millares [0] 2 5 6 3" xfId="13481" xr:uid="{D8C50CEC-AE77-4A5C-8908-4CB97EE90622}"/>
    <cellStyle name="Millares [0] 2 5 6 4" xfId="43405" xr:uid="{F12BCEA9-C4AC-4513-82D4-36F29632C460}"/>
    <cellStyle name="Millares [0] 2 5 6 5" xfId="48298" xr:uid="{C91388D6-6F07-43A0-8776-4EF90EED8345}"/>
    <cellStyle name="Millares [0] 2 5 7" xfId="2914" xr:uid="{7FEF750F-1E92-43DB-813A-E2BE2FF3E711}"/>
    <cellStyle name="Millares [0] 2 5 7 2" xfId="11185" xr:uid="{4D1F5E2E-DBA6-47CA-A1C7-1EE7A6FD8C30}"/>
    <cellStyle name="Millares [0] 2 5 7 2 2" xfId="46345" xr:uid="{2168FA94-0BF2-4AC1-9407-4D07FBAEBEC3}"/>
    <cellStyle name="Millares [0] 2 5 7 3" xfId="14025" xr:uid="{6240E49C-77F4-4CA9-BB87-9793D3AE9B88}"/>
    <cellStyle name="Millares [0] 2 5 7 4" xfId="43949" xr:uid="{3E2D4623-A380-4822-90C5-6146E1F3C752}"/>
    <cellStyle name="Millares [0] 2 5 7 5" xfId="48842" xr:uid="{F6DDFD56-AB4B-4E48-9795-31506DB21EC4}"/>
    <cellStyle name="Millares [0] 2 5 8" xfId="3416" xr:uid="{8D43CFB6-F385-4AE8-972E-8731B554D2FB}"/>
    <cellStyle name="Millares [0] 2 5 8 2" xfId="11657" xr:uid="{93A3D42A-B33B-4D4B-9CA2-E6D2ABB117A3}"/>
    <cellStyle name="Millares [0] 2 5 8 3" xfId="14497" xr:uid="{1AE06A07-8568-4A97-BD64-0955BE62B0D7}"/>
    <cellStyle name="Millares [0] 2 5 8 4" xfId="44421" xr:uid="{22780ECC-9390-433C-8D30-BB50A9A57100}"/>
    <cellStyle name="Millares [0] 2 5 8 5" xfId="49314" xr:uid="{480C4EC6-92EF-4260-B403-010B5C65697B}"/>
    <cellStyle name="Millares [0] 2 5 9" xfId="3932" xr:uid="{6D584CB3-08AC-41DF-B57C-87E584FB2084}"/>
    <cellStyle name="Millares [0] 2 5 9 2" xfId="12087" xr:uid="{BE5083F8-E8E3-4A5C-8FFB-C01B80370E4D}"/>
    <cellStyle name="Millares [0] 2 5 9 3" xfId="14928" xr:uid="{39261758-36FA-47CB-888B-9C39C4BEF417}"/>
    <cellStyle name="Millares [0] 2 5 9 4" xfId="44839" xr:uid="{199AB201-61A0-4D89-8E4E-D5BD792CC57E}"/>
    <cellStyle name="Millares [0] 2 5 9 5" xfId="49744" xr:uid="{F25333D2-9A94-4694-8CCF-B7AB0BD851E4}"/>
    <cellStyle name="Millares [0] 2 6" xfId="323" xr:uid="{00000000-0005-0000-0000-00001A010000}"/>
    <cellStyle name="Millares [0] 2 6 10" xfId="16061" xr:uid="{3331E5C1-C7B1-4B96-9765-5B2503E4AE95}"/>
    <cellStyle name="Millares [0] 2 6 11" xfId="16604" xr:uid="{6DE6DC9E-4EE6-4657-B65C-1C97456E6359}"/>
    <cellStyle name="Millares [0] 2 6 12" xfId="17148" xr:uid="{24E0D00D-E5DD-4FC4-9945-E7392B8ABFE7}"/>
    <cellStyle name="Millares [0] 2 6 13" xfId="17524" xr:uid="{4C8FB90A-DFD8-4165-9894-3FA139C9DB2C}"/>
    <cellStyle name="Millares [0] 2 6 14" xfId="42642" xr:uid="{D8FE722E-49B5-4B37-92C1-7B88F4D8D835}"/>
    <cellStyle name="Millares [0] 2 6 15" xfId="47535" xr:uid="{4285E256-A6E9-4E37-AD9B-559E7229BFF3}"/>
    <cellStyle name="Millares [0] 2 6 2" xfId="2151" xr:uid="{E10473A1-976D-4172-8E03-B48AC3ECB18D}"/>
    <cellStyle name="Millares [0] 2 6 2 2" xfId="10422" xr:uid="{2B1E14A2-46EE-4D32-A6FF-0A923DA8B67B}"/>
    <cellStyle name="Millares [0] 2 6 2 2 2" xfId="41667" xr:uid="{0B1AB8DB-2365-4C68-A7A3-5CA1EEC822BF}"/>
    <cellStyle name="Millares [0] 2 6 2 2 3" xfId="45582" xr:uid="{1EA932BE-7BAC-4D93-8372-9AAE36A00821}"/>
    <cellStyle name="Millares [0] 2 6 2 3" xfId="13262" xr:uid="{8F9F3CB0-D198-4321-B176-6D8BCD4B2440}"/>
    <cellStyle name="Millares [0] 2 6 2 4" xfId="18481" xr:uid="{26616B96-081C-4AD3-B8DC-3B55C223E30A}"/>
    <cellStyle name="Millares [0] 2 6 2 5" xfId="43186" xr:uid="{A09F808D-0D15-4774-B410-981955F2ABD5}"/>
    <cellStyle name="Millares [0] 2 6 2 6" xfId="48079" xr:uid="{33F661C3-0F51-47E3-AD40-D4B5A7CE5FEF}"/>
    <cellStyle name="Millares [0] 2 6 3" xfId="2569" xr:uid="{8F3E86A6-1657-49F0-9948-724E3C1AD386}"/>
    <cellStyle name="Millares [0] 2 6 3 2" xfId="10840" xr:uid="{27CBF48B-6378-43C8-80AF-7E7F46859C22}"/>
    <cellStyle name="Millares [0] 2 6 3 2 2" xfId="46000" xr:uid="{FD3FCA98-0A5C-4A19-9674-E796B96D7452}"/>
    <cellStyle name="Millares [0] 2 6 3 3" xfId="13680" xr:uid="{19595051-26BE-492D-AFB6-90CE8DF6FE8A}"/>
    <cellStyle name="Millares [0] 2 6 3 4" xfId="24189" xr:uid="{443EB40D-6907-446F-8A7C-75025EA87270}"/>
    <cellStyle name="Millares [0] 2 6 3 5" xfId="43604" xr:uid="{47786461-3462-4699-A9A5-65ACB792FEB8}"/>
    <cellStyle name="Millares [0] 2 6 3 6" xfId="48497" xr:uid="{CD648435-CB87-450D-AC8A-8308958EC01E}"/>
    <cellStyle name="Millares [0] 2 6 4" xfId="3113" xr:uid="{DD10B77C-ADDB-4EE4-9C49-485FFA0748FD}"/>
    <cellStyle name="Millares [0] 2 6 4 2" xfId="11384" xr:uid="{2665C09A-DAF6-46C7-BC86-1C3395FCD54A}"/>
    <cellStyle name="Millares [0] 2 6 4 2 2" xfId="46544" xr:uid="{8226F9B8-798B-4CDC-BC90-E14A7DC9EBCB}"/>
    <cellStyle name="Millares [0] 2 6 4 3" xfId="14224" xr:uid="{1DD49CF8-1DD2-4C1E-A120-65E5A3799833}"/>
    <cellStyle name="Millares [0] 2 6 4 4" xfId="30067" xr:uid="{C9EF2FE7-7ED2-4DFA-8DC3-EED66CFF5C81}"/>
    <cellStyle name="Millares [0] 2 6 4 5" xfId="44148" xr:uid="{A5AB3DE5-B3A3-4E74-A1ED-ABEBD08CA3BB}"/>
    <cellStyle name="Millares [0] 2 6 4 6" xfId="49041" xr:uid="{3D3C00C4-800D-4715-A283-E6367A7440D4}"/>
    <cellStyle name="Millares [0] 2 6 5" xfId="3615" xr:uid="{546DBB91-8A35-4760-875C-2C4401E950A0}"/>
    <cellStyle name="Millares [0] 2 6 5 2" xfId="11856" xr:uid="{CC4E9DBC-0A1D-4181-9ED2-F0004CE13C6A}"/>
    <cellStyle name="Millares [0] 2 6 5 2 2" xfId="47286" xr:uid="{0D558BB3-692E-445D-90DD-3A9245CBCB04}"/>
    <cellStyle name="Millares [0] 2 6 5 3" xfId="14696" xr:uid="{92B094BD-DABD-45E6-A964-0783298B065D}"/>
    <cellStyle name="Millares [0] 2 6 5 3 2" xfId="47198" xr:uid="{47B90FF3-D605-48FD-86A5-0BE4AC7341D8}"/>
    <cellStyle name="Millares [0] 2 6 5 4" xfId="35948" xr:uid="{CDAAB42F-AF0E-4A6E-B0FB-4A9F4F1A25D3}"/>
    <cellStyle name="Millares [0] 2 6 5 5" xfId="44620" xr:uid="{E41E594F-5031-40BF-B3EE-2A0A91A6377F}"/>
    <cellStyle name="Millares [0] 2 6 5 6" xfId="46840" xr:uid="{005C544F-8E87-423D-A7C8-E5683B2BAF23}"/>
    <cellStyle name="Millares [0] 2 6 5 7" xfId="49513" xr:uid="{33D869AA-231A-44B4-8B8F-5231289D3A5F}"/>
    <cellStyle name="Millares [0] 2 6 6" xfId="3955" xr:uid="{871083D8-F915-4EE5-94AE-831B607A48FC}"/>
    <cellStyle name="Millares [0] 2 6 6 2" xfId="12090" xr:uid="{0CD0411F-8467-4FA0-9630-15D0243EFD8B}"/>
    <cellStyle name="Millares [0] 2 6 6 3" xfId="14931" xr:uid="{4E03BF54-22CB-4D18-91B3-DB239A2068D4}"/>
    <cellStyle name="Millares [0] 2 6 6 4" xfId="45038" xr:uid="{FB59B2DF-16AC-443D-A336-D8034E095533}"/>
    <cellStyle name="Millares [0] 2 6 6 5" xfId="49747" xr:uid="{0583C2EE-117D-4CDD-A3EA-C70212436979}"/>
    <cellStyle name="Millares [0] 2 6 7" xfId="9878" xr:uid="{EBC70B8A-9FF9-4981-B840-121CFEA53E19}"/>
    <cellStyle name="Millares [0] 2 6 8" xfId="12718" xr:uid="{ECF2E5EC-3717-40C7-983B-66947481CC87}"/>
    <cellStyle name="Millares [0] 2 6 9" xfId="15376" xr:uid="{1A93D1AD-8654-495D-9397-1C371011C46C}"/>
    <cellStyle name="Millares [0] 2 7" xfId="648" xr:uid="{00000000-0005-0000-0000-00001B010000}"/>
    <cellStyle name="Millares [0] 2 7 10" xfId="17529" xr:uid="{5D356B08-080F-449A-9A35-3962A50AEA99}"/>
    <cellStyle name="Millares [0] 2 7 11" xfId="42135" xr:uid="{4C9614B6-225B-42BE-8B63-A950FEB14201}"/>
    <cellStyle name="Millares [0] 2 7 12" xfId="42954" xr:uid="{C1F2A7C9-47CC-4ECD-A095-CCDFF912EF5F}"/>
    <cellStyle name="Millares [0] 2 7 13" xfId="47847" xr:uid="{F73FF6FE-AE9E-4452-847E-960A27807ED0}"/>
    <cellStyle name="Millares [0] 2 7 2" xfId="2881" xr:uid="{8625D805-CB64-4625-99FC-023B0B920509}"/>
    <cellStyle name="Millares [0] 2 7 2 2" xfId="11152" xr:uid="{214665A1-7132-4ECD-9E6A-70EDF6998459}"/>
    <cellStyle name="Millares [0] 2 7 2 2 2" xfId="41671" xr:uid="{12DB8EB5-42C0-4A4A-88EB-0D20EB0937CE}"/>
    <cellStyle name="Millares [0] 2 7 2 2 3" xfId="46312" xr:uid="{C40A5F17-07F6-4487-A488-DDF737DF8B66}"/>
    <cellStyle name="Millares [0] 2 7 2 3" xfId="13992" xr:uid="{A8D13F40-7754-465D-8239-7B4795A8FC66}"/>
    <cellStyle name="Millares [0] 2 7 2 4" xfId="18509" xr:uid="{3475F19E-0459-4E8A-8D60-7E892A6012BE}"/>
    <cellStyle name="Millares [0] 2 7 2 5" xfId="43916" xr:uid="{2DE98922-BCF0-47BE-AECD-386E994FA1EB}"/>
    <cellStyle name="Millares [0] 2 7 2 6" xfId="48809" xr:uid="{8A173D07-DC62-4BF6-9BE1-EC6639BD63E8}"/>
    <cellStyle name="Millares [0] 2 7 3" xfId="3982" xr:uid="{C256A712-8365-4EA1-BD87-D621C700FF2E}"/>
    <cellStyle name="Millares [0] 2 7 3 2" xfId="12094" xr:uid="{C38C0994-7A39-4990-B9BC-149A0C38E80C}"/>
    <cellStyle name="Millares [0] 2 7 3 3" xfId="14935" xr:uid="{34C972B2-18BC-4C79-85CB-A1F8DAB68550}"/>
    <cellStyle name="Millares [0] 2 7 3 4" xfId="24218" xr:uid="{F1BB593C-33C0-40A7-A876-F63AF2E0A3F9}"/>
    <cellStyle name="Millares [0] 2 7 3 5" xfId="45350" xr:uid="{403BA1B3-0F6D-4C60-AD53-8C3BDF683D9E}"/>
    <cellStyle name="Millares [0] 2 7 3 6" xfId="49751" xr:uid="{562FD958-FFE0-4901-9433-BA25CBB1DB20}"/>
    <cellStyle name="Millares [0] 2 7 4" xfId="10190" xr:uid="{B0DEBFE5-BC85-43D3-B2EA-902158920482}"/>
    <cellStyle name="Millares [0] 2 7 4 2" xfId="30096" xr:uid="{8294D0EF-8010-403C-A23A-1FAE657DCD26}"/>
    <cellStyle name="Millares [0] 2 7 5" xfId="13030" xr:uid="{1A8C471A-17B4-42FF-850F-B7286237E43F}"/>
    <cellStyle name="Millares [0] 2 7 5 2" xfId="35976" xr:uid="{CC8DFAE3-38C0-49C4-A2F1-3BA4A8941131}"/>
    <cellStyle name="Millares [0] 2 7 6" xfId="15380" xr:uid="{96549A5C-5705-4845-9135-54BB2FCFFB5B}"/>
    <cellStyle name="Millares [0] 2 7 7" xfId="16373" xr:uid="{B18F737D-2997-4EBC-B062-79B699DC7C4C}"/>
    <cellStyle name="Millares [0] 2 7 8" xfId="16916" xr:uid="{C45FCEA7-4DBA-4BD6-B49F-1A0B57521DEA}"/>
    <cellStyle name="Millares [0] 2 7 9" xfId="17460" xr:uid="{071173F2-6D07-4339-A74A-48F644009856}"/>
    <cellStyle name="Millares [0] 2 8" xfId="659" xr:uid="{00000000-0005-0000-0000-00001C010000}"/>
    <cellStyle name="Millares [0] 2 8 10" xfId="17829" xr:uid="{82C2AFE8-EE21-4DFD-9F74-3023F2567132}"/>
    <cellStyle name="Millares [0] 2 8 11" xfId="41017" xr:uid="{F751261E-E83F-4387-9A28-DD1BE6EEB0C1}"/>
    <cellStyle name="Millares [0] 2 8 12" xfId="42959" xr:uid="{99D79B09-8986-4BEC-A8DC-BE2DA49B1A15}"/>
    <cellStyle name="Millares [0] 2 8 13" xfId="47852" xr:uid="{41CB8B27-2627-4392-BC21-7E23EDFB746A}"/>
    <cellStyle name="Millares [0] 2 8 2" xfId="2886" xr:uid="{B7091736-CF69-423B-8A91-86D9E4324BBE}"/>
    <cellStyle name="Millares [0] 2 8 2 2" xfId="11157" xr:uid="{557910E1-DCB7-444A-9A4A-E23C03C17CC7}"/>
    <cellStyle name="Millares [0] 2 8 2 2 2" xfId="41829" xr:uid="{24E5113B-8D07-4E20-A68D-46D920A827A1}"/>
    <cellStyle name="Millares [0] 2 8 2 2 3" xfId="46317" xr:uid="{A8DAFBE7-3E43-4B4D-A62E-4106F76A7BD4}"/>
    <cellStyle name="Millares [0] 2 8 2 3" xfId="13997" xr:uid="{328D287D-1F39-4CAB-96C3-C49F13CB2B0E}"/>
    <cellStyle name="Millares [0] 2 8 2 4" xfId="20737" xr:uid="{30994109-D9B6-4CF4-AE41-4BFFC8A5BE7D}"/>
    <cellStyle name="Millares [0] 2 8 2 5" xfId="43921" xr:uid="{E359435E-DC88-4476-A3F1-998B6FAF486C}"/>
    <cellStyle name="Millares [0] 2 8 2 6" xfId="48814" xr:uid="{A5628ADD-12C9-4BD2-83B9-DD92FD02BC1C}"/>
    <cellStyle name="Millares [0] 2 8 3" xfId="6296" xr:uid="{5D36725C-83C4-461D-9508-10872016FAB4}"/>
    <cellStyle name="Millares [0] 2 8 3 2" xfId="12252" xr:uid="{ED79CF2E-0F82-426E-B770-7D617DD53D4C}"/>
    <cellStyle name="Millares [0] 2 8 3 3" xfId="15093" xr:uid="{4448B5D3-C2B0-4729-B99F-720695B5E1B3}"/>
    <cellStyle name="Millares [0] 2 8 3 4" xfId="26546" xr:uid="{857A1DEB-B603-4E52-AD00-8E96F2A6EFAC}"/>
    <cellStyle name="Millares [0] 2 8 3 5" xfId="45355" xr:uid="{0B8A8995-4764-4FA0-8CF8-2F3AA72034D9}"/>
    <cellStyle name="Millares [0] 2 8 3 6" xfId="49909" xr:uid="{A56D6FB8-2B13-4376-B59D-DD07E4012C05}"/>
    <cellStyle name="Millares [0] 2 8 4" xfId="10195" xr:uid="{A5A34AD2-7979-4229-855D-B20386C2E1AE}"/>
    <cellStyle name="Millares [0] 2 8 4 2" xfId="32421" xr:uid="{2D943D9B-05D1-4422-8AEF-4C73D0566A6A}"/>
    <cellStyle name="Millares [0] 2 8 5" xfId="13035" xr:uid="{4298E2D5-AAB8-4E51-8AA5-4734AD071028}"/>
    <cellStyle name="Millares [0] 2 8 5 2" xfId="38286" xr:uid="{0D921B6A-7C57-4930-9C87-972A07A8D388}"/>
    <cellStyle name="Millares [0] 2 8 6" xfId="15540" xr:uid="{5DB19D42-341C-41B6-BC64-1D68A06F7EEF}"/>
    <cellStyle name="Millares [0] 2 8 7" xfId="16378" xr:uid="{5D74F654-A8D0-4108-ABE4-4B3040F62780}"/>
    <cellStyle name="Millares [0] 2 8 8" xfId="16921" xr:uid="{86E3EC5D-5EC2-4C68-B23D-E69AFBEE5E80}"/>
    <cellStyle name="Millares [0] 2 8 9" xfId="17465" xr:uid="{1BE008B8-7F4E-40FB-ABD3-54ABB0BABFF1}"/>
    <cellStyle name="Millares [0] 2 9" xfId="3356" xr:uid="{D4E43B56-AF59-4A9E-A30B-8E924AA60CD3}"/>
    <cellStyle name="Millares [0] 2 9 2" xfId="6409" xr:uid="{89BF84C5-0D94-4C99-BB4D-10F6D837A5BB}"/>
    <cellStyle name="Millares [0] 2 9 2 2" xfId="12264" xr:uid="{29EC8A55-7270-49BA-96D0-47EB955F9243}"/>
    <cellStyle name="Millares [0] 2 9 2 2 2" xfId="41841" xr:uid="{3FF9581C-8B3F-4FD5-9106-362543350D2A}"/>
    <cellStyle name="Millares [0] 2 9 2 3" xfId="15105" xr:uid="{497225CE-5F3F-49FB-B9D7-7DCEA077C565}"/>
    <cellStyle name="Millares [0] 2 9 2 4" xfId="20850" xr:uid="{5DD60CDE-EC38-4A78-BC6C-253E87665571}"/>
    <cellStyle name="Millares [0] 2 9 2 5" xfId="46768" xr:uid="{DB729899-0C43-41D2-A846-656DBB15EA8B}"/>
    <cellStyle name="Millares [0] 2 9 2 6" xfId="49921" xr:uid="{C64CE20A-71F8-4F49-A0A1-9E5D2122EB73}"/>
    <cellStyle name="Millares [0] 2 9 3" xfId="11608" xr:uid="{23060779-8C79-4B9D-920C-C235E3E72299}"/>
    <cellStyle name="Millares [0] 2 9 3 2" xfId="26659" xr:uid="{34826BDF-9FD7-446E-901C-AB26D66303A8}"/>
    <cellStyle name="Millares [0] 2 9 4" xfId="14448" xr:uid="{38CA9C59-A988-4AD5-A0CA-C3F32DA57992}"/>
    <cellStyle name="Millares [0] 2 9 4 2" xfId="32534" xr:uid="{D2C296CC-F978-4A78-AF18-0373473AC9C8}"/>
    <cellStyle name="Millares [0] 2 9 5" xfId="15552" xr:uid="{F3141AFE-076D-4A77-8D0E-D4459C8F76A2}"/>
    <cellStyle name="Millares [0] 2 9 5 2" xfId="38398" xr:uid="{9B056FA1-5E56-479D-B6EE-24366F96E8C1}"/>
    <cellStyle name="Millares [0] 2 9 6" xfId="17848" xr:uid="{6FF18400-AEC7-4EB4-879C-338804D96705}"/>
    <cellStyle name="Millares [0] 2 9 7" xfId="44372" xr:uid="{306143C4-83B1-495D-91CF-4F64CC23DA8B}"/>
    <cellStyle name="Millares [0] 2 9 8" xfId="49265" xr:uid="{09B9DC47-673A-4861-92F9-5404E1850B63}"/>
    <cellStyle name="Millares [0] 20" xfId="2906" xr:uid="{EE3A4B5C-8A7F-435F-85EE-DE971560F668}"/>
    <cellStyle name="Millares [0] 20 2" xfId="9274" xr:uid="{2E71C267-6DFC-4CAF-8037-DDA7EB29DD69}"/>
    <cellStyle name="Millares [0] 20 2 2" xfId="12447" xr:uid="{95E2DA1E-487D-4B63-9F7F-EAA44C4B778B}"/>
    <cellStyle name="Millares [0] 20 2 2 2" xfId="42024" xr:uid="{070F4F6A-28FF-42A8-9655-536CF21314DE}"/>
    <cellStyle name="Millares [0] 20 2 2 3" xfId="23637" xr:uid="{37ADCDC4-117C-4C0B-8A46-6C2C1BD1FE2C}"/>
    <cellStyle name="Millares [0] 20 2 3" xfId="15288" xr:uid="{ED00438B-DF80-4197-9016-6FF5F75B84D5}"/>
    <cellStyle name="Millares [0] 20 2 3 2" xfId="29505" xr:uid="{A2D470D3-C215-43D7-BC14-3A21EB77528B}"/>
    <cellStyle name="Millares [0] 20 2 4" xfId="15737" xr:uid="{C837E652-F7CD-4A70-8043-7CB8B4EF6CEC}"/>
    <cellStyle name="Millares [0] 20 2 4 2" xfId="35387" xr:uid="{22547F3C-D5E9-4542-A064-377556863DC8}"/>
    <cellStyle name="Millares [0] 20 2 5" xfId="41246" xr:uid="{00DB092D-60BF-4593-8E66-ED532EF73AA7}"/>
    <cellStyle name="Millares [0] 20 2 6" xfId="18226" xr:uid="{9ED49B89-BFBB-4F96-A1AB-16388C02709F}"/>
    <cellStyle name="Millares [0] 20 2 7" xfId="46337" xr:uid="{33B33E40-A810-41DA-8553-E656FE521285}"/>
    <cellStyle name="Millares [0] 20 2 8" xfId="50104" xr:uid="{5A79CE05-9255-4EE7-B3B4-D5BE9C71FB4E}"/>
    <cellStyle name="Millares [0] 20 3" xfId="6410" xr:uid="{04F999DD-3594-489D-A23F-5644BE3F4BCF}"/>
    <cellStyle name="Millares [0] 20 3 2" xfId="12265" xr:uid="{D0EBB2FF-975A-419D-8866-58C828896680}"/>
    <cellStyle name="Millares [0] 20 3 2 2" xfId="41842" xr:uid="{769F7800-D550-48E2-8DD8-8873DC56B7DB}"/>
    <cellStyle name="Millares [0] 20 3 3" xfId="15106" xr:uid="{F179B232-EDAB-4FBC-AAC5-ADF61E13A1AB}"/>
    <cellStyle name="Millares [0] 20 3 4" xfId="20851" xr:uid="{EA44AE59-19B0-45C6-9BBD-2931F5BE5F38}"/>
    <cellStyle name="Millares [0] 20 3 5" xfId="49922" xr:uid="{33DC4A61-33F5-49BE-932F-4C2461241D96}"/>
    <cellStyle name="Millares [0] 20 4" xfId="11177" xr:uid="{5AEACB7A-74ED-4DB3-9A19-498FFCD3871D}"/>
    <cellStyle name="Millares [0] 20 4 2" xfId="26660" xr:uid="{6EFDEB70-4883-4337-BBA4-0E2EE1172EDD}"/>
    <cellStyle name="Millares [0] 20 5" xfId="14017" xr:uid="{156DB3B8-8E65-4D50-AC6A-B6E49F8990BE}"/>
    <cellStyle name="Millares [0] 20 5 2" xfId="32535" xr:uid="{88643485-D933-4E39-A348-E1D3A57E4AAB}"/>
    <cellStyle name="Millares [0] 20 6" xfId="15553" xr:uid="{873BEA58-55EC-4259-BF8C-99E3E4166E71}"/>
    <cellStyle name="Millares [0] 20 6 2" xfId="38399" xr:uid="{392FCDB7-6D24-4413-A2C7-98780DA9EF68}"/>
    <cellStyle name="Millares [0] 20 7" xfId="17849" xr:uid="{699F779D-15B7-4BA2-BAB9-AEDE227B85E1}"/>
    <cellStyle name="Millares [0] 20 8" xfId="43941" xr:uid="{720B4783-F506-47C1-ADDD-C9F78C98EF61}"/>
    <cellStyle name="Millares [0] 20 9" xfId="48834" xr:uid="{DE018E90-B6CA-446D-ACBD-B439B8DA3E20}"/>
    <cellStyle name="Millares [0] 21" xfId="3325" xr:uid="{672A8414-D7F2-4652-A709-5D97533AC908}"/>
    <cellStyle name="Millares [0] 21 2" xfId="9280" xr:uid="{ED7FB63F-A5CB-4669-A368-A6B1DD7846C9}"/>
    <cellStyle name="Millares [0] 21 2 2" xfId="12448" xr:uid="{7C856978-292D-44BC-AEBF-4821C46FE005}"/>
    <cellStyle name="Millares [0] 21 2 2 2" xfId="42025" xr:uid="{54F45E7E-F1C1-43B5-B6D9-E43934F473AB}"/>
    <cellStyle name="Millares [0] 21 2 2 3" xfId="23643" xr:uid="{8846C160-0CC3-40A6-A1BA-4871EA126512}"/>
    <cellStyle name="Millares [0] 21 2 3" xfId="15289" xr:uid="{95E67FAC-8AB5-4D41-AFBB-E6C3733D9BCA}"/>
    <cellStyle name="Millares [0] 21 2 3 2" xfId="29511" xr:uid="{29A3CC2F-8219-456A-84CB-C4C0AF1FA6C4}"/>
    <cellStyle name="Millares [0] 21 2 4" xfId="15739" xr:uid="{7B5BBEF5-F682-4BDC-84E8-C7A5D9A0E490}"/>
    <cellStyle name="Millares [0] 21 2 4 2" xfId="35393" xr:uid="{50D86BEB-EF1A-44F6-9EBC-419A989EEF54}"/>
    <cellStyle name="Millares [0] 21 2 5" xfId="41252" xr:uid="{362BAB49-4402-47DF-AAAA-D3057E179095}"/>
    <cellStyle name="Millares [0] 21 2 6" xfId="18228" xr:uid="{4CFF4607-3B9F-4CE2-AD99-D3E54DB4DE77}"/>
    <cellStyle name="Millares [0] 21 2 7" xfId="46755" xr:uid="{3F6C9345-F00A-45B3-95D8-52D8E5F539BB}"/>
    <cellStyle name="Millares [0] 21 2 8" xfId="50105" xr:uid="{B8F3C2C9-9D90-411D-9768-32CABB4825F2}"/>
    <cellStyle name="Millares [0] 21 3" xfId="6417" xr:uid="{A3FC5738-D3D7-4424-866C-C0BF2700CE36}"/>
    <cellStyle name="Millares [0] 21 3 2" xfId="12267" xr:uid="{476A14DC-DD4C-4E16-8784-60BA56D04904}"/>
    <cellStyle name="Millares [0] 21 3 2 2" xfId="41844" xr:uid="{11BB3C55-F9A1-46BA-940F-2AF384E367CF}"/>
    <cellStyle name="Millares [0] 21 3 3" xfId="15108" xr:uid="{55C0BFD8-352C-46F5-A118-512B7859F79F}"/>
    <cellStyle name="Millares [0] 21 3 4" xfId="20858" xr:uid="{337572AB-A105-4B7B-87A5-637F7745786F}"/>
    <cellStyle name="Millares [0] 21 3 5" xfId="49924" xr:uid="{B6A64111-CFDF-4F12-8642-371AD717A669}"/>
    <cellStyle name="Millares [0] 21 4" xfId="11595" xr:uid="{558EC088-17FC-4161-BADC-91377B4724FC}"/>
    <cellStyle name="Millares [0] 21 4 2" xfId="26667" xr:uid="{D6F71BE9-D8F2-4F9A-B060-5BBCA78D7247}"/>
    <cellStyle name="Millares [0] 21 5" xfId="14435" xr:uid="{88D1FA7A-48F6-423F-BE02-841618C6D472}"/>
    <cellStyle name="Millares [0] 21 5 2" xfId="32542" xr:uid="{893ABCDD-C282-4126-AC96-C6A9857BF772}"/>
    <cellStyle name="Millares [0] 21 6" xfId="15555" xr:uid="{35423776-79D6-4BC7-97D0-BB01F22D8EBB}"/>
    <cellStyle name="Millares [0] 21 6 2" xfId="38406" xr:uid="{1FC2E7D6-742E-41C4-A7FA-4F1FE7020B6F}"/>
    <cellStyle name="Millares [0] 21 7" xfId="17851" xr:uid="{DDCA0826-6E89-43B1-844C-FEADE18F7010}"/>
    <cellStyle name="Millares [0] 21 8" xfId="44359" xr:uid="{BDED7105-2921-41A5-9C13-03EBEE717895}"/>
    <cellStyle name="Millares [0] 21 9" xfId="49252" xr:uid="{8B1E6AFA-695C-461B-B932-FDA624E5014D}"/>
    <cellStyle name="Millares [0] 22" xfId="3408" xr:uid="{2B07E011-CC78-4A4D-BB2D-03568E2CA7D0}"/>
    <cellStyle name="Millares [0] 22 2" xfId="9414" xr:uid="{DA882FB7-A456-432E-A99B-D6CFE39E3994}"/>
    <cellStyle name="Millares [0] 22 2 2" xfId="12450" xr:uid="{2B30DE0F-A4A0-4C83-AFE6-C2F3930001A8}"/>
    <cellStyle name="Millares [0] 22 2 2 2" xfId="42027" xr:uid="{5ACB7401-CF57-42E8-84F5-43FFF572C573}"/>
    <cellStyle name="Millares [0] 22 2 2 3" xfId="23777" xr:uid="{64AB577C-E320-4F1E-B09C-50E1555E360F}"/>
    <cellStyle name="Millares [0] 22 2 3" xfId="15291" xr:uid="{098BD998-72EB-434E-8D2E-CCEE80563531}"/>
    <cellStyle name="Millares [0] 22 2 3 2" xfId="29645" xr:uid="{3CF5E1A7-E8F8-4907-BB25-DAD4787CD509}"/>
    <cellStyle name="Millares [0] 22 2 4" xfId="15741" xr:uid="{4D760AC5-1DBB-43F3-87D0-0AC4461A8216}"/>
    <cellStyle name="Millares [0] 22 2 4 2" xfId="35527" xr:uid="{A9DBF400-6571-4636-A986-DB037DB8330C}"/>
    <cellStyle name="Millares [0] 22 2 5" xfId="41386" xr:uid="{605F0372-85BF-4CB7-ADCC-2127A02DE604}"/>
    <cellStyle name="Millares [0] 22 2 6" xfId="18241" xr:uid="{AE875169-227B-4BA0-A7FF-FD285F90BEB1}"/>
    <cellStyle name="Millares [0] 22 2 7" xfId="50107" xr:uid="{7117616F-63C0-4E5E-8D9B-1998D17336CB}"/>
    <cellStyle name="Millares [0] 22 3" xfId="6553" xr:uid="{6FF35730-7264-4D17-9412-D89872E884D5}"/>
    <cellStyle name="Millares [0] 22 3 2" xfId="12271" xr:uid="{8E19AAA3-AB52-49D4-8DB7-DDBDC694CBA3}"/>
    <cellStyle name="Millares [0] 22 3 2 2" xfId="41848" xr:uid="{A6B6584F-6CA4-447F-BF95-9E85D94979A9}"/>
    <cellStyle name="Millares [0] 22 3 3" xfId="15112" xr:uid="{1E0DD894-D3A2-4D45-8EC1-8C8B489758B3}"/>
    <cellStyle name="Millares [0] 22 3 4" xfId="20992" xr:uid="{5DD3F0EC-8FB4-439C-A17F-E41FD69127ED}"/>
    <cellStyle name="Millares [0] 22 3 5" xfId="49928" xr:uid="{9492784E-5A6B-468D-8FF2-56553388A213}"/>
    <cellStyle name="Millares [0] 22 4" xfId="11649" xr:uid="{AB4B52DE-3FD2-4DED-994A-48B2E28D87BF}"/>
    <cellStyle name="Millares [0] 22 4 2" xfId="26803" xr:uid="{AA54575D-2B60-4408-A2C7-74C012FDCDB5}"/>
    <cellStyle name="Millares [0] 22 5" xfId="14489" xr:uid="{404D8859-095A-4C5D-900A-5B776625E415}"/>
    <cellStyle name="Millares [0] 22 5 2" xfId="32678" xr:uid="{DAA282E3-0950-46D3-9A27-5404427C80A4}"/>
    <cellStyle name="Millares [0] 22 6" xfId="15559" xr:uid="{91022494-65DE-4513-93EA-26D38EC33C04}"/>
    <cellStyle name="Millares [0] 22 6 2" xfId="38542" xr:uid="{120C0DDB-51C3-4C25-9AA2-7170FAB806C9}"/>
    <cellStyle name="Millares [0] 22 7" xfId="17867" xr:uid="{F37CFAF5-D35A-4F0B-8367-6810F3EBB363}"/>
    <cellStyle name="Millares [0] 22 8" xfId="44413" xr:uid="{3E5A7250-0B58-4228-A8C0-F1DAA1A1D3D9}"/>
    <cellStyle name="Millares [0] 22 9" xfId="49306" xr:uid="{EB8AC2CD-8989-46E0-B930-053E269EF69A}"/>
    <cellStyle name="Millares [0] 23" xfId="6581" xr:uid="{5F896350-C095-449F-941F-3E61E4729D87}"/>
    <cellStyle name="Millares [0] 23 2" xfId="9441" xr:uid="{49EB2873-F65A-4802-8ADE-0683E198544D}"/>
    <cellStyle name="Millares [0] 23 2 2" xfId="12451" xr:uid="{8735A246-15E7-4705-83B8-4227A74BDB35}"/>
    <cellStyle name="Millares [0] 23 2 2 2" xfId="42028" xr:uid="{8A43EF16-1077-4157-8586-7C408C3B2388}"/>
    <cellStyle name="Millares [0] 23 2 2 3" xfId="23803" xr:uid="{DC8AE3DC-52AA-40AA-B6C8-066E2F9C037C}"/>
    <cellStyle name="Millares [0] 23 2 3" xfId="15292" xr:uid="{A14C6A5A-24D4-44F3-8E83-048F11B92853}"/>
    <cellStyle name="Millares [0] 23 2 3 2" xfId="29672" xr:uid="{AC1B91A7-9B3C-4A41-BDD6-986A34D92395}"/>
    <cellStyle name="Millares [0] 23 2 4" xfId="15742" xr:uid="{FF0D9829-8A8C-4E2D-AEE7-9170B99B0CB6}"/>
    <cellStyle name="Millares [0] 23 2 4 2" xfId="35554" xr:uid="{99E2E243-33F9-4A46-9B9E-C6FF9128B114}"/>
    <cellStyle name="Millares [0] 23 2 5" xfId="41413" xr:uid="{9EF9FE9C-6CE2-4BCA-BF21-A2A72FAEA859}"/>
    <cellStyle name="Millares [0] 23 2 6" xfId="18246" xr:uid="{A93606AB-1BF1-4769-8942-6EC7AAF578F6}"/>
    <cellStyle name="Millares [0] 23 2 7" xfId="50108" xr:uid="{6C6E8F78-F7A5-4D72-AF70-A9298BAFFBF9}"/>
    <cellStyle name="Millares [0] 23 3" xfId="12272" xr:uid="{AF625C0A-422D-4A30-BBEC-BCBA8F71F62E}"/>
    <cellStyle name="Millares [0] 23 3 2" xfId="41849" xr:uid="{35FF73E7-6BE1-493C-B54E-0FD37773B2BA}"/>
    <cellStyle name="Millares [0] 23 3 3" xfId="21019" xr:uid="{5CB3EF05-5D7B-485A-B504-067376CBCF1D}"/>
    <cellStyle name="Millares [0] 23 4" xfId="15113" xr:uid="{D2CC2BFD-CE7B-4D34-AEA3-EEE7AF217294}"/>
    <cellStyle name="Millares [0] 23 4 2" xfId="26830" xr:uid="{FED27659-DE26-473F-89E6-A73933F1A578}"/>
    <cellStyle name="Millares [0] 23 5" xfId="15560" xr:uid="{487C4D72-72B8-4D6D-8151-24D74FBE2321}"/>
    <cellStyle name="Millares [0] 23 5 2" xfId="32705" xr:uid="{ED24203C-D429-4EDE-BC98-81726B35BFB5}"/>
    <cellStyle name="Millares [0] 23 6" xfId="38569" xr:uid="{F8AD3FF0-81C7-4ABC-A81E-C93D53520C2F}"/>
    <cellStyle name="Millares [0] 23 7" xfId="17872" xr:uid="{1ABE27F2-383A-4209-AFA9-BE43DC7C018A}"/>
    <cellStyle name="Millares [0] 23 8" xfId="44831" xr:uid="{502BF30A-16B6-4763-BE60-24FA3DA00057}"/>
    <cellStyle name="Millares [0] 23 9" xfId="49929" xr:uid="{430C9DAD-8F2E-47E1-B8E9-8D286E9F386C}"/>
    <cellStyle name="Millares [0] 24" xfId="6630" xr:uid="{25444DD2-1FA3-4530-8307-90DF348F107C}"/>
    <cellStyle name="Millares [0] 24 2" xfId="12273" xr:uid="{EAB6494C-381E-45C6-9A1F-678C1E718DA6}"/>
    <cellStyle name="Millares [0] 24 2 2" xfId="41850" xr:uid="{8F9AD3E1-A70F-4AF6-8517-98D2C71287DB}"/>
    <cellStyle name="Millares [0] 24 2 3" xfId="21067" xr:uid="{D3D6E271-C413-4B6D-9B3B-E1C7DC41F93E}"/>
    <cellStyle name="Millares [0] 24 3" xfId="15114" xr:uid="{A6D66E96-41B3-4FE5-BA02-B6B05271958D}"/>
    <cellStyle name="Millares [0] 24 3 2" xfId="26879" xr:uid="{43DF9D05-2DFD-4AC5-877B-3372FBE4AC58}"/>
    <cellStyle name="Millares [0] 24 4" xfId="15561" xr:uid="{840D1807-EE28-4B25-BCD0-8016895C5AC1}"/>
    <cellStyle name="Millares [0] 24 4 2" xfId="32754" xr:uid="{418E0E03-5487-41B1-B5EF-400BE43CA5FF}"/>
    <cellStyle name="Millares [0] 24 5" xfId="38618" xr:uid="{80A52419-23E7-43D5-B7F2-6EE522AD6310}"/>
    <cellStyle name="Millares [0] 24 6" xfId="17878" xr:uid="{C5637EA9-3197-4BFD-86E2-8C42E726C173}"/>
    <cellStyle name="Millares [0] 24 7" xfId="49930" xr:uid="{CAE110FC-9D7B-4675-BC7D-1612E28FD4DB}"/>
    <cellStyle name="Millares [0] 25" xfId="6660" xr:uid="{9BF5A04E-6C2D-46E2-959C-8A1EB3B9F5D3}"/>
    <cellStyle name="Millares [0] 25 2" xfId="21089" xr:uid="{41B7C03B-68BB-46B4-9ED8-D905082F46A0}"/>
    <cellStyle name="Millares [0] 25 3" xfId="26901" xr:uid="{5857C517-E66A-46FC-A8B4-B8A51538C69E}"/>
    <cellStyle name="Millares [0] 25 4" xfId="32776" xr:uid="{CAC29D68-7EB9-4135-BB19-C514E134F1EB}"/>
    <cellStyle name="Millares [0] 25 5" xfId="38640" xr:uid="{19B2756F-AD10-49B3-BB1F-17EB15FC9726}"/>
    <cellStyle name="Millares [0] 26" xfId="9550" xr:uid="{E2E1D458-C228-4F1E-AB9B-CB461B21B67E}"/>
    <cellStyle name="Millares [0] 26 2" xfId="12452" xr:uid="{CCAAF861-27EC-4E76-9456-6D34198ACE7C}"/>
    <cellStyle name="Millares [0] 26 2 2" xfId="42029" xr:uid="{7934E547-9FD7-4A32-8AFD-F4EE76093D18}"/>
    <cellStyle name="Millares [0] 26 2 3" xfId="23912" xr:uid="{CDEC9CC6-5832-4318-927F-5CC41E2CBB86}"/>
    <cellStyle name="Millares [0] 26 3" xfId="15293" xr:uid="{3EBFBA07-99B1-43A5-9970-F5F998E5AE6F}"/>
    <cellStyle name="Millares [0] 26 3 2" xfId="29782" xr:uid="{6DFA1CBE-704E-48BF-8E0E-6C7E8FA3123C}"/>
    <cellStyle name="Millares [0] 26 4" xfId="15743" xr:uid="{78F226FC-B246-439A-864B-875D37935394}"/>
    <cellStyle name="Millares [0] 26 4 2" xfId="35664" xr:uid="{A3354E3A-80C3-4E0B-B671-E08286C455D1}"/>
    <cellStyle name="Millares [0] 26 5" xfId="41523" xr:uid="{1C39BB06-D4CF-4705-84F4-14C514B8CE49}"/>
    <cellStyle name="Millares [0] 26 6" xfId="18256" xr:uid="{C96FF23A-C160-4134-A246-DE5A7DD56F60}"/>
    <cellStyle name="Millares [0] 26 7" xfId="50109" xr:uid="{7DB3E4FC-3E27-471C-B30A-79BE5AF2BCAD}"/>
    <cellStyle name="Millares [0] 27" xfId="9624" xr:uid="{55CCDCD1-AEEF-4244-9F9B-C52E2436336F}"/>
    <cellStyle name="Millares [0] 27 2" xfId="12464" xr:uid="{71E906CA-619A-4D7F-B744-6CD55BF28DB9}"/>
    <cellStyle name="Millares [0] 27 2 2" xfId="42039" xr:uid="{A94C98C5-5794-4779-9831-96C8AC9B6053}"/>
    <cellStyle name="Millares [0] 27 2 3" xfId="23976" xr:uid="{E707A42C-5E42-4C22-BA77-F70A60400E00}"/>
    <cellStyle name="Millares [0] 27 3" xfId="15305" xr:uid="{2CC4C56B-3C94-4522-94A7-23C8BFC91DCD}"/>
    <cellStyle name="Millares [0] 27 3 2" xfId="29847" xr:uid="{A416A4F3-046D-408B-8C1D-1EB768E08478}"/>
    <cellStyle name="Millares [0] 27 4" xfId="15755" xr:uid="{BF10D8B6-9D5B-44B8-BCA4-407E3EB2F4F9}"/>
    <cellStyle name="Millares [0] 27 4 2" xfId="35729" xr:uid="{892A0043-BDC9-4962-877B-159A8B80E3BE}"/>
    <cellStyle name="Millares [0] 27 5" xfId="41588" xr:uid="{A88931EE-16AC-476F-A095-3CF0CA299D4A}"/>
    <cellStyle name="Millares [0] 27 6" xfId="18268" xr:uid="{726A87BD-2216-4954-B3AF-9F2110F900CB}"/>
    <cellStyle name="Millares [0] 27 7" xfId="50121" xr:uid="{47B9F507-8062-426E-8EC3-9784A0AC6C51}"/>
    <cellStyle name="Millares [0] 28" xfId="9671" xr:uid="{6B8461E3-0026-4CE0-ACD8-9F9D8B780E32}"/>
    <cellStyle name="Millares [0] 28 2" xfId="15779" xr:uid="{960D0929-B4F7-4875-B916-FB862D025231}"/>
    <cellStyle name="Millares [0] 28 2 2" xfId="42041" xr:uid="{C10A2214-5166-4E4B-81FF-92E1EDF1D61D}"/>
    <cellStyle name="Millares [0] 28 2 3" xfId="23997" xr:uid="{2C852F5B-3A8A-4367-B443-0A08A2138DD6}"/>
    <cellStyle name="Millares [0] 28 3" xfId="29871" xr:uid="{8020A14C-27FD-41E4-A8E1-11947D1F7197}"/>
    <cellStyle name="Millares [0] 28 4" xfId="35753" xr:uid="{FDFAE198-8A3D-4F25-A399-9D17FA206C0F}"/>
    <cellStyle name="Millares [0] 28 5" xfId="41612" xr:uid="{8AA0695D-679A-420C-A584-91E9553A812D}"/>
    <cellStyle name="Millares [0] 28 6" xfId="18272" xr:uid="{30AE1E62-66F9-4673-8052-B6E8DE61B374}"/>
    <cellStyle name="Millares [0] 29" xfId="12511" xr:uid="{5D0EA1C9-EF73-4898-9D80-DDC8EBF03F7C}"/>
    <cellStyle name="Millares [0] 29 2" xfId="15810" xr:uid="{6C26189D-2B4A-4154-B1B7-1D113A925AE4}"/>
    <cellStyle name="Millares [0] 29 2 2" xfId="41641" xr:uid="{670CA15D-0A47-43D5-9AB9-E6853B527D32}"/>
    <cellStyle name="Millares [0] 29 3" xfId="18276" xr:uid="{12A97373-611E-4E8F-8FF9-EA39C456E12D}"/>
    <cellStyle name="Millares [0] 3" xfId="55" xr:uid="{00000000-0005-0000-0000-00001D010000}"/>
    <cellStyle name="Millares [0] 3 10" xfId="1879" xr:uid="{00000000-0005-0000-0000-00001E010000}"/>
    <cellStyle name="Millares [0] 3 10 2" xfId="6438" xr:uid="{D7B1888D-19F2-4E2D-8590-4EBD75359198}"/>
    <cellStyle name="Millares [0] 3 10 2 2" xfId="12269" xr:uid="{0B3C6748-8512-43A8-A3FE-736BFD4C459B}"/>
    <cellStyle name="Millares [0] 3 10 2 2 2" xfId="41846" xr:uid="{B693556D-96C8-4140-95DB-DF1895C042F2}"/>
    <cellStyle name="Millares [0] 3 10 2 3" xfId="15110" xr:uid="{7FA1AB32-5ED9-4ADA-8F55-DC0C2CA486CA}"/>
    <cellStyle name="Millares [0] 3 10 2 4" xfId="20879" xr:uid="{0525830E-418B-49D7-8D6F-0E87A432780D}"/>
    <cellStyle name="Millares [0] 3 10 2 5" xfId="49926" xr:uid="{D6B61876-9E50-4D0A-A10D-ED7B33FA9E37}"/>
    <cellStyle name="Millares [0] 3 10 3" xfId="15557" xr:uid="{991E20D5-5730-440B-8C28-F71F71379DDE}"/>
    <cellStyle name="Millares [0] 3 10 3 2" xfId="26688" xr:uid="{7D20D8D4-71EC-4F1C-B31F-3D41A6A88DC9}"/>
    <cellStyle name="Millares [0] 3 10 4" xfId="32563" xr:uid="{E9CC74D6-B9EA-493E-8792-031CCE0CBD2B}"/>
    <cellStyle name="Millares [0] 3 10 5" xfId="38427" xr:uid="{43E5E0D6-EA0A-4C7F-96D1-DD2D5216E56A}"/>
    <cellStyle name="Millares [0] 3 10 6" xfId="17854" xr:uid="{6AECF6FA-CAAD-411C-9D5F-73997A183061}"/>
    <cellStyle name="Millares [0] 3 10 7" xfId="46841" xr:uid="{FAEDE819-32DD-45F2-89C2-379D2C001917}"/>
    <cellStyle name="Millares [0] 3 10 8" xfId="47049" xr:uid="{0D52319B-96D3-4D4A-9085-454E9A7D52E9}"/>
    <cellStyle name="Millares [0] 3 11" xfId="9580" xr:uid="{6C1DDC35-9C63-4C74-948B-398F6C4A5A1D}"/>
    <cellStyle name="Millares [0] 3 11 2" xfId="12458" xr:uid="{2760F1FB-B601-4682-82A1-D0C2C72BB8A5}"/>
    <cellStyle name="Millares [0] 3 11 2 2" xfId="42035" xr:uid="{2031333A-BD87-4768-B606-13E0D474FDA9}"/>
    <cellStyle name="Millares [0] 3 11 2 3" xfId="23940" xr:uid="{C0361356-7CF3-40BA-AE8D-D5D3A7B7275C}"/>
    <cellStyle name="Millares [0] 3 11 3" xfId="15299" xr:uid="{2D4A5CD1-6A02-46A8-BA76-E75C237F44D8}"/>
    <cellStyle name="Millares [0] 3 11 3 2" xfId="29810" xr:uid="{1001FE3A-A109-42F5-9A06-64B8F019BC5B}"/>
    <cellStyle name="Millares [0] 3 11 4" xfId="15749" xr:uid="{CF37451F-A863-4028-B490-F1D71A76D67C}"/>
    <cellStyle name="Millares [0] 3 11 4 2" xfId="35692" xr:uid="{BD5CF70E-1FD7-4D17-9992-1F816340B8B1}"/>
    <cellStyle name="Millares [0] 3 11 5" xfId="41551" xr:uid="{341A5252-32CE-4A78-9481-B5F53FB44FCE}"/>
    <cellStyle name="Millares [0] 3 11 6" xfId="18263" xr:uid="{4E4E2FEB-2EB9-4B99-8636-428BAB44ABB0}"/>
    <cellStyle name="Millares [0] 3 11 7" xfId="46842" xr:uid="{E49638A8-1622-43F2-AAD2-E05685C44051}"/>
    <cellStyle name="Millares [0] 3 11 8" xfId="47019" xr:uid="{A2849D78-CB2B-40D1-A617-EC9BBBD87A2F}"/>
    <cellStyle name="Millares [0] 3 11 9" xfId="50115" xr:uid="{EC186D9B-6FF9-4A9E-BE07-C06EF8E186DB}"/>
    <cellStyle name="Millares [0] 3 12" xfId="3832" xr:uid="{08D17576-A015-40E9-A533-3A921F429D96}"/>
    <cellStyle name="Millares [0] 3 12 2" xfId="12069" xr:uid="{E77339FA-ADC9-4A14-98B0-5B1C4577F481}"/>
    <cellStyle name="Millares [0] 3 12 2 2" xfId="41645" xr:uid="{CBAA27D8-FDFE-4723-8D77-4F1D6D34009E}"/>
    <cellStyle name="Millares [0] 3 12 3" xfId="14910" xr:uid="{D55FBF23-3A1B-4BFA-B349-3C7A63F05A1F}"/>
    <cellStyle name="Millares [0] 3 12 4" xfId="15835" xr:uid="{37CCE916-F4A1-4A17-996C-55DEAF5E1839}"/>
    <cellStyle name="Millares [0] 3 12 5" xfId="18279" xr:uid="{671DCF31-839C-4274-BBA6-EDD1BA2756BB}"/>
    <cellStyle name="Millares [0] 3 12 6" xfId="49726" xr:uid="{96A054BF-4D4E-4FC0-AC0C-3F82CA333D94}"/>
    <cellStyle name="Millares [0] 3 13" xfId="15354" xr:uid="{DABF3177-EE31-4D22-BE63-3AFBC2B20827}"/>
    <cellStyle name="Millares [0] 3 13 2" xfId="18343" xr:uid="{2FF2D8CC-8035-4F90-9272-327C01F09BD0}"/>
    <cellStyle name="Millares [0] 3 14" xfId="24052" xr:uid="{B3A27D40-F781-4943-AE40-AEF2937572F3}"/>
    <cellStyle name="Millares [0] 3 15" xfId="29930" xr:uid="{A5E250F4-1E5E-4E78-82B8-90AD0C4CBBA4}"/>
    <cellStyle name="Millares [0] 3 16" xfId="35811" xr:uid="{C6132043-75BF-4695-AC39-689801AA96F8}"/>
    <cellStyle name="Millares [0] 3 17" xfId="17491" xr:uid="{4649005A-E0F5-4C18-8164-C088E8A34E90}"/>
    <cellStyle name="Millares [0] 3 18" xfId="46843" xr:uid="{83FE19AE-7682-4F27-BEA6-E2F83CC36BF3}"/>
    <cellStyle name="Millares [0] 3 19" xfId="47004" xr:uid="{82E3708E-D7AD-4213-B296-9CFD83961959}"/>
    <cellStyle name="Millares [0] 3 2" xfId="104" xr:uid="{00000000-0005-0000-0000-00001F010000}"/>
    <cellStyle name="Millares [0] 3 2 10" xfId="1966" xr:uid="{F1D1BE39-8F36-4FD7-8512-C95AA2F31AB8}"/>
    <cellStyle name="Millares [0] 3 2 10 2" xfId="10237" xr:uid="{421EEC34-60CA-46C3-8939-84672FD3D783}"/>
    <cellStyle name="Millares [0] 3 2 10 2 2" xfId="45397" xr:uid="{1FCF7CED-4D78-45FC-BBB0-B60DAC6224A9}"/>
    <cellStyle name="Millares [0] 3 2 10 3" xfId="13077" xr:uid="{E02817EE-0896-48B9-9DDF-F3CC1261F727}"/>
    <cellStyle name="Millares [0] 3 2 10 4" xfId="24079" xr:uid="{67CE2984-A70C-4C00-B0BD-A7EA5D1F61A0}"/>
    <cellStyle name="Millares [0] 3 2 10 5" xfId="43001" xr:uid="{6201722E-A951-49BB-B0F0-9AEBC2BA80F2}"/>
    <cellStyle name="Millares [0] 3 2 10 6" xfId="47894" xr:uid="{4BD00801-4072-45C0-B49A-A020CDA97630}"/>
    <cellStyle name="Millares [0] 3 2 11" xfId="2384" xr:uid="{D906B33B-5509-40A6-9BEE-5DDC61C9DD21}"/>
    <cellStyle name="Millares [0] 3 2 11 2" xfId="10655" xr:uid="{0034E329-4BFD-4952-8459-3206D08D2756}"/>
    <cellStyle name="Millares [0] 3 2 11 2 2" xfId="45815" xr:uid="{37F0F97D-57BD-4BF3-BB9C-01ECAF8BC9CA}"/>
    <cellStyle name="Millares [0] 3 2 11 3" xfId="13495" xr:uid="{FBDE585F-4CF6-425A-AAD2-61A9FB9CEB7B}"/>
    <cellStyle name="Millares [0] 3 2 11 4" xfId="29957" xr:uid="{0E2E1753-3509-4BD7-AFAB-F4F7EAB1945E}"/>
    <cellStyle name="Millares [0] 3 2 11 5" xfId="43419" xr:uid="{E2CBD7B7-BA24-4DF5-AE4A-8E7FBE13350D}"/>
    <cellStyle name="Millares [0] 3 2 11 6" xfId="48312" xr:uid="{A9449462-9843-4F7D-9343-1894860FA4D9}"/>
    <cellStyle name="Millares [0] 3 2 12" xfId="2928" xr:uid="{786E1630-114E-4468-BD3E-FF8674F1601A}"/>
    <cellStyle name="Millares [0] 3 2 12 2" xfId="11199" xr:uid="{8EEDD2EA-5862-41B3-BA15-792B0915E3B5}"/>
    <cellStyle name="Millares [0] 3 2 12 2 2" xfId="46359" xr:uid="{7E381759-E487-484E-B8F8-17BC202D5356}"/>
    <cellStyle name="Millares [0] 3 2 12 3" xfId="14039" xr:uid="{AD731955-F3A1-421E-A3DB-DC9D9D8504DA}"/>
    <cellStyle name="Millares [0] 3 2 12 4" xfId="35838" xr:uid="{731991F9-FA3C-4491-AF90-34EBFCAD4B3A}"/>
    <cellStyle name="Millares [0] 3 2 12 5" xfId="43963" xr:uid="{643E9583-F687-4C89-8FE7-DD45452FB57A}"/>
    <cellStyle name="Millares [0] 3 2 12 6" xfId="48856" xr:uid="{6BDFD548-36CC-48F8-838A-D8B9793FF0AE}"/>
    <cellStyle name="Millares [0] 3 2 13" xfId="3362" xr:uid="{055AFCA2-0C62-4620-82F5-256B69A03307}"/>
    <cellStyle name="Millares [0] 3 2 13 2" xfId="11613" xr:uid="{34DF950A-A2AA-44C3-B117-BFD21C46A7C0}"/>
    <cellStyle name="Millares [0] 3 2 13 2 2" xfId="46773" xr:uid="{61DF6F85-CD37-4144-8EFD-6FC830ABEFD2}"/>
    <cellStyle name="Millares [0] 3 2 13 3" xfId="14453" xr:uid="{1E263223-0CB4-4363-B0A7-772BDE10DC76}"/>
    <cellStyle name="Millares [0] 3 2 13 4" xfId="44377" xr:uid="{32CCDDD6-F415-4F40-AC72-E95BB47318FC}"/>
    <cellStyle name="Millares [0] 3 2 13 5" xfId="49270" xr:uid="{C653296D-D8E3-44AA-BC36-C4C43EA85020}"/>
    <cellStyle name="Millares [0] 3 2 14" xfId="3430" xr:uid="{E0203A1D-00B2-49C8-BD1C-EBFBCA4E7F3C}"/>
    <cellStyle name="Millares [0] 3 2 14 2" xfId="11671" xr:uid="{56E32865-BB6F-4CB7-A861-F030C4FE3D44}"/>
    <cellStyle name="Millares [0] 3 2 14 3" xfId="14511" xr:uid="{3F0BC825-0AF5-41B3-B9E3-D199AACB6F2C}"/>
    <cellStyle name="Millares [0] 3 2 14 4" xfId="44435" xr:uid="{4DC68318-32D2-48F9-B7AA-9D82DB526973}"/>
    <cellStyle name="Millares [0] 3 2 14 5" xfId="49328" xr:uid="{80C86EEA-BC15-4ED6-8E56-5C576BEADC13}"/>
    <cellStyle name="Millares [0] 3 2 15" xfId="3852" xr:uid="{BE60EC29-7346-4613-80BE-1B95B2DEA5C7}"/>
    <cellStyle name="Millares [0] 3 2 15 2" xfId="12072" xr:uid="{CCFF4E15-A943-40F3-926C-E0F57C5DC249}"/>
    <cellStyle name="Millares [0] 3 2 15 3" xfId="14913" xr:uid="{A020223B-6992-4653-8C7E-23F03C94DB75}"/>
    <cellStyle name="Millares [0] 3 2 15 4" xfId="44853" xr:uid="{6788ADDA-F010-456C-AB57-D3D1F5541AF9}"/>
    <cellStyle name="Millares [0] 3 2 15 5" xfId="49729" xr:uid="{27499636-8B8C-481F-94C4-6D26675686C3}"/>
    <cellStyle name="Millares [0] 3 2 16" xfId="9653" xr:uid="{D94F328D-F50C-4F7A-A3F2-C6E1185A7EE1}"/>
    <cellStyle name="Millares [0] 3 2 16 2" xfId="12493" xr:uid="{0B2EA622-5239-44CD-AB1F-685D500166C7}"/>
    <cellStyle name="Millares [0] 3 2 16 3" xfId="15334" xr:uid="{CF21CDDC-7FF5-4E28-BAC9-81865E91C4C0}"/>
    <cellStyle name="Millares [0] 3 2 16 4" xfId="50150" xr:uid="{B481E914-03AE-4349-8C7F-0FAFCD2F9172}"/>
    <cellStyle name="Millares [0] 3 2 17" xfId="9693" xr:uid="{FD14F251-42D9-4864-B739-9872591125CA}"/>
    <cellStyle name="Millares [0] 3 2 18" xfId="12533" xr:uid="{4D76CB46-C06B-45A5-9C14-F64DFB4252E0}"/>
    <cellStyle name="Millares [0] 3 2 19" xfId="15358" xr:uid="{DE11732F-2897-4535-81D8-6AD6D8310023}"/>
    <cellStyle name="Millares [0] 3 2 2" xfId="199" xr:uid="{00000000-0005-0000-0000-000020010000}"/>
    <cellStyle name="Millares [0] 3 2 2 10" xfId="9762" xr:uid="{B6D7A863-5A31-4627-8C4A-8AB2028448B8}"/>
    <cellStyle name="Millares [0] 3 2 2 11" xfId="12602" xr:uid="{0CF046F0-20E1-4A61-9D4E-82C72005A0F0}"/>
    <cellStyle name="Millares [0] 3 2 2 12" xfId="15364" xr:uid="{63BE51EE-6AF1-4C99-9B08-C30ACB13046B}"/>
    <cellStyle name="Millares [0] 3 2 2 13" xfId="15945" xr:uid="{4A50657B-A082-4120-AF36-ED662344C434}"/>
    <cellStyle name="Millares [0] 3 2 2 14" xfId="16488" xr:uid="{E4ECBAF7-CB75-48A5-A558-6E9AF9FDD996}"/>
    <cellStyle name="Millares [0] 3 2 2 15" xfId="17032" xr:uid="{FC012E40-594F-4C6C-BCF5-2B8C76FEFA60}"/>
    <cellStyle name="Millares [0] 3 2 2 16" xfId="17506" xr:uid="{62F20ACF-3ACE-45A3-BA2C-7C094A9755C6}"/>
    <cellStyle name="Millares [0] 3 2 2 17" xfId="17796" xr:uid="{6046A14D-99AB-43C4-AD2E-BC9966A9107C}"/>
    <cellStyle name="Millares [0] 3 2 2 18" xfId="42080" xr:uid="{DDCD9489-E983-493B-A519-A1E614D85023}"/>
    <cellStyle name="Millares [0] 3 2 2 19" xfId="42526" xr:uid="{4C3A5C8C-EBDB-438E-B527-DE1E3878FA6D}"/>
    <cellStyle name="Millares [0] 3 2 2 2" xfId="308" xr:uid="{00000000-0005-0000-0000-000021010000}"/>
    <cellStyle name="Millares [0] 3 2 2 2 10" xfId="16592" xr:uid="{EAC220BB-E368-4E01-8707-42E0001EE6B7}"/>
    <cellStyle name="Millares [0] 3 2 2 2 11" xfId="17136" xr:uid="{E1D53588-E219-4BD6-B8FD-69AE743CA9BC}"/>
    <cellStyle name="Millares [0] 3 2 2 2 12" xfId="18400" xr:uid="{D92F1F3B-8CEA-4F31-B9A8-7F7F4726EA30}"/>
    <cellStyle name="Millares [0] 3 2 2 2 13" xfId="17859" xr:uid="{93BC3C06-A47F-4018-887D-53E1E9D58A78}"/>
    <cellStyle name="Millares [0] 3 2 2 2 14" xfId="42630" xr:uid="{7A06A771-FB05-4FE7-8003-138C2190F8D8}"/>
    <cellStyle name="Millares [0] 3 2 2 2 15" xfId="47523" xr:uid="{2BA3C712-A1F6-4513-A47E-0980D87B6CB7}"/>
    <cellStyle name="Millares [0] 3 2 2 2 2" xfId="535" xr:uid="{00000000-0005-0000-0000-000022010000}"/>
    <cellStyle name="Millares [0] 3 2 2 2 2 10" xfId="17348" xr:uid="{E90493E0-6A78-4C57-A407-22B761CEC2B0}"/>
    <cellStyle name="Millares [0] 3 2 2 2 2 11" xfId="41655" xr:uid="{AB5DA53B-6673-4815-B506-5B372331BD80}"/>
    <cellStyle name="Millares [0] 3 2 2 2 2 12" xfId="17712" xr:uid="{10850F44-BE53-4AA6-906B-98D026F1AD5C}"/>
    <cellStyle name="Millares [0] 3 2 2 2 2 13" xfId="42842" xr:uid="{2FA69079-79E3-4074-BF69-930FA36DE441}"/>
    <cellStyle name="Millares [0] 3 2 2 2 2 14" xfId="47735" xr:uid="{1C1DC725-6421-46EF-B086-ADB7D31C4487}"/>
    <cellStyle name="Millares [0] 3 2 2 2 2 2" xfId="2351" xr:uid="{A389E413-E0CF-45FB-B965-3F47BEDFFFF1}"/>
    <cellStyle name="Millares [0] 3 2 2 2 2 2 2" xfId="10622" xr:uid="{7A2ED5FE-3B7D-4516-AB9E-9B540A366DA1}"/>
    <cellStyle name="Millares [0] 3 2 2 2 2 2 2 2" xfId="45782" xr:uid="{A7429EAD-B26A-4D6F-B6B0-9A583EA66E66}"/>
    <cellStyle name="Millares [0] 3 2 2 2 2 2 3" xfId="13462" xr:uid="{A9E261EA-48B9-435D-91DD-366F1A44A69F}"/>
    <cellStyle name="Millares [0] 3 2 2 2 2 2 4" xfId="43386" xr:uid="{06E7FB02-E6DD-4AD5-9F69-BBD64CD71617}"/>
    <cellStyle name="Millares [0] 3 2 2 2 2 2 5" xfId="48279" xr:uid="{D3338CC1-BF7E-4FDC-A510-44C52472C429}"/>
    <cellStyle name="Millares [0] 3 2 2 2 2 3" xfId="2769" xr:uid="{5746AD9B-C00D-4E3E-A0E6-C0B639ED397C}"/>
    <cellStyle name="Millares [0] 3 2 2 2 2 3 2" xfId="11040" xr:uid="{7845D655-6E0E-4FE3-88F0-DF72EA6E927F}"/>
    <cellStyle name="Millares [0] 3 2 2 2 2 3 2 2" xfId="46200" xr:uid="{4D241A33-8AFD-42D3-855D-E5AF0418FE3D}"/>
    <cellStyle name="Millares [0] 3 2 2 2 2 3 3" xfId="13880" xr:uid="{0E6F0C90-45B3-4310-AA8B-46FA854296FF}"/>
    <cellStyle name="Millares [0] 3 2 2 2 2 3 4" xfId="43804" xr:uid="{7D975A6C-5E7E-4532-A8DE-035409BE2FDA}"/>
    <cellStyle name="Millares [0] 3 2 2 2 2 3 5" xfId="48697" xr:uid="{457C4D9E-BA55-4504-BA2E-A7FB120E7F22}"/>
    <cellStyle name="Millares [0] 3 2 2 2 2 4" xfId="3313" xr:uid="{DCF605A1-FAF9-4AF6-8BF4-E7DAA7AB3CCF}"/>
    <cellStyle name="Millares [0] 3 2 2 2 2 4 2" xfId="11584" xr:uid="{FB78861D-85AF-4705-913F-83147C63C888}"/>
    <cellStyle name="Millares [0] 3 2 2 2 2 4 2 2" xfId="46744" xr:uid="{1516C942-77AE-414C-B781-50C936BEDB98}"/>
    <cellStyle name="Millares [0] 3 2 2 2 2 4 3" xfId="14424" xr:uid="{97F728C9-77FD-4EC6-A832-06D963FDA0C1}"/>
    <cellStyle name="Millares [0] 3 2 2 2 2 4 4" xfId="44348" xr:uid="{70B36989-BEED-4941-B2A6-9CD5D2A6273D}"/>
    <cellStyle name="Millares [0] 3 2 2 2 2 4 5" xfId="49241" xr:uid="{A95793BE-2011-458A-A436-C7C72AFA05F7}"/>
    <cellStyle name="Millares [0] 3 2 2 2 2 5" xfId="3815" xr:uid="{D3FF207D-A9FA-4863-BEA8-C4E592524199}"/>
    <cellStyle name="Millares [0] 3 2 2 2 2 5 2" xfId="12056" xr:uid="{E990DA3B-88E9-491C-8129-72D91E0DCB7C}"/>
    <cellStyle name="Millares [0] 3 2 2 2 2 5 3" xfId="14896" xr:uid="{ABE0FBE3-1423-48F4-9CE6-814A9924FB2B}"/>
    <cellStyle name="Millares [0] 3 2 2 2 2 5 4" xfId="44820" xr:uid="{FAC4C9D4-528A-42A2-9422-1C567AC45683}"/>
    <cellStyle name="Millares [0] 3 2 2 2 2 5 5" xfId="49713" xr:uid="{992AE374-97CE-44C1-8EED-7BB5F12EFB3A}"/>
    <cellStyle name="Millares [0] 3 2 2 2 2 6" xfId="10078" xr:uid="{DBF3A1D5-E53C-4932-AC38-73BECEACEEF5}"/>
    <cellStyle name="Millares [0] 3 2 2 2 2 6 2" xfId="45238" xr:uid="{0D0233A7-3189-4A30-A9CE-F092CECEAA6D}"/>
    <cellStyle name="Millares [0] 3 2 2 2 2 7" xfId="12918" xr:uid="{B438749F-FAA2-4EC2-896F-73D8D330E218}"/>
    <cellStyle name="Millares [0] 3 2 2 2 2 8" xfId="16261" xr:uid="{3714B543-378C-4467-BEE0-5194F3F71A0E}"/>
    <cellStyle name="Millares [0] 3 2 2 2 2 9" xfId="16804" xr:uid="{A90C5410-F3BD-4370-92B1-7DF82B88E820}"/>
    <cellStyle name="Millares [0] 3 2 2 2 3" xfId="2139" xr:uid="{81E4DFEC-748E-4C81-88B0-436AD0092A3E}"/>
    <cellStyle name="Millares [0] 3 2 2 2 3 2" xfId="10410" xr:uid="{6B55EB7C-8BDC-449E-8E7E-94B8FFE6D738}"/>
    <cellStyle name="Millares [0] 3 2 2 2 3 2 2" xfId="45570" xr:uid="{708524D4-CB57-4E06-9308-7E81316560E8}"/>
    <cellStyle name="Millares [0] 3 2 2 2 3 3" xfId="13250" xr:uid="{8F0DC637-F0DB-475A-8668-8169D7BAD781}"/>
    <cellStyle name="Millares [0] 3 2 2 2 3 4" xfId="43174" xr:uid="{A8EEAED9-9CE1-4E72-A511-59FC7AC81734}"/>
    <cellStyle name="Millares [0] 3 2 2 2 3 5" xfId="48067" xr:uid="{A1A130E8-0EAD-4B65-8F50-3CE9B708154F}"/>
    <cellStyle name="Millares [0] 3 2 2 2 4" xfId="2557" xr:uid="{4017DE83-0D1C-4B8E-993B-9D7A8D3037A2}"/>
    <cellStyle name="Millares [0] 3 2 2 2 4 2" xfId="10828" xr:uid="{1CF5DF2F-4706-481A-B089-3E6E45ACA8C3}"/>
    <cellStyle name="Millares [0] 3 2 2 2 4 2 2" xfId="45988" xr:uid="{6E202C76-2AD2-4E07-BFFB-A43BFE2F3739}"/>
    <cellStyle name="Millares [0] 3 2 2 2 4 3" xfId="13668" xr:uid="{75A333B5-6EC1-447E-9C32-18B61ECE81B8}"/>
    <cellStyle name="Millares [0] 3 2 2 2 4 4" xfId="43592" xr:uid="{DE8844BC-FFB1-40F2-A133-1243C81D7188}"/>
    <cellStyle name="Millares [0] 3 2 2 2 4 5" xfId="48485" xr:uid="{629CA16A-40D1-4266-91B7-80920B9AFD84}"/>
    <cellStyle name="Millares [0] 3 2 2 2 5" xfId="3101" xr:uid="{6F1FE9EE-4A8E-49AD-9856-F8858DAE6E1F}"/>
    <cellStyle name="Millares [0] 3 2 2 2 5 2" xfId="11372" xr:uid="{4499D854-EF15-4B0D-8809-9CA2A3861C55}"/>
    <cellStyle name="Millares [0] 3 2 2 2 5 2 2" xfId="46532" xr:uid="{F84221A4-9BEB-4501-ABE9-99C64BE3D5FB}"/>
    <cellStyle name="Millares [0] 3 2 2 2 5 3" xfId="14212" xr:uid="{D779E01A-E786-4339-8C6E-97C25B9D5F33}"/>
    <cellStyle name="Millares [0] 3 2 2 2 5 4" xfId="44136" xr:uid="{C854807B-AE19-4DAC-A623-B9417E8B4971}"/>
    <cellStyle name="Millares [0] 3 2 2 2 5 5" xfId="49029" xr:uid="{745F27B5-CC90-4D0B-B1F3-865267671D54}"/>
    <cellStyle name="Millares [0] 3 2 2 2 6" xfId="3603" xr:uid="{5522CE41-A4A9-4005-B05E-2E4B94AA69E6}"/>
    <cellStyle name="Millares [0] 3 2 2 2 6 2" xfId="11844" xr:uid="{CC43281B-4429-4D83-835E-63136D475E70}"/>
    <cellStyle name="Millares [0] 3 2 2 2 6 3" xfId="14684" xr:uid="{4D07977C-A1C0-4422-8608-5E264558C153}"/>
    <cellStyle name="Millares [0] 3 2 2 2 6 4" xfId="44608" xr:uid="{61E4B88B-625E-4488-88C8-49C4F9F43F89}"/>
    <cellStyle name="Millares [0] 3 2 2 2 6 5" xfId="49501" xr:uid="{26820649-2072-4EE8-AE27-674926F31C19}"/>
    <cellStyle name="Millares [0] 3 2 2 2 7" xfId="9866" xr:uid="{0D79B8F6-0916-48A5-AD60-61CC029A42D8}"/>
    <cellStyle name="Millares [0] 3 2 2 2 7 2" xfId="45026" xr:uid="{B0BABF1F-CCCE-478C-AA7A-D4FC76B5E806}"/>
    <cellStyle name="Millares [0] 3 2 2 2 8" xfId="12706" xr:uid="{97C8EB5F-A212-49AE-9BD4-C9A9F7DDEA2F}"/>
    <cellStyle name="Millares [0] 3 2 2 2 9" xfId="16049" xr:uid="{191E48A3-0274-4074-9769-B0C3C0CACF8A}"/>
    <cellStyle name="Millares [0] 3 2 2 20" xfId="47419" xr:uid="{A8E9FC58-4D84-4736-BEA5-2A17EA73820D}"/>
    <cellStyle name="Millares [0] 3 2 2 3" xfId="434" xr:uid="{00000000-0005-0000-0000-000023010000}"/>
    <cellStyle name="Millares [0] 3 2 2 3 10" xfId="17248" xr:uid="{C54C43CF-EF12-431A-8BA5-1E83CDCB5CC0}"/>
    <cellStyle name="Millares [0] 3 2 2 3 11" xfId="24109" xr:uid="{C0A15652-24B5-4B6A-8815-8C3163353319}"/>
    <cellStyle name="Millares [0] 3 2 2 3 12" xfId="17615" xr:uid="{BB8C4653-C15D-4E59-8022-972F93847684}"/>
    <cellStyle name="Millares [0] 3 2 2 3 13" xfId="42742" xr:uid="{FD9C30FF-4215-4F39-9CED-0EE0D37B36E2}"/>
    <cellStyle name="Millares [0] 3 2 2 3 14" xfId="47635" xr:uid="{156203B5-D7C3-466D-B72D-D915442B2925}"/>
    <cellStyle name="Millares [0] 3 2 2 3 2" xfId="2251" xr:uid="{534DAB74-9DA9-4707-B281-0EAA826FA735}"/>
    <cellStyle name="Millares [0] 3 2 2 3 2 2" xfId="10522" xr:uid="{1A4C046D-DE7D-4F29-A059-591B664DF5E7}"/>
    <cellStyle name="Millares [0] 3 2 2 3 2 2 2" xfId="45682" xr:uid="{D38DA19B-EA87-4C59-B451-5B1C820A5204}"/>
    <cellStyle name="Millares [0] 3 2 2 3 2 3" xfId="13362" xr:uid="{0E23D16A-7D9A-47E1-9221-2C022671EE45}"/>
    <cellStyle name="Millares [0] 3 2 2 3 2 4" xfId="43286" xr:uid="{6EC485F6-5E95-4B03-A5D4-0D83FDC0BB05}"/>
    <cellStyle name="Millares [0] 3 2 2 3 2 5" xfId="48179" xr:uid="{3538FF43-F56D-4567-8174-EF2F3BD51430}"/>
    <cellStyle name="Millares [0] 3 2 2 3 3" xfId="2669" xr:uid="{AFCC3AF8-1A89-404E-B554-8BC5D0F91EF4}"/>
    <cellStyle name="Millares [0] 3 2 2 3 3 2" xfId="10940" xr:uid="{3352434F-0511-4A49-82DE-B7FE9E9D6F1D}"/>
    <cellStyle name="Millares [0] 3 2 2 3 3 2 2" xfId="46100" xr:uid="{10FAB2F8-971E-4A94-BC19-C32AFCE5863B}"/>
    <cellStyle name="Millares [0] 3 2 2 3 3 3" xfId="13780" xr:uid="{B7B66DE6-E1E2-4DC6-A6A1-C683D009FA6E}"/>
    <cellStyle name="Millares [0] 3 2 2 3 3 4" xfId="43704" xr:uid="{0F749A80-2571-4105-A91B-98ACC3C957CF}"/>
    <cellStyle name="Millares [0] 3 2 2 3 3 5" xfId="48597" xr:uid="{E9CF0673-AAD1-4B66-992F-4DA44174A58E}"/>
    <cellStyle name="Millares [0] 3 2 2 3 4" xfId="3213" xr:uid="{77E6AFEB-C30B-4792-82D9-78FCEF73E52C}"/>
    <cellStyle name="Millares [0] 3 2 2 3 4 2" xfId="11484" xr:uid="{C17EC516-5BA5-41C2-A9EE-7728B9D6C686}"/>
    <cellStyle name="Millares [0] 3 2 2 3 4 2 2" xfId="46644" xr:uid="{6253A907-02E4-4D89-BEEC-45DD7BE5EBC6}"/>
    <cellStyle name="Millares [0] 3 2 2 3 4 3" xfId="14324" xr:uid="{F68593F0-86A0-457A-AFBE-01B8302832F5}"/>
    <cellStyle name="Millares [0] 3 2 2 3 4 4" xfId="44248" xr:uid="{FFEE7B99-8DC7-4AB6-A93A-AAA815301ACE}"/>
    <cellStyle name="Millares [0] 3 2 2 3 4 5" xfId="49141" xr:uid="{CBF44222-23EB-4C39-BC0F-DC99108BBB0E}"/>
    <cellStyle name="Millares [0] 3 2 2 3 5" xfId="3715" xr:uid="{EE5A3326-4634-4DBC-BA8B-19C9F214A082}"/>
    <cellStyle name="Millares [0] 3 2 2 3 5 2" xfId="11956" xr:uid="{AC0F6E47-2782-4011-AFB2-F69C3571774E}"/>
    <cellStyle name="Millares [0] 3 2 2 3 5 3" xfId="14796" xr:uid="{962D71A6-0FFD-44C0-A52E-0A53DF1BB606}"/>
    <cellStyle name="Millares [0] 3 2 2 3 5 4" xfId="44720" xr:uid="{BC739003-738A-41C5-A416-74440CCD510D}"/>
    <cellStyle name="Millares [0] 3 2 2 3 5 5" xfId="49613" xr:uid="{1C3BCAA2-90C4-4C66-80DD-BA80850F230C}"/>
    <cellStyle name="Millares [0] 3 2 2 3 6" xfId="9978" xr:uid="{069480D3-599D-4120-A27A-D6C24EC900EE}"/>
    <cellStyle name="Millares [0] 3 2 2 3 6 2" xfId="45138" xr:uid="{12FF0C98-D33D-4749-9BF4-E6C446729CB7}"/>
    <cellStyle name="Millares [0] 3 2 2 3 7" xfId="12818" xr:uid="{FC1D1ACA-690B-413B-87EA-AAED946E8DE5}"/>
    <cellStyle name="Millares [0] 3 2 2 3 8" xfId="16161" xr:uid="{9B381DC3-CFBB-488C-B24C-A070E2347FB9}"/>
    <cellStyle name="Millares [0] 3 2 2 3 9" xfId="16704" xr:uid="{E4E46BE1-49BF-4F26-8278-9DEEBADF7BB5}"/>
    <cellStyle name="Millares [0] 3 2 2 4" xfId="637" xr:uid="{00000000-0005-0000-0000-000024010000}"/>
    <cellStyle name="Millares [0] 3 2 2 4 10" xfId="42944" xr:uid="{A521569E-74D9-4077-B1B2-97757F8F00BE}"/>
    <cellStyle name="Millares [0] 3 2 2 4 11" xfId="47837" xr:uid="{4755049C-D174-486E-9A99-E4EF1E70642B}"/>
    <cellStyle name="Millares [0] 3 2 2 4 2" xfId="2871" xr:uid="{B48CDDA1-D633-4AF8-8A8B-04FF8DD7CD53}"/>
    <cellStyle name="Millares [0] 3 2 2 4 2 2" xfId="11142" xr:uid="{9D90E67A-D5BC-4A46-8717-43E56A01E9F1}"/>
    <cellStyle name="Millares [0] 3 2 2 4 2 2 2" xfId="46302" xr:uid="{4D4CEEEA-66DA-48EA-99BB-99F2043EBB17}"/>
    <cellStyle name="Millares [0] 3 2 2 4 2 3" xfId="13982" xr:uid="{55E311D8-2DC1-4587-8738-40221AD443E5}"/>
    <cellStyle name="Millares [0] 3 2 2 4 2 4" xfId="43906" xr:uid="{DFBDF73F-95FA-48C6-B8C6-47830D024C84}"/>
    <cellStyle name="Millares [0] 3 2 2 4 2 5" xfId="48799" xr:uid="{3DAD64A3-F72F-4040-B151-6D965AAD5D55}"/>
    <cellStyle name="Millares [0] 3 2 2 4 3" xfId="10180" xr:uid="{B90D306F-6443-487A-8278-99ACA9BD08BD}"/>
    <cellStyle name="Millares [0] 3 2 2 4 3 2" xfId="45340" xr:uid="{B793801C-C559-4D74-BD20-7BE05AEA6C6E}"/>
    <cellStyle name="Millares [0] 3 2 2 4 4" xfId="13020" xr:uid="{34AB9D53-A917-4EF3-9820-A190AD3D29FF}"/>
    <cellStyle name="Millares [0] 3 2 2 4 5" xfId="16363" xr:uid="{DA2A456C-DF67-4023-8A2D-D97AC1E66854}"/>
    <cellStyle name="Millares [0] 3 2 2 4 6" xfId="16906" xr:uid="{41351642-04DD-428D-96BD-4B694649DCFA}"/>
    <cellStyle name="Millares [0] 3 2 2 4 7" xfId="17450" xr:uid="{3A814602-6931-4969-899F-E3BDF6ADD8B9}"/>
    <cellStyle name="Millares [0] 3 2 2 4 8" xfId="29987" xr:uid="{A122B9D8-BD21-4263-930E-F9226A6A2324}"/>
    <cellStyle name="Millares [0] 3 2 2 4 9" xfId="17814" xr:uid="{D53AB1D7-EC7D-4B98-81C8-87DA3D5BCE4F}"/>
    <cellStyle name="Millares [0] 3 2 2 5" xfId="2035" xr:uid="{75B9F8CB-5DD1-4494-B0E8-DFC6DDA99E24}"/>
    <cellStyle name="Millares [0] 3 2 2 5 2" xfId="10306" xr:uid="{FD5DC1A2-3E2A-4439-9263-9B9D19E3D2D8}"/>
    <cellStyle name="Millares [0] 3 2 2 5 2 2" xfId="45466" xr:uid="{C8DA1A3A-DDB6-474F-A0C7-5A22183FB0DE}"/>
    <cellStyle name="Millares [0] 3 2 2 5 3" xfId="13146" xr:uid="{98BE7F07-F971-4A95-9647-32B37F8A6B6F}"/>
    <cellStyle name="Millares [0] 3 2 2 5 4" xfId="35868" xr:uid="{5C092C8C-625D-40C8-BF59-FDD2E0B69CDE}"/>
    <cellStyle name="Millares [0] 3 2 2 5 5" xfId="43070" xr:uid="{F7744957-B1D3-4983-BB94-A8B538BD715A}"/>
    <cellStyle name="Millares [0] 3 2 2 5 6" xfId="47963" xr:uid="{B0D4DF6E-9EC5-48D8-8D7C-094F917E31FC}"/>
    <cellStyle name="Millares [0] 3 2 2 6" xfId="2453" xr:uid="{59733730-1BA9-42BE-B810-850498B7A299}"/>
    <cellStyle name="Millares [0] 3 2 2 6 2" xfId="10724" xr:uid="{F2B3D582-A5EC-406C-A53E-5123BB981303}"/>
    <cellStyle name="Millares [0] 3 2 2 6 2 2" xfId="45884" xr:uid="{B03C3101-D386-469E-BE77-98C32FA452DD}"/>
    <cellStyle name="Millares [0] 3 2 2 6 3" xfId="13564" xr:uid="{3A4FD57A-5C67-4FB8-A27F-A10F761CCC36}"/>
    <cellStyle name="Millares [0] 3 2 2 6 4" xfId="43488" xr:uid="{0D69B143-8084-4B4A-BEB3-EAD8045C89EA}"/>
    <cellStyle name="Millares [0] 3 2 2 6 5" xfId="48381" xr:uid="{83B9E2CC-70F3-4A10-A5E1-BCC0B0AF27B1}"/>
    <cellStyle name="Millares [0] 3 2 2 7" xfId="2997" xr:uid="{852EBA7A-210C-4D2C-B93C-100DE0D40035}"/>
    <cellStyle name="Millares [0] 3 2 2 7 2" xfId="11268" xr:uid="{E8CA1B83-3A8C-4BCA-9089-83592F439366}"/>
    <cellStyle name="Millares [0] 3 2 2 7 2 2" xfId="46428" xr:uid="{E216B4BE-4614-43E2-BE64-7B7FC4C47DA8}"/>
    <cellStyle name="Millares [0] 3 2 2 7 3" xfId="14108" xr:uid="{0C5204C8-BEBD-4785-BF38-B049A3F9FA5B}"/>
    <cellStyle name="Millares [0] 3 2 2 7 4" xfId="44032" xr:uid="{07E8F9AE-5E03-4A91-A9C6-AD3E97EB7D39}"/>
    <cellStyle name="Millares [0] 3 2 2 7 5" xfId="48925" xr:uid="{848EDEB6-7B80-4C3C-814B-974F3EA991A9}"/>
    <cellStyle name="Millares [0] 3 2 2 8" xfId="3499" xr:uid="{173D945E-193B-488F-B94A-6817FC1027CE}"/>
    <cellStyle name="Millares [0] 3 2 2 8 2" xfId="11740" xr:uid="{16BB5D58-861B-4335-ABE2-F55CE744F656}"/>
    <cellStyle name="Millares [0] 3 2 2 8 3" xfId="14580" xr:uid="{C6CBFAD5-E74D-4403-8C19-4C606AC29DDC}"/>
    <cellStyle name="Millares [0] 3 2 2 8 4" xfId="44504" xr:uid="{23544E7F-2812-4F46-9F29-2A2A884336F5}"/>
    <cellStyle name="Millares [0] 3 2 2 8 5" xfId="49397" xr:uid="{8AD3B5AB-63FA-49EB-A396-5DAB2DF57D97}"/>
    <cellStyle name="Millares [0] 3 2 2 9" xfId="3878" xr:uid="{6EF06E82-1E01-46AB-8A7E-3183F940EB7D}"/>
    <cellStyle name="Millares [0] 3 2 2 9 2" xfId="12078" xr:uid="{AE1DADF3-8B56-40D8-8A86-3A7B0381FC00}"/>
    <cellStyle name="Millares [0] 3 2 2 9 3" xfId="14919" xr:uid="{12791BB0-589A-4147-949C-F3A7771E88C2}"/>
    <cellStyle name="Millares [0] 3 2 2 9 4" xfId="44922" xr:uid="{90E27AC5-93FF-4A5C-92B0-51B47C960260}"/>
    <cellStyle name="Millares [0] 3 2 2 9 5" xfId="49735" xr:uid="{57D315C6-FB7C-4159-9EB6-DE2807347F83}"/>
    <cellStyle name="Millares [0] 3 2 20" xfId="15876" xr:uid="{2D4765C2-896A-4366-BAC2-EED83CA9EB04}"/>
    <cellStyle name="Millares [0] 3 2 21" xfId="16419" xr:uid="{9DA78B89-3C1D-4A2E-A666-6F1A6C50374F}"/>
    <cellStyle name="Millares [0] 3 2 22" xfId="16963" xr:uid="{9D36A3B6-90FC-4D33-95DE-9C1D8B26E276}"/>
    <cellStyle name="Millares [0] 3 2 23" xfId="17497" xr:uid="{4E647C32-A4B1-4026-A89E-B5CC89E3937C}"/>
    <cellStyle name="Millares [0] 3 2 24" xfId="42081" xr:uid="{7C3090BD-BAE3-4389-BBB5-ADBE047A1A62}"/>
    <cellStyle name="Millares [0] 3 2 25" xfId="42457" xr:uid="{EFF8C6ED-4C2E-46A3-AA83-C30B16FF2A1D}"/>
    <cellStyle name="Millares [0] 3 2 26" xfId="47350" xr:uid="{CEBFFEEB-2794-4F39-90FB-3681F628489E}"/>
    <cellStyle name="Millares [0] 3 2 3" xfId="152" xr:uid="{00000000-0005-0000-0000-000025010000}"/>
    <cellStyle name="Millares [0] 3 2 3 10" xfId="9720" xr:uid="{6E475B6E-A970-452D-AC50-26C06C1CD61B}"/>
    <cellStyle name="Millares [0] 3 2 3 11" xfId="12560" xr:uid="{642B0468-1845-4500-B76A-577BFD213CDB}"/>
    <cellStyle name="Millares [0] 3 2 3 12" xfId="15370" xr:uid="{0EC118FD-D1C7-450D-A8ED-953FB149D960}"/>
    <cellStyle name="Millares [0] 3 2 3 13" xfId="15903" xr:uid="{A47E04EA-E00E-45D5-8ED4-1C4A369D6632}"/>
    <cellStyle name="Millares [0] 3 2 3 14" xfId="16446" xr:uid="{D7B36AE4-4556-4DC2-8B5E-41C9518127CA}"/>
    <cellStyle name="Millares [0] 3 2 3 15" xfId="16990" xr:uid="{B2EA23A4-BF1B-4FC2-AC38-8D50AAF51CB2}"/>
    <cellStyle name="Millares [0] 3 2 3 16" xfId="17513" xr:uid="{DBCB6AE1-3DE7-4301-B949-8C692EA84687}"/>
    <cellStyle name="Millares [0] 3 2 3 17" xfId="17733" xr:uid="{62B7FBC0-D765-4AB7-B045-8C825FA1A0E0}"/>
    <cellStyle name="Millares [0] 3 2 3 18" xfId="42484" xr:uid="{9B8FD065-2BE4-42CB-B958-CA04D0A354C7}"/>
    <cellStyle name="Millares [0] 3 2 3 19" xfId="47377" xr:uid="{194A263D-C38D-46CD-861F-EA5F5A4BDD86}"/>
    <cellStyle name="Millares [0] 3 2 3 2" xfId="266" xr:uid="{00000000-0005-0000-0000-000026010000}"/>
    <cellStyle name="Millares [0] 3 2 3 2 10" xfId="16550" xr:uid="{16B2E145-E135-4720-BC09-E79936F8DE3E}"/>
    <cellStyle name="Millares [0] 3 2 3 2 11" xfId="17094" xr:uid="{C29E843B-8B1A-4F83-A343-FCCC0096AE69}"/>
    <cellStyle name="Millares [0] 3 2 3 2 12" xfId="18429" xr:uid="{FCC448C7-9564-49A6-989D-3104878563CB}"/>
    <cellStyle name="Millares [0] 3 2 3 2 13" xfId="17743" xr:uid="{1CED0E28-21C5-4B12-B92E-AE38F089A5BF}"/>
    <cellStyle name="Millares [0] 3 2 3 2 14" xfId="42588" xr:uid="{80150E75-8CD6-467F-96C9-8EAD8A2D3685}"/>
    <cellStyle name="Millares [0] 3 2 3 2 15" xfId="47481" xr:uid="{F66BCBC3-9619-49FB-8623-FE5C676B122C}"/>
    <cellStyle name="Millares [0] 3 2 3 2 2" xfId="493" xr:uid="{00000000-0005-0000-0000-000027010000}"/>
    <cellStyle name="Millares [0] 3 2 3 2 2 10" xfId="17306" xr:uid="{CD9E5879-E25B-4A8D-B974-6EFE2BBFE639}"/>
    <cellStyle name="Millares [0] 3 2 3 2 2 11" xfId="41661" xr:uid="{B244BC11-AA98-4D64-9B1D-4AB71BEE0A99}"/>
    <cellStyle name="Millares [0] 3 2 3 2 2 12" xfId="17783" xr:uid="{0D1D543A-A381-408B-9596-B58B61BD9086}"/>
    <cellStyle name="Millares [0] 3 2 3 2 2 13" xfId="42800" xr:uid="{0F89476A-5EC3-4490-A890-108E2F8D1B9D}"/>
    <cellStyle name="Millares [0] 3 2 3 2 2 14" xfId="47693" xr:uid="{91BD59F6-CE1F-4A5C-BD21-AA69686703A4}"/>
    <cellStyle name="Millares [0] 3 2 3 2 2 2" xfId="2309" xr:uid="{A16AC3F7-8095-45AB-8B14-A1CD2775210B}"/>
    <cellStyle name="Millares [0] 3 2 3 2 2 2 2" xfId="10580" xr:uid="{4313E3C0-744A-4597-82CF-5B2A5C1D404D}"/>
    <cellStyle name="Millares [0] 3 2 3 2 2 2 2 2" xfId="45740" xr:uid="{7A589F84-1C1E-4F9F-9520-9927807B77C4}"/>
    <cellStyle name="Millares [0] 3 2 3 2 2 2 3" xfId="13420" xr:uid="{CBDFDA35-9752-42C7-8E2C-2AEA475BA12A}"/>
    <cellStyle name="Millares [0] 3 2 3 2 2 2 4" xfId="43344" xr:uid="{E4C75019-088B-4680-92CE-9B65F26102EC}"/>
    <cellStyle name="Millares [0] 3 2 3 2 2 2 5" xfId="48237" xr:uid="{3C26C514-696F-49B5-8A6A-17B12E8CB040}"/>
    <cellStyle name="Millares [0] 3 2 3 2 2 3" xfId="2727" xr:uid="{4CA3EC03-B433-42ED-9ED4-500B82B74F60}"/>
    <cellStyle name="Millares [0] 3 2 3 2 2 3 2" xfId="10998" xr:uid="{863FF713-D195-40F8-8C9A-AF5F6304046F}"/>
    <cellStyle name="Millares [0] 3 2 3 2 2 3 2 2" xfId="46158" xr:uid="{43BC7464-4C8B-4246-B3F6-1822F80AD793}"/>
    <cellStyle name="Millares [0] 3 2 3 2 2 3 3" xfId="13838" xr:uid="{C4781924-F878-4625-972B-D34B8C5CE24F}"/>
    <cellStyle name="Millares [0] 3 2 3 2 2 3 4" xfId="43762" xr:uid="{E74E2D12-C5C4-4E90-AAB7-906164BE8745}"/>
    <cellStyle name="Millares [0] 3 2 3 2 2 3 5" xfId="48655" xr:uid="{155D6355-864D-492A-BE48-3280701DF34B}"/>
    <cellStyle name="Millares [0] 3 2 3 2 2 4" xfId="3271" xr:uid="{AF0C54D0-95DA-41FF-B0BB-17E1BF7B775E}"/>
    <cellStyle name="Millares [0] 3 2 3 2 2 4 2" xfId="11542" xr:uid="{B1803D35-6338-4F0F-A57E-39D7C0733A5D}"/>
    <cellStyle name="Millares [0] 3 2 3 2 2 4 2 2" xfId="46702" xr:uid="{1F4B5341-B900-4842-AE87-BB42F9E40B0E}"/>
    <cellStyle name="Millares [0] 3 2 3 2 2 4 3" xfId="14382" xr:uid="{A6353FD8-359F-4EC4-AD96-29A743CC7069}"/>
    <cellStyle name="Millares [0] 3 2 3 2 2 4 4" xfId="44306" xr:uid="{4CA67CCF-072A-4E3C-B7A0-0C90884BE49D}"/>
    <cellStyle name="Millares [0] 3 2 3 2 2 4 5" xfId="49199" xr:uid="{0931E47B-51A0-463F-B05C-68DB0EF20E58}"/>
    <cellStyle name="Millares [0] 3 2 3 2 2 5" xfId="3773" xr:uid="{5D82C92C-9769-44D9-89E0-DC84851DB9EE}"/>
    <cellStyle name="Millares [0] 3 2 3 2 2 5 2" xfId="12014" xr:uid="{10CBCB54-5395-4719-9394-BB44C11E1F02}"/>
    <cellStyle name="Millares [0] 3 2 3 2 2 5 3" xfId="14854" xr:uid="{25F40E69-A5F4-4563-8610-A170A5E6C041}"/>
    <cellStyle name="Millares [0] 3 2 3 2 2 5 4" xfId="44778" xr:uid="{317ABA59-8E7B-4C22-8264-3BDAAD6A28E4}"/>
    <cellStyle name="Millares [0] 3 2 3 2 2 5 5" xfId="49671" xr:uid="{A899DCD2-78E1-44B3-A3F6-4E743D38D696}"/>
    <cellStyle name="Millares [0] 3 2 3 2 2 6" xfId="10036" xr:uid="{6AE97DB0-C896-414E-B07C-D7B8DA6AFE26}"/>
    <cellStyle name="Millares [0] 3 2 3 2 2 6 2" xfId="45196" xr:uid="{6CF0D511-CB6D-4BB2-8563-3FC6CF04E751}"/>
    <cellStyle name="Millares [0] 3 2 3 2 2 7" xfId="12876" xr:uid="{2FA39B27-34FC-4B27-AA78-269D9271DE63}"/>
    <cellStyle name="Millares [0] 3 2 3 2 2 8" xfId="16219" xr:uid="{F22CC270-5CB7-4D0B-81D3-F3E26963CCFE}"/>
    <cellStyle name="Millares [0] 3 2 3 2 2 9" xfId="16762" xr:uid="{60B04477-3D89-47D9-94D7-1F9EAB9485DE}"/>
    <cellStyle name="Millares [0] 3 2 3 2 3" xfId="2097" xr:uid="{F6D0D041-04DB-4870-ADCC-C7E5642C5B73}"/>
    <cellStyle name="Millares [0] 3 2 3 2 3 2" xfId="10368" xr:uid="{71F734A2-31E9-4983-A179-C61C7E680923}"/>
    <cellStyle name="Millares [0] 3 2 3 2 3 2 2" xfId="45528" xr:uid="{8E6D203C-4E76-4DE1-AABA-D7F01D80BC8F}"/>
    <cellStyle name="Millares [0] 3 2 3 2 3 3" xfId="13208" xr:uid="{5FC4866C-45EC-4379-8437-4A60DA45DC92}"/>
    <cellStyle name="Millares [0] 3 2 3 2 3 4" xfId="43132" xr:uid="{E4210E34-0385-420A-AC78-B5F770806C02}"/>
    <cellStyle name="Millares [0] 3 2 3 2 3 5" xfId="48025" xr:uid="{896380EE-AC59-4178-B536-9DC16DFC6BB3}"/>
    <cellStyle name="Millares [0] 3 2 3 2 4" xfId="2515" xr:uid="{3450092E-02AB-401A-872F-7DBE516F3436}"/>
    <cellStyle name="Millares [0] 3 2 3 2 4 2" xfId="10786" xr:uid="{74A6D22E-96EE-474B-84EE-C23B958789AD}"/>
    <cellStyle name="Millares [0] 3 2 3 2 4 2 2" xfId="45946" xr:uid="{3BECDDCC-0CDF-487A-BB46-5F9CFB59B504}"/>
    <cellStyle name="Millares [0] 3 2 3 2 4 3" xfId="13626" xr:uid="{DA8F7C81-684F-4A6B-9D58-510C20418BE7}"/>
    <cellStyle name="Millares [0] 3 2 3 2 4 4" xfId="43550" xr:uid="{FB8A37E9-81DC-4A25-A040-170D91D8B5CA}"/>
    <cellStyle name="Millares [0] 3 2 3 2 4 5" xfId="48443" xr:uid="{6DFE483D-B394-415C-AC2B-B81C2A20E981}"/>
    <cellStyle name="Millares [0] 3 2 3 2 5" xfId="3059" xr:uid="{67E0BB40-56A8-4E74-82A8-2E4A5144E6CD}"/>
    <cellStyle name="Millares [0] 3 2 3 2 5 2" xfId="11330" xr:uid="{40675481-DAB9-46E6-9FD2-82B2198C8F07}"/>
    <cellStyle name="Millares [0] 3 2 3 2 5 2 2" xfId="46490" xr:uid="{E8772753-5BCA-446A-BD15-3BCA82B619F5}"/>
    <cellStyle name="Millares [0] 3 2 3 2 5 3" xfId="14170" xr:uid="{6A05BE6E-6CA6-463B-BCC5-8AD986CCA340}"/>
    <cellStyle name="Millares [0] 3 2 3 2 5 4" xfId="44094" xr:uid="{87F82D17-907E-4CB5-A2B9-B721C7A8C8F5}"/>
    <cellStyle name="Millares [0] 3 2 3 2 5 5" xfId="48987" xr:uid="{27FF7DEB-1806-45FB-A914-907B8DE3EF9F}"/>
    <cellStyle name="Millares [0] 3 2 3 2 6" xfId="3561" xr:uid="{D0F107F6-5EA5-4E49-ABA4-AA61ED8DCE2E}"/>
    <cellStyle name="Millares [0] 3 2 3 2 6 2" xfId="11802" xr:uid="{A8CBB70C-4C17-4C0D-9B4D-FA544F14B29B}"/>
    <cellStyle name="Millares [0] 3 2 3 2 6 3" xfId="14642" xr:uid="{3F201320-8789-4679-8D56-BEC2ED23BD14}"/>
    <cellStyle name="Millares [0] 3 2 3 2 6 4" xfId="44566" xr:uid="{3B456E4F-9C86-4F85-84CE-74E7CBA7C432}"/>
    <cellStyle name="Millares [0] 3 2 3 2 6 5" xfId="49459" xr:uid="{855D1C83-AE1E-4B46-B924-6CEA5FD9DB56}"/>
    <cellStyle name="Millares [0] 3 2 3 2 7" xfId="9824" xr:uid="{D67CD97E-4A1C-45A5-AE75-FF6551E3F574}"/>
    <cellStyle name="Millares [0] 3 2 3 2 7 2" xfId="44984" xr:uid="{C5E5F2F6-70A1-496D-AC5C-DCFD0285000E}"/>
    <cellStyle name="Millares [0] 3 2 3 2 8" xfId="12664" xr:uid="{AE076933-6970-46CB-A1F5-87A9222A12E7}"/>
    <cellStyle name="Millares [0] 3 2 3 2 9" xfId="16007" xr:uid="{62DD6528-C0F9-46EC-B3CD-2F92E146DDA0}"/>
    <cellStyle name="Millares [0] 3 2 3 3" xfId="392" xr:uid="{00000000-0005-0000-0000-000028010000}"/>
    <cellStyle name="Millares [0] 3 2 3 3 10" xfId="17206" xr:uid="{DE157F6F-77F9-4F1B-9F81-B9A6B7177F72}"/>
    <cellStyle name="Millares [0] 3 2 3 3 11" xfId="24138" xr:uid="{52995D69-387F-4DFF-ABB2-A9F0640233C8}"/>
    <cellStyle name="Millares [0] 3 2 3 3 12" xfId="17775" xr:uid="{8A52C250-457A-4619-B73D-16711946F991}"/>
    <cellStyle name="Millares [0] 3 2 3 3 13" xfId="42700" xr:uid="{8475A991-C617-42A8-AF1F-CC360FEC65EB}"/>
    <cellStyle name="Millares [0] 3 2 3 3 14" xfId="47593" xr:uid="{8929148F-2EB2-4647-9E7C-77C46E57C988}"/>
    <cellStyle name="Millares [0] 3 2 3 3 2" xfId="2209" xr:uid="{B346F81D-D871-41C1-B12B-A1F4D68F9625}"/>
    <cellStyle name="Millares [0] 3 2 3 3 2 2" xfId="10480" xr:uid="{E61627C5-7914-44FF-9647-BB5158EE716F}"/>
    <cellStyle name="Millares [0] 3 2 3 3 2 2 2" xfId="45640" xr:uid="{55157BE0-5365-4263-BD4D-420ECF7F286B}"/>
    <cellStyle name="Millares [0] 3 2 3 3 2 3" xfId="13320" xr:uid="{60AAB0F5-DFA4-490E-BE2A-AAB8C6DE9BD0}"/>
    <cellStyle name="Millares [0] 3 2 3 3 2 4" xfId="43244" xr:uid="{8EB0C8C2-A0B6-4A8E-B0D1-9464CC378BDF}"/>
    <cellStyle name="Millares [0] 3 2 3 3 2 5" xfId="48137" xr:uid="{BC2846C8-4C18-4706-A618-78A843E03693}"/>
    <cellStyle name="Millares [0] 3 2 3 3 3" xfId="2627" xr:uid="{7DBA0653-5C2A-49DD-B1E3-D84BD550D1E9}"/>
    <cellStyle name="Millares [0] 3 2 3 3 3 2" xfId="10898" xr:uid="{F9904D21-8588-49BE-9681-3299966DE936}"/>
    <cellStyle name="Millares [0] 3 2 3 3 3 2 2" xfId="46058" xr:uid="{30C66AE7-DEAA-4377-AB0A-6745345C3E38}"/>
    <cellStyle name="Millares [0] 3 2 3 3 3 3" xfId="13738" xr:uid="{523FBB30-1390-4421-A83C-EA6B1DCC6294}"/>
    <cellStyle name="Millares [0] 3 2 3 3 3 4" xfId="43662" xr:uid="{95525598-FBC3-49A0-89F7-7C9CA14A4DF9}"/>
    <cellStyle name="Millares [0] 3 2 3 3 3 5" xfId="48555" xr:uid="{3B09DBF3-FFE3-423A-ABD8-744D4E4DDA84}"/>
    <cellStyle name="Millares [0] 3 2 3 3 4" xfId="3171" xr:uid="{4CB44B05-56CA-4E63-A238-D87A72364851}"/>
    <cellStyle name="Millares [0] 3 2 3 3 4 2" xfId="11442" xr:uid="{FE7C4CF9-0EFA-4286-BBB0-952477D10D37}"/>
    <cellStyle name="Millares [0] 3 2 3 3 4 2 2" xfId="46602" xr:uid="{7B39405F-F1A4-42F0-9FAA-9A23F467BD7C}"/>
    <cellStyle name="Millares [0] 3 2 3 3 4 3" xfId="14282" xr:uid="{15E84862-92F1-45D6-BBB5-A58F07BE38F3}"/>
    <cellStyle name="Millares [0] 3 2 3 3 4 4" xfId="44206" xr:uid="{3DDF94D7-C0D9-4CF0-ABA8-8EC473989C0C}"/>
    <cellStyle name="Millares [0] 3 2 3 3 4 5" xfId="49099" xr:uid="{2B6F3F1E-FA87-4C8D-BF3B-C3844ADBE072}"/>
    <cellStyle name="Millares [0] 3 2 3 3 5" xfId="3673" xr:uid="{BE392AD7-12AC-4193-A7F2-E867AD12A038}"/>
    <cellStyle name="Millares [0] 3 2 3 3 5 2" xfId="11914" xr:uid="{8E7A089F-CF2E-4200-9CB4-871EA5A75282}"/>
    <cellStyle name="Millares [0] 3 2 3 3 5 3" xfId="14754" xr:uid="{7344613D-F55F-4A66-B4B0-CDC8BC47CD1B}"/>
    <cellStyle name="Millares [0] 3 2 3 3 5 4" xfId="44678" xr:uid="{B5A26C11-D52F-4F48-9995-F7191A925A12}"/>
    <cellStyle name="Millares [0] 3 2 3 3 5 5" xfId="49571" xr:uid="{BB9064D2-266C-49A8-8C0E-E918E9C410E8}"/>
    <cellStyle name="Millares [0] 3 2 3 3 6" xfId="9936" xr:uid="{A8F263C7-968E-4852-9D2E-B52E6F6B5D7F}"/>
    <cellStyle name="Millares [0] 3 2 3 3 6 2" xfId="45096" xr:uid="{477BDF8E-6837-42F3-BD27-DF34B1D486ED}"/>
    <cellStyle name="Millares [0] 3 2 3 3 7" xfId="12776" xr:uid="{E6DBA643-2AE0-4DCE-98F5-09B8EC0886F8}"/>
    <cellStyle name="Millares [0] 3 2 3 3 8" xfId="16119" xr:uid="{FB9B66A0-CE40-46F0-86E6-03A38737DC9D}"/>
    <cellStyle name="Millares [0] 3 2 3 3 9" xfId="16662" xr:uid="{E4E44E8A-A38F-408B-BECF-17F63D546936}"/>
    <cellStyle name="Millares [0] 3 2 3 4" xfId="595" xr:uid="{00000000-0005-0000-0000-000029010000}"/>
    <cellStyle name="Millares [0] 3 2 3 4 10" xfId="42902" xr:uid="{2A1F2911-176C-4255-B21F-969DCDA49DAF}"/>
    <cellStyle name="Millares [0] 3 2 3 4 11" xfId="47795" xr:uid="{F88775AA-7197-4369-BC61-375D560DEAAC}"/>
    <cellStyle name="Millares [0] 3 2 3 4 2" xfId="2829" xr:uid="{6EB90357-C3EE-43CC-89E5-68C8B776788C}"/>
    <cellStyle name="Millares [0] 3 2 3 4 2 2" xfId="11100" xr:uid="{AB85529C-45EA-4F00-92CC-B89FB3B8173E}"/>
    <cellStyle name="Millares [0] 3 2 3 4 2 2 2" xfId="46260" xr:uid="{A92654DA-032C-4F11-ABD6-5FE752535F8C}"/>
    <cellStyle name="Millares [0] 3 2 3 4 2 3" xfId="13940" xr:uid="{9491C84F-5FF7-496A-92B8-505F756D5564}"/>
    <cellStyle name="Millares [0] 3 2 3 4 2 4" xfId="43864" xr:uid="{9B69A7F3-3DCE-4BEC-95ED-69FE25E0E6E3}"/>
    <cellStyle name="Millares [0] 3 2 3 4 2 5" xfId="48757" xr:uid="{7BF1B054-333A-42D6-B28E-06E0AECF5625}"/>
    <cellStyle name="Millares [0] 3 2 3 4 3" xfId="10138" xr:uid="{6081D862-D346-48E2-BD79-FD78ACA29B0D}"/>
    <cellStyle name="Millares [0] 3 2 3 4 3 2" xfId="45298" xr:uid="{2E90C635-88C0-45BC-A050-AC1DD304BD99}"/>
    <cellStyle name="Millares [0] 3 2 3 4 4" xfId="12978" xr:uid="{9233F704-AC87-487D-8206-3BABDFFE2F48}"/>
    <cellStyle name="Millares [0] 3 2 3 4 5" xfId="16321" xr:uid="{243651E2-C78B-4070-BACF-C33FD9FD1987}"/>
    <cellStyle name="Millares [0] 3 2 3 4 6" xfId="16864" xr:uid="{298DC4DE-07B5-4E70-A29E-789B63D63A9E}"/>
    <cellStyle name="Millares [0] 3 2 3 4 7" xfId="17408" xr:uid="{FDB3BA63-D102-4038-85B6-77D044317400}"/>
    <cellStyle name="Millares [0] 3 2 3 4 8" xfId="30016" xr:uid="{C7AE654C-AFAF-4C8C-BA01-81E108EAD0E8}"/>
    <cellStyle name="Millares [0] 3 2 3 4 9" xfId="17767" xr:uid="{2A58C328-E47D-4426-BDE9-503F14001B50}"/>
    <cellStyle name="Millares [0] 3 2 3 5" xfId="1993" xr:uid="{A45A42D7-3C38-41E4-B3FA-202A1BAB2C84}"/>
    <cellStyle name="Millares [0] 3 2 3 5 2" xfId="10264" xr:uid="{0BAECD30-A4CB-46A2-9620-4D9C67B42A53}"/>
    <cellStyle name="Millares [0] 3 2 3 5 2 2" xfId="45424" xr:uid="{04D13E39-106E-4FD8-80E2-16E47829A4CC}"/>
    <cellStyle name="Millares [0] 3 2 3 5 3" xfId="13104" xr:uid="{18C888B3-CD62-493C-BF27-65BC7625A472}"/>
    <cellStyle name="Millares [0] 3 2 3 5 4" xfId="35897" xr:uid="{83431568-18AE-4191-A016-12A2335A3B72}"/>
    <cellStyle name="Millares [0] 3 2 3 5 5" xfId="43028" xr:uid="{756994EC-B1B7-4228-AC09-3BCF7A53B244}"/>
    <cellStyle name="Millares [0] 3 2 3 5 6" xfId="47921" xr:uid="{269292C0-5EA3-48CD-910E-311B742C1BC5}"/>
    <cellStyle name="Millares [0] 3 2 3 6" xfId="2411" xr:uid="{1224C707-CFB7-41D3-A0C8-B7435CFB997B}"/>
    <cellStyle name="Millares [0] 3 2 3 6 2" xfId="10682" xr:uid="{5A096FE7-32D7-4060-B1C2-70BE3BE071C5}"/>
    <cellStyle name="Millares [0] 3 2 3 6 2 2" xfId="45842" xr:uid="{93C56C8C-BB97-437D-8856-820EC5591C8F}"/>
    <cellStyle name="Millares [0] 3 2 3 6 3" xfId="13522" xr:uid="{4CEC7987-6AE3-4D5E-A28E-9B3CCAAB020E}"/>
    <cellStyle name="Millares [0] 3 2 3 6 4" xfId="43446" xr:uid="{26A5B2AD-3B55-4ED7-BF99-0CEBC6359564}"/>
    <cellStyle name="Millares [0] 3 2 3 6 5" xfId="48339" xr:uid="{1DB41260-261A-4116-A167-A4A3EF0A2595}"/>
    <cellStyle name="Millares [0] 3 2 3 7" xfId="2955" xr:uid="{BF6191F4-FB18-43E8-83EF-BE4B7C3AFA48}"/>
    <cellStyle name="Millares [0] 3 2 3 7 2" xfId="11226" xr:uid="{922ED0CB-677E-461C-B727-2E14A64AF7C1}"/>
    <cellStyle name="Millares [0] 3 2 3 7 2 2" xfId="46386" xr:uid="{ED1BCA59-9B93-47E2-A7AB-CD77168585EC}"/>
    <cellStyle name="Millares [0] 3 2 3 7 3" xfId="14066" xr:uid="{BFEC3DCA-50EE-4A66-B008-439DBB996CB4}"/>
    <cellStyle name="Millares [0] 3 2 3 7 4" xfId="43990" xr:uid="{51253062-D936-42DF-84FA-28280E54A59D}"/>
    <cellStyle name="Millares [0] 3 2 3 7 5" xfId="48883" xr:uid="{B756A1DB-9EE3-427E-8DCE-F7C732DDBB5B}"/>
    <cellStyle name="Millares [0] 3 2 3 8" xfId="3457" xr:uid="{4F79DD2C-794E-4AED-9845-F4B0C0C57D1A}"/>
    <cellStyle name="Millares [0] 3 2 3 8 2" xfId="11698" xr:uid="{A9860874-04D0-4D2E-A438-489CF1A2E027}"/>
    <cellStyle name="Millares [0] 3 2 3 8 3" xfId="14538" xr:uid="{48454BCA-E19E-45FE-9E8F-3F4B1A0F395C}"/>
    <cellStyle name="Millares [0] 3 2 3 8 4" xfId="44462" xr:uid="{D56E04C2-2D25-4F82-888C-29DC384A181B}"/>
    <cellStyle name="Millares [0] 3 2 3 8 5" xfId="49355" xr:uid="{F44F13DF-E92D-4041-8D1A-486AFCD0D67D}"/>
    <cellStyle name="Millares [0] 3 2 3 9" xfId="3905" xr:uid="{C28F4C4B-CC5E-4543-A20C-AA2A76C6553F}"/>
    <cellStyle name="Millares [0] 3 2 3 9 2" xfId="12084" xr:uid="{DAA85E7B-96F0-470A-9A0F-0AE2B18003B7}"/>
    <cellStyle name="Millares [0] 3 2 3 9 3" xfId="14925" xr:uid="{7AC352BA-774A-4ED9-9995-A075E0E30587}"/>
    <cellStyle name="Millares [0] 3 2 3 9 4" xfId="44880" xr:uid="{998BB7AC-1ECB-47B0-A995-CA3149252E3C}"/>
    <cellStyle name="Millares [0] 3 2 3 9 5" xfId="49741" xr:uid="{B9A21A0B-A10A-4BEC-8CAC-516E8758E05A}"/>
    <cellStyle name="Millares [0] 3 2 4" xfId="239" xr:uid="{00000000-0005-0000-0000-00002A010000}"/>
    <cellStyle name="Millares [0] 3 2 4 10" xfId="15384" xr:uid="{D21E6FF5-62D4-432E-8302-697CCB4B987C}"/>
    <cellStyle name="Millares [0] 3 2 4 11" xfId="15980" xr:uid="{368D38B8-53B3-45A3-92E6-F0F953FDB951}"/>
    <cellStyle name="Millares [0] 3 2 4 12" xfId="16523" xr:uid="{2228E95D-7F7E-4519-95F0-98D6B58D1F58}"/>
    <cellStyle name="Millares [0] 3 2 4 13" xfId="17067" xr:uid="{258FEA77-53D1-4A23-AF10-B44EA059E138}"/>
    <cellStyle name="Millares [0] 3 2 4 14" xfId="17533" xr:uid="{BD96EFA4-2E17-4458-8418-757EDD89CCAD}"/>
    <cellStyle name="Millares [0] 3 2 4 15" xfId="18106" xr:uid="{D723087D-C5D2-4118-87AB-A5CD8DE2E184}"/>
    <cellStyle name="Millares [0] 3 2 4 16" xfId="42561" xr:uid="{0047E007-31C7-42E2-8EAC-502FD0FEFA0D}"/>
    <cellStyle name="Millares [0] 3 2 4 17" xfId="47454" xr:uid="{E8CA0EA1-0A5E-4CAD-89E8-52EEFDA8F27F}"/>
    <cellStyle name="Millares [0] 3 2 4 2" xfId="466" xr:uid="{00000000-0005-0000-0000-00002B010000}"/>
    <cellStyle name="Millares [0] 3 2 4 2 10" xfId="17279" xr:uid="{B6FA9FB7-8083-4F9E-944D-ED309519A8CD}"/>
    <cellStyle name="Millares [0] 3 2 4 2 11" xfId="18532" xr:uid="{C87D4286-904E-43CB-8594-094FFC4C5840}"/>
    <cellStyle name="Millares [0] 3 2 4 2 12" xfId="18169" xr:uid="{5134CB6F-48CD-4364-AB62-0CD4F7A8ABC3}"/>
    <cellStyle name="Millares [0] 3 2 4 2 13" xfId="42773" xr:uid="{69B99BA8-FB3F-4CE6-9541-4FD6B5CC5BE2}"/>
    <cellStyle name="Millares [0] 3 2 4 2 14" xfId="47666" xr:uid="{4AA0799B-5350-4A14-BC5E-4EF0098FB4CB}"/>
    <cellStyle name="Millares [0] 3 2 4 2 2" xfId="2282" xr:uid="{8D07F9C1-668D-4ABA-8E80-B748E75AFCA2}"/>
    <cellStyle name="Millares [0] 3 2 4 2 2 2" xfId="10553" xr:uid="{7862FC3B-13EA-4713-94FC-1FF4DE014BE1}"/>
    <cellStyle name="Millares [0] 3 2 4 2 2 2 2" xfId="45713" xr:uid="{CADD5101-9650-4102-948D-C7C900A5AB4B}"/>
    <cellStyle name="Millares [0] 3 2 4 2 2 3" xfId="13393" xr:uid="{F04DC2C6-D394-42B9-86CD-84BF013AAD93}"/>
    <cellStyle name="Millares [0] 3 2 4 2 2 4" xfId="41675" xr:uid="{D68BD96A-2764-4F70-9078-775B6C30F1CE}"/>
    <cellStyle name="Millares [0] 3 2 4 2 2 5" xfId="43317" xr:uid="{EF0A02F5-6272-4DB8-981F-9320710BD08C}"/>
    <cellStyle name="Millares [0] 3 2 4 2 2 6" xfId="48210" xr:uid="{6CB24268-B7C9-4033-8AFA-6110BC17CC8F}"/>
    <cellStyle name="Millares [0] 3 2 4 2 3" xfId="2700" xr:uid="{53997DA1-2D11-45E7-B7A7-64A9B0D00A6F}"/>
    <cellStyle name="Millares [0] 3 2 4 2 3 2" xfId="10971" xr:uid="{E7F97E19-9355-4AA2-9FD8-55A7904B2CD7}"/>
    <cellStyle name="Millares [0] 3 2 4 2 3 2 2" xfId="46131" xr:uid="{2E17F1CC-96DD-4119-8D7E-68096FF61A58}"/>
    <cellStyle name="Millares [0] 3 2 4 2 3 3" xfId="13811" xr:uid="{7B0347A6-6696-41D8-BD4A-E9633CF3892F}"/>
    <cellStyle name="Millares [0] 3 2 4 2 3 4" xfId="43735" xr:uid="{13E37773-C567-4C5B-B3F8-E8679E54DEE0}"/>
    <cellStyle name="Millares [0] 3 2 4 2 3 5" xfId="48628" xr:uid="{8A1C8626-4A5C-4699-A739-3706491509CC}"/>
    <cellStyle name="Millares [0] 3 2 4 2 4" xfId="3244" xr:uid="{FAB18392-19CA-4C1E-AE8A-DCE9E5F0D03B}"/>
    <cellStyle name="Millares [0] 3 2 4 2 4 2" xfId="11515" xr:uid="{99B6D996-B516-4798-B9B4-F2D8174F5FB3}"/>
    <cellStyle name="Millares [0] 3 2 4 2 4 2 2" xfId="46675" xr:uid="{A68C6B89-4065-477C-AB1C-45FDE758CD9B}"/>
    <cellStyle name="Millares [0] 3 2 4 2 4 3" xfId="14355" xr:uid="{86A43453-73E1-4CE1-8481-C1941750380F}"/>
    <cellStyle name="Millares [0] 3 2 4 2 4 4" xfId="44279" xr:uid="{EBA4B258-8352-4017-943B-8849E79AB7C0}"/>
    <cellStyle name="Millares [0] 3 2 4 2 4 5" xfId="49172" xr:uid="{23FF5998-1183-4D4A-9F0B-011C88E54672}"/>
    <cellStyle name="Millares [0] 3 2 4 2 5" xfId="3746" xr:uid="{9D788E60-5162-47E9-BE51-8791CC27CEA6}"/>
    <cellStyle name="Millares [0] 3 2 4 2 5 2" xfId="11987" xr:uid="{83161014-7823-475D-89A9-81429A192932}"/>
    <cellStyle name="Millares [0] 3 2 4 2 5 3" xfId="14827" xr:uid="{E1C1EE24-B21E-40D3-8562-140CF4DDAFFC}"/>
    <cellStyle name="Millares [0] 3 2 4 2 5 4" xfId="44751" xr:uid="{4BAF98DD-DC88-4B52-9F64-629FECAEACB9}"/>
    <cellStyle name="Millares [0] 3 2 4 2 5 5" xfId="49644" xr:uid="{EA9D3DBD-C6E5-42C9-9B98-02B4998AB220}"/>
    <cellStyle name="Millares [0] 3 2 4 2 6" xfId="10009" xr:uid="{3048C5E1-ABEF-486A-A112-38C197553C68}"/>
    <cellStyle name="Millares [0] 3 2 4 2 6 2" xfId="45169" xr:uid="{FE5BD511-4304-4E19-A982-465247216693}"/>
    <cellStyle name="Millares [0] 3 2 4 2 7" xfId="12849" xr:uid="{54CD02EF-64D7-476B-A3C1-F904BEBD3323}"/>
    <cellStyle name="Millares [0] 3 2 4 2 8" xfId="16192" xr:uid="{115A355A-9645-498F-A473-D59FA912791A}"/>
    <cellStyle name="Millares [0] 3 2 4 2 9" xfId="16735" xr:uid="{6ED83343-11FF-4E7E-9F33-340568C99C62}"/>
    <cellStyle name="Millares [0] 3 2 4 3" xfId="2070" xr:uid="{8B70D3C7-A0A1-4186-8D38-2204737219A8}"/>
    <cellStyle name="Millares [0] 3 2 4 3 2" xfId="10341" xr:uid="{D4E032DB-7D2A-4D11-A73E-775225161ACA}"/>
    <cellStyle name="Millares [0] 3 2 4 3 2 2" xfId="45501" xr:uid="{CECE7D38-B285-415D-9DF7-3404E7D5B94B}"/>
    <cellStyle name="Millares [0] 3 2 4 3 3" xfId="13181" xr:uid="{08E99B00-80E1-4BA1-B54F-79D5016061A9}"/>
    <cellStyle name="Millares [0] 3 2 4 3 4" xfId="24242" xr:uid="{26F136EC-CE58-471B-BCED-C78C1AB2FAD5}"/>
    <cellStyle name="Millares [0] 3 2 4 3 5" xfId="43105" xr:uid="{11FDBB5F-1361-47A3-A3C2-1341B73B33F0}"/>
    <cellStyle name="Millares [0] 3 2 4 3 6" xfId="47998" xr:uid="{210E4F5E-D21C-43FE-AD55-975BAEFAF898}"/>
    <cellStyle name="Millares [0] 3 2 4 4" xfId="2488" xr:uid="{DC86244C-49C3-4E69-9ED9-D624025306A8}"/>
    <cellStyle name="Millares [0] 3 2 4 4 2" xfId="10759" xr:uid="{EF2BAB2B-04FD-4FB2-B11A-6615622A881F}"/>
    <cellStyle name="Millares [0] 3 2 4 4 2 2" xfId="45919" xr:uid="{37613595-B5C0-42FE-A132-2E972E0B2ABD}"/>
    <cellStyle name="Millares [0] 3 2 4 4 3" xfId="13599" xr:uid="{2CF2C555-8471-4394-9407-6B43CFC05C8A}"/>
    <cellStyle name="Millares [0] 3 2 4 4 4" xfId="30120" xr:uid="{A32764B8-ED7C-4C35-91C8-8374DCA21CF7}"/>
    <cellStyle name="Millares [0] 3 2 4 4 5" xfId="43523" xr:uid="{09538F3E-6583-4125-ACE5-2D683182A71E}"/>
    <cellStyle name="Millares [0] 3 2 4 4 6" xfId="48416" xr:uid="{58775E29-16D4-4DDD-9162-3409297AC18C}"/>
    <cellStyle name="Millares [0] 3 2 4 5" xfId="3032" xr:uid="{C0679C8A-F11A-4662-B93F-FF0126EFEF09}"/>
    <cellStyle name="Millares [0] 3 2 4 5 2" xfId="11303" xr:uid="{DB7F63D2-1D3B-4B0E-896E-D78DDE65E2F6}"/>
    <cellStyle name="Millares [0] 3 2 4 5 2 2" xfId="46463" xr:uid="{E9AC7474-5450-497A-8F83-482F15D0E9EC}"/>
    <cellStyle name="Millares [0] 3 2 4 5 3" xfId="14143" xr:uid="{662AEAE4-96F5-4924-B5F7-FE0D1C42E9D5}"/>
    <cellStyle name="Millares [0] 3 2 4 5 4" xfId="36000" xr:uid="{6A94439C-E6FA-49CC-BEA1-9FB94EB3DFA7}"/>
    <cellStyle name="Millares [0] 3 2 4 5 5" xfId="44067" xr:uid="{CD00F934-99DE-4D8C-BE48-5825A0D66778}"/>
    <cellStyle name="Millares [0] 3 2 4 5 6" xfId="48960" xr:uid="{4EFE13E2-1333-476B-B47F-869E1664DF29}"/>
    <cellStyle name="Millares [0] 3 2 4 6" xfId="3534" xr:uid="{6EC789CA-4F1A-40DE-8242-B59D6B9415FA}"/>
    <cellStyle name="Millares [0] 3 2 4 6 2" xfId="11775" xr:uid="{012534A4-DA3E-4BCC-94F3-FD97191467E0}"/>
    <cellStyle name="Millares [0] 3 2 4 6 3" xfId="14615" xr:uid="{5C7E28A8-E000-47BC-BE8C-903BFB507425}"/>
    <cellStyle name="Millares [0] 3 2 4 6 4" xfId="44539" xr:uid="{66682C56-DF26-4B31-93DA-00DFB580509E}"/>
    <cellStyle name="Millares [0] 3 2 4 6 5" xfId="49432" xr:uid="{CB0C3B7C-B595-4198-96A2-B59C6A6B0936}"/>
    <cellStyle name="Millares [0] 3 2 4 7" xfId="4006" xr:uid="{33C53837-31C0-4A79-8B6C-6FB19EAE2A3D}"/>
    <cellStyle name="Millares [0] 3 2 4 7 2" xfId="12098" xr:uid="{F0E5BD36-595F-43B9-BFE1-2FE954FBF23C}"/>
    <cellStyle name="Millares [0] 3 2 4 7 3" xfId="14939" xr:uid="{D2BCF077-5F51-43ED-A0D0-C1F239C50E9F}"/>
    <cellStyle name="Millares [0] 3 2 4 7 4" xfId="44957" xr:uid="{6242C121-2D1B-4492-B1AC-BC5F9D0651A4}"/>
    <cellStyle name="Millares [0] 3 2 4 7 5" xfId="49755" xr:uid="{9BDA9F02-0FE8-46BE-A453-1BA5057BA9C7}"/>
    <cellStyle name="Millares [0] 3 2 4 8" xfId="9797" xr:uid="{3E8AA29B-29D3-4CCB-958E-F4D7DA5C83DA}"/>
    <cellStyle name="Millares [0] 3 2 4 9" xfId="12637" xr:uid="{66CCD97C-DF9C-4CB6-9DD4-D07E167E2B20}"/>
    <cellStyle name="Millares [0] 3 2 5" xfId="334" xr:uid="{00000000-0005-0000-0000-00002C010000}"/>
    <cellStyle name="Millares [0] 3 2 5 10" xfId="16065" xr:uid="{42C42180-F54F-4F71-8183-E2BCFE89E9A2}"/>
    <cellStyle name="Millares [0] 3 2 5 11" xfId="16608" xr:uid="{3C94217D-4233-426C-B3CF-895698DA21F0}"/>
    <cellStyle name="Millares [0] 3 2 5 12" xfId="17152" xr:uid="{F5411B95-ECBA-45BB-8057-EA3A1678C49A}"/>
    <cellStyle name="Millares [0] 3 2 5 13" xfId="17567" xr:uid="{4E3C12B5-81C6-4990-91C0-97D2BD2368B2}"/>
    <cellStyle name="Millares [0] 3 2 5 14" xfId="18121" xr:uid="{900021D2-1F9B-4DFA-B2B7-B6A0488332B9}"/>
    <cellStyle name="Millares [0] 3 2 5 15" xfId="42646" xr:uid="{133F9AC4-0154-4A51-AFF1-7CB7C4EADC4C}"/>
    <cellStyle name="Millares [0] 3 2 5 16" xfId="47539" xr:uid="{B7271916-75EC-46D3-85FE-5EDF51212CF1}"/>
    <cellStyle name="Millares [0] 3 2 5 2" xfId="2155" xr:uid="{25C6EC29-E321-4BB2-BD82-B5FD78A9BCC7}"/>
    <cellStyle name="Millares [0] 3 2 5 2 10" xfId="48083" xr:uid="{27CFE38B-0E2E-4957-B796-BE090D969B92}"/>
    <cellStyle name="Millares [0] 3 2 5 2 2" xfId="5704" xr:uid="{3D7EBB56-39CF-4EA8-B31A-01BF152CBABE}"/>
    <cellStyle name="Millares [0] 3 2 5 2 2 2" xfId="8572" xr:uid="{F250234D-CF0A-487C-83C7-2B8DA3D45896}"/>
    <cellStyle name="Millares [0] 3 2 5 2 2 2 2" xfId="12411" xr:uid="{0AD28F48-0F8C-4179-90B9-5C9DF1DF3A01}"/>
    <cellStyle name="Millares [0] 3 2 5 2 2 2 2 2" xfId="41988" xr:uid="{6A32C1E5-286E-44F6-AD64-97FF73FA9585}"/>
    <cellStyle name="Millares [0] 3 2 5 2 2 2 2 3" xfId="22944" xr:uid="{866B8226-7813-4444-839D-9B311EAF87AC}"/>
    <cellStyle name="Millares [0] 3 2 5 2 2 2 3" xfId="15252" xr:uid="{D7A9435F-40B5-440F-9CBF-3CA608A424AB}"/>
    <cellStyle name="Millares [0] 3 2 5 2 2 2 3 2" xfId="28805" xr:uid="{D776EFF2-E9ED-447C-925C-086CE2A4FA65}"/>
    <cellStyle name="Millares [0] 3 2 5 2 2 2 4" xfId="15700" xr:uid="{90EFF55D-EB77-46AF-AE38-768597056D3E}"/>
    <cellStyle name="Millares [0] 3 2 5 2 2 2 4 2" xfId="34687" xr:uid="{72DCFDE9-4C82-4181-BE8C-8498BE0E25CB}"/>
    <cellStyle name="Millares [0] 3 2 5 2 2 2 5" xfId="40551" xr:uid="{C5D6F17C-F2AB-4205-8E61-CAAB97CAA56A}"/>
    <cellStyle name="Millares [0] 3 2 5 2 2 2 6" xfId="18149" xr:uid="{BBE93936-4F1C-468B-B665-008F864B287A}"/>
    <cellStyle name="Millares [0] 3 2 5 2 2 2 7" xfId="50068" xr:uid="{5AE69D3A-4559-4904-804F-4DBA2226A606}"/>
    <cellStyle name="Millares [0] 3 2 5 2 2 3" xfId="12224" xr:uid="{7C0192B1-44ED-4805-B74C-BF69088D1A5F}"/>
    <cellStyle name="Millares [0] 3 2 5 2 2 3 2" xfId="41801" xr:uid="{5D4C0D48-A403-401F-A0F0-65B285C740F6}"/>
    <cellStyle name="Millares [0] 3 2 5 2 2 3 3" xfId="20161" xr:uid="{98E7C547-2C60-452E-822C-6F55115EFED2}"/>
    <cellStyle name="Millares [0] 3 2 5 2 2 4" xfId="15065" xr:uid="{67678C97-6327-4AE6-9584-A0A358CB19FC}"/>
    <cellStyle name="Millares [0] 3 2 5 2 2 4 2" xfId="25955" xr:uid="{EDB6C686-6390-4291-9002-E0E29023D6D7}"/>
    <cellStyle name="Millares [0] 3 2 5 2 2 5" xfId="15512" xr:uid="{81A72E9C-6BCE-40D9-9088-C01EB5F5F653}"/>
    <cellStyle name="Millares [0] 3 2 5 2 2 5 2" xfId="31830" xr:uid="{992E79C2-C903-40F1-83C8-DDA480D419B8}"/>
    <cellStyle name="Millares [0] 3 2 5 2 2 6" xfId="37697" xr:uid="{5FBC5DEE-2EB3-4C89-A2DD-11BE039527A8}"/>
    <cellStyle name="Millares [0] 3 2 5 2 2 7" xfId="17763" xr:uid="{EFD438A8-5577-412E-A92A-E86FF3927B71}"/>
    <cellStyle name="Millares [0] 3 2 5 2 2 8" xfId="45586" xr:uid="{66514F3C-3E34-45CD-9EED-11A57399931E}"/>
    <cellStyle name="Millares [0] 3 2 5 2 2 9" xfId="49881" xr:uid="{FFBEE2A9-27EE-47C7-B94D-36F9C01266D1}"/>
    <cellStyle name="Millares [0] 3 2 5 2 3" xfId="7600" xr:uid="{39F50E1C-2877-4A88-B5C0-82F5BCDEEF01}"/>
    <cellStyle name="Millares [0] 3 2 5 2 3 2" xfId="12339" xr:uid="{B14ADC40-33F5-4259-BEE4-2BEFD345405A}"/>
    <cellStyle name="Millares [0] 3 2 5 2 3 2 2" xfId="41916" xr:uid="{51E26AEA-9965-43F6-9C44-B5203ED0DEB2}"/>
    <cellStyle name="Millares [0] 3 2 5 2 3 2 3" xfId="21994" xr:uid="{407E9CCE-B6D9-4C6D-B366-E902FDAC5938}"/>
    <cellStyle name="Millares [0] 3 2 5 2 3 3" xfId="15180" xr:uid="{051E0C23-24EF-42B5-96FA-36E25B094754}"/>
    <cellStyle name="Millares [0] 3 2 5 2 3 3 2" xfId="27834" xr:uid="{5ECEF589-D807-4095-B63D-8EC5689008A3}"/>
    <cellStyle name="Millares [0] 3 2 5 2 3 4" xfId="15627" xr:uid="{4AB0BFEC-19B8-4749-A1EB-4FC9ABF07689}"/>
    <cellStyle name="Millares [0] 3 2 5 2 3 4 2" xfId="33716" xr:uid="{0E19717E-D6A4-4D88-9DDB-6C8AF6D1354A}"/>
    <cellStyle name="Millares [0] 3 2 5 2 3 5" xfId="39580" xr:uid="{08C3D921-C580-469C-A309-ED94310B3FC3}"/>
    <cellStyle name="Millares [0] 3 2 5 2 3 6" xfId="18010" xr:uid="{2DE70B33-9B55-4672-B6A5-1D4C14773AE7}"/>
    <cellStyle name="Millares [0] 3 2 5 2 3 7" xfId="47168" xr:uid="{453F4B07-8CEA-427E-9595-E4CAB66F435E}"/>
    <cellStyle name="Millares [0] 3 2 5 2 3 8" xfId="49996" xr:uid="{858A9898-4ED2-4B11-A004-C5EAD8577EB6}"/>
    <cellStyle name="Millares [0] 3 2 5 2 4" xfId="4736" xr:uid="{5AC793D7-5D88-4AEC-A749-2285497C9464}"/>
    <cellStyle name="Millares [0] 3 2 5 2 4 2" xfId="12152" xr:uid="{BDBEE90C-B566-4AB5-9A5B-02C333031FB0}"/>
    <cellStyle name="Millares [0] 3 2 5 2 4 2 2" xfId="41729" xr:uid="{66A88D5A-5A0D-4065-9692-D9ADD1102DE6}"/>
    <cellStyle name="Millares [0] 3 2 5 2 4 3" xfId="14993" xr:uid="{3B07EE99-3DFD-4004-8712-EF4D67CBFA90}"/>
    <cellStyle name="Millares [0] 3 2 5 2 4 4" xfId="19225" xr:uid="{EA7591C8-FE01-4A0D-8439-D2BC2420B4DE}"/>
    <cellStyle name="Millares [0] 3 2 5 2 4 5" xfId="49809" xr:uid="{A802E7B5-AA68-414F-B758-A8C183E62A57}"/>
    <cellStyle name="Millares [0] 3 2 5 2 5" xfId="10426" xr:uid="{FB43A733-6369-49F5-B9FE-19078A5E749C}"/>
    <cellStyle name="Millares [0] 3 2 5 2 5 2" xfId="24985" xr:uid="{49C32B6F-4912-4286-AF46-A9CEAD5F6CBF}"/>
    <cellStyle name="Millares [0] 3 2 5 2 6" xfId="13266" xr:uid="{C9A8A952-800E-445F-860F-21106BEF1317}"/>
    <cellStyle name="Millares [0] 3 2 5 2 6 2" xfId="30859" xr:uid="{1A65DD7D-BEBC-40F7-9C70-60D5625B1925}"/>
    <cellStyle name="Millares [0] 3 2 5 2 7" xfId="15439" xr:uid="{9CF6F47C-5C85-43BB-9D47-D5C27CEB6316}"/>
    <cellStyle name="Millares [0] 3 2 5 2 7 2" xfId="36740" xr:uid="{1E2D31A6-8034-4EBA-9D56-03018B6B96FB}"/>
    <cellStyle name="Millares [0] 3 2 5 2 8" xfId="17630" xr:uid="{2FF0D2C7-FEEA-4D7B-9A2E-1D7ED79C2F48}"/>
    <cellStyle name="Millares [0] 3 2 5 2 9" xfId="43190" xr:uid="{22FEDBDD-E559-4B6C-8BE1-77428F070724}"/>
    <cellStyle name="Millares [0] 3 2 5 3" xfId="2573" xr:uid="{A2880432-6F24-4532-95D1-9D72B36983C1}"/>
    <cellStyle name="Millares [0] 3 2 5 3 2" xfId="8087" xr:uid="{27DA335A-1E8E-4528-AFE0-3F8079774C52}"/>
    <cellStyle name="Millares [0] 3 2 5 3 2 2" xfId="12375" xr:uid="{F4B10614-B59D-4D3D-BA39-D989AD8CC459}"/>
    <cellStyle name="Millares [0] 3 2 5 3 2 2 2" xfId="41952" xr:uid="{606867D9-9689-4AF5-A6A3-BFE55D3625F3}"/>
    <cellStyle name="Millares [0] 3 2 5 3 2 2 3" xfId="22465" xr:uid="{7B7B74F4-2840-40A7-A42C-F424AEB4EBD0}"/>
    <cellStyle name="Millares [0] 3 2 5 3 2 3" xfId="15216" xr:uid="{AFE004AE-2FB7-4260-AC50-E0A807AC3103}"/>
    <cellStyle name="Millares [0] 3 2 5 3 2 3 2" xfId="28320" xr:uid="{8515B7CB-5BF6-430B-853D-424962D8376B}"/>
    <cellStyle name="Millares [0] 3 2 5 3 2 4" xfId="15663" xr:uid="{076B0096-E954-4C45-A63D-91E35CD70E94}"/>
    <cellStyle name="Millares [0] 3 2 5 3 2 4 2" xfId="34202" xr:uid="{A1CEB196-077E-4F2E-B506-1B33687DE00F}"/>
    <cellStyle name="Millares [0] 3 2 5 3 2 5" xfId="40066" xr:uid="{E3E1EE32-07E1-416D-8308-A37EBFE805A4}"/>
    <cellStyle name="Millares [0] 3 2 5 3 2 6" xfId="18080" xr:uid="{0CC4641E-E1F6-4001-9C40-D05BD4E621CB}"/>
    <cellStyle name="Millares [0] 3 2 5 3 2 7" xfId="46004" xr:uid="{85ADCE59-97E8-4475-A921-38B04852227F}"/>
    <cellStyle name="Millares [0] 3 2 5 3 2 8" xfId="50032" xr:uid="{F7049160-2D22-40F9-8C5F-DFFF6E358070}"/>
    <cellStyle name="Millares [0] 3 2 5 3 3" xfId="5220" xr:uid="{DE50BA1C-B5C9-4A76-9CF5-7161C2DFBA3E}"/>
    <cellStyle name="Millares [0] 3 2 5 3 3 2" xfId="12188" xr:uid="{E1B428D2-9D8D-4C61-B7EF-B3DC22CA4942}"/>
    <cellStyle name="Millares [0] 3 2 5 3 3 2 2" xfId="41765" xr:uid="{6D098C4C-79D4-49B7-8768-5A124B7892E7}"/>
    <cellStyle name="Millares [0] 3 2 5 3 3 3" xfId="15029" xr:uid="{7BA30FDA-EAC5-4157-8EE1-537EE6339A0C}"/>
    <cellStyle name="Millares [0] 3 2 5 3 3 4" xfId="19690" xr:uid="{9E723B8F-9E5F-4F2D-9B76-598ED6DE7E12}"/>
    <cellStyle name="Millares [0] 3 2 5 3 3 5" xfId="47176" xr:uid="{F6D40FEE-8EDB-4664-AFB1-D52EEF32FFDA}"/>
    <cellStyle name="Millares [0] 3 2 5 3 3 6" xfId="49845" xr:uid="{806AA369-E687-4B60-BFD4-23703E05FD95}"/>
    <cellStyle name="Millares [0] 3 2 5 3 4" xfId="10844" xr:uid="{FA5B5246-3BBA-4128-80EE-C8C851F52367}"/>
    <cellStyle name="Millares [0] 3 2 5 3 4 2" xfId="25471" xr:uid="{9464E867-C332-4BD3-9801-A16BF5249961}"/>
    <cellStyle name="Millares [0] 3 2 5 3 5" xfId="13684" xr:uid="{A6C228C4-3F6B-4DD8-845D-0FD3E542F784}"/>
    <cellStyle name="Millares [0] 3 2 5 3 5 2" xfId="31345" xr:uid="{C0CDBB39-179A-451C-9481-98A1FEEA3B90}"/>
    <cellStyle name="Millares [0] 3 2 5 3 6" xfId="15475" xr:uid="{A01F117D-51A0-46D3-A316-181882E4E057}"/>
    <cellStyle name="Millares [0] 3 2 5 3 6 2" xfId="37218" xr:uid="{B10A8E53-834A-4100-B26B-A6C816C0745D}"/>
    <cellStyle name="Millares [0] 3 2 5 3 7" xfId="17698" xr:uid="{360BD74F-62E4-4019-8328-3FFBAAEDD58F}"/>
    <cellStyle name="Millares [0] 3 2 5 3 8" xfId="43608" xr:uid="{E5AD557E-69A9-42B9-937E-EC371E18DE3F}"/>
    <cellStyle name="Millares [0] 3 2 5 3 9" xfId="48501" xr:uid="{FF05D517-755F-4CDA-BD56-0630AFD2C928}"/>
    <cellStyle name="Millares [0] 3 2 5 4" xfId="3117" xr:uid="{1B173BF9-2CBC-4AD2-A97B-1AA772F68766}"/>
    <cellStyle name="Millares [0] 3 2 5 4 2" xfId="7115" xr:uid="{D1432018-2830-4AC9-8843-821F2C7C3FB9}"/>
    <cellStyle name="Millares [0] 3 2 5 4 2 2" xfId="12303" xr:uid="{F976F415-BCF6-4EC7-B889-29F1B6026151}"/>
    <cellStyle name="Millares [0] 3 2 5 4 2 2 2" xfId="41880" xr:uid="{C2F6FE6A-C910-4F13-8937-FC4E2953A218}"/>
    <cellStyle name="Millares [0] 3 2 5 4 2 3" xfId="15144" xr:uid="{C0D66A28-1754-4DE0-9383-EEFF75356761}"/>
    <cellStyle name="Millares [0] 3 2 5 4 2 4" xfId="21526" xr:uid="{629F97A8-045A-401A-987E-5908BA75B7E5}"/>
    <cellStyle name="Millares [0] 3 2 5 4 2 5" xfId="46548" xr:uid="{AF5B2270-B627-4376-88E9-C29D0799F957}"/>
    <cellStyle name="Millares [0] 3 2 5 4 2 6" xfId="49960" xr:uid="{ED3DB8F0-4515-4608-A8EB-797726A3EA77}"/>
    <cellStyle name="Millares [0] 3 2 5 4 3" xfId="11388" xr:uid="{572C73B3-8AEF-4F3A-AC18-F41D47A43C43}"/>
    <cellStyle name="Millares [0] 3 2 5 4 3 2" xfId="27350" xr:uid="{E3D70BFB-A072-449C-9F1F-6E571DB102EB}"/>
    <cellStyle name="Millares [0] 3 2 5 4 4" xfId="14228" xr:uid="{991B9529-FF62-41D4-84A3-B2A8D0067EE9}"/>
    <cellStyle name="Millares [0] 3 2 5 4 4 2" xfId="33231" xr:uid="{66CEAC90-0306-48B6-9F65-383485D27E44}"/>
    <cellStyle name="Millares [0] 3 2 5 4 5" xfId="15591" xr:uid="{3D65321C-0226-40FD-ADF7-BA0140307E94}"/>
    <cellStyle name="Millares [0] 3 2 5 4 5 2" xfId="39095" xr:uid="{97F62669-378A-436F-ABF8-0C890B62B8BA}"/>
    <cellStyle name="Millares [0] 3 2 5 4 6" xfId="17942" xr:uid="{146B87A1-3805-4491-9ECF-ECE4C8B10C99}"/>
    <cellStyle name="Millares [0] 3 2 5 4 7" xfId="44152" xr:uid="{FC7D7231-0AC1-4A05-9092-61A6CAA8A3EE}"/>
    <cellStyle name="Millares [0] 3 2 5 4 8" xfId="49045" xr:uid="{CB67A63F-32B6-4171-8883-8CBBED6BA9D9}"/>
    <cellStyle name="Millares [0] 3 2 5 5" xfId="3619" xr:uid="{861DB9A7-AA6C-4F9E-89E6-E2E115A105AA}"/>
    <cellStyle name="Millares [0] 3 2 5 5 2" xfId="11860" xr:uid="{75CE82DA-33D3-4B43-8C4B-451DC1DCDFB2}"/>
    <cellStyle name="Millares [0] 3 2 5 5 2 2" xfId="41692" xr:uid="{5BA96120-F9A0-4BFE-80FD-EB9C40D657C6}"/>
    <cellStyle name="Millares [0] 3 2 5 5 2 3" xfId="47289" xr:uid="{E100EBCE-9352-4C92-AB73-6FB846CB9144}"/>
    <cellStyle name="Millares [0] 3 2 5 5 3" xfId="14700" xr:uid="{1AD1DC95-A705-4A7F-B821-071D4749D575}"/>
    <cellStyle name="Millares [0] 3 2 5 5 3 2" xfId="47201" xr:uid="{BADB0B78-522B-40D7-B641-A3E5D1ED2B5F}"/>
    <cellStyle name="Millares [0] 3 2 5 5 4" xfId="18777" xr:uid="{F57DABDA-5E1B-4D71-A031-24F74191A40A}"/>
    <cellStyle name="Millares [0] 3 2 5 5 5" xfId="44624" xr:uid="{EDA2D1DF-F365-436A-AB1D-946F4D6D8617}"/>
    <cellStyle name="Millares [0] 3 2 5 5 6" xfId="46844" xr:uid="{F821B0EF-D9CB-4C5A-B4AB-AF3182124648}"/>
    <cellStyle name="Millares [0] 3 2 5 5 7" xfId="49517" xr:uid="{458BAA5A-A37F-4AD1-8A48-99844CFFA31B}"/>
    <cellStyle name="Millares [0] 3 2 5 6" xfId="4256" xr:uid="{E328BA54-8BBC-4C53-AA8C-9343B6898FEA}"/>
    <cellStyle name="Millares [0] 3 2 5 6 2" xfId="12115" xr:uid="{10EDAA08-C0CB-4C9A-9797-2E878C88CD9D}"/>
    <cellStyle name="Millares [0] 3 2 5 6 3" xfId="14956" xr:uid="{696261EA-6872-4F5D-BC25-1A6750891922}"/>
    <cellStyle name="Millares [0] 3 2 5 6 4" xfId="24499" xr:uid="{DDFB4E18-459E-4552-938E-0199B9AB1A4D}"/>
    <cellStyle name="Millares [0] 3 2 5 6 5" xfId="45042" xr:uid="{CEA0E859-2E1E-4951-809F-0C00D7457740}"/>
    <cellStyle name="Millares [0] 3 2 5 6 6" xfId="49772" xr:uid="{90851DC7-0F55-45A7-8DC5-2F681C7B4708}"/>
    <cellStyle name="Millares [0] 3 2 5 7" xfId="9882" xr:uid="{F3CF8F8B-3BC3-48EB-9C3C-FA27A027C522}"/>
    <cellStyle name="Millares [0] 3 2 5 7 2" xfId="30378" xr:uid="{2D4A2C8E-9770-4E63-8790-8BB7719E235C}"/>
    <cellStyle name="Millares [0] 3 2 5 8" xfId="12722" xr:uid="{61CB8014-1207-4856-8EC9-AE0C3A969D31}"/>
    <cellStyle name="Millares [0] 3 2 5 8 2" xfId="36259" xr:uid="{A1729FBD-99B2-442A-A303-876E152190D3}"/>
    <cellStyle name="Millares [0] 3 2 5 9" xfId="15401" xr:uid="{FA44EDFF-CA84-40E9-814B-5E0817A5CB76}"/>
    <cellStyle name="Millares [0] 3 2 6" xfId="365" xr:uid="{00000000-0005-0000-0000-00002D010000}"/>
    <cellStyle name="Millares [0] 3 2 6 10" xfId="16092" xr:uid="{8AE69CD4-ED80-40AC-BB47-C6567DFA2981}"/>
    <cellStyle name="Millares [0] 3 2 6 11" xfId="16635" xr:uid="{53137DC2-D195-4367-B0E5-94DB3089AE00}"/>
    <cellStyle name="Millares [0] 3 2 6 12" xfId="17179" xr:uid="{240B777F-1B10-406A-BFAB-DC9B945DC196}"/>
    <cellStyle name="Millares [0] 3 2 6 13" xfId="17815" xr:uid="{F55DD475-5976-4A34-B548-40301EB88AC7}"/>
    <cellStyle name="Millares [0] 3 2 6 14" xfId="42673" xr:uid="{002ED787-6BEC-4FD8-AEBB-A600A2260FEC}"/>
    <cellStyle name="Millares [0] 3 2 6 15" xfId="47566" xr:uid="{3ACB40B7-4BEF-4DB4-A946-0468109E1B46}"/>
    <cellStyle name="Millares [0] 3 2 6 2" xfId="2182" xr:uid="{09E2B567-F64D-400F-82B0-EAF7E9E322C7}"/>
    <cellStyle name="Millares [0] 3 2 6 2 2" xfId="9087" xr:uid="{E5082FB3-BAA7-49A8-AAAE-972991A75220}"/>
    <cellStyle name="Millares [0] 3 2 6 2 2 2" xfId="12432" xr:uid="{2E648BD0-4011-4A0B-A705-5F4E172DBD77}"/>
    <cellStyle name="Millares [0] 3 2 6 2 2 2 2" xfId="42009" xr:uid="{4CB82096-CC0C-44B6-82D6-701136F1C9B5}"/>
    <cellStyle name="Millares [0] 3 2 6 2 2 3" xfId="15273" xr:uid="{88A121CE-D061-4600-A11B-5B0BB70DA29C}"/>
    <cellStyle name="Millares [0] 3 2 6 2 2 4" xfId="23451" xr:uid="{246C09D3-65CC-49E7-BD7D-8356E9C58A3E}"/>
    <cellStyle name="Millares [0] 3 2 6 2 2 5" xfId="45613" xr:uid="{A2A9CD65-57D5-4551-A9EA-86223A673379}"/>
    <cellStyle name="Millares [0] 3 2 6 2 2 6" xfId="50089" xr:uid="{EDBA2430-FF28-4C1C-9BF5-80CDF3AA9AFA}"/>
    <cellStyle name="Millares [0] 3 2 6 2 3" xfId="10453" xr:uid="{1F064DC9-9B6B-4B0E-B280-F89FEB8F6784}"/>
    <cellStyle name="Millares [0] 3 2 6 2 3 2" xfId="29318" xr:uid="{58BC3B5A-E4E1-4C86-9C84-0B7179E7AD91}"/>
    <cellStyle name="Millares [0] 3 2 6 2 4" xfId="13293" xr:uid="{E79D3A78-A3D6-4627-B9FB-537C37FAC75C}"/>
    <cellStyle name="Millares [0] 3 2 6 2 4 2" xfId="35200" xr:uid="{D48EDF42-197D-4757-A420-7AC06BE1465D}"/>
    <cellStyle name="Millares [0] 3 2 6 2 5" xfId="15722" xr:uid="{C0202853-EFBA-4583-9F69-B4A6D9B277D7}"/>
    <cellStyle name="Millares [0] 3 2 6 2 5 2" xfId="41061" xr:uid="{B90117DF-E3F2-4CE1-8A83-06A51A71CEAE}"/>
    <cellStyle name="Millares [0] 3 2 6 2 6" xfId="18198" xr:uid="{73A97A84-433F-4833-90B6-9727E54480EE}"/>
    <cellStyle name="Millares [0] 3 2 6 2 7" xfId="43217" xr:uid="{49C2ED6A-52E0-42DE-8FC0-D6D078E33924}"/>
    <cellStyle name="Millares [0] 3 2 6 2 8" xfId="48110" xr:uid="{3D87C95B-5188-4C00-9EE5-80E1B63747A9}"/>
    <cellStyle name="Millares [0] 3 2 6 3" xfId="2600" xr:uid="{058B35A6-3E6B-464C-90EA-00C82EA7AD94}"/>
    <cellStyle name="Millares [0] 3 2 6 3 2" xfId="10871" xr:uid="{3074FF54-F2DE-4568-8E4A-78A2673631A7}"/>
    <cellStyle name="Millares [0] 3 2 6 3 2 2" xfId="41822" xr:uid="{E6DBBCCD-DB66-47DD-9803-013B8E8EDE7D}"/>
    <cellStyle name="Millares [0] 3 2 6 3 2 3" xfId="46031" xr:uid="{626984B1-598E-41AC-99A9-5D87771190E5}"/>
    <cellStyle name="Millares [0] 3 2 6 3 3" xfId="13711" xr:uid="{58CAA8CE-D309-4848-B333-472EE277A725}"/>
    <cellStyle name="Millares [0] 3 2 6 3 4" xfId="20664" xr:uid="{7B3E6CBA-C298-4BA4-B4FA-1C1C460447B4}"/>
    <cellStyle name="Millares [0] 3 2 6 3 5" xfId="43635" xr:uid="{2ED09627-548A-4594-A641-23820A969299}"/>
    <cellStyle name="Millares [0] 3 2 6 3 6" xfId="48528" xr:uid="{31F3B5A2-4F80-4BDA-904E-29D18B0E895F}"/>
    <cellStyle name="Millares [0] 3 2 6 4" xfId="3144" xr:uid="{F6450D7F-55E8-4FC6-9600-C2DA4E020ADD}"/>
    <cellStyle name="Millares [0] 3 2 6 4 2" xfId="11415" xr:uid="{35E9F8CA-69A8-4500-B8E2-3DEE5E871C69}"/>
    <cellStyle name="Millares [0] 3 2 6 4 2 2" xfId="46575" xr:uid="{45796067-AD0A-472F-8421-C1A274FB6D40}"/>
    <cellStyle name="Millares [0] 3 2 6 4 3" xfId="14255" xr:uid="{C0A30826-AAD7-4710-837C-5F222DAF67A4}"/>
    <cellStyle name="Millares [0] 3 2 6 4 4" xfId="26468" xr:uid="{FEA4E7D9-F3FF-40DA-AFE5-06126917AEF0}"/>
    <cellStyle name="Millares [0] 3 2 6 4 5" xfId="44179" xr:uid="{7C6807DD-C426-4286-A67C-93CCA6BA53B6}"/>
    <cellStyle name="Millares [0] 3 2 6 4 6" xfId="49072" xr:uid="{F87ED81F-D98F-46DF-BA64-632E85EBA314}"/>
    <cellStyle name="Millares [0] 3 2 6 5" xfId="3646" xr:uid="{A2901563-6998-495A-AD5E-D2541FDF7847}"/>
    <cellStyle name="Millares [0] 3 2 6 5 2" xfId="11887" xr:uid="{47957BA4-7F3C-4E15-8CB9-AB5435274D49}"/>
    <cellStyle name="Millares [0] 3 2 6 5 3" xfId="14727" xr:uid="{2E6D4360-5879-41D6-9B87-B08D8B636E2F}"/>
    <cellStyle name="Millares [0] 3 2 6 5 4" xfId="32343" xr:uid="{A026AB84-0D91-49B3-A4E4-B2B598F576C3}"/>
    <cellStyle name="Millares [0] 3 2 6 5 5" xfId="44651" xr:uid="{049603BC-ADBD-4107-BFC8-BF4635DBA182}"/>
    <cellStyle name="Millares [0] 3 2 6 5 6" xfId="49544" xr:uid="{5C08E0A2-0B01-46F9-8A93-02DFBE5F6090}"/>
    <cellStyle name="Millares [0] 3 2 6 6" xfId="6218" xr:uid="{56ADFDB9-257E-4072-9638-451F6E8A8739}"/>
    <cellStyle name="Millares [0] 3 2 6 6 2" xfId="12245" xr:uid="{E5DA0B59-3FE1-4BA6-854E-5E50B3FB60AB}"/>
    <cellStyle name="Millares [0] 3 2 6 6 3" xfId="15086" xr:uid="{A04B88D3-C545-4504-A1EB-97C42E496B17}"/>
    <cellStyle name="Millares [0] 3 2 6 6 4" xfId="38208" xr:uid="{7D2DBD83-6F3A-4122-81B9-C73C9DDAD388}"/>
    <cellStyle name="Millares [0] 3 2 6 6 5" xfId="45069" xr:uid="{FEF08F96-B5C9-4213-BA58-BEE5020BD7D0}"/>
    <cellStyle name="Millares [0] 3 2 6 6 6" xfId="49902" xr:uid="{0504CDDE-CDC6-4AAA-855F-73B37204B754}"/>
    <cellStyle name="Millares [0] 3 2 6 7" xfId="9909" xr:uid="{E41C9BD0-219B-43F7-9048-3F1D19286CD7}"/>
    <cellStyle name="Millares [0] 3 2 6 8" xfId="12749" xr:uid="{1C1740C1-9C0A-413A-B4D1-F2177CA4409A}"/>
    <cellStyle name="Millares [0] 3 2 6 9" xfId="15533" xr:uid="{63DC987D-0DEC-4FAE-9156-8C26287471E3}"/>
    <cellStyle name="Millares [0] 3 2 7" xfId="568" xr:uid="{00000000-0005-0000-0000-00002E010000}"/>
    <cellStyle name="Millares [0] 3 2 7 10" xfId="17833" xr:uid="{5D6C1B7E-7E8F-4758-8174-68C810AF860F}"/>
    <cellStyle name="Millares [0] 3 2 7 11" xfId="17864" xr:uid="{1AFFC95B-228A-49ED-9E8F-0A516EA5E146}"/>
    <cellStyle name="Millares [0] 3 2 7 12" xfId="42875" xr:uid="{745F0D88-3786-4B89-B1B3-7CC61F681CED}"/>
    <cellStyle name="Millares [0] 3 2 7 13" xfId="47768" xr:uid="{C0A63143-711D-43A0-AF72-9F3D32968687}"/>
    <cellStyle name="Millares [0] 3 2 7 2" xfId="2802" xr:uid="{2330E643-D100-42AD-9EBF-E3D2B5F37FD0}"/>
    <cellStyle name="Millares [0] 3 2 7 2 2" xfId="11073" xr:uid="{3BE90A77-3E2F-40E4-9230-7CD1F1EE3C48}"/>
    <cellStyle name="Millares [0] 3 2 7 2 2 2" xfId="41833" xr:uid="{0DD4C0B0-1F21-425D-A8E4-CDB12E4B89D6}"/>
    <cellStyle name="Millares [0] 3 2 7 2 2 3" xfId="46233" xr:uid="{558B8257-B8DD-47C0-9E87-FA8BBE746914}"/>
    <cellStyle name="Millares [0] 3 2 7 2 3" xfId="13913" xr:uid="{C43F1539-5E02-4C8E-A3E1-32C9F509F747}"/>
    <cellStyle name="Millares [0] 3 2 7 2 4" xfId="20760" xr:uid="{6220FEED-A5D3-4F14-8D2B-618B9E97F470}"/>
    <cellStyle name="Millares [0] 3 2 7 2 5" xfId="43837" xr:uid="{0A8C685D-99CB-4696-9523-75CB8832FC0D}"/>
    <cellStyle name="Millares [0] 3 2 7 2 6" xfId="48730" xr:uid="{69A2D3A2-9D47-47AA-9C86-DA1BADFEB5D3}"/>
    <cellStyle name="Millares [0] 3 2 7 3" xfId="6319" xr:uid="{D816906D-57AF-4A24-8610-F9F404544BF5}"/>
    <cellStyle name="Millares [0] 3 2 7 3 2" xfId="12256" xr:uid="{C7FAABCA-9BD7-463F-99D2-A72C2341A851}"/>
    <cellStyle name="Millares [0] 3 2 7 3 3" xfId="15097" xr:uid="{D8EBDDD3-96A4-4B96-9291-7B51734FA28F}"/>
    <cellStyle name="Millares [0] 3 2 7 3 4" xfId="26569" xr:uid="{7AD507F9-80B5-46BC-8E1B-183717F5D23C}"/>
    <cellStyle name="Millares [0] 3 2 7 3 5" xfId="45271" xr:uid="{1A08BA5C-B6F3-4E0A-A42A-2CADFAC3A6FB}"/>
    <cellStyle name="Millares [0] 3 2 7 3 6" xfId="49913" xr:uid="{4AFCD662-6221-4D8F-9A87-5E97772BBAD2}"/>
    <cellStyle name="Millares [0] 3 2 7 4" xfId="10111" xr:uid="{F63389A7-63DC-4175-9773-7EB2A3ADFC0C}"/>
    <cellStyle name="Millares [0] 3 2 7 4 2" xfId="32444" xr:uid="{9200FF09-9F73-4C52-8E8F-87CB864F25C8}"/>
    <cellStyle name="Millares [0] 3 2 7 5" xfId="12951" xr:uid="{36049E82-CEC6-4731-8468-A2E70AC1E41E}"/>
    <cellStyle name="Millares [0] 3 2 7 5 2" xfId="38309" xr:uid="{21369909-C5EF-4889-AACD-4629091F26EE}"/>
    <cellStyle name="Millares [0] 3 2 7 6" xfId="15544" xr:uid="{497B18EE-672F-4989-ADF0-152FE849FC5A}"/>
    <cellStyle name="Millares [0] 3 2 7 7" xfId="16294" xr:uid="{938CDF0F-3A44-45C7-8D81-7A1FA6A20028}"/>
    <cellStyle name="Millares [0] 3 2 7 8" xfId="16837" xr:uid="{F8E6E7C0-C83D-4FFB-95FC-79EA442D59E8}"/>
    <cellStyle name="Millares [0] 3 2 7 9" xfId="17381" xr:uid="{6DD93DD9-7B2C-4EDF-A9CB-58ADE82EEB24}"/>
    <cellStyle name="Millares [0] 3 2 8" xfId="654" xr:uid="{00000000-0005-0000-0000-00002F010000}"/>
    <cellStyle name="Millares [0] 3 2 8 10" xfId="42958" xr:uid="{99269743-0D42-455B-86CE-CECF8932F81E}"/>
    <cellStyle name="Millares [0] 3 2 8 11" xfId="47851" xr:uid="{BB881E27-A919-464D-A091-FAEDE1963608}"/>
    <cellStyle name="Millares [0] 3 2 8 2" xfId="2885" xr:uid="{B93AFE3F-976E-4363-B274-F4B6F6807F3C}"/>
    <cellStyle name="Millares [0] 3 2 8 2 2" xfId="11156" xr:uid="{5DDD4A28-941A-4FAC-AA90-B87DAEC584DE}"/>
    <cellStyle name="Millares [0] 3 2 8 2 2 2" xfId="46316" xr:uid="{9F210381-CC19-4B67-9E0C-E21D8EE50D57}"/>
    <cellStyle name="Millares [0] 3 2 8 2 3" xfId="13996" xr:uid="{AD7FCCBF-1021-4E48-9E13-6228F717D706}"/>
    <cellStyle name="Millares [0] 3 2 8 2 4" xfId="41649" xr:uid="{60A30BF5-107F-4A6B-B450-BD5F44A41B10}"/>
    <cellStyle name="Millares [0] 3 2 8 2 5" xfId="43920" xr:uid="{DEE4DF0F-32E5-4422-BE12-3B31C2B6999B}"/>
    <cellStyle name="Millares [0] 3 2 8 2 6" xfId="48813" xr:uid="{B60D55DD-7D8C-40CF-9CD2-255AF85F64CB}"/>
    <cellStyle name="Millares [0] 3 2 8 3" xfId="10194" xr:uid="{970BFB60-5C70-4737-9B48-5B317761B434}"/>
    <cellStyle name="Millares [0] 3 2 8 3 2" xfId="45354" xr:uid="{651F879A-4DFD-4D38-8D9C-815F96FBD0F1}"/>
    <cellStyle name="Millares [0] 3 2 8 4" xfId="13034" xr:uid="{EC676F8C-AE0E-4633-A3D0-0AA3518C9F5D}"/>
    <cellStyle name="Millares [0] 3 2 8 5" xfId="15838" xr:uid="{36297E56-EFC2-4DB0-8E10-4DE127D6EBB6}"/>
    <cellStyle name="Millares [0] 3 2 8 6" xfId="16377" xr:uid="{D9BA1899-AAA4-40B7-8A3F-346F71A86831}"/>
    <cellStyle name="Millares [0] 3 2 8 7" xfId="16920" xr:uid="{68D1A0B7-A90F-45C2-B3E0-4D52C85EB4AC}"/>
    <cellStyle name="Millares [0] 3 2 8 8" xfId="17464" xr:uid="{7547BD3D-A9BA-4109-AD90-957A177731F0}"/>
    <cellStyle name="Millares [0] 3 2 8 9" xfId="18282" xr:uid="{CC1E835A-22A6-4B9C-9872-093B3B0C234E}"/>
    <cellStyle name="Millares [0] 3 2 9" xfId="1926" xr:uid="{00000000-0005-0000-0000-000030010000}"/>
    <cellStyle name="Millares [0] 3 2 9 2" xfId="18371" xr:uid="{10AF4EEE-B086-4D72-B3FB-EA188B1C2314}"/>
    <cellStyle name="Millares [0] 3 3" xfId="187" xr:uid="{00000000-0005-0000-0000-000031010000}"/>
    <cellStyle name="Millares [0] 3 3 10" xfId="3875" xr:uid="{10B71D9E-0C7A-43EB-AC82-A39C2D35DEE7}"/>
    <cellStyle name="Millares [0] 3 3 10 2" xfId="12075" xr:uid="{B211CEA4-A76C-4D2A-9BB8-077ECA96D7B0}"/>
    <cellStyle name="Millares [0] 3 3 10 3" xfId="14916" xr:uid="{7346EC27-392B-40C3-9455-DCD11B62801B}"/>
    <cellStyle name="Millares [0] 3 3 10 4" xfId="44911" xr:uid="{52D1005A-7195-4CE8-AA51-BF91E61C9CF1}"/>
    <cellStyle name="Millares [0] 3 3 10 5" xfId="49732" xr:uid="{11DF5320-F560-48D5-A5A4-14AF6DCD63FC}"/>
    <cellStyle name="Millares [0] 3 3 11" xfId="9658" xr:uid="{9D0FACA8-40E2-47EF-89DD-4A5F7F9EEAE0}"/>
    <cellStyle name="Millares [0] 3 3 11 2" xfId="12498" xr:uid="{07D86D2C-3F8F-4792-8766-9C2C2201F20B}"/>
    <cellStyle name="Millares [0] 3 3 11 3" xfId="15339" xr:uid="{D53189BA-CFCC-4D78-BF10-6E2890286D58}"/>
    <cellStyle name="Millares [0] 3 3 11 4" xfId="50155" xr:uid="{1AC0D486-6C43-4679-8A88-BA8F7B95FFAB}"/>
    <cellStyle name="Millares [0] 3 3 12" xfId="9751" xr:uid="{343DD552-EBF4-4FAA-8BBF-2FC6678D2FD6}"/>
    <cellStyle name="Millares [0] 3 3 13" xfId="12591" xr:uid="{F77DD402-9F0A-4852-AFE6-4D28C87B0F67}"/>
    <cellStyle name="Millares [0] 3 3 14" xfId="15361" xr:uid="{67498554-858E-403F-8595-366337713436}"/>
    <cellStyle name="Millares [0] 3 3 15" xfId="15934" xr:uid="{50059D9D-0BE6-48F9-8653-5CC17DB5E699}"/>
    <cellStyle name="Millares [0] 3 3 16" xfId="16477" xr:uid="{4DE438C4-1D61-46E1-A86B-0FC37A888ECA}"/>
    <cellStyle name="Millares [0] 3 3 17" xfId="17021" xr:uid="{73D385DE-70AE-4E93-BCF4-F349775872F4}"/>
    <cellStyle name="Millares [0] 3 3 18" xfId="17503" xr:uid="{AAA4DE44-185A-4F3B-802E-9875B44B4D06}"/>
    <cellStyle name="Millares [0] 3 3 19" xfId="42082" xr:uid="{BE6CD9A3-3383-4D45-AAEF-D68AFAD92B4E}"/>
    <cellStyle name="Millares [0] 3 3 2" xfId="297" xr:uid="{00000000-0005-0000-0000-000032010000}"/>
    <cellStyle name="Millares [0] 3 3 2 10" xfId="15400" xr:uid="{C1172A63-C7DC-439F-9DDC-066191BE230B}"/>
    <cellStyle name="Millares [0] 3 3 2 11" xfId="16038" xr:uid="{4EAEBBFB-CEB0-4E44-B24C-17341D3DA8DA}"/>
    <cellStyle name="Millares [0] 3 3 2 12" xfId="16581" xr:uid="{9ADB6449-3258-4461-B1AD-4F12486EEDFD}"/>
    <cellStyle name="Millares [0] 3 3 2 13" xfId="17125" xr:uid="{723D80DE-F6D2-4BBD-B117-0DBA3B7E5CCD}"/>
    <cellStyle name="Millares [0] 3 3 2 14" xfId="17566" xr:uid="{5D330D49-B4B8-4A24-ABDD-36600BAC5E65}"/>
    <cellStyle name="Millares [0] 3 3 2 15" xfId="42083" xr:uid="{78F4C0CA-A43D-4545-A97F-B6E0C7A09842}"/>
    <cellStyle name="Millares [0] 3 3 2 16" xfId="42619" xr:uid="{C57EA1F2-F659-4137-B79B-4EA7FB1212F2}"/>
    <cellStyle name="Millares [0] 3 3 2 17" xfId="47512" xr:uid="{1E736BE9-615E-4AEB-B181-D944CC8914B3}"/>
    <cellStyle name="Millares [0] 3 3 2 2" xfId="524" xr:uid="{00000000-0005-0000-0000-000033010000}"/>
    <cellStyle name="Millares [0] 3 3 2 2 10" xfId="16250" xr:uid="{103EA38B-0565-4C45-AE87-CAEB7BEEBD6B}"/>
    <cellStyle name="Millares [0] 3 3 2 2 11" xfId="16793" xr:uid="{C96B4079-E274-4321-932F-C81E428EC0C3}"/>
    <cellStyle name="Millares [0] 3 3 2 2 12" xfId="17337" xr:uid="{68EAE69B-29E6-4BE6-A549-396FD32189B8}"/>
    <cellStyle name="Millares [0] 3 3 2 2 13" xfId="17628" xr:uid="{22561C00-DF21-4B82-9797-9B605F5DA548}"/>
    <cellStyle name="Millares [0] 3 3 2 2 14" xfId="42831" xr:uid="{55825F73-464F-4CE5-8A28-8E6854A3FD09}"/>
    <cellStyle name="Millares [0] 3 3 2 2 15" xfId="47724" xr:uid="{018BA8B0-AA59-4285-8CF8-F3195BEC7DA1}"/>
    <cellStyle name="Millares [0] 3 3 2 2 2" xfId="2340" xr:uid="{E4B31EAA-EC41-4841-A8D0-63BC78B8FC84}"/>
    <cellStyle name="Millares [0] 3 3 2 2 2 2" xfId="8544" xr:uid="{8C92C751-A5FB-4F3F-8AD2-9EE82D2FC713}"/>
    <cellStyle name="Millares [0] 3 3 2 2 2 2 2" xfId="12410" xr:uid="{5C0A3957-5850-45BA-B141-82164BF2F796}"/>
    <cellStyle name="Millares [0] 3 3 2 2 2 2 2 2" xfId="41987" xr:uid="{E1F97839-ABBC-441D-B64C-519BDE414BB4}"/>
    <cellStyle name="Millares [0] 3 3 2 2 2 2 2 3" xfId="22916" xr:uid="{00D7288E-4ABE-4D0C-B043-37A124104ECC}"/>
    <cellStyle name="Millares [0] 3 3 2 2 2 2 3" xfId="15251" xr:uid="{339DAC31-C86D-4427-B9C8-3663525B28A5}"/>
    <cellStyle name="Millares [0] 3 3 2 2 2 2 3 2" xfId="28777" xr:uid="{A3BC0E0B-E4C7-4D80-8C67-F59578D9F681}"/>
    <cellStyle name="Millares [0] 3 3 2 2 2 2 4" xfId="15699" xr:uid="{2FA8DAE8-D6DD-47FD-A3F3-B5C9A11189A4}"/>
    <cellStyle name="Millares [0] 3 3 2 2 2 2 4 2" xfId="34659" xr:uid="{4120C11B-8EE5-49EF-8F46-8DF37A6AE670}"/>
    <cellStyle name="Millares [0] 3 3 2 2 2 2 5" xfId="40523" xr:uid="{AD1B5F92-4258-4FC8-992C-34F2493192F1}"/>
    <cellStyle name="Millares [0] 3 3 2 2 2 2 6" xfId="18147" xr:uid="{AE6A4969-41A9-4248-BA77-4782C2855DA3}"/>
    <cellStyle name="Millares [0] 3 3 2 2 2 2 7" xfId="45771" xr:uid="{4279DC96-4117-479D-AC9C-7EA236B35659}"/>
    <cellStyle name="Millares [0] 3 3 2 2 2 2 8" xfId="50067" xr:uid="{529E7D8E-307B-4EBC-B047-CAA6234CA917}"/>
    <cellStyle name="Millares [0] 3 3 2 2 2 3" xfId="5676" xr:uid="{FA4261D2-D922-4E07-91F4-C315CB53DE67}"/>
    <cellStyle name="Millares [0] 3 3 2 2 2 3 2" xfId="12223" xr:uid="{363C3726-2D00-4DF5-BB47-6C731AA9CCF6}"/>
    <cellStyle name="Millares [0] 3 3 2 2 2 3 2 2" xfId="41800" xr:uid="{566AE9F2-2ABB-4DAE-8951-71F035613841}"/>
    <cellStyle name="Millares [0] 3 3 2 2 2 3 3" xfId="15064" xr:uid="{677B2A97-A083-44FD-B585-9788B570F608}"/>
    <cellStyle name="Millares [0] 3 3 2 2 2 3 4" xfId="20133" xr:uid="{596A36B7-6939-41C0-AF9A-618E6FCDC1E3}"/>
    <cellStyle name="Millares [0] 3 3 2 2 2 3 5" xfId="49880" xr:uid="{5BE3B557-CEB8-47DD-8446-B80744B5F53E}"/>
    <cellStyle name="Millares [0] 3 3 2 2 2 4" xfId="10611" xr:uid="{9AD5F165-53D1-4239-BF63-CFE832D633E8}"/>
    <cellStyle name="Millares [0] 3 3 2 2 2 4 2" xfId="25927" xr:uid="{5CD8C4C2-F874-4DEE-92BC-F7D7A950F8CC}"/>
    <cellStyle name="Millares [0] 3 3 2 2 2 5" xfId="13451" xr:uid="{8A4C915D-7465-4DEC-B406-07AC3EECA299}"/>
    <cellStyle name="Millares [0] 3 3 2 2 2 5 2" xfId="31802" xr:uid="{6B3F59F3-0481-4322-9B1C-43F20D8AC030}"/>
    <cellStyle name="Millares [0] 3 3 2 2 2 6" xfId="15511" xr:uid="{791BE8CE-B65D-4370-BCFB-95BD91C2465C}"/>
    <cellStyle name="Millares [0] 3 3 2 2 2 6 2" xfId="37669" xr:uid="{9D0D1989-9E6A-438F-B4C4-AFB604338C1D}"/>
    <cellStyle name="Millares [0] 3 3 2 2 2 7" xfId="17761" xr:uid="{CF4A5EFF-1895-4A30-901E-C959540FF062}"/>
    <cellStyle name="Millares [0] 3 3 2 2 2 8" xfId="43375" xr:uid="{132506A9-DB44-41F6-9498-00540165AF12}"/>
    <cellStyle name="Millares [0] 3 3 2 2 2 9" xfId="48268" xr:uid="{DC19F4D1-DDEE-42D7-9BC2-1419C8C1FC2C}"/>
    <cellStyle name="Millares [0] 3 3 2 2 3" xfId="2758" xr:uid="{11C792F5-3E4E-403E-9FB8-15C0FED262AD}"/>
    <cellStyle name="Millares [0] 3 3 2 2 3 2" xfId="7572" xr:uid="{2C7D49F9-80A4-49E0-9BEC-57105F273B08}"/>
    <cellStyle name="Millares [0] 3 3 2 2 3 2 2" xfId="12338" xr:uid="{5D4F8D50-958D-4053-BA9B-C76FE0911E66}"/>
    <cellStyle name="Millares [0] 3 3 2 2 3 2 2 2" xfId="41915" xr:uid="{6297FB4E-42AE-41BE-BB39-F169FCD895A0}"/>
    <cellStyle name="Millares [0] 3 3 2 2 3 2 3" xfId="15179" xr:uid="{9806EC1C-E1D7-4766-8C71-CE85D465D402}"/>
    <cellStyle name="Millares [0] 3 3 2 2 3 2 4" xfId="21966" xr:uid="{6B3284B9-2A29-4AA5-AA8D-58DDF19DF84D}"/>
    <cellStyle name="Millares [0] 3 3 2 2 3 2 5" xfId="46189" xr:uid="{37F9F84C-75E9-41A4-8A64-873D0BA0DA9B}"/>
    <cellStyle name="Millares [0] 3 3 2 2 3 2 6" xfId="49995" xr:uid="{05BBFCA9-BE41-4D8D-ADE8-362E8F784365}"/>
    <cellStyle name="Millares [0] 3 3 2 2 3 3" xfId="11029" xr:uid="{DD6D2BBD-9D0C-41E3-8C71-0D4D0CDB6EEC}"/>
    <cellStyle name="Millares [0] 3 3 2 2 3 3 2" xfId="27806" xr:uid="{F86C4FBE-312F-4D3D-AA5F-3E5F383368FC}"/>
    <cellStyle name="Millares [0] 3 3 2 2 3 4" xfId="13869" xr:uid="{6B6D6041-1CD4-4556-80C0-EEC8500E94D0}"/>
    <cellStyle name="Millares [0] 3 3 2 2 3 4 2" xfId="33688" xr:uid="{8110BB7F-2CB0-449C-8C6D-57A56FD60BF4}"/>
    <cellStyle name="Millares [0] 3 3 2 2 3 5" xfId="15626" xr:uid="{DF9F728C-DD6E-4DE5-A065-5674D78D868E}"/>
    <cellStyle name="Millares [0] 3 3 2 2 3 5 2" xfId="39552" xr:uid="{4FFD7378-60B3-4A1F-AB22-1A7167AB5035}"/>
    <cellStyle name="Millares [0] 3 3 2 2 3 6" xfId="18007" xr:uid="{F6CD688C-697D-4699-9739-FBA8BE0D8B41}"/>
    <cellStyle name="Millares [0] 3 3 2 2 3 7" xfId="43793" xr:uid="{1EA4ACDE-1F26-4348-BA0A-49C80839A0E5}"/>
    <cellStyle name="Millares [0] 3 3 2 2 3 8" xfId="48686" xr:uid="{D2C17193-A031-4965-B6E4-08CF69C4F87A}"/>
    <cellStyle name="Millares [0] 3 3 2 2 4" xfId="3302" xr:uid="{7396A24D-0DBD-48E6-BD8E-1187AC8A35D5}"/>
    <cellStyle name="Millares [0] 3 3 2 2 4 2" xfId="11573" xr:uid="{4B70B771-721E-4885-9DB5-4CCA7F08E5E5}"/>
    <cellStyle name="Millares [0] 3 3 2 2 4 2 2" xfId="41728" xr:uid="{571566D7-E207-472F-9D4A-6189E6C6B193}"/>
    <cellStyle name="Millares [0] 3 3 2 2 4 2 3" xfId="46733" xr:uid="{F4AF95CD-A01A-45FD-9059-EE3F7B8CDE46}"/>
    <cellStyle name="Millares [0] 3 3 2 2 4 3" xfId="14413" xr:uid="{A050FA37-866B-47D9-9FB1-B419A7448158}"/>
    <cellStyle name="Millares [0] 3 3 2 2 4 4" xfId="19198" xr:uid="{0C19B192-9795-4620-8104-7227008A617C}"/>
    <cellStyle name="Millares [0] 3 3 2 2 4 5" xfId="44337" xr:uid="{76FE881B-BAE0-4433-98D9-202449F07FE9}"/>
    <cellStyle name="Millares [0] 3 3 2 2 4 6" xfId="49230" xr:uid="{D8902D9F-900C-40E5-8FCE-41FFD93DFA55}"/>
    <cellStyle name="Millares [0] 3 3 2 2 5" xfId="3804" xr:uid="{6AD9228B-BAF1-4B88-B54C-7E76AEFFE9E8}"/>
    <cellStyle name="Millares [0] 3 3 2 2 5 2" xfId="12045" xr:uid="{95FD675A-591A-4A2D-B2B6-CF0CE1F18AC3}"/>
    <cellStyle name="Millares [0] 3 3 2 2 5 3" xfId="14885" xr:uid="{FD7D636F-6EC3-48F0-B85B-C1050C32CA63}"/>
    <cellStyle name="Millares [0] 3 3 2 2 5 4" xfId="24957" xr:uid="{FCE212CB-222E-432F-A547-391F2FFB0AE0}"/>
    <cellStyle name="Millares [0] 3 3 2 2 5 5" xfId="44809" xr:uid="{2B598151-C729-473E-BB25-08BD65BFEB62}"/>
    <cellStyle name="Millares [0] 3 3 2 2 5 6" xfId="49702" xr:uid="{0FAFD31B-DD33-458C-8D68-C221CF607AD2}"/>
    <cellStyle name="Millares [0] 3 3 2 2 6" xfId="4708" xr:uid="{FEDA12C6-A8CB-4B30-8EDA-1DD62E901C7D}"/>
    <cellStyle name="Millares [0] 3 3 2 2 6 2" xfId="12151" xr:uid="{7CB9F76C-B9F4-45D8-A3B2-21DAA3561B94}"/>
    <cellStyle name="Millares [0] 3 3 2 2 6 3" xfId="14992" xr:uid="{CD7C5A15-DE34-4EC5-8214-955B165F0434}"/>
    <cellStyle name="Millares [0] 3 3 2 2 6 4" xfId="30831" xr:uid="{7260D07E-14C0-4DFC-B7AE-86D3D4445A88}"/>
    <cellStyle name="Millares [0] 3 3 2 2 6 5" xfId="45227" xr:uid="{1A88ED7B-D125-430C-A70E-210E2F841770}"/>
    <cellStyle name="Millares [0] 3 3 2 2 6 6" xfId="49808" xr:uid="{FBC56427-C4AA-471B-BE76-A5C5F3D0B48A}"/>
    <cellStyle name="Millares [0] 3 3 2 2 7" xfId="10067" xr:uid="{1AF65630-AC06-4E61-BAFA-0E648FFD32A2}"/>
    <cellStyle name="Millares [0] 3 3 2 2 7 2" xfId="36712" xr:uid="{BC32BBBA-9180-4D66-AA94-5F0A21CD090A}"/>
    <cellStyle name="Millares [0] 3 3 2 2 8" xfId="12907" xr:uid="{471FC7E4-F85D-4D1C-A046-519F1B787542}"/>
    <cellStyle name="Millares [0] 3 3 2 2 9" xfId="15438" xr:uid="{3C7360D9-F29B-49F5-892F-892087685E1A}"/>
    <cellStyle name="Millares [0] 3 3 2 3" xfId="2128" xr:uid="{398CDA04-DEE3-450F-A297-2AC598A42B67}"/>
    <cellStyle name="Millares [0] 3 3 2 3 2" xfId="8059" xr:uid="{2D6ED79E-6DDF-43A5-AA0E-951C75FF88F0}"/>
    <cellStyle name="Millares [0] 3 3 2 3 2 2" xfId="12374" xr:uid="{618C11D1-9246-48A5-B77D-95D9C1B24720}"/>
    <cellStyle name="Millares [0] 3 3 2 3 2 2 2" xfId="41951" xr:uid="{9B27A961-3131-4C47-BD87-B640B3903FF3}"/>
    <cellStyle name="Millares [0] 3 3 2 3 2 2 3" xfId="22437" xr:uid="{3785C763-9588-430A-B40C-B09A27827605}"/>
    <cellStyle name="Millares [0] 3 3 2 3 2 3" xfId="15215" xr:uid="{E8090E49-0AEE-41B6-8AE6-533026E99A10}"/>
    <cellStyle name="Millares [0] 3 3 2 3 2 3 2" xfId="28292" xr:uid="{E5C1A292-230D-4848-8D9B-BAFE79489FF4}"/>
    <cellStyle name="Millares [0] 3 3 2 3 2 4" xfId="15662" xr:uid="{73BA6146-E9BE-402E-AE6A-98B32B170474}"/>
    <cellStyle name="Millares [0] 3 3 2 3 2 4 2" xfId="34174" xr:uid="{9B576FB4-D8C9-4A3A-8061-4967AB1C577E}"/>
    <cellStyle name="Millares [0] 3 3 2 3 2 5" xfId="40038" xr:uid="{7FB5D6D7-8670-4FF7-B436-C71C3C9BF1E7}"/>
    <cellStyle name="Millares [0] 3 3 2 3 2 6" xfId="18077" xr:uid="{C3635254-0227-41E7-B10F-6D2F75986810}"/>
    <cellStyle name="Millares [0] 3 3 2 3 2 7" xfId="45559" xr:uid="{D914B3E0-3A0E-4B95-AE7C-7F524829CA0A}"/>
    <cellStyle name="Millares [0] 3 3 2 3 2 8" xfId="50031" xr:uid="{98847B88-68A0-4E6A-A0CD-B540C06B9463}"/>
    <cellStyle name="Millares [0] 3 3 2 3 3" xfId="5192" xr:uid="{0045DCE3-D51D-4416-96DD-C7D31916A11A}"/>
    <cellStyle name="Millares [0] 3 3 2 3 3 2" xfId="12187" xr:uid="{46E35B53-018E-4022-B30D-3823E5BB5B99}"/>
    <cellStyle name="Millares [0] 3 3 2 3 3 2 2" xfId="41764" xr:uid="{E4A98BEA-5505-4129-B613-A9B9CE08B6AA}"/>
    <cellStyle name="Millares [0] 3 3 2 3 3 3" xfId="15028" xr:uid="{C1D07F54-9183-486B-B4FF-BA490B7E621F}"/>
    <cellStyle name="Millares [0] 3 3 2 3 3 4" xfId="19663" xr:uid="{316FF7FE-1CBB-4C78-894A-69DDE276FF5D}"/>
    <cellStyle name="Millares [0] 3 3 2 3 3 5" xfId="49844" xr:uid="{E8EFC303-4A92-4A31-8E23-057D7E0C89CD}"/>
    <cellStyle name="Millares [0] 3 3 2 3 4" xfId="10399" xr:uid="{002F6DDD-85C0-4B73-A9C2-8C220A239F01}"/>
    <cellStyle name="Millares [0] 3 3 2 3 4 2" xfId="25443" xr:uid="{F372470A-A215-4EFB-9FC4-94FCF91646EE}"/>
    <cellStyle name="Millares [0] 3 3 2 3 5" xfId="13239" xr:uid="{A5B6327A-A138-407A-AF2B-C9D0646A59DB}"/>
    <cellStyle name="Millares [0] 3 3 2 3 5 2" xfId="31317" xr:uid="{76DBAB39-426B-425B-AD30-AF655BD11F0A}"/>
    <cellStyle name="Millares [0] 3 3 2 3 6" xfId="15474" xr:uid="{AF30F606-9DF4-4A8E-9C31-C355800601AD}"/>
    <cellStyle name="Millares [0] 3 3 2 3 6 2" xfId="37190" xr:uid="{23291BC0-9E18-484B-BE5C-F0A3B0B65695}"/>
    <cellStyle name="Millares [0] 3 3 2 3 7" xfId="17694" xr:uid="{9FB33B05-8368-4DB8-B78D-B721747711D1}"/>
    <cellStyle name="Millares [0] 3 3 2 3 8" xfId="43163" xr:uid="{4F3CA6F3-E021-453D-A5EC-CFB8E4133622}"/>
    <cellStyle name="Millares [0] 3 3 2 3 9" xfId="48056" xr:uid="{C4AB3E53-3F9E-4407-949D-6CA6AFBB6881}"/>
    <cellStyle name="Millares [0] 3 3 2 4" xfId="2546" xr:uid="{C51B1EE5-E8DE-468A-8CDA-98D0F154CF5A}"/>
    <cellStyle name="Millares [0] 3 3 2 4 2" xfId="7087" xr:uid="{D801DB84-C623-46F5-96E7-ED4BB2351DA4}"/>
    <cellStyle name="Millares [0] 3 3 2 4 2 2" xfId="12302" xr:uid="{863ADCF4-C5F1-43A7-A65A-EC23BD51C1DE}"/>
    <cellStyle name="Millares [0] 3 3 2 4 2 2 2" xfId="41879" xr:uid="{76994ED0-9D6B-4615-948E-307ABB2E3B69}"/>
    <cellStyle name="Millares [0] 3 3 2 4 2 3" xfId="15143" xr:uid="{E6C3D8E9-84C7-41CF-9ACB-D018B2447ACE}"/>
    <cellStyle name="Millares [0] 3 3 2 4 2 4" xfId="21499" xr:uid="{A9A813B3-0385-4EA8-89A6-FFA7B3EA4798}"/>
    <cellStyle name="Millares [0] 3 3 2 4 2 5" xfId="45977" xr:uid="{35734603-1338-4DCA-8508-B96D57B13700}"/>
    <cellStyle name="Millares [0] 3 3 2 4 2 6" xfId="49959" xr:uid="{84C7B51C-62D9-4712-98AA-4BD6511CDAE5}"/>
    <cellStyle name="Millares [0] 3 3 2 4 3" xfId="10817" xr:uid="{EB5785BA-99F1-4B9C-A203-F810AB298EBB}"/>
    <cellStyle name="Millares [0] 3 3 2 4 3 2" xfId="27322" xr:uid="{ED0C6626-3B8D-4214-9767-721284FD9CEF}"/>
    <cellStyle name="Millares [0] 3 3 2 4 4" xfId="13657" xr:uid="{8A277875-15AB-4E1D-A412-02C682612D1F}"/>
    <cellStyle name="Millares [0] 3 3 2 4 4 2" xfId="33203" xr:uid="{364F07D6-773D-462A-A2C9-677EC8AFAEAD}"/>
    <cellStyle name="Millares [0] 3 3 2 4 5" xfId="15590" xr:uid="{4422F030-B8B2-4B07-908C-9579EA69AA74}"/>
    <cellStyle name="Millares [0] 3 3 2 4 5 2" xfId="39067" xr:uid="{995B275F-AEEF-4EDB-9875-23916D62E675}"/>
    <cellStyle name="Millares [0] 3 3 2 4 6" xfId="17940" xr:uid="{612B67C8-3D4D-44F8-874E-BC0DAC1F4CE6}"/>
    <cellStyle name="Millares [0] 3 3 2 4 7" xfId="43581" xr:uid="{31A393F3-EDA5-4AE2-8C72-C10BCA7B27B0}"/>
    <cellStyle name="Millares [0] 3 3 2 4 8" xfId="48474" xr:uid="{C7A8B0C6-579D-45C9-A203-244A2FAC9A4C}"/>
    <cellStyle name="Millares [0] 3 3 2 5" xfId="3090" xr:uid="{A92F47B6-2B09-4419-BF2F-7F73081E0CE4}"/>
    <cellStyle name="Millares [0] 3 3 2 5 2" xfId="11361" xr:uid="{9D3C2CA3-FA15-426E-ABF0-FFDF654D42C7}"/>
    <cellStyle name="Millares [0] 3 3 2 5 2 2" xfId="41691" xr:uid="{660C343C-EACF-44E5-ABB1-A8A377032280}"/>
    <cellStyle name="Millares [0] 3 3 2 5 2 3" xfId="46521" xr:uid="{209B9D12-0209-4018-92AC-E69B5CACE6A6}"/>
    <cellStyle name="Millares [0] 3 3 2 5 3" xfId="14201" xr:uid="{EEE86CCD-FF86-4D67-9EAA-B277CAA28EB7}"/>
    <cellStyle name="Millares [0] 3 3 2 5 4" xfId="18755" xr:uid="{178A82EE-1F23-4145-9E23-E4DA90A70B8D}"/>
    <cellStyle name="Millares [0] 3 3 2 5 5" xfId="44125" xr:uid="{D543B6B1-7FF3-49C4-9AA6-555C60678704}"/>
    <cellStyle name="Millares [0] 3 3 2 5 6" xfId="49018" xr:uid="{099ECDC9-85A5-4653-B74A-DDB8977C4159}"/>
    <cellStyle name="Millares [0] 3 3 2 6" xfId="3592" xr:uid="{6833B103-E671-4447-B36A-71B984A08E0E}"/>
    <cellStyle name="Millares [0] 3 3 2 6 2" xfId="11833" xr:uid="{6C122A7B-EC9C-4D2C-AC86-E2ED54773E00}"/>
    <cellStyle name="Millares [0] 3 3 2 6 3" xfId="14673" xr:uid="{680964EC-EB5B-404E-9639-265F4F48BCCA}"/>
    <cellStyle name="Millares [0] 3 3 2 6 4" xfId="24472" xr:uid="{EADADABF-79B7-4EAB-A554-98BFE6D7DD91}"/>
    <cellStyle name="Millares [0] 3 3 2 6 5" xfId="44597" xr:uid="{B4E04306-ED81-43DF-A0B2-B905FFF0AE83}"/>
    <cellStyle name="Millares [0] 3 3 2 6 6" xfId="49490" xr:uid="{1AC96F45-3DF4-41AA-B55D-771C6DB56D12}"/>
    <cellStyle name="Millares [0] 3 3 2 7" xfId="4229" xr:uid="{13AC7F5A-B465-488A-9158-6602DF4AC2FE}"/>
    <cellStyle name="Millares [0] 3 3 2 7 2" xfId="12114" xr:uid="{3FCA09A2-96AC-4D14-AC6B-8FFAF6B4A6B1}"/>
    <cellStyle name="Millares [0] 3 3 2 7 3" xfId="14955" xr:uid="{633796EF-B409-431F-8BBB-1976E2CEA039}"/>
    <cellStyle name="Millares [0] 3 3 2 7 4" xfId="30350" xr:uid="{477B21EE-1766-43B8-A3FF-733898D34799}"/>
    <cellStyle name="Millares [0] 3 3 2 7 5" xfId="45015" xr:uid="{71CE54A6-217A-49B5-B16E-94ACD30C1194}"/>
    <cellStyle name="Millares [0] 3 3 2 7 6" xfId="49771" xr:uid="{94729606-621A-4509-BE10-0230030B8742}"/>
    <cellStyle name="Millares [0] 3 3 2 8" xfId="9855" xr:uid="{2D1CB87B-04FE-4E5C-A641-54C0E4C82A86}"/>
    <cellStyle name="Millares [0] 3 3 2 8 2" xfId="36231" xr:uid="{79A6712F-C10B-4258-BDAE-0E513B25E159}"/>
    <cellStyle name="Millares [0] 3 3 2 9" xfId="12695" xr:uid="{92B72B17-5577-4369-ACFE-1A42ED02F65B}"/>
    <cellStyle name="Millares [0] 3 3 20" xfId="42515" xr:uid="{5B016DFE-CEFA-4079-B1AE-3A49781C8F4A}"/>
    <cellStyle name="Millares [0] 3 3 21" xfId="47408" xr:uid="{82C25A2F-4309-464A-9431-EC6C58C68755}"/>
    <cellStyle name="Millares [0] 3 3 3" xfId="423" xr:uid="{00000000-0005-0000-0000-000034010000}"/>
    <cellStyle name="Millares [0] 3 3 3 10" xfId="16150" xr:uid="{BEA9F7BB-4B93-4885-944F-4F48E70D45EE}"/>
    <cellStyle name="Millares [0] 3 3 3 11" xfId="16693" xr:uid="{F9EC18D7-4BDB-43A5-8574-7CEB880EAD06}"/>
    <cellStyle name="Millares [0] 3 3 3 12" xfId="17237" xr:uid="{55217868-0649-48CD-B80A-38696521BE6C}"/>
    <cellStyle name="Millares [0] 3 3 3 13" xfId="17834" xr:uid="{DA1D55EB-EB7D-442F-8024-15A1C8DBA9C6}"/>
    <cellStyle name="Millares [0] 3 3 3 14" xfId="42731" xr:uid="{BD2D09ED-57A3-4C01-82CA-400996581CB9}"/>
    <cellStyle name="Millares [0] 3 3 3 15" xfId="47624" xr:uid="{F93E7CDD-A9AD-4BB0-B01D-9FBA817A6A6A}"/>
    <cellStyle name="Millares [0] 3 3 3 2" xfId="2240" xr:uid="{5C2C962F-46EE-4456-A714-3EC34CA39C91}"/>
    <cellStyle name="Millares [0] 3 3 3 2 2" xfId="9185" xr:uid="{F4016AC7-1C57-448E-A772-D8003EC47B04}"/>
    <cellStyle name="Millares [0] 3 3 3 2 2 2" xfId="12440" xr:uid="{C52EE355-924B-4CE8-A380-E4296EDD5E76}"/>
    <cellStyle name="Millares [0] 3 3 3 2 2 2 2" xfId="42017" xr:uid="{7DA7C104-C7CB-48B2-82C9-408DCA612773}"/>
    <cellStyle name="Millares [0] 3 3 3 2 2 3" xfId="15281" xr:uid="{316B4674-E0DB-4F4A-9230-733CC7B04CF4}"/>
    <cellStyle name="Millares [0] 3 3 3 2 2 4" xfId="23549" xr:uid="{393DD516-BB6E-4DEA-8378-6B92ACA89623}"/>
    <cellStyle name="Millares [0] 3 3 3 2 2 5" xfId="45671" xr:uid="{9D200CCC-A734-4157-8375-B1F8209BBCE7}"/>
    <cellStyle name="Millares [0] 3 3 3 2 2 6" xfId="50097" xr:uid="{EB9C9A9C-226D-42DA-975D-6E1A7CD96170}"/>
    <cellStyle name="Millares [0] 3 3 3 2 3" xfId="10511" xr:uid="{D67750A3-DCDE-4352-85B7-43FB20A6C78B}"/>
    <cellStyle name="Millares [0] 3 3 3 2 3 2" xfId="29416" xr:uid="{1D5B4E01-48FF-412C-9740-FA3B604D6BCD}"/>
    <cellStyle name="Millares [0] 3 3 3 2 4" xfId="13351" xr:uid="{43A78274-D770-4D94-9F56-EFCEF5EE4F17}"/>
    <cellStyle name="Millares [0] 3 3 3 2 4 2" xfId="35298" xr:uid="{9D2ABC8C-4DD9-4070-B44A-1301A57E2476}"/>
    <cellStyle name="Millares [0] 3 3 3 2 5" xfId="15730" xr:uid="{75CD3434-226B-4789-AC74-4B59059F9974}"/>
    <cellStyle name="Millares [0] 3 3 3 2 5 2" xfId="41157" xr:uid="{BACBA4DD-BED5-4667-9AFB-C5AD80A4468A}"/>
    <cellStyle name="Millares [0] 3 3 3 2 6" xfId="18214" xr:uid="{A5169361-D807-498E-B8BB-F05AC0856F3D}"/>
    <cellStyle name="Millares [0] 3 3 3 2 7" xfId="43275" xr:uid="{72E06850-221B-40EA-B22F-91C2D1DBF56E}"/>
    <cellStyle name="Millares [0] 3 3 3 2 8" xfId="48168" xr:uid="{3AB5303C-74F5-47EE-BFAF-A113C3CF9274}"/>
    <cellStyle name="Millares [0] 3 3 3 3" xfId="2658" xr:uid="{94716EA7-1C17-44BE-BDDA-DDC09B1782DC}"/>
    <cellStyle name="Millares [0] 3 3 3 3 2" xfId="10929" xr:uid="{766FCEB6-3B1C-424A-8688-DFFAF795863A}"/>
    <cellStyle name="Millares [0] 3 3 3 3 2 2" xfId="41834" xr:uid="{522554AA-C3A1-4489-AC58-62C2F9FEBFCC}"/>
    <cellStyle name="Millares [0] 3 3 3 3 2 3" xfId="46089" xr:uid="{6D15F976-01AE-4D2C-AA58-615EE3464AF3}"/>
    <cellStyle name="Millares [0] 3 3 3 3 3" xfId="13769" xr:uid="{7BE6DABC-2F4F-4407-A5AB-9AF685112F05}"/>
    <cellStyle name="Millares [0] 3 3 3 3 4" xfId="20761" xr:uid="{56DFEC09-47CF-4BF9-BA90-25BBCF63DA8D}"/>
    <cellStyle name="Millares [0] 3 3 3 3 5" xfId="43693" xr:uid="{45B35BBF-E4F2-4209-8D06-000066C7D338}"/>
    <cellStyle name="Millares [0] 3 3 3 3 6" xfId="48586" xr:uid="{A6510D8A-2AF2-47D7-8FB8-44D6FA68DF14}"/>
    <cellStyle name="Millares [0] 3 3 3 4" xfId="3202" xr:uid="{7A54F277-E32A-447E-B87D-7E0EFCB2EBE3}"/>
    <cellStyle name="Millares [0] 3 3 3 4 2" xfId="11473" xr:uid="{7B2C4E26-DD40-460D-9E7B-49C03B2A2B08}"/>
    <cellStyle name="Millares [0] 3 3 3 4 2 2" xfId="46633" xr:uid="{095C8EB6-5D6B-4480-A888-1184C5235FFA}"/>
    <cellStyle name="Millares [0] 3 3 3 4 3" xfId="14313" xr:uid="{9C029B6D-79D3-4306-8B83-135279048F33}"/>
    <cellStyle name="Millares [0] 3 3 3 4 4" xfId="26570" xr:uid="{B0684657-30CD-4D15-8F92-1CE9B7C5AE33}"/>
    <cellStyle name="Millares [0] 3 3 3 4 5" xfId="44237" xr:uid="{E05DD1BA-FF9F-4E65-BF42-6D9BDC440642}"/>
    <cellStyle name="Millares [0] 3 3 3 4 6" xfId="49130" xr:uid="{3FFD8F52-FF77-4FFE-8F4B-D1DB5CD13FDB}"/>
    <cellStyle name="Millares [0] 3 3 3 5" xfId="3704" xr:uid="{5770787C-4FF2-4FF7-9B09-0EBFEA4CE60B}"/>
    <cellStyle name="Millares [0] 3 3 3 5 2" xfId="11945" xr:uid="{3B0EE1BC-9C24-4CC8-9262-2C65A7313546}"/>
    <cellStyle name="Millares [0] 3 3 3 5 3" xfId="14785" xr:uid="{6A36CF5D-67C7-4AE9-9AE4-6D8AC75D3CED}"/>
    <cellStyle name="Millares [0] 3 3 3 5 4" xfId="32445" xr:uid="{377CDCCA-BBD1-4C2B-A531-DA9B01883F10}"/>
    <cellStyle name="Millares [0] 3 3 3 5 5" xfId="44709" xr:uid="{9A18FFAD-C9FA-4AB3-A781-6FAF4B7243CD}"/>
    <cellStyle name="Millares [0] 3 3 3 5 6" xfId="49602" xr:uid="{206838BA-3D61-45F9-86BB-8275F6B4C6BF}"/>
    <cellStyle name="Millares [0] 3 3 3 6" xfId="6320" xr:uid="{9BF247BC-7C4F-414D-9BFA-A5888581195A}"/>
    <cellStyle name="Millares [0] 3 3 3 6 2" xfId="12257" xr:uid="{A6138537-B718-4E49-B641-3A88E15C7561}"/>
    <cellStyle name="Millares [0] 3 3 3 6 3" xfId="15098" xr:uid="{4C474038-2A9E-4D0E-9B0F-151A702B6DD8}"/>
    <cellStyle name="Millares [0] 3 3 3 6 4" xfId="38310" xr:uid="{85F73593-43A8-4BCC-A7BB-247B8473E327}"/>
    <cellStyle name="Millares [0] 3 3 3 6 5" xfId="45127" xr:uid="{2D807A0F-08C9-42CA-B5F8-654305CA3550}"/>
    <cellStyle name="Millares [0] 3 3 3 6 6" xfId="49914" xr:uid="{9241A109-DC11-4D83-97AA-DF1F4EDC0F58}"/>
    <cellStyle name="Millares [0] 3 3 3 7" xfId="9967" xr:uid="{02151C98-89B3-4DE1-85FD-ED3E5C0EA316}"/>
    <cellStyle name="Millares [0] 3 3 3 8" xfId="12807" xr:uid="{37A6CE3B-6940-4BD6-83CE-F55A80DD2BF7}"/>
    <cellStyle name="Millares [0] 3 3 3 9" xfId="15545" xr:uid="{C735C5E5-6C02-4493-9534-9639C68989BF}"/>
    <cellStyle name="Millares [0] 3 3 4" xfId="626" xr:uid="{00000000-0005-0000-0000-000035010000}"/>
    <cellStyle name="Millares [0] 3 3 4 10" xfId="42933" xr:uid="{9873F06A-B331-4B86-9CA1-393B67BA6385}"/>
    <cellStyle name="Millares [0] 3 3 4 11" xfId="47826" xr:uid="{8E8ACC8D-0E92-466C-9EEB-CC2E18C3E430}"/>
    <cellStyle name="Millares [0] 3 3 4 2" xfId="2860" xr:uid="{154EFA0C-07A6-4CC2-874E-94E7AE3DC04E}"/>
    <cellStyle name="Millares [0] 3 3 4 2 2" xfId="11131" xr:uid="{6C9E6C3F-B298-4355-AC7A-304CF1A867B0}"/>
    <cellStyle name="Millares [0] 3 3 4 2 2 2" xfId="46291" xr:uid="{963F6340-F059-4D2B-B50D-E204BBA701D2}"/>
    <cellStyle name="Millares [0] 3 3 4 2 3" xfId="13971" xr:uid="{D31E3806-BA21-40D2-BB04-F6A7E56FE875}"/>
    <cellStyle name="Millares [0] 3 3 4 2 4" xfId="41652" xr:uid="{16D79B79-04CF-47A3-BF15-9E0839F0C224}"/>
    <cellStyle name="Millares [0] 3 3 4 2 5" xfId="43895" xr:uid="{775A2F0E-6054-4F05-A91F-551FEDB4D8D9}"/>
    <cellStyle name="Millares [0] 3 3 4 2 6" xfId="48788" xr:uid="{69165F08-6DE0-4414-AE3E-91D73670CD31}"/>
    <cellStyle name="Millares [0] 3 3 4 3" xfId="10169" xr:uid="{168EF5C7-91D1-4CBC-A304-459C1C9369E5}"/>
    <cellStyle name="Millares [0] 3 3 4 3 2" xfId="45329" xr:uid="{94006B93-B87E-455D-BAF4-C44DE75E28EF}"/>
    <cellStyle name="Millares [0] 3 3 4 4" xfId="13009" xr:uid="{3B14B347-AACF-4749-8B3F-8A8AFFEB58BF}"/>
    <cellStyle name="Millares [0] 3 3 4 5" xfId="15839" xr:uid="{B775AAE4-EF73-472F-A8CE-A55407C1957D}"/>
    <cellStyle name="Millares [0] 3 3 4 6" xfId="16352" xr:uid="{D0903A7C-422D-4E28-BD3C-9BE9F2F75B3F}"/>
    <cellStyle name="Millares [0] 3 3 4 7" xfId="16895" xr:uid="{5D0BC5C9-44D6-4318-B90C-451BA6FFAE27}"/>
    <cellStyle name="Millares [0] 3 3 4 8" xfId="17439" xr:uid="{4072EC1F-FC7A-426A-A841-FB083F29265C}"/>
    <cellStyle name="Millares [0] 3 3 4 9" xfId="18283" xr:uid="{17B0F09C-FB44-4577-B71A-C8ABC4166A80}"/>
    <cellStyle name="Millares [0] 3 3 5" xfId="2024" xr:uid="{B8D0BAFE-36C2-4ADF-BDF7-33DFBF2F68B0}"/>
    <cellStyle name="Millares [0] 3 3 5 2" xfId="10295" xr:uid="{1B57391F-11A9-4D01-B68C-AEA7FED956F9}"/>
    <cellStyle name="Millares [0] 3 3 5 2 2" xfId="45455" xr:uid="{5639BF18-B0B5-4888-8CEA-AF0CE4F93BEE}"/>
    <cellStyle name="Millares [0] 3 3 5 3" xfId="13135" xr:uid="{5AA25E0A-479A-4D6D-B47D-33ADB6F8AE38}"/>
    <cellStyle name="Millares [0] 3 3 5 4" xfId="18397" xr:uid="{93347E53-79A2-48F4-8682-95585606EEB4}"/>
    <cellStyle name="Millares [0] 3 3 5 5" xfId="43059" xr:uid="{8F361820-B2C1-460A-A067-51AE98545728}"/>
    <cellStyle name="Millares [0] 3 3 5 6" xfId="47952" xr:uid="{F5F6E36A-5D8D-45FC-8548-F968C3B9C016}"/>
    <cellStyle name="Millares [0] 3 3 6" xfId="2442" xr:uid="{CAB5A0A7-26DF-4106-ADB8-A8222A7B3D43}"/>
    <cellStyle name="Millares [0] 3 3 6 2" xfId="10713" xr:uid="{71E21880-A5C1-479A-892F-A34CB0D63533}"/>
    <cellStyle name="Millares [0] 3 3 6 2 2" xfId="45873" xr:uid="{0E873D2A-0BA7-40E7-BBC2-A276567D512D}"/>
    <cellStyle name="Millares [0] 3 3 6 3" xfId="13553" xr:uid="{B86D6C8C-21A2-4A20-A4E3-CF2C94998338}"/>
    <cellStyle name="Millares [0] 3 3 6 4" xfId="24106" xr:uid="{D2848B99-A337-4298-8AD1-207C4C47F22A}"/>
    <cellStyle name="Millares [0] 3 3 6 5" xfId="43477" xr:uid="{64B1CA77-29ED-4E5F-AA0D-43CA5F3C9A81}"/>
    <cellStyle name="Millares [0] 3 3 6 6" xfId="48370" xr:uid="{6CEFCE66-D495-4BA1-9B3E-1193E11487EC}"/>
    <cellStyle name="Millares [0] 3 3 7" xfId="2986" xr:uid="{85DD1129-EE96-41E0-9AEF-B5A92E5F56CA}"/>
    <cellStyle name="Millares [0] 3 3 7 2" xfId="11257" xr:uid="{9511986B-5DC8-437A-9F69-CC6DF022BAAE}"/>
    <cellStyle name="Millares [0] 3 3 7 2 2" xfId="46417" xr:uid="{0EED8DBC-23F7-4C15-90A0-B96F10A8D1F6}"/>
    <cellStyle name="Millares [0] 3 3 7 3" xfId="14097" xr:uid="{2A57BBD3-E0DA-443D-9C9E-0544AD0FE85F}"/>
    <cellStyle name="Millares [0] 3 3 7 4" xfId="29984" xr:uid="{29245186-E733-40AE-859C-7BB742E80E91}"/>
    <cellStyle name="Millares [0] 3 3 7 5" xfId="44021" xr:uid="{FDBDD67E-2624-4FC2-8867-8CA313E62E58}"/>
    <cellStyle name="Millares [0] 3 3 7 6" xfId="48914" xr:uid="{BAA3F83E-DA8E-4B57-9D5A-51E56BB1A0CA}"/>
    <cellStyle name="Millares [0] 3 3 8" xfId="3374" xr:uid="{F389C435-30F5-4637-867E-6AE736679872}"/>
    <cellStyle name="Millares [0] 3 3 8 2" xfId="11622" xr:uid="{20EC1FEC-B9E5-4938-900A-ECF7877AEEF2}"/>
    <cellStyle name="Millares [0] 3 3 8 2 2" xfId="46782" xr:uid="{FC67595E-3D8E-4B8B-9918-BDD4C6DB338F}"/>
    <cellStyle name="Millares [0] 3 3 8 3" xfId="14462" xr:uid="{BAB81994-D15A-4D90-890C-CD240E72CDDE}"/>
    <cellStyle name="Millares [0] 3 3 8 4" xfId="35865" xr:uid="{55C2C4B0-4ABF-4144-8B06-2EF20015D3A8}"/>
    <cellStyle name="Millares [0] 3 3 8 5" xfId="44386" xr:uid="{C1403594-11E2-45E3-8D54-8B686B8D4D75}"/>
    <cellStyle name="Millares [0] 3 3 8 6" xfId="49279" xr:uid="{266E1960-5114-4D6A-9C76-80C76E52A52E}"/>
    <cellStyle name="Millares [0] 3 3 9" xfId="3488" xr:uid="{CDDEECC7-0266-46A1-9516-9B57D11E1F05}"/>
    <cellStyle name="Millares [0] 3 3 9 2" xfId="11729" xr:uid="{8426AC2E-44B0-421A-A9E3-DB3823B7FBFA}"/>
    <cellStyle name="Millares [0] 3 3 9 3" xfId="14569" xr:uid="{D1EA26EB-CDF7-43C8-857C-49B9A74F2A51}"/>
    <cellStyle name="Millares [0] 3 3 9 4" xfId="44493" xr:uid="{DBD6E53C-5250-47CC-B871-AD0FE81F82EF}"/>
    <cellStyle name="Millares [0] 3 3 9 5" xfId="49386" xr:uid="{4D966060-798D-4323-9E65-224AB5A99D22}"/>
    <cellStyle name="Millares [0] 3 4" xfId="171" xr:uid="{00000000-0005-0000-0000-000036010000}"/>
    <cellStyle name="Millares [0] 3 4 10" xfId="9738" xr:uid="{69E09695-F130-4056-9057-9475B4B89938}"/>
    <cellStyle name="Millares [0] 3 4 11" xfId="12578" xr:uid="{C658CCB9-8894-4A31-BE47-888727BCEB0F}"/>
    <cellStyle name="Millares [0] 3 4 12" xfId="15367" xr:uid="{CF84EAB6-CF09-4803-B0EC-5867A51C1165}"/>
    <cellStyle name="Millares [0] 3 4 13" xfId="15921" xr:uid="{57973EF9-F3A7-498B-B81C-97D6A893DF33}"/>
    <cellStyle name="Millares [0] 3 4 14" xfId="16464" xr:uid="{5E4243D9-A392-4AFD-8AC2-DEACEB904F97}"/>
    <cellStyle name="Millares [0] 3 4 15" xfId="17008" xr:uid="{2789465F-1C94-4186-8B21-A9DAFF8C625D}"/>
    <cellStyle name="Millares [0] 3 4 16" xfId="17510" xr:uid="{9D5224A7-BCC0-40D3-8554-38D960A1FC46}"/>
    <cellStyle name="Millares [0] 3 4 17" xfId="18074" xr:uid="{D91252CC-0337-45CB-882E-364D9092B706}"/>
    <cellStyle name="Millares [0] 3 4 18" xfId="42502" xr:uid="{6877224E-3B43-4109-9BB4-672501013D24}"/>
    <cellStyle name="Millares [0] 3 4 19" xfId="46845" xr:uid="{6F11B18F-51FF-419D-845B-84090CE4C648}"/>
    <cellStyle name="Millares [0] 3 4 2" xfId="284" xr:uid="{00000000-0005-0000-0000-000037010000}"/>
    <cellStyle name="Millares [0] 3 4 2 10" xfId="16568" xr:uid="{6695BBAF-D472-4E3D-8664-B9A2E859DBAD}"/>
    <cellStyle name="Millares [0] 3 4 2 11" xfId="17112" xr:uid="{BD27B73E-64FC-42B1-A3BD-1E40E5E22362}"/>
    <cellStyle name="Millares [0] 3 4 2 12" xfId="18426" xr:uid="{563BD73C-0421-401E-8970-D7C895047ADE}"/>
    <cellStyle name="Millares [0] 3 4 2 13" xfId="18167" xr:uid="{28327704-F5DF-4B33-AE76-E24FE9E26465}"/>
    <cellStyle name="Millares [0] 3 4 2 14" xfId="42606" xr:uid="{EE83AC57-EB1D-46F7-8AC8-0C8DD2330EF9}"/>
    <cellStyle name="Millares [0] 3 4 2 15" xfId="47499" xr:uid="{9A2EF1EC-CE55-4D95-A02E-18FB9AF91D50}"/>
    <cellStyle name="Millares [0] 3 4 2 2" xfId="511" xr:uid="{00000000-0005-0000-0000-000038010000}"/>
    <cellStyle name="Millares [0] 3 4 2 2 10" xfId="17324" xr:uid="{53CEC24B-BCDF-44C9-A722-28B6C1EAEC5A}"/>
    <cellStyle name="Millares [0] 3 4 2 2 11" xfId="41658" xr:uid="{53FDB41E-5055-479E-AEF1-9C1409388ABF}"/>
    <cellStyle name="Millares [0] 3 4 2 2 12" xfId="17738" xr:uid="{34985219-C717-4E2C-B2E2-18238F6BD008}"/>
    <cellStyle name="Millares [0] 3 4 2 2 13" xfId="42818" xr:uid="{6095AEEA-69C7-44E8-A768-EFEB3CA82232}"/>
    <cellStyle name="Millares [0] 3 4 2 2 14" xfId="47711" xr:uid="{170B1C90-E98B-4BF2-9CD7-919CA312AB32}"/>
    <cellStyle name="Millares [0] 3 4 2 2 2" xfId="2327" xr:uid="{BC0E0B2D-D2BA-4806-B79D-306495E08950}"/>
    <cellStyle name="Millares [0] 3 4 2 2 2 2" xfId="10598" xr:uid="{56883B88-0292-4C1C-BC85-52A0B361D1F0}"/>
    <cellStyle name="Millares [0] 3 4 2 2 2 2 2" xfId="45758" xr:uid="{09EF3BB0-B479-432B-83F0-1FFA049BEC71}"/>
    <cellStyle name="Millares [0] 3 4 2 2 2 3" xfId="13438" xr:uid="{4AA1454B-560E-43A3-A443-29D1282BDF25}"/>
    <cellStyle name="Millares [0] 3 4 2 2 2 4" xfId="43362" xr:uid="{C6355078-C611-4EEC-BBFD-06BA678C15FF}"/>
    <cellStyle name="Millares [0] 3 4 2 2 2 5" xfId="48255" xr:uid="{7939F4B7-5138-4C71-9B92-224C6B067E55}"/>
    <cellStyle name="Millares [0] 3 4 2 2 3" xfId="2745" xr:uid="{E2C46A7B-6657-4C0D-BE60-A9945A6B6E0C}"/>
    <cellStyle name="Millares [0] 3 4 2 2 3 2" xfId="11016" xr:uid="{8FC78EFA-DC7E-4A5C-9C10-3EF29845C9E9}"/>
    <cellStyle name="Millares [0] 3 4 2 2 3 2 2" xfId="46176" xr:uid="{77D30001-BECB-4216-8573-55668B5C759F}"/>
    <cellStyle name="Millares [0] 3 4 2 2 3 3" xfId="13856" xr:uid="{C5D69C39-10D1-49F9-B06C-AB683B485865}"/>
    <cellStyle name="Millares [0] 3 4 2 2 3 4" xfId="43780" xr:uid="{7EACFE79-3F3B-4404-B921-3D6E2D0A7199}"/>
    <cellStyle name="Millares [0] 3 4 2 2 3 5" xfId="48673" xr:uid="{DCC518E0-3291-4191-AD74-D20C73720C3A}"/>
    <cellStyle name="Millares [0] 3 4 2 2 4" xfId="3289" xr:uid="{897D2282-A3C8-4A3B-9717-C9AEBA1A5C00}"/>
    <cellStyle name="Millares [0] 3 4 2 2 4 2" xfId="11560" xr:uid="{7B92CF5D-74BC-4091-9141-E5DCD3D79A9C}"/>
    <cellStyle name="Millares [0] 3 4 2 2 4 2 2" xfId="46720" xr:uid="{C38C34CB-AD20-433B-9FDA-7F79AE513C59}"/>
    <cellStyle name="Millares [0] 3 4 2 2 4 3" xfId="14400" xr:uid="{28CCE89D-3986-4C4D-A066-49813275154C}"/>
    <cellStyle name="Millares [0] 3 4 2 2 4 4" xfId="44324" xr:uid="{B0342D0A-CE7C-4455-AF11-DBCEF5C05E84}"/>
    <cellStyle name="Millares [0] 3 4 2 2 4 5" xfId="49217" xr:uid="{F747DB90-21B9-4942-8F7D-7FCD4885C2C5}"/>
    <cellStyle name="Millares [0] 3 4 2 2 5" xfId="3791" xr:uid="{F53E31CF-949F-4C34-9C6D-6CB44DFBB5E2}"/>
    <cellStyle name="Millares [0] 3 4 2 2 5 2" xfId="12032" xr:uid="{D96EE9C4-BADC-46F2-A0B3-F1F0DA85AAB3}"/>
    <cellStyle name="Millares [0] 3 4 2 2 5 3" xfId="14872" xr:uid="{9FA0BEB8-E045-4C2B-BF30-A256AAD29C08}"/>
    <cellStyle name="Millares [0] 3 4 2 2 5 4" xfId="44796" xr:uid="{2BE7A172-9842-4185-9A4F-DD75258D415A}"/>
    <cellStyle name="Millares [0] 3 4 2 2 5 5" xfId="49689" xr:uid="{1CA87BCF-948D-48F8-8258-1EA9CE70DF77}"/>
    <cellStyle name="Millares [0] 3 4 2 2 6" xfId="10054" xr:uid="{A5C62658-D552-4EB8-A883-4D0A4156660C}"/>
    <cellStyle name="Millares [0] 3 4 2 2 6 2" xfId="45214" xr:uid="{0FC9AD82-F278-4945-AE8A-F219B0AE4990}"/>
    <cellStyle name="Millares [0] 3 4 2 2 7" xfId="12894" xr:uid="{25005B41-7C4C-423A-9C82-0270F9512C10}"/>
    <cellStyle name="Millares [0] 3 4 2 2 8" xfId="16237" xr:uid="{95371C28-574D-4612-A213-75A261F80904}"/>
    <cellStyle name="Millares [0] 3 4 2 2 9" xfId="16780" xr:uid="{BE0304D0-23D7-437D-8E38-69B8327AFA22}"/>
    <cellStyle name="Millares [0] 3 4 2 3" xfId="2115" xr:uid="{C36357D2-05A1-4C85-BE29-FFACE013FF63}"/>
    <cellStyle name="Millares [0] 3 4 2 3 2" xfId="10386" xr:uid="{A4B0D0F5-6C11-41C5-AA8F-6BEAEE5554C2}"/>
    <cellStyle name="Millares [0] 3 4 2 3 2 2" xfId="45546" xr:uid="{F4D880BE-F06B-4A58-8347-2504AF9AEC00}"/>
    <cellStyle name="Millares [0] 3 4 2 3 3" xfId="13226" xr:uid="{BDDC0662-DDDD-4323-A8C0-FC59F2CBE960}"/>
    <cellStyle name="Millares [0] 3 4 2 3 4" xfId="43150" xr:uid="{C56B52C7-8B36-4BD1-B366-E4C1D563F493}"/>
    <cellStyle name="Millares [0] 3 4 2 3 5" xfId="48043" xr:uid="{00FE3870-6651-43D6-A083-067CCCAEA50C}"/>
    <cellStyle name="Millares [0] 3 4 2 4" xfId="2533" xr:uid="{378CFADC-25ED-4447-8B03-CB156C75ADE1}"/>
    <cellStyle name="Millares [0] 3 4 2 4 2" xfId="10804" xr:uid="{F909EB5F-3809-449C-AD54-0DBA9D56E185}"/>
    <cellStyle name="Millares [0] 3 4 2 4 2 2" xfId="45964" xr:uid="{1F88B42D-7691-44A9-87B4-A41AE7966064}"/>
    <cellStyle name="Millares [0] 3 4 2 4 3" xfId="13644" xr:uid="{6ADE100F-75DE-47FA-83A5-650BE21F40B2}"/>
    <cellStyle name="Millares [0] 3 4 2 4 4" xfId="43568" xr:uid="{CA69AEBF-369A-4D26-99D9-C432B190C85B}"/>
    <cellStyle name="Millares [0] 3 4 2 4 5" xfId="48461" xr:uid="{1B3DF868-F5F8-44D0-82F3-E89E5757BA76}"/>
    <cellStyle name="Millares [0] 3 4 2 5" xfId="3077" xr:uid="{159C928D-91D5-4949-B772-A62A135A701D}"/>
    <cellStyle name="Millares [0] 3 4 2 5 2" xfId="11348" xr:uid="{10918E44-F540-48CE-A954-5D8067C3A4BA}"/>
    <cellStyle name="Millares [0] 3 4 2 5 2 2" xfId="46508" xr:uid="{CF26BCF3-CCD1-467A-BB2B-A9655D4EDF70}"/>
    <cellStyle name="Millares [0] 3 4 2 5 3" xfId="14188" xr:uid="{97AEEB50-D986-4462-877B-78A468A378E4}"/>
    <cellStyle name="Millares [0] 3 4 2 5 4" xfId="44112" xr:uid="{FD2D8CF1-97C5-4353-869B-DFDC79ECE572}"/>
    <cellStyle name="Millares [0] 3 4 2 5 5" xfId="49005" xr:uid="{5B58CB6E-45E4-450F-882E-123E49FCEFEB}"/>
    <cellStyle name="Millares [0] 3 4 2 6" xfId="3579" xr:uid="{309DE54A-94BB-495B-8503-BDA900B891AD}"/>
    <cellStyle name="Millares [0] 3 4 2 6 2" xfId="11820" xr:uid="{78180C58-8D63-4D9F-B54B-A76C6CB732EB}"/>
    <cellStyle name="Millares [0] 3 4 2 6 3" xfId="14660" xr:uid="{623E7B2A-325A-4792-AB25-4204A8F83D81}"/>
    <cellStyle name="Millares [0] 3 4 2 6 4" xfId="44584" xr:uid="{A79B1E46-5AAE-4605-AFAA-9F64FCAC2A5D}"/>
    <cellStyle name="Millares [0] 3 4 2 6 5" xfId="49477" xr:uid="{FA2B2282-667D-4094-BCB7-5C602B20B0C6}"/>
    <cellStyle name="Millares [0] 3 4 2 7" xfId="9842" xr:uid="{C320BEE1-8ECA-4161-ACE1-AC516A31C0E7}"/>
    <cellStyle name="Millares [0] 3 4 2 7 2" xfId="45002" xr:uid="{822BC279-D44F-4F48-BD8B-E4FBF887309B}"/>
    <cellStyle name="Millares [0] 3 4 2 8" xfId="12682" xr:uid="{D8C2BAAC-BB36-4F7C-A363-5530C5E66A70}"/>
    <cellStyle name="Millares [0] 3 4 2 9" xfId="16025" xr:uid="{67DD48B2-8AC9-47BD-9C92-2697E5372BDB}"/>
    <cellStyle name="Millares [0] 3 4 20" xfId="47011" xr:uid="{29337C7A-54C4-414E-9B00-0DE236D0039A}"/>
    <cellStyle name="Millares [0] 3 4 21" xfId="47395" xr:uid="{5173296F-318C-49E8-B0EE-E55E89026DA8}"/>
    <cellStyle name="Millares [0] 3 4 3" xfId="410" xr:uid="{00000000-0005-0000-0000-000039010000}"/>
    <cellStyle name="Millares [0] 3 4 3 10" xfId="17224" xr:uid="{06C476D2-32B6-43C3-BDBE-1276CEA9AB76}"/>
    <cellStyle name="Millares [0] 3 4 3 11" xfId="24135" xr:uid="{25986E68-CF3F-4072-A469-4DBF6301A695}"/>
    <cellStyle name="Millares [0] 3 4 3 12" xfId="17562" xr:uid="{274226ED-8502-4BD5-8120-C9042058E4C8}"/>
    <cellStyle name="Millares [0] 3 4 3 13" xfId="42718" xr:uid="{E96988AB-94D2-4363-B0A8-12E80D021379}"/>
    <cellStyle name="Millares [0] 3 4 3 14" xfId="47611" xr:uid="{7C7EDBC2-7BBE-448C-B749-DB4F0882A00B}"/>
    <cellStyle name="Millares [0] 3 4 3 2" xfId="2227" xr:uid="{A45C06DB-7893-4BD5-932B-E4843C02694D}"/>
    <cellStyle name="Millares [0] 3 4 3 2 2" xfId="10498" xr:uid="{E7AC533B-6FB8-42F9-A195-978EDBE196B2}"/>
    <cellStyle name="Millares [0] 3 4 3 2 2 2" xfId="45658" xr:uid="{5B2ED7CF-7EDB-4EBB-9B41-D7A2005EA870}"/>
    <cellStyle name="Millares [0] 3 4 3 2 3" xfId="13338" xr:uid="{DC8122DB-2CB9-4587-BC60-18A15DEFDC7C}"/>
    <cellStyle name="Millares [0] 3 4 3 2 4" xfId="43262" xr:uid="{FC13DB26-3F52-4BF2-826F-284B573DA812}"/>
    <cellStyle name="Millares [0] 3 4 3 2 5" xfId="48155" xr:uid="{C7D3EAFF-D721-40E0-B802-11EDEE079AE6}"/>
    <cellStyle name="Millares [0] 3 4 3 3" xfId="2645" xr:uid="{19799A06-DF05-41F3-838B-60CFF00DBB0A}"/>
    <cellStyle name="Millares [0] 3 4 3 3 2" xfId="10916" xr:uid="{7F04109C-F209-4194-A70A-020720DFA74B}"/>
    <cellStyle name="Millares [0] 3 4 3 3 2 2" xfId="46076" xr:uid="{4FF67D95-D284-4AB8-AC54-117485EB672B}"/>
    <cellStyle name="Millares [0] 3 4 3 3 3" xfId="13756" xr:uid="{A3177110-BD93-4F43-8EF3-303333DF4752}"/>
    <cellStyle name="Millares [0] 3 4 3 3 4" xfId="43680" xr:uid="{544C8067-DFA4-4D77-B7CC-A26F7B864134}"/>
    <cellStyle name="Millares [0] 3 4 3 3 5" xfId="48573" xr:uid="{FF6DEC48-177E-4827-A374-B214C3A10A90}"/>
    <cellStyle name="Millares [0] 3 4 3 4" xfId="3189" xr:uid="{6257E877-2CB6-45CB-8EB4-E5F3FCC0CF89}"/>
    <cellStyle name="Millares [0] 3 4 3 4 2" xfId="11460" xr:uid="{D92FAF74-29EC-4FDD-88FE-CB7DCD6546BC}"/>
    <cellStyle name="Millares [0] 3 4 3 4 2 2" xfId="46620" xr:uid="{09C232A1-33B4-4070-B67A-3047073BB67E}"/>
    <cellStyle name="Millares [0] 3 4 3 4 3" xfId="14300" xr:uid="{16902C72-6919-4D98-ABE5-7CFBCAF40D0E}"/>
    <cellStyle name="Millares [0] 3 4 3 4 4" xfId="44224" xr:uid="{3502A4D8-AD46-4C8D-AD9A-CC9CB2741436}"/>
    <cellStyle name="Millares [0] 3 4 3 4 5" xfId="49117" xr:uid="{7A87927F-66B6-48D5-88FF-0B15E19E2D57}"/>
    <cellStyle name="Millares [0] 3 4 3 5" xfId="3691" xr:uid="{68F5C3D1-DA42-42F5-A8E2-C75DAEBED0BC}"/>
    <cellStyle name="Millares [0] 3 4 3 5 2" xfId="11932" xr:uid="{89A44833-412D-4CC3-A978-AE91B54CAF41}"/>
    <cellStyle name="Millares [0] 3 4 3 5 3" xfId="14772" xr:uid="{80C93240-516F-4BE4-A719-145EA2716F2F}"/>
    <cellStyle name="Millares [0] 3 4 3 5 4" xfId="44696" xr:uid="{545E3ECF-0E37-4A18-BD01-C8882427B1D4}"/>
    <cellStyle name="Millares [0] 3 4 3 5 5" xfId="49589" xr:uid="{1AF09B30-8233-4A93-B13C-7A410B48291A}"/>
    <cellStyle name="Millares [0] 3 4 3 6" xfId="9954" xr:uid="{898BFAC0-9B94-4547-9D80-A8293318A6FD}"/>
    <cellStyle name="Millares [0] 3 4 3 6 2" xfId="45114" xr:uid="{7B52B1F7-D2C1-46E6-BCE0-0D68F61D4060}"/>
    <cellStyle name="Millares [0] 3 4 3 7" xfId="12794" xr:uid="{AC6521D6-294D-4EF1-9803-C90E207144FD}"/>
    <cellStyle name="Millares [0] 3 4 3 8" xfId="16137" xr:uid="{0ADA5C32-AFD0-4A1E-8460-D1193304B91D}"/>
    <cellStyle name="Millares [0] 3 4 3 9" xfId="16680" xr:uid="{6A7CCE97-E573-4FF0-A31D-BF61F7E02944}"/>
    <cellStyle name="Millares [0] 3 4 4" xfId="613" xr:uid="{00000000-0005-0000-0000-00003A010000}"/>
    <cellStyle name="Millares [0] 3 4 4 10" xfId="42920" xr:uid="{EECD4363-1593-497A-BF66-494264BD1C14}"/>
    <cellStyle name="Millares [0] 3 4 4 11" xfId="47813" xr:uid="{A8A74574-EAEB-499E-A712-225900F61C42}"/>
    <cellStyle name="Millares [0] 3 4 4 2" xfId="2847" xr:uid="{9CAF8192-FAD7-4179-AD3F-A820A24BDC4E}"/>
    <cellStyle name="Millares [0] 3 4 4 2 2" xfId="11118" xr:uid="{8E23545A-283A-40E3-9E38-4BFA50514228}"/>
    <cellStyle name="Millares [0] 3 4 4 2 2 2" xfId="46278" xr:uid="{61696803-88D0-4B81-9ABA-9CB701433B0B}"/>
    <cellStyle name="Millares [0] 3 4 4 2 3" xfId="13958" xr:uid="{079A44AE-B602-46F5-AFE9-F0700231A2B1}"/>
    <cellStyle name="Millares [0] 3 4 4 2 4" xfId="43882" xr:uid="{26B5B57D-F71B-495A-953D-DA13426CC915}"/>
    <cellStyle name="Millares [0] 3 4 4 2 5" xfId="48775" xr:uid="{2D6ED5C5-8D93-4509-B164-701A82C16451}"/>
    <cellStyle name="Millares [0] 3 4 4 3" xfId="10156" xr:uid="{EE88F2D2-8DC5-48AD-8527-79C48CCEEF75}"/>
    <cellStyle name="Millares [0] 3 4 4 3 2" xfId="45316" xr:uid="{7971C087-5FD0-4039-8886-9C05AD34F5C7}"/>
    <cellStyle name="Millares [0] 3 4 4 4" xfId="12996" xr:uid="{079DE477-191C-4F4A-9793-2D8806D8078B}"/>
    <cellStyle name="Millares [0] 3 4 4 5" xfId="16339" xr:uid="{BB0E9FA7-CBF9-4363-9B25-A44FAB352E64}"/>
    <cellStyle name="Millares [0] 3 4 4 6" xfId="16882" xr:uid="{D7649E0D-A6B0-4F80-B9E7-E17EBD197904}"/>
    <cellStyle name="Millares [0] 3 4 4 7" xfId="17426" xr:uid="{CD10F4E7-DEB5-45CA-90BF-846CD7F3495E}"/>
    <cellStyle name="Millares [0] 3 4 4 8" xfId="30013" xr:uid="{4B661A56-ED7C-4B11-ACF6-66242D24069E}"/>
    <cellStyle name="Millares [0] 3 4 4 9" xfId="18233" xr:uid="{31874316-92BA-4B57-8B17-7E38435A2D9C}"/>
    <cellStyle name="Millares [0] 3 4 5" xfId="2011" xr:uid="{271280E2-6C91-4A10-9A1D-8E541521CBDA}"/>
    <cellStyle name="Millares [0] 3 4 5 2" xfId="10282" xr:uid="{5645F48B-873D-4BD1-8FD3-4C9A6D2C68F7}"/>
    <cellStyle name="Millares [0] 3 4 5 2 2" xfId="45442" xr:uid="{DE540BE2-847E-4BC9-BFE0-00E3CEBC1080}"/>
    <cellStyle name="Millares [0] 3 4 5 3" xfId="13122" xr:uid="{A1AABF0B-84E5-46A6-ADA7-EB6C84F42747}"/>
    <cellStyle name="Millares [0] 3 4 5 4" xfId="35894" xr:uid="{ED0C6B89-1B8F-4730-92B9-2AA0DCFE7547}"/>
    <cellStyle name="Millares [0] 3 4 5 5" xfId="43046" xr:uid="{E789DF08-75E9-4CEA-97B6-1AA93CC34C08}"/>
    <cellStyle name="Millares [0] 3 4 5 6" xfId="47939" xr:uid="{2040667E-93DC-43C8-B2A1-997F5ACBC8D5}"/>
    <cellStyle name="Millares [0] 3 4 6" xfId="2429" xr:uid="{DFB6D168-15BC-4812-B27C-58146941C459}"/>
    <cellStyle name="Millares [0] 3 4 6 2" xfId="10700" xr:uid="{BC44ADC6-1F53-4CEC-8FDD-304F576A4502}"/>
    <cellStyle name="Millares [0] 3 4 6 2 2" xfId="45860" xr:uid="{51A45401-9ECF-4CF2-B2BA-383BCB94E8C9}"/>
    <cellStyle name="Millares [0] 3 4 6 3" xfId="13540" xr:uid="{94DB935C-BD3B-4726-8ED5-6316D01CB0C4}"/>
    <cellStyle name="Millares [0] 3 4 6 4" xfId="43464" xr:uid="{73E2A785-3E36-4B6A-93D8-AF9DF5733EC0}"/>
    <cellStyle name="Millares [0] 3 4 6 5" xfId="48357" xr:uid="{A653C1A1-9FDF-4EBC-8CA6-FF197D133477}"/>
    <cellStyle name="Millares [0] 3 4 7" xfId="2973" xr:uid="{D5079B0C-7A34-4F72-8DF6-005516386599}"/>
    <cellStyle name="Millares [0] 3 4 7 2" xfId="11244" xr:uid="{752FC601-527D-44DA-8FBF-3D6BEE80A2CE}"/>
    <cellStyle name="Millares [0] 3 4 7 2 2" xfId="46404" xr:uid="{B26AA765-A1B0-4D94-94AA-5808DD51AD72}"/>
    <cellStyle name="Millares [0] 3 4 7 3" xfId="14084" xr:uid="{119297D0-A69D-4B56-AB53-D725853096B8}"/>
    <cellStyle name="Millares [0] 3 4 7 4" xfId="44008" xr:uid="{582C9C57-AD94-48A8-9FCF-D522263FF8A5}"/>
    <cellStyle name="Millares [0] 3 4 7 5" xfId="48901" xr:uid="{69936A91-3B02-42BA-9CAF-D20171982A4F}"/>
    <cellStyle name="Millares [0] 3 4 8" xfId="3475" xr:uid="{BD7363E5-5197-460F-9EBC-78B9E0088136}"/>
    <cellStyle name="Millares [0] 3 4 8 2" xfId="11716" xr:uid="{18E7ED08-83F2-4593-B793-43DF619B8735}"/>
    <cellStyle name="Millares [0] 3 4 8 3" xfId="14556" xr:uid="{ADD33AB6-5835-491E-8198-6CE40C9E6F2A}"/>
    <cellStyle name="Millares [0] 3 4 8 4" xfId="44480" xr:uid="{A1ED1443-8A09-4523-8318-D544B4B05460}"/>
    <cellStyle name="Millares [0] 3 4 8 5" xfId="49373" xr:uid="{730AC684-5B84-4F89-87E2-75E91B57C001}"/>
    <cellStyle name="Millares [0] 3 4 9" xfId="3902" xr:uid="{70BDE446-134C-4E16-AD1A-5694062DBCF4}"/>
    <cellStyle name="Millares [0] 3 4 9 2" xfId="12081" xr:uid="{55E5607C-5F66-4A48-9283-2FE1922BE9A0}"/>
    <cellStyle name="Millares [0] 3 4 9 3" xfId="14922" xr:uid="{C312105F-30D1-4273-A864-A14E88AC34F2}"/>
    <cellStyle name="Millares [0] 3 4 9 4" xfId="44898" xr:uid="{7952B396-FFCC-479F-BA82-6248CB276B4D}"/>
    <cellStyle name="Millares [0] 3 4 9 5" xfId="49738" xr:uid="{E5AF133B-07BB-4636-979E-2CC386B6E040}"/>
    <cellStyle name="Millares [0] 3 5" xfId="141" xr:uid="{00000000-0005-0000-0000-00003B010000}"/>
    <cellStyle name="Millares [0] 3 5 10" xfId="9709" xr:uid="{17CC623D-33AE-4209-B3C1-F46B96C91E6D}"/>
    <cellStyle name="Millares [0] 3 5 11" xfId="12549" xr:uid="{DEBE1E4B-8E56-4EF5-BD5E-E0783561F1FD}"/>
    <cellStyle name="Millares [0] 3 5 12" xfId="15374" xr:uid="{15270A24-94A9-47C1-8E5E-68DA025EC9F5}"/>
    <cellStyle name="Millares [0] 3 5 13" xfId="15892" xr:uid="{E8B33FB2-0945-4402-B39D-C7F3A308C95C}"/>
    <cellStyle name="Millares [0] 3 5 14" xfId="16435" xr:uid="{B1BF5FC5-B5D3-4DDD-96F3-2C831A76ADAA}"/>
    <cellStyle name="Millares [0] 3 5 15" xfId="16979" xr:uid="{4179DB60-E043-4D27-AC80-A37E660DEBD1}"/>
    <cellStyle name="Millares [0] 3 5 16" xfId="17522" xr:uid="{0DEF22F5-2925-4218-B2AC-D395454E1D71}"/>
    <cellStyle name="Millares [0] 3 5 17" xfId="17699" xr:uid="{BF6EA730-8F0F-44C1-B3B6-18BACB3299BB}"/>
    <cellStyle name="Millares [0] 3 5 18" xfId="42473" xr:uid="{31123FBF-3068-4E65-96B9-FEA980FBFBC3}"/>
    <cellStyle name="Millares [0] 3 5 19" xfId="47366" xr:uid="{77E358DA-710B-4585-8DBC-DBE0F381549A}"/>
    <cellStyle name="Millares [0] 3 5 2" xfId="255" xr:uid="{00000000-0005-0000-0000-00003C010000}"/>
    <cellStyle name="Millares [0] 3 5 2 10" xfId="16539" xr:uid="{C364C8C1-1AA2-4380-B528-ECB6CDF5F4ED}"/>
    <cellStyle name="Millares [0] 3 5 2 11" xfId="17083" xr:uid="{D67BCE19-E238-49C5-B631-4D4CECCF004C}"/>
    <cellStyle name="Millares [0] 3 5 2 12" xfId="18476" xr:uid="{AD05569C-862A-4567-8320-F8E81D72F02B}"/>
    <cellStyle name="Millares [0] 3 5 2 13" xfId="18035" xr:uid="{51EF90B4-AEB5-4913-9609-D5CA495B7810}"/>
    <cellStyle name="Millares [0] 3 5 2 14" xfId="42577" xr:uid="{F54A6C4D-31C4-4FD7-9722-4267FCC6736B}"/>
    <cellStyle name="Millares [0] 3 5 2 15" xfId="47470" xr:uid="{EAD4A1EF-D840-4035-B333-34B381ADE13A}"/>
    <cellStyle name="Millares [0] 3 5 2 2" xfId="482" xr:uid="{00000000-0005-0000-0000-00003D010000}"/>
    <cellStyle name="Millares [0] 3 5 2 2 10" xfId="17295" xr:uid="{4419B816-18CA-4547-9338-5BF14597C3F6}"/>
    <cellStyle name="Millares [0] 3 5 2 2 11" xfId="41665" xr:uid="{91B5B829-9145-4D71-9E8E-09A4BF796AA5}"/>
    <cellStyle name="Millares [0] 3 5 2 2 12" xfId="19050" xr:uid="{CD66597D-D0C6-439F-B3BF-1BE475679ABC}"/>
    <cellStyle name="Millares [0] 3 5 2 2 13" xfId="42789" xr:uid="{09DDF577-5B8E-415D-B9E7-35193ACE8835}"/>
    <cellStyle name="Millares [0] 3 5 2 2 14" xfId="47682" xr:uid="{474B0185-979D-4B89-A968-5C41D5A8032E}"/>
    <cellStyle name="Millares [0] 3 5 2 2 2" xfId="2298" xr:uid="{3CEE863F-28D0-4F4A-8143-9D6621947138}"/>
    <cellStyle name="Millares [0] 3 5 2 2 2 2" xfId="10569" xr:uid="{71C111B6-2005-4A2D-AAA5-618D16DEECDF}"/>
    <cellStyle name="Millares [0] 3 5 2 2 2 2 2" xfId="45729" xr:uid="{92E4231C-A9B7-4B3B-940A-DA37A20C95FC}"/>
    <cellStyle name="Millares [0] 3 5 2 2 2 3" xfId="13409" xr:uid="{6D140CF7-66F0-405E-A59F-C3A0A62FD2BE}"/>
    <cellStyle name="Millares [0] 3 5 2 2 2 4" xfId="43333" xr:uid="{A952FC8D-F71C-4256-8CDF-4D54C19F3919}"/>
    <cellStyle name="Millares [0] 3 5 2 2 2 5" xfId="48226" xr:uid="{EFF46C3C-B5E8-4DF3-97DB-EDF47F2CAE24}"/>
    <cellStyle name="Millares [0] 3 5 2 2 3" xfId="2716" xr:uid="{9B47B498-E44C-49C8-9806-13A29DF641D2}"/>
    <cellStyle name="Millares [0] 3 5 2 2 3 2" xfId="10987" xr:uid="{E54DFB4B-69C0-4E21-B337-A273381E4938}"/>
    <cellStyle name="Millares [0] 3 5 2 2 3 2 2" xfId="46147" xr:uid="{96D29400-AAE1-462F-9342-18E11F7B59CC}"/>
    <cellStyle name="Millares [0] 3 5 2 2 3 3" xfId="13827" xr:uid="{85EEC73B-15E1-4586-9BB0-F0D1416E3B9A}"/>
    <cellStyle name="Millares [0] 3 5 2 2 3 4" xfId="43751" xr:uid="{05A14DD1-C5D1-4751-B823-E176A5F4D84A}"/>
    <cellStyle name="Millares [0] 3 5 2 2 3 5" xfId="48644" xr:uid="{FC52DA05-6F40-4151-AAA6-E74DE46828A2}"/>
    <cellStyle name="Millares [0] 3 5 2 2 4" xfId="3260" xr:uid="{AA592037-D989-4B74-9206-886F42264D57}"/>
    <cellStyle name="Millares [0] 3 5 2 2 4 2" xfId="11531" xr:uid="{C5F5A421-ABB7-47DE-9A3C-0FC719DCE17E}"/>
    <cellStyle name="Millares [0] 3 5 2 2 4 2 2" xfId="46691" xr:uid="{9A2EFBE0-8532-41E9-AEB8-06306B394BC8}"/>
    <cellStyle name="Millares [0] 3 5 2 2 4 3" xfId="14371" xr:uid="{1E1BE986-C910-4707-A0E5-953FF523B1DB}"/>
    <cellStyle name="Millares [0] 3 5 2 2 4 4" xfId="44295" xr:uid="{93D783B0-128E-42BD-B57D-EDA13C3767BB}"/>
    <cellStyle name="Millares [0] 3 5 2 2 4 5" xfId="49188" xr:uid="{6C4955E2-EF49-445B-888B-9626C81C9FB0}"/>
    <cellStyle name="Millares [0] 3 5 2 2 5" xfId="3762" xr:uid="{DBBD688E-D1DB-4443-8139-D9A210F4B01A}"/>
    <cellStyle name="Millares [0] 3 5 2 2 5 2" xfId="12003" xr:uid="{FE579FA4-D9EB-4F40-8EBF-2CF7EECB5DDD}"/>
    <cellStyle name="Millares [0] 3 5 2 2 5 3" xfId="14843" xr:uid="{8D4E0599-1747-4CCD-AAAF-F70883A65C3C}"/>
    <cellStyle name="Millares [0] 3 5 2 2 5 4" xfId="44767" xr:uid="{0085B211-DB1E-4144-A85B-D3251AB88653}"/>
    <cellStyle name="Millares [0] 3 5 2 2 5 5" xfId="49660" xr:uid="{AF504D96-FC25-46D8-B478-C6CD37316874}"/>
    <cellStyle name="Millares [0] 3 5 2 2 6" xfId="10025" xr:uid="{548CC51C-3CB3-4874-9EBE-57705101786F}"/>
    <cellStyle name="Millares [0] 3 5 2 2 6 2" xfId="45185" xr:uid="{84B45A16-FAC3-4707-A1D4-F35713EFF840}"/>
    <cellStyle name="Millares [0] 3 5 2 2 7" xfId="12865" xr:uid="{ED91B16F-BFA6-43AD-BE1C-953889E87438}"/>
    <cellStyle name="Millares [0] 3 5 2 2 8" xfId="16208" xr:uid="{B4C35918-330B-4749-A091-CE0FD6D789B5}"/>
    <cellStyle name="Millares [0] 3 5 2 2 9" xfId="16751" xr:uid="{DAA9191D-9B52-486D-94C3-110DAC75ACA9}"/>
    <cellStyle name="Millares [0] 3 5 2 3" xfId="2086" xr:uid="{2A21F687-B555-4D1C-B442-FDB5E73F972A}"/>
    <cellStyle name="Millares [0] 3 5 2 3 2" xfId="10357" xr:uid="{62D2C821-BC24-4F98-9603-2BF642085166}"/>
    <cellStyle name="Millares [0] 3 5 2 3 2 2" xfId="45517" xr:uid="{29795AE5-2C2F-4FDE-9B05-31339B733869}"/>
    <cellStyle name="Millares [0] 3 5 2 3 3" xfId="13197" xr:uid="{8B2F4B52-F8A0-4B47-B81C-B941405A3EE4}"/>
    <cellStyle name="Millares [0] 3 5 2 3 4" xfId="43121" xr:uid="{8843FF25-D12A-434A-9F83-4D2237120EAF}"/>
    <cellStyle name="Millares [0] 3 5 2 3 5" xfId="48014" xr:uid="{064448D0-0789-4256-8F47-4EF1DB6314F7}"/>
    <cellStyle name="Millares [0] 3 5 2 4" xfId="2504" xr:uid="{EBA3F3EB-A9AE-4BDA-AACE-ADA9177939FA}"/>
    <cellStyle name="Millares [0] 3 5 2 4 2" xfId="10775" xr:uid="{CED6F93D-7B33-4506-9891-E2A79E4E2CE2}"/>
    <cellStyle name="Millares [0] 3 5 2 4 2 2" xfId="45935" xr:uid="{0BEDBE7F-7244-4927-B591-0F55B6BC5283}"/>
    <cellStyle name="Millares [0] 3 5 2 4 3" xfId="13615" xr:uid="{FF10F7E7-ED14-4182-B9B8-04AFE0F7A289}"/>
    <cellStyle name="Millares [0] 3 5 2 4 4" xfId="43539" xr:uid="{97574C19-E7BC-409F-AC0D-08B20875AF10}"/>
    <cellStyle name="Millares [0] 3 5 2 4 5" xfId="48432" xr:uid="{4F401757-2EA7-4991-AB5F-605982ADC234}"/>
    <cellStyle name="Millares [0] 3 5 2 5" xfId="3048" xr:uid="{1D3F87C7-0DB7-4F2D-9BB3-42A7F8342EBF}"/>
    <cellStyle name="Millares [0] 3 5 2 5 2" xfId="11319" xr:uid="{D9459C22-3000-412D-ACC8-5EF3444374D4}"/>
    <cellStyle name="Millares [0] 3 5 2 5 2 2" xfId="46479" xr:uid="{9FC66D03-CB58-4281-BF9D-A9195E3A468E}"/>
    <cellStyle name="Millares [0] 3 5 2 5 3" xfId="14159" xr:uid="{6254FB2A-22B4-442D-BC63-2DABD00BFF5E}"/>
    <cellStyle name="Millares [0] 3 5 2 5 4" xfId="44083" xr:uid="{41B11848-7918-4DF1-9C25-57377F4F506E}"/>
    <cellStyle name="Millares [0] 3 5 2 5 5" xfId="48976" xr:uid="{3E8B451C-19F9-4BA5-917C-862393772E32}"/>
    <cellStyle name="Millares [0] 3 5 2 6" xfId="3550" xr:uid="{308108D1-0DFC-4474-92D7-9B89F44FB90E}"/>
    <cellStyle name="Millares [0] 3 5 2 6 2" xfId="11791" xr:uid="{112C6302-D2AA-428E-9A1A-C03963B4A5F7}"/>
    <cellStyle name="Millares [0] 3 5 2 6 3" xfId="14631" xr:uid="{895A2FFC-1AC8-4C5F-937E-F40037C5AD42}"/>
    <cellStyle name="Millares [0] 3 5 2 6 4" xfId="44555" xr:uid="{208B8983-75AF-45F0-9737-7EBC175B200B}"/>
    <cellStyle name="Millares [0] 3 5 2 6 5" xfId="49448" xr:uid="{52F53B2F-E2CC-48ED-A42E-DB95036DDF51}"/>
    <cellStyle name="Millares [0] 3 5 2 7" xfId="9813" xr:uid="{8722DDC1-D1ED-4DED-A56D-75CB73A00871}"/>
    <cellStyle name="Millares [0] 3 5 2 7 2" xfId="44973" xr:uid="{0C6FEF47-5A8C-4F77-A801-12FEBF72D7BB}"/>
    <cellStyle name="Millares [0] 3 5 2 8" xfId="12653" xr:uid="{4D0C8A4B-8D49-4A54-97B0-D6C2C04D80FB}"/>
    <cellStyle name="Millares [0] 3 5 2 9" xfId="15996" xr:uid="{EDC876B0-4359-4562-AA6D-5A6C25FE6FD2}"/>
    <cellStyle name="Millares [0] 3 5 3" xfId="381" xr:uid="{00000000-0005-0000-0000-00003E010000}"/>
    <cellStyle name="Millares [0] 3 5 3 10" xfId="17195" xr:uid="{0B140993-A971-4447-8D7D-AF72B6138BC7}"/>
    <cellStyle name="Millares [0] 3 5 3 11" xfId="24184" xr:uid="{F949518E-D1E6-449B-A394-39BFAF5234D4}"/>
    <cellStyle name="Millares [0] 3 5 3 12" xfId="18186" xr:uid="{092FE8BE-CA85-473F-8CD6-43181768224F}"/>
    <cellStyle name="Millares [0] 3 5 3 13" xfId="42689" xr:uid="{118B0094-ACB2-4D0D-BCB6-EE914CD16609}"/>
    <cellStyle name="Millares [0] 3 5 3 14" xfId="47582" xr:uid="{1AB965F6-7F5A-4D48-8963-28621A892B2A}"/>
    <cellStyle name="Millares [0] 3 5 3 2" xfId="2198" xr:uid="{D0348F06-757B-4462-955B-1E5EAB2B5B76}"/>
    <cellStyle name="Millares [0] 3 5 3 2 2" xfId="10469" xr:uid="{DE38BFE1-59BB-491B-BAA6-AE231F1941E7}"/>
    <cellStyle name="Millares [0] 3 5 3 2 2 2" xfId="45629" xr:uid="{7A21FB96-B70B-4231-9A14-479927C5F82C}"/>
    <cellStyle name="Millares [0] 3 5 3 2 3" xfId="13309" xr:uid="{34DF8EAA-257D-4FE0-B12D-4CD2C1044938}"/>
    <cellStyle name="Millares [0] 3 5 3 2 4" xfId="43233" xr:uid="{2554E813-49DB-464D-9458-A8B5150F7A6F}"/>
    <cellStyle name="Millares [0] 3 5 3 2 5" xfId="48126" xr:uid="{AB77B312-307B-47A6-90B4-78585444F5F1}"/>
    <cellStyle name="Millares [0] 3 5 3 3" xfId="2616" xr:uid="{99BB45AA-F19D-4264-B0FB-D9C1FD6DB916}"/>
    <cellStyle name="Millares [0] 3 5 3 3 2" xfId="10887" xr:uid="{F32CD951-C8D1-4E7F-972C-A8B2AD0AC88F}"/>
    <cellStyle name="Millares [0] 3 5 3 3 2 2" xfId="46047" xr:uid="{21CDA036-03EB-4542-8875-6A170FB9B5B3}"/>
    <cellStyle name="Millares [0] 3 5 3 3 3" xfId="13727" xr:uid="{9EA9D8E7-1BA3-45A9-8336-2197994DBBF1}"/>
    <cellStyle name="Millares [0] 3 5 3 3 4" xfId="43651" xr:uid="{12398945-BAD8-41D8-8C86-A19B10081F2F}"/>
    <cellStyle name="Millares [0] 3 5 3 3 5" xfId="48544" xr:uid="{6A1D8E5B-6CBB-4B72-AD65-8367461485DF}"/>
    <cellStyle name="Millares [0] 3 5 3 4" xfId="3160" xr:uid="{4005977E-DC71-4D23-AC8B-4AD94F615E36}"/>
    <cellStyle name="Millares [0] 3 5 3 4 2" xfId="11431" xr:uid="{D2C0C65B-D3B2-444E-B675-0681DC5ADD49}"/>
    <cellStyle name="Millares [0] 3 5 3 4 2 2" xfId="46591" xr:uid="{B5BCE4D9-237D-49D9-B8FE-6CA8D5F0813A}"/>
    <cellStyle name="Millares [0] 3 5 3 4 3" xfId="14271" xr:uid="{F91E262F-55B4-4331-8BD4-CC787DF6B5C3}"/>
    <cellStyle name="Millares [0] 3 5 3 4 4" xfId="44195" xr:uid="{4A8FA95E-7E4C-4C8F-AB0C-5BF678C63287}"/>
    <cellStyle name="Millares [0] 3 5 3 4 5" xfId="49088" xr:uid="{7085B877-B919-48BD-82C3-15FD8FD25FEC}"/>
    <cellStyle name="Millares [0] 3 5 3 5" xfId="3662" xr:uid="{286FEDA3-C638-4EA7-83FE-6DBE974402A8}"/>
    <cellStyle name="Millares [0] 3 5 3 5 2" xfId="11903" xr:uid="{38A01A32-18A4-4015-B319-D7853CD38EDD}"/>
    <cellStyle name="Millares [0] 3 5 3 5 3" xfId="14743" xr:uid="{FEF028A9-48F0-4C87-9FC8-4362FFEB1A9B}"/>
    <cellStyle name="Millares [0] 3 5 3 5 4" xfId="44667" xr:uid="{FB2FAC31-8FC0-4D26-A931-941B48D42677}"/>
    <cellStyle name="Millares [0] 3 5 3 5 5" xfId="49560" xr:uid="{ACD56061-6626-46F4-A839-C7D4156B9DF4}"/>
    <cellStyle name="Millares [0] 3 5 3 6" xfId="9925" xr:uid="{3C6B1FDB-9951-4D68-9962-F64496561DD1}"/>
    <cellStyle name="Millares [0] 3 5 3 6 2" xfId="45085" xr:uid="{487E2193-CC7F-40BE-BB98-A9E240B312F0}"/>
    <cellStyle name="Millares [0] 3 5 3 7" xfId="12765" xr:uid="{0D091A81-E6ED-4836-A6B8-5675A4DAD955}"/>
    <cellStyle name="Millares [0] 3 5 3 8" xfId="16108" xr:uid="{60F70747-3D7A-4AE8-9AF1-21BF60D980A1}"/>
    <cellStyle name="Millares [0] 3 5 3 9" xfId="16651" xr:uid="{C7E29029-5EA1-424D-A613-5FEA67ED408D}"/>
    <cellStyle name="Millares [0] 3 5 4" xfId="584" xr:uid="{00000000-0005-0000-0000-00003F010000}"/>
    <cellStyle name="Millares [0] 3 5 4 10" xfId="42891" xr:uid="{624CDEEF-3491-4059-B5DD-E134F7C0A19F}"/>
    <cellStyle name="Millares [0] 3 5 4 11" xfId="47784" xr:uid="{B2BF74E0-8B9B-4531-9899-896F8F09F723}"/>
    <cellStyle name="Millares [0] 3 5 4 2" xfId="2818" xr:uid="{77E7B272-1776-48C6-8CB0-93CB90C7D023}"/>
    <cellStyle name="Millares [0] 3 5 4 2 2" xfId="11089" xr:uid="{7D1D41CD-FBAE-4CBF-91DC-E03A6E0AF56D}"/>
    <cellStyle name="Millares [0] 3 5 4 2 2 2" xfId="46249" xr:uid="{DA8BE703-B0C0-4D47-9D60-A6E80EB20DA9}"/>
    <cellStyle name="Millares [0] 3 5 4 2 3" xfId="13929" xr:uid="{87958393-EF01-4E97-AD3B-C4D19C870FEF}"/>
    <cellStyle name="Millares [0] 3 5 4 2 4" xfId="43853" xr:uid="{BA904D77-B086-4BD7-9D32-7EEF9BAF4DB5}"/>
    <cellStyle name="Millares [0] 3 5 4 2 5" xfId="48746" xr:uid="{85A069F9-E86D-4B07-B3D6-899F0CF44460}"/>
    <cellStyle name="Millares [0] 3 5 4 3" xfId="10127" xr:uid="{C821305F-7B85-4048-8DE3-1DA83F635C57}"/>
    <cellStyle name="Millares [0] 3 5 4 3 2" xfId="45287" xr:uid="{EBA8956E-7E40-4F05-86C8-BDBED266FC81}"/>
    <cellStyle name="Millares [0] 3 5 4 4" xfId="12967" xr:uid="{6901E3D4-3AF4-401C-BD46-3E5D5406B800}"/>
    <cellStyle name="Millares [0] 3 5 4 5" xfId="16310" xr:uid="{B73EC9D2-5009-4B63-9B98-1D074B9E03DE}"/>
    <cellStyle name="Millares [0] 3 5 4 6" xfId="16853" xr:uid="{0C3538B1-44E6-4B8E-B198-2F28EE63B1A6}"/>
    <cellStyle name="Millares [0] 3 5 4 7" xfId="17397" xr:uid="{DAFB329A-2FDB-40C9-A664-B0C766BB5280}"/>
    <cellStyle name="Millares [0] 3 5 4 8" xfId="30062" xr:uid="{2A9CABAB-145B-498F-B9D0-2060D08078A8}"/>
    <cellStyle name="Millares [0] 3 5 4 9" xfId="18090" xr:uid="{02460E4C-3470-4761-9E3D-40C396341F47}"/>
    <cellStyle name="Millares [0] 3 5 5" xfId="1982" xr:uid="{A4D21818-1D6D-440E-88EA-12674C208C95}"/>
    <cellStyle name="Millares [0] 3 5 5 2" xfId="10253" xr:uid="{DD961809-A8B3-4D4B-9A9F-7F5BA1C06DA7}"/>
    <cellStyle name="Millares [0] 3 5 5 2 2" xfId="45413" xr:uid="{AFAF6289-188F-4222-8811-9A158E2C587C}"/>
    <cellStyle name="Millares [0] 3 5 5 3" xfId="13093" xr:uid="{B6AED325-1582-47C4-9AD3-3EDBA98A0568}"/>
    <cellStyle name="Millares [0] 3 5 5 4" xfId="35943" xr:uid="{6B9F65BB-8D08-4F2E-8379-6EB1C562E2B1}"/>
    <cellStyle name="Millares [0] 3 5 5 5" xfId="43017" xr:uid="{5D250A76-76B4-40FF-8D89-652E77ACA0A9}"/>
    <cellStyle name="Millares [0] 3 5 5 6" xfId="47910" xr:uid="{3481B9EE-A780-4108-AEB6-58E9BE650E0C}"/>
    <cellStyle name="Millares [0] 3 5 6" xfId="2400" xr:uid="{D726E0A2-DE52-4B00-9D34-25309640861B}"/>
    <cellStyle name="Millares [0] 3 5 6 2" xfId="10671" xr:uid="{7588DF3B-AB73-44BD-92E2-89E0201BF769}"/>
    <cellStyle name="Millares [0] 3 5 6 2 2" xfId="45831" xr:uid="{0C1F6620-4DEE-4D27-9BF7-64E9659BE760}"/>
    <cellStyle name="Millares [0] 3 5 6 3" xfId="13511" xr:uid="{7CA9A479-049F-4197-97A1-4C6540F8939A}"/>
    <cellStyle name="Millares [0] 3 5 6 4" xfId="43435" xr:uid="{987E923A-5E93-41E7-8E7A-C8FE8C66F1C8}"/>
    <cellStyle name="Millares [0] 3 5 6 5" xfId="48328" xr:uid="{62469D25-117E-463A-A022-92653D8A9A00}"/>
    <cellStyle name="Millares [0] 3 5 7" xfId="2944" xr:uid="{3164618B-823C-4D6B-BACC-77167448B385}"/>
    <cellStyle name="Millares [0] 3 5 7 2" xfId="11215" xr:uid="{0C24E4A5-4261-4212-AC00-15CE8E65F12D}"/>
    <cellStyle name="Millares [0] 3 5 7 2 2" xfId="46375" xr:uid="{D990907D-BE9B-42FC-9078-B8138CB6F9AD}"/>
    <cellStyle name="Millares [0] 3 5 7 3" xfId="14055" xr:uid="{29346CC6-3D15-4EE3-A1BD-07CF6475F5FF}"/>
    <cellStyle name="Millares [0] 3 5 7 4" xfId="43979" xr:uid="{2ED35950-42DD-4DF1-95A1-875D5625CF3B}"/>
    <cellStyle name="Millares [0] 3 5 7 5" xfId="48872" xr:uid="{62CD5709-2C4A-433A-947E-304E53F0E08E}"/>
    <cellStyle name="Millares [0] 3 5 8" xfId="3446" xr:uid="{747131AC-FA05-4D68-854C-4A7B79641168}"/>
    <cellStyle name="Millares [0] 3 5 8 2" xfId="11687" xr:uid="{15107CEB-3216-4ECD-B68A-D024ACCE0114}"/>
    <cellStyle name="Millares [0] 3 5 8 3" xfId="14527" xr:uid="{3ABA29DA-A90A-43C1-B7A6-14DC87FBC7F9}"/>
    <cellStyle name="Millares [0] 3 5 8 4" xfId="44451" xr:uid="{4BF2208E-4705-4050-9624-45FD0E147690}"/>
    <cellStyle name="Millares [0] 3 5 8 5" xfId="49344" xr:uid="{C22A7B22-A5E2-4366-B6AD-0DA5795D2E6B}"/>
    <cellStyle name="Millares [0] 3 5 9" xfId="3952" xr:uid="{C75432DC-ADC7-41E2-A6B0-8C88E988D1A1}"/>
    <cellStyle name="Millares [0] 3 5 9 2" xfId="12088" xr:uid="{FE76BC81-1C39-49BA-8289-2965CE9D5FAB}"/>
    <cellStyle name="Millares [0] 3 5 9 3" xfId="14929" xr:uid="{0AD59AD8-92C1-4ACD-A414-13C2C12CC4C4}"/>
    <cellStyle name="Millares [0] 3 5 9 4" xfId="44869" xr:uid="{8125A326-467D-4C73-88BB-B6CBC8C92790}"/>
    <cellStyle name="Millares [0] 3 5 9 5" xfId="49745" xr:uid="{E151C687-C2B8-4AC6-99E0-B86D3F6C38EC}"/>
    <cellStyle name="Millares [0] 3 6" xfId="92" xr:uid="{00000000-0005-0000-0000-000040010000}"/>
    <cellStyle name="Millares [0] 3 6 10" xfId="9682" xr:uid="{3E9B214A-54A2-4629-BCC0-C4A88CE8672C}"/>
    <cellStyle name="Millares [0] 3 6 11" xfId="12522" xr:uid="{470DB83B-47AC-4BA2-92F4-8CD907CD68BD}"/>
    <cellStyle name="Millares [0] 3 6 12" xfId="15377" xr:uid="{AA0AC9CA-76FD-4A1C-AF1B-0480A8E6F7EB}"/>
    <cellStyle name="Millares [0] 3 6 13" xfId="15865" xr:uid="{2B0DBDC7-99A6-492F-8029-48BA5FB1FD16}"/>
    <cellStyle name="Millares [0] 3 6 14" xfId="16408" xr:uid="{15534EF4-EED6-4165-B001-644B2D43EF3F}"/>
    <cellStyle name="Millares [0] 3 6 15" xfId="16952" xr:uid="{DA6E40EC-1B5D-43E1-8572-579DFE65F854}"/>
    <cellStyle name="Millares [0] 3 6 16" xfId="17526" xr:uid="{538EF407-8EEB-49EE-9751-FEAC09BC107E}"/>
    <cellStyle name="Millares [0] 3 6 17" xfId="18123" xr:uid="{D26C0363-4228-4910-B666-C5E644EFD01B}"/>
    <cellStyle name="Millares [0] 3 6 18" xfId="42446" xr:uid="{42BB0A33-4E3C-4D75-9954-40E4631818F6}"/>
    <cellStyle name="Millares [0] 3 6 19" xfId="47339" xr:uid="{25DE0F76-47FC-4AA3-B2AD-78DF3B10CBB7}"/>
    <cellStyle name="Millares [0] 3 6 2" xfId="228" xr:uid="{00000000-0005-0000-0000-000041010000}"/>
    <cellStyle name="Millares [0] 3 6 2 10" xfId="16512" xr:uid="{D55601CC-07E6-42ED-A57E-18681E4D0127}"/>
    <cellStyle name="Millares [0] 3 6 2 11" xfId="17056" xr:uid="{0EFF3F46-93F4-4B88-AE42-51652C27238E}"/>
    <cellStyle name="Millares [0] 3 6 2 12" xfId="18502" xr:uid="{785D71F9-DD6C-463E-96A6-B29901B753B2}"/>
    <cellStyle name="Millares [0] 3 6 2 13" xfId="18135" xr:uid="{6B025473-B39D-49B3-88E2-8720066AE0A5}"/>
    <cellStyle name="Millares [0] 3 6 2 14" xfId="42550" xr:uid="{CAA48EA9-3EBD-4759-8160-D29A4EB89C21}"/>
    <cellStyle name="Millares [0] 3 6 2 15" xfId="47443" xr:uid="{2FFB582C-4E9C-41C9-8DC6-AD686EF4EA3B}"/>
    <cellStyle name="Millares [0] 3 6 2 2" xfId="455" xr:uid="{00000000-0005-0000-0000-000042010000}"/>
    <cellStyle name="Millares [0] 3 6 2 2 10" xfId="17268" xr:uid="{6644D2C7-4BB0-4208-8807-4DBE5ED565BB}"/>
    <cellStyle name="Millares [0] 3 6 2 2 11" xfId="41668" xr:uid="{24FB1BA2-676E-446A-BD84-4EEEDC7ABF64}"/>
    <cellStyle name="Millares [0] 3 6 2 2 12" xfId="17676" xr:uid="{ECF26271-057A-470A-B480-7E794730E70E}"/>
    <cellStyle name="Millares [0] 3 6 2 2 13" xfId="42762" xr:uid="{90B470DD-2577-4C11-BE29-878B28A25710}"/>
    <cellStyle name="Millares [0] 3 6 2 2 14" xfId="47655" xr:uid="{1E1BBEB5-799C-4240-A7DF-9D0EA140F0EB}"/>
    <cellStyle name="Millares [0] 3 6 2 2 2" xfId="2271" xr:uid="{91C27396-AAF3-477D-9F25-15585C8A54A0}"/>
    <cellStyle name="Millares [0] 3 6 2 2 2 2" xfId="10542" xr:uid="{B5B1AE42-5913-4721-B824-298402D7EB2E}"/>
    <cellStyle name="Millares [0] 3 6 2 2 2 2 2" xfId="45702" xr:uid="{2E1DD687-7A40-4DF9-8913-55532BBEE6D8}"/>
    <cellStyle name="Millares [0] 3 6 2 2 2 3" xfId="13382" xr:uid="{4EB79779-5F52-4CF6-92C8-12F2D9AB41AD}"/>
    <cellStyle name="Millares [0] 3 6 2 2 2 4" xfId="43306" xr:uid="{44794F56-704E-4DA8-A26A-222A412501BE}"/>
    <cellStyle name="Millares [0] 3 6 2 2 2 5" xfId="48199" xr:uid="{CD62AC36-26BD-4F99-8AA0-9D6C32A9471E}"/>
    <cellStyle name="Millares [0] 3 6 2 2 3" xfId="2689" xr:uid="{AA305DBD-1447-4CC5-886F-106DAF3D9ACE}"/>
    <cellStyle name="Millares [0] 3 6 2 2 3 2" xfId="10960" xr:uid="{5791D337-60F4-4A61-9D20-CC4EE8E792CF}"/>
    <cellStyle name="Millares [0] 3 6 2 2 3 2 2" xfId="46120" xr:uid="{55E0A947-0A6F-4C9C-BAB7-B7284B928DAC}"/>
    <cellStyle name="Millares [0] 3 6 2 2 3 3" xfId="13800" xr:uid="{EA711A32-7B6E-4C9D-BB37-7D58CA60CC6C}"/>
    <cellStyle name="Millares [0] 3 6 2 2 3 4" xfId="43724" xr:uid="{BE627727-9AA2-403F-B0A8-DD1F6010D5B0}"/>
    <cellStyle name="Millares [0] 3 6 2 2 3 5" xfId="48617" xr:uid="{EFB5E2AB-0037-49F9-996D-2961AE9D2F93}"/>
    <cellStyle name="Millares [0] 3 6 2 2 4" xfId="3233" xr:uid="{2C3B42EA-CE70-46AC-BCC6-E5C817A10351}"/>
    <cellStyle name="Millares [0] 3 6 2 2 4 2" xfId="11504" xr:uid="{B3FDC7EC-8721-4108-A5FA-A87AF7CAA160}"/>
    <cellStyle name="Millares [0] 3 6 2 2 4 2 2" xfId="46664" xr:uid="{522382DC-1753-4A6F-B826-1A7FBE7168AA}"/>
    <cellStyle name="Millares [0] 3 6 2 2 4 3" xfId="14344" xr:uid="{15FF2057-6E00-4AF0-9683-F2A2AC047A60}"/>
    <cellStyle name="Millares [0] 3 6 2 2 4 4" xfId="44268" xr:uid="{3A2BFE4C-26BE-46AD-A4EC-4E4CFAFF018C}"/>
    <cellStyle name="Millares [0] 3 6 2 2 4 5" xfId="49161" xr:uid="{0D7A5729-6E13-4EF8-8CA6-8E2156E48AEA}"/>
    <cellStyle name="Millares [0] 3 6 2 2 5" xfId="3735" xr:uid="{670E0675-1401-44A4-956C-7E9576311AEF}"/>
    <cellStyle name="Millares [0] 3 6 2 2 5 2" xfId="11976" xr:uid="{B812FE82-B379-41E7-8666-A6D9C9DB844F}"/>
    <cellStyle name="Millares [0] 3 6 2 2 5 3" xfId="14816" xr:uid="{4E5FFDB3-50DA-40F1-BB26-6C9656CB0125}"/>
    <cellStyle name="Millares [0] 3 6 2 2 5 4" xfId="44740" xr:uid="{6441BEDC-0994-495D-9E56-86B2A3A3F1CA}"/>
    <cellStyle name="Millares [0] 3 6 2 2 5 5" xfId="49633" xr:uid="{06E0BAE5-5673-4A29-AFAF-D76FC8C15E41}"/>
    <cellStyle name="Millares [0] 3 6 2 2 6" xfId="9998" xr:uid="{B88E391B-C483-4859-8644-88CBB4C1F871}"/>
    <cellStyle name="Millares [0] 3 6 2 2 6 2" xfId="45158" xr:uid="{D6D7A1F8-A385-4406-8702-FB9FDF4093FE}"/>
    <cellStyle name="Millares [0] 3 6 2 2 7" xfId="12838" xr:uid="{F610FF0B-6D0A-4C10-8424-7110124E292F}"/>
    <cellStyle name="Millares [0] 3 6 2 2 8" xfId="16181" xr:uid="{7311856A-0A94-4FDA-A458-BE22A1619303}"/>
    <cellStyle name="Millares [0] 3 6 2 2 9" xfId="16724" xr:uid="{942C6900-1821-440E-9528-C58D56698F9A}"/>
    <cellStyle name="Millares [0] 3 6 2 3" xfId="2059" xr:uid="{76F08946-84BB-4248-98DE-059435019F0C}"/>
    <cellStyle name="Millares [0] 3 6 2 3 2" xfId="10330" xr:uid="{EBD8C545-9E09-4CD3-B3E6-02468519168C}"/>
    <cellStyle name="Millares [0] 3 6 2 3 2 2" xfId="45490" xr:uid="{194152D2-3F72-41DE-AE9D-F911B8A5992E}"/>
    <cellStyle name="Millares [0] 3 6 2 3 3" xfId="13170" xr:uid="{82B563F1-6BD5-4371-ADB6-30983B59181A}"/>
    <cellStyle name="Millares [0] 3 6 2 3 4" xfId="43094" xr:uid="{AC939DFD-EEC3-46AB-BB1D-44074ABA7802}"/>
    <cellStyle name="Millares [0] 3 6 2 3 5" xfId="47987" xr:uid="{E57E74E1-3942-461F-94BD-DEF6C099A6EC}"/>
    <cellStyle name="Millares [0] 3 6 2 4" xfId="2477" xr:uid="{9E02F2A6-0E7F-4F7E-A3C1-C4D9A068671A}"/>
    <cellStyle name="Millares [0] 3 6 2 4 2" xfId="10748" xr:uid="{9C67E7E4-DAEA-44DD-BD1F-311A16F051BC}"/>
    <cellStyle name="Millares [0] 3 6 2 4 2 2" xfId="45908" xr:uid="{DBED0F65-3129-42FD-93BD-5947A80A1262}"/>
    <cellStyle name="Millares [0] 3 6 2 4 3" xfId="13588" xr:uid="{C2DC3B6B-E63C-42FC-9691-418E3F3AA78C}"/>
    <cellStyle name="Millares [0] 3 6 2 4 4" xfId="43512" xr:uid="{91B7FE80-9C24-4D68-873D-9AD1E3F88AAB}"/>
    <cellStyle name="Millares [0] 3 6 2 4 5" xfId="48405" xr:uid="{BCCC195A-1F10-4993-8D52-2DE55874ABF2}"/>
    <cellStyle name="Millares [0] 3 6 2 5" xfId="3021" xr:uid="{3BEAC910-E463-4BBB-8CC1-C7079A994DA1}"/>
    <cellStyle name="Millares [0] 3 6 2 5 2" xfId="11292" xr:uid="{2AE7C0B8-8A15-460C-943C-0202D3FF1CA8}"/>
    <cellStyle name="Millares [0] 3 6 2 5 2 2" xfId="46452" xr:uid="{00E14965-0EB6-4DA3-971E-0B41DB329C70}"/>
    <cellStyle name="Millares [0] 3 6 2 5 3" xfId="14132" xr:uid="{0BD294C5-0794-4CCC-9416-D3625E869966}"/>
    <cellStyle name="Millares [0] 3 6 2 5 4" xfId="44056" xr:uid="{40FAA3E2-C1D8-4E5B-8CBB-730D695CAD5B}"/>
    <cellStyle name="Millares [0] 3 6 2 5 5" xfId="48949" xr:uid="{6B83E470-A072-4B97-8B1A-84D136BE3992}"/>
    <cellStyle name="Millares [0] 3 6 2 6" xfId="3523" xr:uid="{AAC6B9C6-3E3E-46A7-BC89-3D7593463B8B}"/>
    <cellStyle name="Millares [0] 3 6 2 6 2" xfId="11764" xr:uid="{0A94FEB9-4DA1-4836-9B3C-65EC7D2A95BE}"/>
    <cellStyle name="Millares [0] 3 6 2 6 3" xfId="14604" xr:uid="{397C5D4F-96F4-4378-B9DC-BAC4C083EE69}"/>
    <cellStyle name="Millares [0] 3 6 2 6 4" xfId="44528" xr:uid="{D5EFD114-1418-4988-8B8D-EED645836265}"/>
    <cellStyle name="Millares [0] 3 6 2 6 5" xfId="49421" xr:uid="{55F9E341-18E1-4B3D-A15F-6B71EFB083F9}"/>
    <cellStyle name="Millares [0] 3 6 2 7" xfId="9786" xr:uid="{6A5124F7-145E-4139-B6C2-75C75E855FDB}"/>
    <cellStyle name="Millares [0] 3 6 2 7 2" xfId="44946" xr:uid="{AAD0307A-B033-4616-88A9-CA5D5AF1D753}"/>
    <cellStyle name="Millares [0] 3 6 2 8" xfId="12626" xr:uid="{17C93117-60E9-4D70-B0DC-9F364C6AB38B}"/>
    <cellStyle name="Millares [0] 3 6 2 9" xfId="15969" xr:uid="{1BD22EDE-F855-427C-9E0A-84C9927D73FD}"/>
    <cellStyle name="Millares [0] 3 6 3" xfId="354" xr:uid="{00000000-0005-0000-0000-000043010000}"/>
    <cellStyle name="Millares [0] 3 6 3 10" xfId="17168" xr:uid="{116E00A3-FA44-4A1D-A067-E3315148D08F}"/>
    <cellStyle name="Millares [0] 3 6 3 11" xfId="24210" xr:uid="{3A7C233F-2D91-431F-9CC0-BF664CED5BB9}"/>
    <cellStyle name="Millares [0] 3 6 3 12" xfId="17809" xr:uid="{23A814D7-E2A8-4450-AC3B-7479F0F643EC}"/>
    <cellStyle name="Millares [0] 3 6 3 13" xfId="42662" xr:uid="{3A51CE2B-8B89-4F46-AE5C-23FFD2358D41}"/>
    <cellStyle name="Millares [0] 3 6 3 14" xfId="47555" xr:uid="{397D4F4B-30D5-4E28-8F91-15F21037AD0A}"/>
    <cellStyle name="Millares [0] 3 6 3 2" xfId="2171" xr:uid="{6612A592-0CFD-44EE-991C-90E31551FF3F}"/>
    <cellStyle name="Millares [0] 3 6 3 2 2" xfId="10442" xr:uid="{C3E2CBB2-5019-422F-BFDC-D2310B9386E4}"/>
    <cellStyle name="Millares [0] 3 6 3 2 2 2" xfId="45602" xr:uid="{F182197A-72AF-40D0-9CF2-13B1C3D6BA4B}"/>
    <cellStyle name="Millares [0] 3 6 3 2 3" xfId="13282" xr:uid="{D4F968FA-D01B-4FA7-ABBD-5F90A3008426}"/>
    <cellStyle name="Millares [0] 3 6 3 2 4" xfId="43206" xr:uid="{2A4E3E1E-7532-4B67-8D3D-983EA97940C7}"/>
    <cellStyle name="Millares [0] 3 6 3 2 5" xfId="48099" xr:uid="{90CCC29B-0916-4417-8385-8AD54D83AD15}"/>
    <cellStyle name="Millares [0] 3 6 3 3" xfId="2589" xr:uid="{12B43130-C7FB-4AA3-8DA0-FB174664640E}"/>
    <cellStyle name="Millares [0] 3 6 3 3 2" xfId="10860" xr:uid="{7F230257-CD29-424A-BEFA-EAAEA5245420}"/>
    <cellStyle name="Millares [0] 3 6 3 3 2 2" xfId="46020" xr:uid="{627B1752-7A36-48BD-9EC7-7E6DA7B8FE0A}"/>
    <cellStyle name="Millares [0] 3 6 3 3 3" xfId="13700" xr:uid="{75F57DF6-B2CB-4108-9A37-9A5E3F05610B}"/>
    <cellStyle name="Millares [0] 3 6 3 3 4" xfId="43624" xr:uid="{8FAB5F1B-B07C-4699-8803-0B1A8B42F3F0}"/>
    <cellStyle name="Millares [0] 3 6 3 3 5" xfId="48517" xr:uid="{C872E285-0DAC-4446-8DED-8B1E2EAB594E}"/>
    <cellStyle name="Millares [0] 3 6 3 4" xfId="3133" xr:uid="{091688BD-E8C5-41BA-8A81-41C6DB59709C}"/>
    <cellStyle name="Millares [0] 3 6 3 4 2" xfId="11404" xr:uid="{1C34E4F3-4B2D-4358-873E-6669FCAEDC0F}"/>
    <cellStyle name="Millares [0] 3 6 3 4 2 2" xfId="46564" xr:uid="{1F0D5221-18CE-4BBC-9260-7B62F75A2227}"/>
    <cellStyle name="Millares [0] 3 6 3 4 3" xfId="14244" xr:uid="{236FD9A8-4019-425A-B24D-4A6C2C52D06F}"/>
    <cellStyle name="Millares [0] 3 6 3 4 4" xfId="44168" xr:uid="{74C7ED9A-25E6-44EF-B748-19B54E7E4514}"/>
    <cellStyle name="Millares [0] 3 6 3 4 5" xfId="49061" xr:uid="{3104A57E-EF6C-408F-9360-E573BAD1B311}"/>
    <cellStyle name="Millares [0] 3 6 3 5" xfId="3635" xr:uid="{D1825203-0D6F-4905-90A9-50532026F46C}"/>
    <cellStyle name="Millares [0] 3 6 3 5 2" xfId="11876" xr:uid="{408E9286-9FA8-493D-80D9-330E55A7AB2C}"/>
    <cellStyle name="Millares [0] 3 6 3 5 3" xfId="14716" xr:uid="{0D922FC3-91F9-4018-9634-B33703BDCD30}"/>
    <cellStyle name="Millares [0] 3 6 3 5 4" xfId="44640" xr:uid="{D5AF6774-6463-4FA0-9E64-82F5E073C257}"/>
    <cellStyle name="Millares [0] 3 6 3 5 5" xfId="49533" xr:uid="{555FFB59-35EE-43BF-86E3-647A5611D404}"/>
    <cellStyle name="Millares [0] 3 6 3 6" xfId="9898" xr:uid="{FD7F7EFB-4687-4BFB-B5AB-75A145553977}"/>
    <cellStyle name="Millares [0] 3 6 3 6 2" xfId="45058" xr:uid="{BD14E903-B193-4EEF-B934-7653635B9AA8}"/>
    <cellStyle name="Millares [0] 3 6 3 7" xfId="12738" xr:uid="{962464A4-50C9-4699-806E-A9A70F1FE845}"/>
    <cellStyle name="Millares [0] 3 6 3 8" xfId="16081" xr:uid="{F1E0AD58-7D0C-4813-9DA5-5B9FEF2A0111}"/>
    <cellStyle name="Millares [0] 3 6 3 9" xfId="16624" xr:uid="{BF8BC778-57A6-41F2-A5AE-5DEC9D82D461}"/>
    <cellStyle name="Millares [0] 3 6 4" xfId="557" xr:uid="{00000000-0005-0000-0000-000044010000}"/>
    <cellStyle name="Millares [0] 3 6 4 10" xfId="42864" xr:uid="{E6F4EB94-387A-4B6B-909B-740888A997C1}"/>
    <cellStyle name="Millares [0] 3 6 4 11" xfId="47757" xr:uid="{B132416E-AECC-49CB-AD8B-169B6AE55713}"/>
    <cellStyle name="Millares [0] 3 6 4 2" xfId="2791" xr:uid="{68F338AE-80F1-459B-9628-FBB2E7EB157F}"/>
    <cellStyle name="Millares [0] 3 6 4 2 2" xfId="11062" xr:uid="{2BC9A134-206C-41BD-8CB0-7DB2591FD3BA}"/>
    <cellStyle name="Millares [0] 3 6 4 2 2 2" xfId="46222" xr:uid="{CDCE77AF-8CE9-4E5B-9B70-6F48AE330917}"/>
    <cellStyle name="Millares [0] 3 6 4 2 3" xfId="13902" xr:uid="{F8200C7A-C92C-46F4-8594-37E6168FCAD5}"/>
    <cellStyle name="Millares [0] 3 6 4 2 4" xfId="43826" xr:uid="{9FC66DEC-66B3-4C6E-8F33-B86A87D16E37}"/>
    <cellStyle name="Millares [0] 3 6 4 2 5" xfId="48719" xr:uid="{B3E4453C-5CAC-4FCF-956F-C88A8EC03E7F}"/>
    <cellStyle name="Millares [0] 3 6 4 3" xfId="10100" xr:uid="{8AA91EFD-2A2F-40B8-BED1-921CC6676420}"/>
    <cellStyle name="Millares [0] 3 6 4 3 2" xfId="45260" xr:uid="{044004F9-7B45-411C-A595-6F8FD6DE8268}"/>
    <cellStyle name="Millares [0] 3 6 4 4" xfId="12940" xr:uid="{52777874-978F-4B02-B803-8918ED9FF0BE}"/>
    <cellStyle name="Millares [0] 3 6 4 5" xfId="16283" xr:uid="{F51C1E2A-BB3E-4AA4-B2C1-EEDDBFDA8B48}"/>
    <cellStyle name="Millares [0] 3 6 4 6" xfId="16826" xr:uid="{7641B39F-8B9E-415D-94FA-3065ABE972A7}"/>
    <cellStyle name="Millares [0] 3 6 4 7" xfId="17370" xr:uid="{96FF4F2A-0A73-4190-8695-AC85D8D0D19B}"/>
    <cellStyle name="Millares [0] 3 6 4 8" xfId="30088" xr:uid="{CC1617EF-ACDF-40B3-94C3-6CFFB09CD516}"/>
    <cellStyle name="Millares [0] 3 6 4 9" xfId="17875" xr:uid="{23F41828-B431-42AF-BCE0-442E5C434E9C}"/>
    <cellStyle name="Millares [0] 3 6 5" xfId="1955" xr:uid="{C3CCAB6A-D0BC-4228-9AAE-5FB04B9DC5E6}"/>
    <cellStyle name="Millares [0] 3 6 5 2" xfId="10226" xr:uid="{0DBDEBA6-D255-4C49-9910-CF64E70E88F6}"/>
    <cellStyle name="Millares [0] 3 6 5 2 2" xfId="45386" xr:uid="{2CBFF27E-CA9D-401D-87EF-78E107798339}"/>
    <cellStyle name="Millares [0] 3 6 5 3" xfId="13066" xr:uid="{D9BB08A1-EC02-4A6D-AD82-6BB72FF17223}"/>
    <cellStyle name="Millares [0] 3 6 5 4" xfId="35968" xr:uid="{6D27CCE4-BD0E-4BEE-9DF7-68EAA48FCF4F}"/>
    <cellStyle name="Millares [0] 3 6 5 5" xfId="42990" xr:uid="{EB852D66-FFF3-4325-9006-C8A61DE9E2F6}"/>
    <cellStyle name="Millares [0] 3 6 5 6" xfId="47883" xr:uid="{D3A7386D-AB07-49B9-9084-E2EEA983A3AE}"/>
    <cellStyle name="Millares [0] 3 6 6" xfId="2373" xr:uid="{55AE62FF-4C48-4380-B200-5752B615DBDE}"/>
    <cellStyle name="Millares [0] 3 6 6 2" xfId="10644" xr:uid="{A6896714-D3DB-4BE3-B366-2E491E8E2C2E}"/>
    <cellStyle name="Millares [0] 3 6 6 2 2" xfId="45804" xr:uid="{F247A40B-4C92-48FA-B373-7645918CBB3E}"/>
    <cellStyle name="Millares [0] 3 6 6 3" xfId="13484" xr:uid="{546262A3-B0D9-4DFE-B7C6-96C9702C0F70}"/>
    <cellStyle name="Millares [0] 3 6 6 4" xfId="43408" xr:uid="{5306E7A1-B7AC-43EC-BE28-05325CC39C86}"/>
    <cellStyle name="Millares [0] 3 6 6 5" xfId="48301" xr:uid="{CE761B41-FF8C-4BBC-A5F4-630AA2C95AA1}"/>
    <cellStyle name="Millares [0] 3 6 7" xfId="2917" xr:uid="{E7FC9E31-F6FF-4DC6-B4C2-4BD9591FF982}"/>
    <cellStyle name="Millares [0] 3 6 7 2" xfId="11188" xr:uid="{2A9B3EE5-61F3-48A1-AC53-64A38EFEADEE}"/>
    <cellStyle name="Millares [0] 3 6 7 2 2" xfId="46348" xr:uid="{B3BAFF41-0BC6-4FDC-BF89-D30252720C46}"/>
    <cellStyle name="Millares [0] 3 6 7 3" xfId="14028" xr:uid="{0CFF8E3E-C28F-4617-9C62-915289EFCA54}"/>
    <cellStyle name="Millares [0] 3 6 7 4" xfId="43952" xr:uid="{D1C7DA66-CB01-45EF-9565-0034E29CCEF5}"/>
    <cellStyle name="Millares [0] 3 6 7 5" xfId="48845" xr:uid="{674F5E0F-EDB6-4EB2-8A40-9643C1D63974}"/>
    <cellStyle name="Millares [0] 3 6 8" xfId="3419" xr:uid="{D2DC94D5-4091-4304-A8B9-643F6D1C934F}"/>
    <cellStyle name="Millares [0] 3 6 8 2" xfId="11660" xr:uid="{5C6AAFD5-5F87-4FD8-B8A7-072B65560452}"/>
    <cellStyle name="Millares [0] 3 6 8 3" xfId="14500" xr:uid="{7590C836-D183-40B2-BEB1-425D629422CD}"/>
    <cellStyle name="Millares [0] 3 6 8 4" xfId="44424" xr:uid="{19799FBF-F25D-46DC-933F-9F545EAEE8F3}"/>
    <cellStyle name="Millares [0] 3 6 8 5" xfId="49317" xr:uid="{95FD9268-4CC9-4106-9088-F3F9147FE436}"/>
    <cellStyle name="Millares [0] 3 6 9" xfId="3976" xr:uid="{9601369E-264C-48C1-A608-06FA2BE41660}"/>
    <cellStyle name="Millares [0] 3 6 9 2" xfId="12091" xr:uid="{E4519BDC-1CBD-4F87-AD9F-C90BF984D12D}"/>
    <cellStyle name="Millares [0] 3 6 9 3" xfId="14932" xr:uid="{F11082D6-B7C0-40E9-8EFB-BD5766221AB4}"/>
    <cellStyle name="Millares [0] 3 6 9 4" xfId="44842" xr:uid="{C78E0F5C-B18E-4919-9312-55A5641EEF53}"/>
    <cellStyle name="Millares [0] 3 6 9 5" xfId="49748" xr:uid="{99FA8167-F6A9-45DD-9B12-57A2B6401688}"/>
    <cellStyle name="Millares [0] 3 7" xfId="331" xr:uid="{00000000-0005-0000-0000-000045010000}"/>
    <cellStyle name="Millares [0] 3 7 10" xfId="15381" xr:uid="{CF05271A-1E12-46E2-96B1-B858E355C9E6}"/>
    <cellStyle name="Millares [0] 3 7 11" xfId="16062" xr:uid="{F3378F40-3D5F-430D-B775-62A0EA078A50}"/>
    <cellStyle name="Millares [0] 3 7 12" xfId="16605" xr:uid="{83EACC73-1DD1-418D-9A61-911D99875B9D}"/>
    <cellStyle name="Millares [0] 3 7 13" xfId="17149" xr:uid="{5831445D-FDEE-4732-8370-2A96FEDB2AF5}"/>
    <cellStyle name="Millares [0] 3 7 14" xfId="17530" xr:uid="{8498357C-4FCB-41CE-8189-7470936357F5}"/>
    <cellStyle name="Millares [0] 3 7 15" xfId="42643" xr:uid="{9B36A4B6-4523-4758-8406-02016CCA644A}"/>
    <cellStyle name="Millares [0] 3 7 16" xfId="47536" xr:uid="{2E8F9558-0442-4CD0-8379-488DAC8398D6}"/>
    <cellStyle name="Millares [0] 3 7 2" xfId="342" xr:uid="{00000000-0005-0000-0000-000046010000}"/>
    <cellStyle name="Millares [0] 3 7 2 2" xfId="41672" xr:uid="{181B1F73-B64F-4CF4-AD8F-002A8AB18378}"/>
    <cellStyle name="Millares [0] 3 7 2 3" xfId="18529" xr:uid="{69A56284-300D-4968-ACFD-8D3941769C9C}"/>
    <cellStyle name="Millares [0] 3 7 2 4" xfId="46846" xr:uid="{591F47DF-13E3-4D90-B501-34E0C414FCC8}"/>
    <cellStyle name="Millares [0] 3 7 2 5" xfId="47036" xr:uid="{9B89061E-5C02-42F5-9480-824AB9E390D5}"/>
    <cellStyle name="Millares [0] 3 7 3" xfId="2152" xr:uid="{07EFF197-03C6-4E80-A29B-AC85F17A5F25}"/>
    <cellStyle name="Millares [0] 3 7 3 2" xfId="10423" xr:uid="{3954D45B-019A-43C0-8434-8A75A270315A}"/>
    <cellStyle name="Millares [0] 3 7 3 2 2" xfId="45583" xr:uid="{1D62523D-15C5-43C9-BFEB-0C68D965FC2A}"/>
    <cellStyle name="Millares [0] 3 7 3 3" xfId="13263" xr:uid="{84CDAB32-30CB-4FCD-8849-FBB0C72E0939}"/>
    <cellStyle name="Millares [0] 3 7 3 4" xfId="24238" xr:uid="{8ACA52D2-972F-4906-AD48-43C090385618}"/>
    <cellStyle name="Millares [0] 3 7 3 5" xfId="43187" xr:uid="{43BF1A4D-D1E8-48CD-950D-DE8EE4DF5907}"/>
    <cellStyle name="Millares [0] 3 7 3 6" xfId="48080" xr:uid="{E68989AC-0C5A-44F9-BF18-86490AB810DC}"/>
    <cellStyle name="Millares [0] 3 7 4" xfId="2570" xr:uid="{39D8984B-3F29-4B8F-AD60-2FA1BC1C15BE}"/>
    <cellStyle name="Millares [0] 3 7 4 2" xfId="10841" xr:uid="{7187FA76-AE65-4A83-BA94-1BAA0E0ECE23}"/>
    <cellStyle name="Millares [0] 3 7 4 2 2" xfId="46001" xr:uid="{87BA2E34-DDE4-4513-BC64-399A4F2B5446}"/>
    <cellStyle name="Millares [0] 3 7 4 3" xfId="13681" xr:uid="{AFFF4F81-72DD-4211-86EB-2BA958ABAC7F}"/>
    <cellStyle name="Millares [0] 3 7 4 4" xfId="30116" xr:uid="{87AADF37-B758-4092-A4ED-350B0785EFEE}"/>
    <cellStyle name="Millares [0] 3 7 4 5" xfId="43605" xr:uid="{799CDA6D-A8D6-4F4B-9618-7BF30D7F028D}"/>
    <cellStyle name="Millares [0] 3 7 4 6" xfId="48498" xr:uid="{23488E20-60EB-4AD7-872A-FB6EB370C69A}"/>
    <cellStyle name="Millares [0] 3 7 5" xfId="3114" xr:uid="{580D556D-67D8-4548-A308-A3354BFD8691}"/>
    <cellStyle name="Millares [0] 3 7 5 2" xfId="11385" xr:uid="{5685E57E-EEC2-4C3E-9CA0-29B3A81F4044}"/>
    <cellStyle name="Millares [0] 3 7 5 2 2" xfId="46545" xr:uid="{279C6951-22B3-4A50-815B-EA24EBE9A064}"/>
    <cellStyle name="Millares [0] 3 7 5 3" xfId="14225" xr:uid="{FEF2487A-44BE-4724-9F78-0379A1451841}"/>
    <cellStyle name="Millares [0] 3 7 5 4" xfId="35996" xr:uid="{6552C4BF-C38B-4DE9-8AC2-30A4B69864C0}"/>
    <cellStyle name="Millares [0] 3 7 5 5" xfId="44149" xr:uid="{1F7FF330-E70F-4284-A66C-B5041263DD9C}"/>
    <cellStyle name="Millares [0] 3 7 5 6" xfId="49042" xr:uid="{671DBE6F-C1B6-4931-9165-D77C7299135B}"/>
    <cellStyle name="Millares [0] 3 7 6" xfId="3616" xr:uid="{BF626736-71B5-4D79-9125-167BA3FF1E15}"/>
    <cellStyle name="Millares [0] 3 7 6 2" xfId="11857" xr:uid="{145805B9-41EC-418E-BB06-8F54E473E2CF}"/>
    <cellStyle name="Millares [0] 3 7 6 3" xfId="14697" xr:uid="{FF3D467A-96DD-4D69-9A75-165C74E991ED}"/>
    <cellStyle name="Millares [0] 3 7 6 4" xfId="44621" xr:uid="{0D7DBB56-95EA-477C-9CB5-DF4A1950D244}"/>
    <cellStyle name="Millares [0] 3 7 6 5" xfId="46847" xr:uid="{80028161-E512-465C-AFAB-F55A223E86DF}"/>
    <cellStyle name="Millares [0] 3 7 6 6" xfId="47065" xr:uid="{BE9C21E8-30D6-4AFF-BF06-9A108418B1F4}"/>
    <cellStyle name="Millares [0] 3 7 6 7" xfId="49514" xr:uid="{B41275DB-F0F8-42A3-8C4D-CF4B2978019A}"/>
    <cellStyle name="Millares [0] 3 7 7" xfId="4002" xr:uid="{7BE9C98C-19C2-498F-86D5-D163185D0C05}"/>
    <cellStyle name="Millares [0] 3 7 7 2" xfId="12095" xr:uid="{D6B85540-8110-420B-A0C5-2A3B26C86BB4}"/>
    <cellStyle name="Millares [0] 3 7 7 3" xfId="14936" xr:uid="{96348388-564D-4463-8F8E-342EEAEF4C15}"/>
    <cellStyle name="Millares [0] 3 7 7 4" xfId="45039" xr:uid="{39281661-2A7C-46B8-8BD7-94194C7934B4}"/>
    <cellStyle name="Millares [0] 3 7 7 5" xfId="49752" xr:uid="{F5277D37-1565-4657-B117-B8FC8AFA2221}"/>
    <cellStyle name="Millares [0] 3 7 8" xfId="9879" xr:uid="{FA562959-68B8-4C46-8939-EB3FEE961365}"/>
    <cellStyle name="Millares [0] 3 7 9" xfId="12719" xr:uid="{35982BA0-B623-4ABC-8F40-D90B77359074}"/>
    <cellStyle name="Millares [0] 3 8" xfId="339" xr:uid="{00000000-0005-0000-0000-000047010000}"/>
    <cellStyle name="Millares [0] 3 8 10" xfId="16069" xr:uid="{8F41877E-4B07-4BB7-8234-25B6ADEEFCDC}"/>
    <cellStyle name="Millares [0] 3 8 11" xfId="16612" xr:uid="{E683FA1F-4278-435B-8C64-DAFCCA64AF9B}"/>
    <cellStyle name="Millares [0] 3 8 12" xfId="17156" xr:uid="{10D6E9D8-46BB-4E60-99D9-0E4A76CAF71B}"/>
    <cellStyle name="Millares [0] 3 8 13" xfId="17830" xr:uid="{78884129-9E94-4B7C-96AC-2E51D8ED83BA}"/>
    <cellStyle name="Millares [0] 3 8 14" xfId="18212" xr:uid="{F93E763C-6DB6-4F60-BE74-FB12941FBFC0}"/>
    <cellStyle name="Millares [0] 3 8 15" xfId="42650" xr:uid="{F52FC973-3642-424F-A16C-FEF60E0626B9}"/>
    <cellStyle name="Millares [0] 3 8 16" xfId="47543" xr:uid="{B642AAEA-9795-4582-BA8F-5D5E97133E54}"/>
    <cellStyle name="Millares [0] 3 8 2" xfId="2159" xr:uid="{5D9EFED1-494F-4E78-9256-F5DE50A78F02}"/>
    <cellStyle name="Millares [0] 3 8 2 2" xfId="10430" xr:uid="{94986CFB-9BB9-4A5F-80E9-809C759595AE}"/>
    <cellStyle name="Millares [0] 3 8 2 2 2" xfId="41830" xr:uid="{4208EE2A-CC87-490B-B1C7-21036BBA745B}"/>
    <cellStyle name="Millares [0] 3 8 2 2 3" xfId="45590" xr:uid="{8B30D971-2E89-4E4F-8D5A-DBBAD5C9638D}"/>
    <cellStyle name="Millares [0] 3 8 2 3" xfId="13270" xr:uid="{A23EA86C-1725-414A-84D3-56B0C9BE4B69}"/>
    <cellStyle name="Millares [0] 3 8 2 4" xfId="20757" xr:uid="{A4A99ACB-DF2F-46C3-9773-0C8C873C2BEC}"/>
    <cellStyle name="Millares [0] 3 8 2 5" xfId="43194" xr:uid="{39147CE8-D511-4651-AE38-4E649A271308}"/>
    <cellStyle name="Millares [0] 3 8 2 6" xfId="48087" xr:uid="{51F2E374-B930-4EE9-A8D8-DA619DECFE5F}"/>
    <cellStyle name="Millares [0] 3 8 3" xfId="2577" xr:uid="{0BBB8B59-D777-4CDD-AB84-494015FC74ED}"/>
    <cellStyle name="Millares [0] 3 8 3 2" xfId="10848" xr:uid="{69D1EDCA-7FF7-49F8-8C95-E960AE1DC9F5}"/>
    <cellStyle name="Millares [0] 3 8 3 2 2" xfId="46008" xr:uid="{78A475A7-A575-4B47-824B-DDE6DD9D79A6}"/>
    <cellStyle name="Millares [0] 3 8 3 3" xfId="13688" xr:uid="{7F83F603-BE13-4050-8D34-65A53869B537}"/>
    <cellStyle name="Millares [0] 3 8 3 4" xfId="26566" xr:uid="{BC9CA3BC-7DEA-4249-B3EB-06EAB61B0854}"/>
    <cellStyle name="Millares [0] 3 8 3 5" xfId="43612" xr:uid="{6E02CDA3-E3F6-491B-809B-8582A3DB9BE6}"/>
    <cellStyle name="Millares [0] 3 8 3 6" xfId="48505" xr:uid="{599AEDCF-2BF0-48AF-A199-A2B861D402A3}"/>
    <cellStyle name="Millares [0] 3 8 4" xfId="3121" xr:uid="{7E8EE476-F0FA-421E-93FC-BC7FE3724BF3}"/>
    <cellStyle name="Millares [0] 3 8 4 2" xfId="11392" xr:uid="{0685DB60-B655-4182-8596-A1ECA7CDF408}"/>
    <cellStyle name="Millares [0] 3 8 4 2 2" xfId="46552" xr:uid="{E7718320-F18F-410D-B27B-906CB574B8A9}"/>
    <cellStyle name="Millares [0] 3 8 4 3" xfId="14232" xr:uid="{C3E80D00-C41A-4273-9E16-BA378DC3E61D}"/>
    <cellStyle name="Millares [0] 3 8 4 4" xfId="32441" xr:uid="{E57E8A25-13B2-42A4-B958-918E90D86729}"/>
    <cellStyle name="Millares [0] 3 8 4 5" xfId="44156" xr:uid="{C4C0AAC7-20EB-46EC-AABD-37F397E928BF}"/>
    <cellStyle name="Millares [0] 3 8 4 6" xfId="49049" xr:uid="{7ED09FF5-E690-4BF2-A243-1A7D20E712A8}"/>
    <cellStyle name="Millares [0] 3 8 5" xfId="3623" xr:uid="{8310179E-E74B-4EC8-ABB9-F3F68D8870CB}"/>
    <cellStyle name="Millares [0] 3 8 5 2" xfId="11864" xr:uid="{D45D99E2-E511-4D12-91B7-F1DDED999E24}"/>
    <cellStyle name="Millares [0] 3 8 5 2 2" xfId="47288" xr:uid="{A9896F66-5A08-431A-BCFC-6FC809DC9FFB}"/>
    <cellStyle name="Millares [0] 3 8 5 3" xfId="14704" xr:uid="{1C25DC5E-CEA5-4FD6-A07F-F206DA18D5FE}"/>
    <cellStyle name="Millares [0] 3 8 5 3 2" xfId="47200" xr:uid="{A607E3CC-072F-4B70-8F93-C9D8BB2D9122}"/>
    <cellStyle name="Millares [0] 3 8 5 4" xfId="38306" xr:uid="{93BBDEB9-9058-4D12-9A68-067269AFDD8E}"/>
    <cellStyle name="Millares [0] 3 8 5 5" xfId="44628" xr:uid="{02867700-FB69-4DF9-9ED1-3261D24F613C}"/>
    <cellStyle name="Millares [0] 3 8 5 6" xfId="46848" xr:uid="{269A1896-3AF7-4994-AF33-10C88C8242D7}"/>
    <cellStyle name="Millares [0] 3 8 5 7" xfId="49521" xr:uid="{166E887D-A06D-4533-B4E5-F785E7100F31}"/>
    <cellStyle name="Millares [0] 3 8 6" xfId="6316" xr:uid="{F6265DF1-A6C8-41A8-B271-103377C5BCDA}"/>
    <cellStyle name="Millares [0] 3 8 6 2" xfId="12253" xr:uid="{291033E8-A96E-4F35-844C-A7CDBFA006A4}"/>
    <cellStyle name="Millares [0] 3 8 6 3" xfId="15094" xr:uid="{8E60F93C-D281-4057-B535-53AFCEB1917D}"/>
    <cellStyle name="Millares [0] 3 8 6 4" xfId="45046" xr:uid="{6819C4B0-4C7C-47DD-B1BA-CE0044092CB9}"/>
    <cellStyle name="Millares [0] 3 8 6 5" xfId="49910" xr:uid="{F58BD70F-FB86-486F-935F-69ABE1BE58EF}"/>
    <cellStyle name="Millares [0] 3 8 7" xfId="9886" xr:uid="{342743DB-47D8-4CAA-A62A-1AA50BCBE5DF}"/>
    <cellStyle name="Millares [0] 3 8 8" xfId="12726" xr:uid="{5BBE7A76-7FD9-45A0-A021-A5626385A656}"/>
    <cellStyle name="Millares [0] 3 8 9" xfId="15541" xr:uid="{18C733F3-C30B-4936-A1DA-EF6CB75C2DD1}"/>
    <cellStyle name="Millares [0] 3 9" xfId="651" xr:uid="{00000000-0005-0000-0000-000048010000}"/>
    <cellStyle name="Millares [0] 3 9 10" xfId="17850" xr:uid="{E9FFD9C7-BAAE-47E2-A3CC-499442BC1F2F}"/>
    <cellStyle name="Millares [0] 3 9 11" xfId="42955" xr:uid="{F401947B-F6B7-483E-B6BD-BA7A2B040679}"/>
    <cellStyle name="Millares [0] 3 9 12" xfId="47848" xr:uid="{D07E378E-75AD-4A37-BB5C-E1C0C8ED830D}"/>
    <cellStyle name="Millares [0] 3 9 2" xfId="2882" xr:uid="{E296E4DE-05FE-4CD6-81D7-27693C9D7A1A}"/>
    <cellStyle name="Millares [0] 3 9 2 2" xfId="11153" xr:uid="{2F450037-32F1-410F-BD8C-BFC4919B2A4E}"/>
    <cellStyle name="Millares [0] 3 9 2 2 2" xfId="41843" xr:uid="{B027549C-F1D2-4957-8BCA-1CBE1EFCBB6A}"/>
    <cellStyle name="Millares [0] 3 9 2 2 3" xfId="46313" xr:uid="{DD98FBE9-B896-4612-9AE9-506067739E30}"/>
    <cellStyle name="Millares [0] 3 9 2 3" xfId="13993" xr:uid="{B03F3D1A-5AAE-4A9B-A076-09E78D6E1A10}"/>
    <cellStyle name="Millares [0] 3 9 2 4" xfId="20852" xr:uid="{E76FDC6B-A011-4223-969D-0B5C8597175C}"/>
    <cellStyle name="Millares [0] 3 9 2 5" xfId="43917" xr:uid="{3B68D6E6-8718-417D-8959-E450C0DFBFF7}"/>
    <cellStyle name="Millares [0] 3 9 2 6" xfId="48810" xr:uid="{AAD90CF7-0C63-48A5-B6F1-4131CADC8DF5}"/>
    <cellStyle name="Millares [0] 3 9 3" xfId="6411" xr:uid="{90F90F0E-8F04-4C20-A02D-7FA857F18AAF}"/>
    <cellStyle name="Millares [0] 3 9 3 2" xfId="12266" xr:uid="{1D738555-C819-4E89-AA5A-E6D9DF196165}"/>
    <cellStyle name="Millares [0] 3 9 3 3" xfId="15107" xr:uid="{D536C70A-9DDD-4197-A96C-C967CFE63F42}"/>
    <cellStyle name="Millares [0] 3 9 3 4" xfId="26661" xr:uid="{6DDF31E3-7098-4610-B2A7-9CC81D54030A}"/>
    <cellStyle name="Millares [0] 3 9 3 5" xfId="45351" xr:uid="{2272DCAA-5A97-4FF3-BA64-70B64A56FF5B}"/>
    <cellStyle name="Millares [0] 3 9 3 6" xfId="49923" xr:uid="{B53401E5-7CFB-4CE9-B363-7C94B26031B0}"/>
    <cellStyle name="Millares [0] 3 9 4" xfId="10191" xr:uid="{42914A9B-7E9F-433A-9903-EAA26AEEF9B3}"/>
    <cellStyle name="Millares [0] 3 9 4 2" xfId="32536" xr:uid="{B84224B2-B609-488A-8047-650BBE3A37F7}"/>
    <cellStyle name="Millares [0] 3 9 5" xfId="13031" xr:uid="{3E04CE9B-A409-48D2-965D-70AF614FFB9D}"/>
    <cellStyle name="Millares [0] 3 9 5 2" xfId="38400" xr:uid="{25A15B33-332E-4301-BBD3-331886F89B3B}"/>
    <cellStyle name="Millares [0] 3 9 6" xfId="15554" xr:uid="{8B7C556B-3E94-40E8-B30C-3A1C9AF034DF}"/>
    <cellStyle name="Millares [0] 3 9 7" xfId="16374" xr:uid="{789BC0CC-97CB-424D-B634-3221A96D0FBA}"/>
    <cellStyle name="Millares [0] 3 9 8" xfId="16917" xr:uid="{E8806912-1E23-4CC4-9AD6-AE05429DCE18}"/>
    <cellStyle name="Millares [0] 3 9 9" xfId="17461" xr:uid="{04C53ABA-8D7D-4CB1-BEA4-FC9D6A205404}"/>
    <cellStyle name="Millares [0] 30" xfId="15850" xr:uid="{4072AB6D-8DB0-4027-8651-1AEACD8ED2EF}"/>
    <cellStyle name="Millares [0] 30 2" xfId="18312" xr:uid="{0132D037-2755-4CC3-A543-3694131EA45D}"/>
    <cellStyle name="Millares [0] 31" xfId="16397" xr:uid="{04869145-F4A5-4F09-90F2-7E4EC2522D87}"/>
    <cellStyle name="Millares [0] 31 2" xfId="24024" xr:uid="{3256EFE5-65CF-49D4-86C1-DB16211776B8}"/>
    <cellStyle name="Millares [0] 32" xfId="16941" xr:uid="{B0B0C6A5-35A6-4F90-A881-21A55124F241}"/>
    <cellStyle name="Millares [0] 32 2" xfId="29902" xr:uid="{BC3F4DD7-C69D-47EF-999A-A0C1EE6E7FDC}"/>
    <cellStyle name="Millares [0] 33" xfId="35783" xr:uid="{CC8BF322-CEE3-49DC-9B41-748A23DDAEAE}"/>
    <cellStyle name="Millares [0] 34" xfId="42048" xr:uid="{B23BC311-A601-4E02-A658-C9539DDF203C}"/>
    <cellStyle name="Millares [0] 35" xfId="42084" xr:uid="{C1EBAC48-5FF1-4377-BF54-DA76CDEC6DAD}"/>
    <cellStyle name="Millares [0] 36" xfId="42435" xr:uid="{F57AB05D-912F-42BB-ACD9-0B1D59661B0A}"/>
    <cellStyle name="Millares [0] 37" xfId="47325" xr:uid="{158B4B73-CE70-4BC5-BE86-E0AB21CDA4B7}"/>
    <cellStyle name="Millares [0] 38" xfId="47328" xr:uid="{40E25514-6996-4E31-A0A7-1287719A9E11}"/>
    <cellStyle name="Millares [0] 4" xfId="101" xr:uid="{00000000-0005-0000-0000-000049010000}"/>
    <cellStyle name="Millares [0] 4 10" xfId="1963" xr:uid="{D089B14B-6343-4DFF-BF97-804434BE764F}"/>
    <cellStyle name="Millares [0] 4 10 2" xfId="9092" xr:uid="{30D52C36-10B3-48BE-85D5-D53B60023CC8}"/>
    <cellStyle name="Millares [0] 4 10 2 2" xfId="12435" xr:uid="{E6876F38-EBC6-4E2F-86F6-907169A4C886}"/>
    <cellStyle name="Millares [0] 4 10 2 2 2" xfId="42012" xr:uid="{886B681D-7262-450B-BECC-67D09DD42AC8}"/>
    <cellStyle name="Millares [0] 4 10 2 2 3" xfId="23456" xr:uid="{07F3FA3A-84AE-46AD-8DC8-05F5383BED43}"/>
    <cellStyle name="Millares [0] 4 10 2 3" xfId="15276" xr:uid="{CADDA5BF-CA2A-437D-A9EE-317B9100F2C7}"/>
    <cellStyle name="Millares [0] 4 10 2 3 2" xfId="29323" xr:uid="{A671303F-DEED-4FD2-A2B1-83116497F6CB}"/>
    <cellStyle name="Millares [0] 4 10 2 4" xfId="15725" xr:uid="{CFF289E4-BAC4-4CEF-A811-CFEE47938B99}"/>
    <cellStyle name="Millares [0] 4 10 2 4 2" xfId="35205" xr:uid="{EBC49729-EFE4-40D4-812C-0FCF336DB2E1}"/>
    <cellStyle name="Millares [0] 4 10 2 5" xfId="41066" xr:uid="{AB667B1C-AB3A-4B14-BBFE-AAE9FC55752D}"/>
    <cellStyle name="Millares [0] 4 10 2 6" xfId="18202" xr:uid="{1C07BD48-C582-4C40-900D-54F62F5E132F}"/>
    <cellStyle name="Millares [0] 4 10 2 7" xfId="45394" xr:uid="{EE381F0F-4BEA-4536-9312-0ED7D00C8C56}"/>
    <cellStyle name="Millares [0] 4 10 2 8" xfId="50092" xr:uid="{24EDB1E3-4179-46B9-B1A8-2716398ADFC9}"/>
    <cellStyle name="Millares [0] 4 10 3" xfId="6223" xr:uid="{BEB9043A-E2A9-4230-BF6A-17C9B58C578A}"/>
    <cellStyle name="Millares [0] 4 10 3 2" xfId="12248" xr:uid="{D391D419-0C4D-40EF-9527-0CD2EF711716}"/>
    <cellStyle name="Millares [0] 4 10 3 2 2" xfId="41825" xr:uid="{95926344-FAEB-4FD9-90F9-EA96B13D6937}"/>
    <cellStyle name="Millares [0] 4 10 3 3" xfId="15089" xr:uid="{5950613B-0BEF-4B6D-8A5F-E100654741CA}"/>
    <cellStyle name="Millares [0] 4 10 3 4" xfId="20669" xr:uid="{D10EE252-D84F-4D69-9FD2-53344C71BE28}"/>
    <cellStyle name="Millares [0] 4 10 3 5" xfId="49905" xr:uid="{783CABE9-15AB-443B-B8EE-97AE78C8E64D}"/>
    <cellStyle name="Millares [0] 4 10 4" xfId="10234" xr:uid="{DF6ACBA1-05E7-4CE8-AEAB-05F2DE621954}"/>
    <cellStyle name="Millares [0] 4 10 4 2" xfId="26473" xr:uid="{333F4339-A47E-48A0-96CC-DF18D0FBE525}"/>
    <cellStyle name="Millares [0] 4 10 5" xfId="13074" xr:uid="{F13363B0-F383-4068-8379-1D22726F8118}"/>
    <cellStyle name="Millares [0] 4 10 5 2" xfId="32348" xr:uid="{81D13AE4-CEF4-4172-9AE6-D84691B632A7}"/>
    <cellStyle name="Millares [0] 4 10 6" xfId="15536" xr:uid="{51AFE1AA-6BC3-4736-AD30-8AE2FA17365B}"/>
    <cellStyle name="Millares [0] 4 10 6 2" xfId="38213" xr:uid="{5BD107BB-9AB2-4819-8DF2-83BD7649411C}"/>
    <cellStyle name="Millares [0] 4 10 7" xfId="17819" xr:uid="{63634003-0321-46C9-86FF-730218756360}"/>
    <cellStyle name="Millares [0] 4 10 8" xfId="42998" xr:uid="{3CD2C583-27E4-4863-8435-5021845DB9E8}"/>
    <cellStyle name="Millares [0] 4 10 9" xfId="47891" xr:uid="{BEDC21B7-4063-424A-8DF3-BFD0BA0CD360}"/>
    <cellStyle name="Millares [0] 4 11" xfId="2381" xr:uid="{A2F8E6DB-C5CD-4E68-B393-AE6CBEFF0B40}"/>
    <cellStyle name="Millares [0] 4 11 2" xfId="9184" xr:uid="{8CD43329-6C57-4B80-A06F-7F8E9ED62408}"/>
    <cellStyle name="Millares [0] 4 11 2 2" xfId="12439" xr:uid="{C81F6F4C-EE6E-4B64-825F-53C1EEB4CF66}"/>
    <cellStyle name="Millares [0] 4 11 2 2 2" xfId="42016" xr:uid="{7A81BDF1-161B-4375-896A-E5D5ADD7E594}"/>
    <cellStyle name="Millares [0] 4 11 2 2 3" xfId="23548" xr:uid="{64D4254A-816D-4E24-9436-8777DA5969EA}"/>
    <cellStyle name="Millares [0] 4 11 2 3" xfId="15280" xr:uid="{87190A48-9889-49FE-B6B8-88B23E5BD867}"/>
    <cellStyle name="Millares [0] 4 11 2 3 2" xfId="29415" xr:uid="{F1E0D426-8A03-4F64-AFC3-C118336F64F7}"/>
    <cellStyle name="Millares [0] 4 11 2 4" xfId="15729" xr:uid="{618D9CAC-2469-4CEB-873C-8104F0586FD8}"/>
    <cellStyle name="Millares [0] 4 11 2 4 2" xfId="35297" xr:uid="{A3FEEBC3-F0C0-4267-917E-E52FD72D4514}"/>
    <cellStyle name="Millares [0] 4 11 2 5" xfId="41156" xr:uid="{D5F57E23-BDB1-48EC-A1BA-6891E1442FE4}"/>
    <cellStyle name="Millares [0] 4 11 2 6" xfId="18213" xr:uid="{9C051F40-B3D7-4190-A512-54ECFD77452E}"/>
    <cellStyle name="Millares [0] 4 11 2 7" xfId="45812" xr:uid="{D7B19CFC-7378-4683-A4A4-6944FB5B4DCF}"/>
    <cellStyle name="Millares [0] 4 11 2 8" xfId="50096" xr:uid="{7597867F-397A-48E5-8966-6F78EDED2307}"/>
    <cellStyle name="Millares [0] 4 11 3" xfId="6317" xr:uid="{ED1D68CF-3662-482A-9865-9EF3BC526FCF}"/>
    <cellStyle name="Millares [0] 4 11 3 2" xfId="12254" xr:uid="{807E9BB8-148A-464F-90E6-C32FA2068B22}"/>
    <cellStyle name="Millares [0] 4 11 3 2 2" xfId="41831" xr:uid="{24E6C574-E2FD-4FB1-A7DD-1DDEF3AAC973}"/>
    <cellStyle name="Millares [0] 4 11 3 3" xfId="15095" xr:uid="{D1854B4C-0123-477F-BE42-4950A385B3D6}"/>
    <cellStyle name="Millares [0] 4 11 3 4" xfId="20758" xr:uid="{991793D2-AD31-4402-B6A2-1D0B553BB252}"/>
    <cellStyle name="Millares [0] 4 11 3 5" xfId="49911" xr:uid="{9546FA43-3460-4246-871C-E4C810BA5F12}"/>
    <cellStyle name="Millares [0] 4 11 4" xfId="10652" xr:uid="{DB0C8BDB-0A64-45B8-9091-323F5D31627A}"/>
    <cellStyle name="Millares [0] 4 11 4 2" xfId="26567" xr:uid="{C7CB4B7D-97AA-42D7-BFE0-028A12FD99CB}"/>
    <cellStyle name="Millares [0] 4 11 5" xfId="13492" xr:uid="{5677F8C8-F0A3-42C0-85F9-A557051E1FE1}"/>
    <cellStyle name="Millares [0] 4 11 5 2" xfId="32442" xr:uid="{37326250-89F0-4587-877C-6713F65B5A16}"/>
    <cellStyle name="Millares [0] 4 11 6" xfId="15542" xr:uid="{13D0AC5B-BE4D-456F-A187-5F0A5AFE3298}"/>
    <cellStyle name="Millares [0] 4 11 6 2" xfId="38307" xr:uid="{84BBC427-9DBF-45FE-B8B6-40B4B9037661}"/>
    <cellStyle name="Millares [0] 4 11 7" xfId="17831" xr:uid="{23FCE5B9-F8B3-4CBC-A1DF-9A77601DCDFE}"/>
    <cellStyle name="Millares [0] 4 11 8" xfId="43416" xr:uid="{19C08475-3BA9-4091-A4FD-5F8D115DA1BB}"/>
    <cellStyle name="Millares [0] 4 11 9" xfId="48309" xr:uid="{1DF587DE-F56D-49D4-B814-D2BF6F911831}"/>
    <cellStyle name="Millares [0] 4 12" xfId="2925" xr:uid="{3187B448-192E-4ACB-AAD6-FAEAFFB1775B}"/>
    <cellStyle name="Millares [0] 4 12 2" xfId="9303" xr:uid="{0DA0E161-E75C-48D9-910A-739354C5CFE1}"/>
    <cellStyle name="Millares [0] 4 12 2 2" xfId="12449" xr:uid="{62702048-60EE-47D7-BAC0-7B00F01F12E6}"/>
    <cellStyle name="Millares [0] 4 12 2 2 2" xfId="42026" xr:uid="{3BF01343-6C4D-4450-A424-D8E7E814B9F7}"/>
    <cellStyle name="Millares [0] 4 12 2 2 3" xfId="23666" xr:uid="{72D02463-26DD-45AF-B9B7-ACB928B5D1C1}"/>
    <cellStyle name="Millares [0] 4 12 2 3" xfId="15290" xr:uid="{0B443E5F-0DF3-421F-A0CA-1AB37C8CA103}"/>
    <cellStyle name="Millares [0] 4 12 2 3 2" xfId="29534" xr:uid="{2442DDE5-045D-4A0C-8B7C-E65A13CD4859}"/>
    <cellStyle name="Millares [0] 4 12 2 4" xfId="15740" xr:uid="{75FCAD6C-F03C-4B0E-8DC8-5A3732146517}"/>
    <cellStyle name="Millares [0] 4 12 2 4 2" xfId="35416" xr:uid="{A6EE26F5-B299-40D8-9DFB-2EB50A91F6AB}"/>
    <cellStyle name="Millares [0] 4 12 2 5" xfId="41275" xr:uid="{ABF60133-9D0B-45FE-A310-036A13A5EAB0}"/>
    <cellStyle name="Millares [0] 4 12 2 6" xfId="18230" xr:uid="{FEE4BA3C-4736-4DDE-9C47-0DDD16DBC72A}"/>
    <cellStyle name="Millares [0] 4 12 2 7" xfId="46356" xr:uid="{D647CBBA-4E25-4D30-8864-750FF4866099}"/>
    <cellStyle name="Millares [0] 4 12 2 8" xfId="50106" xr:uid="{9E592647-0ACA-4147-9135-5DE213F841CB}"/>
    <cellStyle name="Millares [0] 4 12 3" xfId="6442" xr:uid="{77BB117B-E4F0-4091-84EF-D992BAD07B1F}"/>
    <cellStyle name="Millares [0] 4 12 3 2" xfId="12270" xr:uid="{DE69BF48-8915-4A82-9031-02D2EC4BB75B}"/>
    <cellStyle name="Millares [0] 4 12 3 2 2" xfId="41847" xr:uid="{961A244B-0D5C-4344-863A-EA1392CFF8BD}"/>
    <cellStyle name="Millares [0] 4 12 3 3" xfId="15111" xr:uid="{5505DF12-857D-49B9-A494-3C544C6D0747}"/>
    <cellStyle name="Millares [0] 4 12 3 4" xfId="20882" xr:uid="{B2DB4BDC-580C-4438-B7E2-709995AD149E}"/>
    <cellStyle name="Millares [0] 4 12 3 5" xfId="49927" xr:uid="{62ED7C3A-021E-424E-B62A-B1CDE8A5E47C}"/>
    <cellStyle name="Millares [0] 4 12 4" xfId="11196" xr:uid="{B7243799-D412-4617-AF43-AC57EE8E8A8E}"/>
    <cellStyle name="Millares [0] 4 12 4 2" xfId="26692" xr:uid="{69C017E6-4C81-4DBD-A5E4-AA964D9EF1AB}"/>
    <cellStyle name="Millares [0] 4 12 5" xfId="14036" xr:uid="{F2DA9CB9-467D-49DA-B243-D46B9648339E}"/>
    <cellStyle name="Millares [0] 4 12 5 2" xfId="32567" xr:uid="{5F823EF5-0AB4-4893-89B9-61B905832403}"/>
    <cellStyle name="Millares [0] 4 12 6" xfId="15558" xr:uid="{3436C5ED-FCE8-4FD8-BEF3-950A2CAC657E}"/>
    <cellStyle name="Millares [0] 4 12 6 2" xfId="38431" xr:uid="{8A2AB13A-F299-466D-8BD8-AC8D2F22D129}"/>
    <cellStyle name="Millares [0] 4 12 7" xfId="17855" xr:uid="{F8FEC2A3-9D53-4BA7-805B-7358CCA36E8F}"/>
    <cellStyle name="Millares [0] 4 12 8" xfId="43960" xr:uid="{4A358236-6015-40F0-B7D1-0AF4821D624E}"/>
    <cellStyle name="Millares [0] 4 12 9" xfId="48853" xr:uid="{6013D5AA-2B07-44FB-AD0C-449CE6F16D8D}"/>
    <cellStyle name="Millares [0] 4 13" xfId="3358" xr:uid="{29DE68BE-CB56-4C23-B8AF-91C6BE93AD6A}"/>
    <cellStyle name="Millares [0] 4 13 2" xfId="6682" xr:uid="{C13F6ADC-38BB-4B15-BBD0-AF7BC1EEE552}"/>
    <cellStyle name="Millares [0] 4 13 2 2" xfId="12275" xr:uid="{279411BF-2001-4E58-B868-54F6B9ABA0D8}"/>
    <cellStyle name="Millares [0] 4 13 2 2 2" xfId="41852" xr:uid="{EBDD82A6-A5E0-44C1-B0FC-487E139AFE8E}"/>
    <cellStyle name="Millares [0] 4 13 2 3" xfId="15116" xr:uid="{5757A5EC-98B8-4654-B256-44AFBB60A156}"/>
    <cellStyle name="Millares [0] 4 13 2 4" xfId="21111" xr:uid="{FC865330-CE6F-49D2-BFA9-D93F8EDEB12B}"/>
    <cellStyle name="Millares [0] 4 13 2 5" xfId="46770" xr:uid="{1E667A7A-CC59-4453-8005-F84FFD7B62BB}"/>
    <cellStyle name="Millares [0] 4 13 2 6" xfId="49932" xr:uid="{3D15CF54-9EE5-4A94-896B-38D679CEC99B}"/>
    <cellStyle name="Millares [0] 4 13 3" xfId="11610" xr:uid="{B27C6A36-EE1C-48D1-B73F-05F53220A28E}"/>
    <cellStyle name="Millares [0] 4 13 3 2" xfId="26923" xr:uid="{6F7CC3CB-379A-4ED8-9806-8C1BA56DFE75}"/>
    <cellStyle name="Millares [0] 4 13 4" xfId="14450" xr:uid="{E450C6D9-0135-4E9A-A9FC-48B2D7CC406A}"/>
    <cellStyle name="Millares [0] 4 13 4 2" xfId="32798" xr:uid="{70477F8A-E0E8-46B0-97E4-8D015017D514}"/>
    <cellStyle name="Millares [0] 4 13 5" xfId="15563" xr:uid="{4AEEE72C-86FA-4770-81F4-8E896FDE28BB}"/>
    <cellStyle name="Millares [0] 4 13 5 2" xfId="38662" xr:uid="{A2190555-D34B-456A-A6C2-9988CA8ADF57}"/>
    <cellStyle name="Millares [0] 4 13 6" xfId="17884" xr:uid="{D83E7C7A-8438-4CEA-AEB9-B542D75D5A7C}"/>
    <cellStyle name="Millares [0] 4 13 7" xfId="44374" xr:uid="{57923A0B-E8AD-49E5-A836-4517682FAD99}"/>
    <cellStyle name="Millares [0] 4 13 8" xfId="49267" xr:uid="{86E31B5A-3025-4538-8839-FFE5CA8E6F8C}"/>
    <cellStyle name="Millares [0] 4 14" xfId="3427" xr:uid="{7C3FB57E-ABFA-425D-9A33-F14217C8CEFE}"/>
    <cellStyle name="Millares [0] 4 14 2" xfId="9553" xr:uid="{8975A5C7-8C13-43B1-8753-352913C1F8B0}"/>
    <cellStyle name="Millares [0] 4 14 2 2" xfId="12453" xr:uid="{EC9FC22D-9607-4ADD-A382-63D1445BD309}"/>
    <cellStyle name="Millares [0] 4 14 2 2 2" xfId="42030" xr:uid="{A209F75F-2956-4DCA-A468-1BE3FE7A10DD}"/>
    <cellStyle name="Millares [0] 4 14 2 3" xfId="15294" xr:uid="{E763F82E-61E0-4431-A8A2-91991EC79292}"/>
    <cellStyle name="Millares [0] 4 14 2 4" xfId="23915" xr:uid="{911D1F15-E9C0-4A4C-A37C-FDC4DBFC96BB}"/>
    <cellStyle name="Millares [0] 4 14 2 5" xfId="50110" xr:uid="{DE27E3D2-AB4C-4EF4-97A6-F1DD1634B822}"/>
    <cellStyle name="Millares [0] 4 14 3" xfId="11668" xr:uid="{433A0222-7056-49E4-BE92-1F351319675C}"/>
    <cellStyle name="Millares [0] 4 14 3 2" xfId="29785" xr:uid="{E4384115-138D-4BFB-AD75-13FF05692B69}"/>
    <cellStyle name="Millares [0] 4 14 4" xfId="14508" xr:uid="{0C1376A3-EE3D-4A8F-A375-B682C0C515F9}"/>
    <cellStyle name="Millares [0] 4 14 4 2" xfId="35667" xr:uid="{5587A9DE-5660-4F00-A13E-683A6C0A4F93}"/>
    <cellStyle name="Millares [0] 4 14 5" xfId="15744" xr:uid="{55495C7D-B6DB-424D-86F9-18BA11031FEE}"/>
    <cellStyle name="Millares [0] 4 14 5 2" xfId="41526" xr:uid="{C2BE849C-5EC4-4C84-8574-AB52068496F4}"/>
    <cellStyle name="Millares [0] 4 14 6" xfId="18257" xr:uid="{2868C566-5718-4E2E-95F8-82D5FC90CD1F}"/>
    <cellStyle name="Millares [0] 4 14 7" xfId="44432" xr:uid="{F1900EF3-EE8F-47F9-820C-B2507442A5C4}"/>
    <cellStyle name="Millares [0] 4 14 8" xfId="49325" xr:uid="{AA767055-C96A-4E1B-91D3-6E384ACE751E}"/>
    <cellStyle name="Millares [0] 4 15" xfId="3830" xr:uid="{53313B5B-FC50-4290-A305-6C0D583C4102}"/>
    <cellStyle name="Millares [0] 4 15 2" xfId="12067" xr:uid="{F4005542-C72B-49E0-96A5-48CC1DB5C309}"/>
    <cellStyle name="Millares [0] 4 15 2 2" xfId="41643" xr:uid="{716B64E7-4DC8-44A3-B8A5-CBFDCCC0E9A7}"/>
    <cellStyle name="Millares [0] 4 15 3" xfId="14908" xr:uid="{B2A5A707-3820-4637-B428-5848683CB8FE}"/>
    <cellStyle name="Millares [0] 4 15 4" xfId="15836" xr:uid="{4CB6290F-AC35-4268-97F1-C8B4D6565BD0}"/>
    <cellStyle name="Millares [0] 4 15 5" xfId="18280" xr:uid="{0E539882-CF9C-4686-9E99-1820CA0C4EE6}"/>
    <cellStyle name="Millares [0] 4 15 6" xfId="44850" xr:uid="{9B4DADB7-C6B0-4E8D-8A10-5115E03F2328}"/>
    <cellStyle name="Millares [0] 4 15 7" xfId="49724" xr:uid="{9F122737-D898-4118-B43B-949651C33FC7}"/>
    <cellStyle name="Millares [0] 4 16" xfId="9636" xr:uid="{3C70C238-6694-46B6-BA26-0AC89DBA93CD}"/>
    <cellStyle name="Millares [0] 4 16 2" xfId="12476" xr:uid="{CA86D855-2529-4529-8B7D-93E04DE6101B}"/>
    <cellStyle name="Millares [0] 4 16 3" xfId="15317" xr:uid="{89279B9D-6A0E-4508-A015-FB789674E5CF}"/>
    <cellStyle name="Millares [0] 4 16 4" xfId="18340" xr:uid="{C814CE84-0676-4745-A6EC-1DFF8DFDF16A}"/>
    <cellStyle name="Millares [0] 4 16 5" xfId="50133" xr:uid="{8EBD813D-C928-420F-B15F-7DCBC2E667D5}"/>
    <cellStyle name="Millares [0] 4 17" xfId="9690" xr:uid="{85A3F1E9-1391-45CC-8E3B-20956AD60EA5}"/>
    <cellStyle name="Millares [0] 4 17 2" xfId="24049" xr:uid="{6BFBBE83-C4F9-4759-A324-28AF8E587211}"/>
    <cellStyle name="Millares [0] 4 18" xfId="12530" xr:uid="{DC4740AC-1789-41B8-BEEF-E5BE96091961}"/>
    <cellStyle name="Millares [0] 4 18 2" xfId="29927" xr:uid="{69CF8550-5305-4F31-944E-FC687695D26E}"/>
    <cellStyle name="Millares [0] 4 19" xfId="15352" xr:uid="{E2C19846-EE20-491C-87C3-61FFD327EB4F}"/>
    <cellStyle name="Millares [0] 4 19 2" xfId="35808" xr:uid="{3C284978-0811-48BB-9EC5-8F1B17ACAB76}"/>
    <cellStyle name="Millares [0] 4 2" xfId="196" xr:uid="{00000000-0005-0000-0000-00004A010000}"/>
    <cellStyle name="Millares [0] 4 2 10" xfId="3496" xr:uid="{0464AC83-1076-4F05-BDC9-CD96DD461440}"/>
    <cellStyle name="Millares [0] 4 2 10 2" xfId="11737" xr:uid="{2BA5AE43-128D-4851-88A0-ABBCD76E2817}"/>
    <cellStyle name="Millares [0] 4 2 10 3" xfId="14577" xr:uid="{3400B3B7-7E9E-4BA7-9B17-64AD2C99DDD9}"/>
    <cellStyle name="Millares [0] 4 2 10 4" xfId="35866" xr:uid="{E9D7B7BC-6AA1-4A63-89F9-E42CC8E01122}"/>
    <cellStyle name="Millares [0] 4 2 10 5" xfId="44501" xr:uid="{882D8650-9EFC-4EDC-BB04-DDF630948EA8}"/>
    <cellStyle name="Millares [0] 4 2 10 6" xfId="49394" xr:uid="{FE9ED681-C3E5-4A19-BB92-732B456ACBC7}"/>
    <cellStyle name="Millares [0] 4 2 11" xfId="3876" xr:uid="{0539321F-EDC3-4516-95E1-15E05A6107AB}"/>
    <cellStyle name="Millares [0] 4 2 11 2" xfId="12076" xr:uid="{501EB382-A6D4-42C2-960C-351A30AF1F44}"/>
    <cellStyle name="Millares [0] 4 2 11 3" xfId="14917" xr:uid="{D59D5FF1-7798-4A8C-9FC5-C5E08CDC28BD}"/>
    <cellStyle name="Millares [0] 4 2 11 4" xfId="44919" xr:uid="{42C10A09-6631-417F-A082-6062CE8ED613}"/>
    <cellStyle name="Millares [0] 4 2 11 5" xfId="49733" xr:uid="{6155954B-93F8-412E-BD46-B293C19BA835}"/>
    <cellStyle name="Millares [0] 4 2 12" xfId="9759" xr:uid="{E54B22F0-4C40-410E-803B-CEA2AB4D311A}"/>
    <cellStyle name="Millares [0] 4 2 13" xfId="12599" xr:uid="{27CC1F3F-DD47-460A-81C1-3BC6CE0B8A2E}"/>
    <cellStyle name="Millares [0] 4 2 14" xfId="15362" xr:uid="{20119A55-1759-4D69-A793-928231BB89D5}"/>
    <cellStyle name="Millares [0] 4 2 15" xfId="15942" xr:uid="{B97B68D5-EBDE-474A-BED6-AB144E1E4921}"/>
    <cellStyle name="Millares [0] 4 2 16" xfId="16485" xr:uid="{E26294B1-5DEE-441F-80F8-F357CA473032}"/>
    <cellStyle name="Millares [0] 4 2 17" xfId="17029" xr:uid="{0A57CA15-F4D8-40DA-9407-7E441D808BD1}"/>
    <cellStyle name="Millares [0] 4 2 18" xfId="17504" xr:uid="{9F652F6E-ED13-4026-9F3D-02656F1779DA}"/>
    <cellStyle name="Millares [0] 4 2 19" xfId="42085" xr:uid="{02652376-B939-4AB5-AB3C-5DAFB3839EC9}"/>
    <cellStyle name="Millares [0] 4 2 2" xfId="305" xr:uid="{00000000-0005-0000-0000-00004B010000}"/>
    <cellStyle name="Millares [0] 4 2 2 10" xfId="15388" xr:uid="{0DF604FE-1E39-4AA0-B804-FD8C5A2C04D4}"/>
    <cellStyle name="Millares [0] 4 2 2 11" xfId="16046" xr:uid="{CC99AF47-81B5-47B6-B798-83AB58A698DF}"/>
    <cellStyle name="Millares [0] 4 2 2 12" xfId="16589" xr:uid="{D674D989-6688-4AF3-8866-99EE1B85D92F}"/>
    <cellStyle name="Millares [0] 4 2 2 13" xfId="17133" xr:uid="{7D3DD55C-D6AE-4278-B731-F56FBE4D46A3}"/>
    <cellStyle name="Millares [0] 4 2 2 14" xfId="17545" xr:uid="{FFD1E254-B67E-4BDC-97AF-65DFAFB3ACF4}"/>
    <cellStyle name="Millares [0] 4 2 2 15" xfId="42627" xr:uid="{9BBF65B9-D5C4-43EA-96F3-B7AF82A43CB7}"/>
    <cellStyle name="Millares [0] 4 2 2 16" xfId="47520" xr:uid="{1BA250C9-43B2-4C90-B8D3-7AF052AB4532}"/>
    <cellStyle name="Millares [0] 4 2 2 2" xfId="532" xr:uid="{00000000-0005-0000-0000-00004C010000}"/>
    <cellStyle name="Millares [0] 4 2 2 2 10" xfId="16258" xr:uid="{D9A76DA2-4857-4B5B-A6D5-49E9CFCC95C0}"/>
    <cellStyle name="Millares [0] 4 2 2 2 11" xfId="16801" xr:uid="{52DAAA08-4BC4-4D1F-9FE6-B3C3DB408E92}"/>
    <cellStyle name="Millares [0] 4 2 2 2 12" xfId="17345" xr:uid="{3656AE51-128E-4DF3-B093-AD716D078577}"/>
    <cellStyle name="Millares [0] 4 2 2 2 13" xfId="17608" xr:uid="{61DA0E31-865A-4C0A-A170-236B6159B951}"/>
    <cellStyle name="Millares [0] 4 2 2 2 14" xfId="42839" xr:uid="{829EC5AA-36A4-4ABC-A396-9A665E89325B}"/>
    <cellStyle name="Millares [0] 4 2 2 2 15" xfId="47732" xr:uid="{1C653128-2764-4EA6-9C5E-EDD0D0A9D2AA}"/>
    <cellStyle name="Millares [0] 4 2 2 2 2" xfId="2348" xr:uid="{D2F59FB2-58EF-4728-B789-E7B8D9092332}"/>
    <cellStyle name="Millares [0] 4 2 2 2 2 2" xfId="8387" xr:uid="{AEE36BDA-C134-4BF5-9A14-D5739FA62399}"/>
    <cellStyle name="Millares [0] 4 2 2 2 2 2 2" xfId="12398" xr:uid="{07409421-AC03-41DB-980D-3F62F1ECDBBA}"/>
    <cellStyle name="Millares [0] 4 2 2 2 2 2 2 2" xfId="41975" xr:uid="{D71A72FB-E8FC-4F88-A24E-41E6837C3C74}"/>
    <cellStyle name="Millares [0] 4 2 2 2 2 2 2 3" xfId="22762" xr:uid="{27F9E0BF-D3D6-483B-AD21-512E63003DC2}"/>
    <cellStyle name="Millares [0] 4 2 2 2 2 2 3" xfId="15239" xr:uid="{5DD5F247-C753-44EA-B7E3-69249DD2B05E}"/>
    <cellStyle name="Millares [0] 4 2 2 2 2 2 3 2" xfId="28620" xr:uid="{FBD16526-5DD2-4D1D-9738-B0570241875F}"/>
    <cellStyle name="Millares [0] 4 2 2 2 2 2 4" xfId="15686" xr:uid="{C7939149-51DB-486E-8537-243B065F9EC2}"/>
    <cellStyle name="Millares [0] 4 2 2 2 2 2 4 2" xfId="34502" xr:uid="{67B59932-6182-4D81-9BA0-AA3FC178AF10}"/>
    <cellStyle name="Millares [0] 4 2 2 2 2 2 5" xfId="40366" xr:uid="{6346E58E-472E-4CDB-ACB0-148B256A9FC5}"/>
    <cellStyle name="Millares [0] 4 2 2 2 2 2 6" xfId="18126" xr:uid="{CCB9AD44-C823-473B-AED8-61359CF0C353}"/>
    <cellStyle name="Millares [0] 4 2 2 2 2 2 7" xfId="45779" xr:uid="{89BC75F0-4FBB-48D5-8E79-A6562130F66D}"/>
    <cellStyle name="Millares [0] 4 2 2 2 2 2 8" xfId="50055" xr:uid="{905CE27B-E4E9-4945-9833-88315F39026D}"/>
    <cellStyle name="Millares [0] 4 2 2 2 2 3" xfId="5520" xr:uid="{2D2C9207-C932-4CE1-9048-BADB4F93580F}"/>
    <cellStyle name="Millares [0] 4 2 2 2 2 3 2" xfId="12211" xr:uid="{0A449B30-AB10-4DAA-BAB4-7FBC1850A919}"/>
    <cellStyle name="Millares [0] 4 2 2 2 2 3 2 2" xfId="41788" xr:uid="{65C448EF-A959-4353-BF94-BB2F98A59DF9}"/>
    <cellStyle name="Millares [0] 4 2 2 2 2 3 3" xfId="15052" xr:uid="{63AB4E0F-DE33-429A-A8D6-42333275088A}"/>
    <cellStyle name="Millares [0] 4 2 2 2 2 3 4" xfId="19980" xr:uid="{51C023EC-F13F-447C-AFD7-C0AFEFE16F0B}"/>
    <cellStyle name="Millares [0] 4 2 2 2 2 3 5" xfId="49868" xr:uid="{12A94283-B3E5-43F3-BC11-4B76FBDDA73D}"/>
    <cellStyle name="Millares [0] 4 2 2 2 2 4" xfId="10619" xr:uid="{4AAA3C61-8200-4467-B675-92B286898042}"/>
    <cellStyle name="Millares [0] 4 2 2 2 2 4 2" xfId="25771" xr:uid="{4A3FCF2B-9C2D-43CD-AA4A-69594AB37520}"/>
    <cellStyle name="Millares [0] 4 2 2 2 2 5" xfId="13459" xr:uid="{9A6000AF-6693-4733-9DA5-B1E2CADEB9CC}"/>
    <cellStyle name="Millares [0] 4 2 2 2 2 5 2" xfId="31645" xr:uid="{E4F5DDDD-71C1-4D4E-8018-BF5A9C220DB4}"/>
    <cellStyle name="Millares [0] 4 2 2 2 2 6" xfId="15499" xr:uid="{840163AA-1D03-4350-86C1-AD6567B43F09}"/>
    <cellStyle name="Millares [0] 4 2 2 2 2 6 2" xfId="37515" xr:uid="{C9D69729-089F-400C-B5A5-6D7FF9D5784C}"/>
    <cellStyle name="Millares [0] 4 2 2 2 2 7" xfId="17740" xr:uid="{B62D0DF2-8B47-4D10-9D20-6157463ECC3B}"/>
    <cellStyle name="Millares [0] 4 2 2 2 2 8" xfId="43383" xr:uid="{391841F7-59D8-4883-9080-29640D0E61FB}"/>
    <cellStyle name="Millares [0] 4 2 2 2 2 9" xfId="48276" xr:uid="{748C12F8-63FF-4D8C-A106-0E56C7B6E4C6}"/>
    <cellStyle name="Millares [0] 4 2 2 2 3" xfId="2766" xr:uid="{362D15E9-76B7-4661-9CB2-5AE890FBF829}"/>
    <cellStyle name="Millares [0] 4 2 2 2 3 2" xfId="7415" xr:uid="{B6823EC7-3E84-4C6B-8546-5EE11BB7E06A}"/>
    <cellStyle name="Millares [0] 4 2 2 2 3 2 2" xfId="12326" xr:uid="{7891D145-B94F-4EB8-8DD8-261D0CF94A62}"/>
    <cellStyle name="Millares [0] 4 2 2 2 3 2 2 2" xfId="41903" xr:uid="{49A350C0-EE5B-4045-9F42-D95FC7C91806}"/>
    <cellStyle name="Millares [0] 4 2 2 2 3 2 3" xfId="15167" xr:uid="{C300CAA3-6778-4B38-9F31-42ACB13D0225}"/>
    <cellStyle name="Millares [0] 4 2 2 2 3 2 4" xfId="21817" xr:uid="{3BF9E488-8FC1-4053-A37A-27C563633EAC}"/>
    <cellStyle name="Millares [0] 4 2 2 2 3 2 5" xfId="46197" xr:uid="{FFD787C3-C4EF-422E-BCE6-C122B6AED7E2}"/>
    <cellStyle name="Millares [0] 4 2 2 2 3 2 6" xfId="49983" xr:uid="{E0A6B4D2-99C1-4AA6-B9F5-804CD9704911}"/>
    <cellStyle name="Millares [0] 4 2 2 2 3 3" xfId="11037" xr:uid="{13AAF5E2-E0BA-4D2E-A56B-59A4995F2BAE}"/>
    <cellStyle name="Millares [0] 4 2 2 2 3 3 2" xfId="27649" xr:uid="{4080DBA7-616E-421E-913A-C7EF3793BA32}"/>
    <cellStyle name="Millares [0] 4 2 2 2 3 4" xfId="13877" xr:uid="{AD81E748-5ECB-4804-932F-4B0A9B2EF32C}"/>
    <cellStyle name="Millares [0] 4 2 2 2 3 4 2" xfId="33531" xr:uid="{F0BAB1D5-ED4A-4423-89D6-02D934C4A89D}"/>
    <cellStyle name="Millares [0] 4 2 2 2 3 5" xfId="15614" xr:uid="{AF27C1A4-C87C-4A65-97C7-C64BF212362F}"/>
    <cellStyle name="Millares [0] 4 2 2 2 3 5 2" xfId="39395" xr:uid="{0E4E9B06-EF3C-4F47-8AC9-614B78B9D992}"/>
    <cellStyle name="Millares [0] 4 2 2 2 3 6" xfId="17986" xr:uid="{7E2CA2F3-9801-4D7E-BC8C-545E7C7F777F}"/>
    <cellStyle name="Millares [0] 4 2 2 2 3 7" xfId="43801" xr:uid="{43F4D73F-A2D3-438A-93CB-C3DFDF26778D}"/>
    <cellStyle name="Millares [0] 4 2 2 2 3 8" xfId="48694" xr:uid="{7D508A3E-9632-4F54-AF39-FD9471F34BF2}"/>
    <cellStyle name="Millares [0] 4 2 2 2 4" xfId="3310" xr:uid="{912CADE7-2B49-40E1-8B35-8E020F0B0B30}"/>
    <cellStyle name="Millares [0] 4 2 2 2 4 2" xfId="11581" xr:uid="{8E3A0685-2E97-4611-BD4D-38DE8ED6429C}"/>
    <cellStyle name="Millares [0] 4 2 2 2 4 2 2" xfId="41716" xr:uid="{3F553FE6-6E4B-4EA8-8A82-D9923097C6A8}"/>
    <cellStyle name="Millares [0] 4 2 2 2 4 2 3" xfId="46741" xr:uid="{B7C3568C-E8E0-4113-BDCD-BA4CBA4EFB6F}"/>
    <cellStyle name="Millares [0] 4 2 2 2 4 3" xfId="14421" xr:uid="{7EB2778B-07A3-4EA9-819B-23082B22E84C}"/>
    <cellStyle name="Millares [0] 4 2 2 2 4 4" xfId="19048" xr:uid="{66169E27-8090-4D50-BDCB-2BEB0066CB8E}"/>
    <cellStyle name="Millares [0] 4 2 2 2 4 5" xfId="44345" xr:uid="{8140EA13-F536-495A-A8D4-51E54CCCD597}"/>
    <cellStyle name="Millares [0] 4 2 2 2 4 6" xfId="49238" xr:uid="{DB83EDFF-A27F-4FA6-B38F-60A12B201ECA}"/>
    <cellStyle name="Millares [0] 4 2 2 2 5" xfId="3812" xr:uid="{ADAA3555-7034-4B66-9704-A192719710D1}"/>
    <cellStyle name="Millares [0] 4 2 2 2 5 2" xfId="12053" xr:uid="{EC00BF5D-1B35-4746-AE0E-3F0F697FEDCD}"/>
    <cellStyle name="Millares [0] 4 2 2 2 5 3" xfId="14893" xr:uid="{F9AC212C-2D4B-4C29-9075-F6FB24269BB4}"/>
    <cellStyle name="Millares [0] 4 2 2 2 5 4" xfId="24800" xr:uid="{C71C6B0B-E29C-48DD-A478-BB7BB9A47208}"/>
    <cellStyle name="Millares [0] 4 2 2 2 5 5" xfId="44817" xr:uid="{F378AD12-EEC1-4FC2-95B2-BC911C81AE56}"/>
    <cellStyle name="Millares [0] 4 2 2 2 5 6" xfId="49710" xr:uid="{2838EE18-EF22-409D-8FE6-0C6A64EF8E06}"/>
    <cellStyle name="Millares [0] 4 2 2 2 6" xfId="4552" xr:uid="{F51361FA-C52C-4F3A-B380-21628BCFC603}"/>
    <cellStyle name="Millares [0] 4 2 2 2 6 2" xfId="12139" xr:uid="{456B0E9B-6339-4319-B75A-3DF8EB876D1B}"/>
    <cellStyle name="Millares [0] 4 2 2 2 6 3" xfId="14980" xr:uid="{C224A0B9-5C23-4681-8BCB-7124F7F68049}"/>
    <cellStyle name="Millares [0] 4 2 2 2 6 4" xfId="30677" xr:uid="{6B4DB0C5-2C21-486E-87BB-01CD94EAEF23}"/>
    <cellStyle name="Millares [0] 4 2 2 2 6 5" xfId="45235" xr:uid="{5CDC2078-9925-4FD1-BA25-E32DF354DF6B}"/>
    <cellStyle name="Millares [0] 4 2 2 2 6 6" xfId="49796" xr:uid="{EF254E70-72A5-4807-AB77-B35DFD965D6F}"/>
    <cellStyle name="Millares [0] 4 2 2 2 7" xfId="10075" xr:uid="{A309DCBA-78C0-439A-A200-21A1EF4E5959}"/>
    <cellStyle name="Millares [0] 4 2 2 2 7 2" xfId="36558" xr:uid="{5E7FA48C-8558-45D6-84E9-31B49E6FB474}"/>
    <cellStyle name="Millares [0] 4 2 2 2 8" xfId="12915" xr:uid="{669E1F57-1039-46D0-8E5C-C26F3041B13E}"/>
    <cellStyle name="Millares [0] 4 2 2 2 9" xfId="15425" xr:uid="{D8EF1175-60FA-4819-B01F-EEEB74D1BD41}"/>
    <cellStyle name="Millares [0] 4 2 2 3" xfId="2136" xr:uid="{2D0EDBCD-B02E-4878-B712-D3952D7BA6BF}"/>
    <cellStyle name="Millares [0] 4 2 2 3 2" xfId="7902" xr:uid="{70CA97BA-B987-4A34-A7AC-A33F8604ABDB}"/>
    <cellStyle name="Millares [0] 4 2 2 3 2 2" xfId="12362" xr:uid="{63286D04-289F-4C4E-A1DA-F55062A8FAD4}"/>
    <cellStyle name="Millares [0] 4 2 2 3 2 2 2" xfId="41939" xr:uid="{FFF2C7A2-7F1B-4C8F-8C60-2F1CB19CF591}"/>
    <cellStyle name="Millares [0] 4 2 2 3 2 2 3" xfId="22287" xr:uid="{066EB849-BB57-4C70-8A58-5848597ABF3D}"/>
    <cellStyle name="Millares [0] 4 2 2 3 2 3" xfId="15203" xr:uid="{92F9FB0B-E6FB-4BAE-8B91-067F8557A66A}"/>
    <cellStyle name="Millares [0] 4 2 2 3 2 3 2" xfId="28135" xr:uid="{1F8F0B7B-CEC0-4D4A-90DB-46AF3A1F175D}"/>
    <cellStyle name="Millares [0] 4 2 2 3 2 4" xfId="15650" xr:uid="{EC0DAEE3-A0D7-42E3-AAA7-B9F3C5854918}"/>
    <cellStyle name="Millares [0] 4 2 2 3 2 4 2" xfId="34017" xr:uid="{0DBF696F-D524-43C2-A3FF-6ADEDEA1C5BB}"/>
    <cellStyle name="Millares [0] 4 2 2 3 2 5" xfId="39881" xr:uid="{B78B6A9A-F168-4739-A801-65D30D4BC611}"/>
    <cellStyle name="Millares [0] 4 2 2 3 2 6" xfId="18055" xr:uid="{101D34EB-53B7-4C58-A0C0-6C452E6692E2}"/>
    <cellStyle name="Millares [0] 4 2 2 3 2 7" xfId="45567" xr:uid="{31FD8C7E-FB34-4C8F-A979-0C9660EE6E06}"/>
    <cellStyle name="Millares [0] 4 2 2 3 2 8" xfId="50019" xr:uid="{59336261-700A-4031-ADAD-001DFFDF111D}"/>
    <cellStyle name="Millares [0] 4 2 2 3 3" xfId="5035" xr:uid="{0AA929FB-F858-4268-817E-624F8A97431E}"/>
    <cellStyle name="Millares [0] 4 2 2 3 3 2" xfId="12175" xr:uid="{6ED9D44C-3D24-4AD6-AB02-42E3A4CE648A}"/>
    <cellStyle name="Millares [0] 4 2 2 3 3 2 2" xfId="41752" xr:uid="{0BE075D0-C09A-48CA-89C7-4A17ECCC73DB}"/>
    <cellStyle name="Millares [0] 4 2 2 3 3 3" xfId="15016" xr:uid="{9EC932AE-21C7-47A2-B4A0-C24D5FDD3A7B}"/>
    <cellStyle name="Millares [0] 4 2 2 3 3 4" xfId="19513" xr:uid="{02037CE0-4967-465D-BAF8-8E0A74646406}"/>
    <cellStyle name="Millares [0] 4 2 2 3 3 5" xfId="49832" xr:uid="{7D7CFB83-0A59-4FE5-B349-1BF1D1E9B640}"/>
    <cellStyle name="Millares [0] 4 2 2 3 4" xfId="10407" xr:uid="{9815E824-564D-45F1-B5CA-0E02D8F69945}"/>
    <cellStyle name="Millares [0] 4 2 2 3 4 2" xfId="25286" xr:uid="{5DFA9CCA-EEB9-4889-B37D-F87A03AC0DAB}"/>
    <cellStyle name="Millares [0] 4 2 2 3 5" xfId="13247" xr:uid="{91F76554-7FC2-4FC1-A79A-CCBB0AAE69A4}"/>
    <cellStyle name="Millares [0] 4 2 2 3 5 2" xfId="31160" xr:uid="{0E67DEFF-2A50-43A4-9C26-ECE1F3A0446D}"/>
    <cellStyle name="Millares [0] 4 2 2 3 6" xfId="15462" xr:uid="{8F45EE4F-DE48-42A5-AE9F-9A522B0AE7CD}"/>
    <cellStyle name="Millares [0] 4 2 2 3 6 2" xfId="37038" xr:uid="{D2FA630A-3092-424B-B89E-6CEC3C474E96}"/>
    <cellStyle name="Millares [0] 4 2 2 3 7" xfId="17672" xr:uid="{80ECD49B-EC5E-48CF-BC36-EDF3E7FF24D7}"/>
    <cellStyle name="Millares [0] 4 2 2 3 8" xfId="43171" xr:uid="{DD02FBF2-26F5-4525-8C40-225A04A65989}"/>
    <cellStyle name="Millares [0] 4 2 2 3 9" xfId="48064" xr:uid="{AD4370B8-23CA-47C4-95D6-24559028DDE2}"/>
    <cellStyle name="Millares [0] 4 2 2 4" xfId="2554" xr:uid="{8635269D-B06E-496D-81DC-CC3BA8ED79B8}"/>
    <cellStyle name="Millares [0] 4 2 2 4 2" xfId="6930" xr:uid="{885E47B4-9CEE-40BD-8A59-C37A449DE0BD}"/>
    <cellStyle name="Millares [0] 4 2 2 4 2 2" xfId="12290" xr:uid="{7B1F5E52-7C73-43A8-A679-042EEA2CFEAF}"/>
    <cellStyle name="Millares [0] 4 2 2 4 2 2 2" xfId="41867" xr:uid="{CAD3F38D-94F7-48BD-81E6-33A74B620423}"/>
    <cellStyle name="Millares [0] 4 2 2 4 2 3" xfId="15131" xr:uid="{298F7383-93DD-44EB-B432-14CFAEF6DA03}"/>
    <cellStyle name="Millares [0] 4 2 2 4 2 4" xfId="21350" xr:uid="{C0ECB58B-C905-4747-A19A-00DB5CF622C0}"/>
    <cellStyle name="Millares [0] 4 2 2 4 2 5" xfId="45985" xr:uid="{0F439F7F-491C-4C86-823A-E162D87CD89C}"/>
    <cellStyle name="Millares [0] 4 2 2 4 2 6" xfId="49947" xr:uid="{1C9F99A9-7657-4A64-BE35-04A2A5328D8A}"/>
    <cellStyle name="Millares [0] 4 2 2 4 3" xfId="10825" xr:uid="{D5B7311A-EFBA-4731-A573-AE76B47AE0D2}"/>
    <cellStyle name="Millares [0] 4 2 2 4 3 2" xfId="27168" xr:uid="{9D1502FE-ABCA-4242-AD68-45348AC5D158}"/>
    <cellStyle name="Millares [0] 4 2 2 4 4" xfId="13665" xr:uid="{24549C8D-8644-4B37-9BB0-868548F79602}"/>
    <cellStyle name="Millares [0] 4 2 2 4 4 2" xfId="33046" xr:uid="{4549AFAB-1D8A-4FF8-B864-457FB406F15D}"/>
    <cellStyle name="Millares [0] 4 2 2 4 5" xfId="15578" xr:uid="{E9951A8D-92E4-4D93-B36D-E9CD6B1355DE}"/>
    <cellStyle name="Millares [0] 4 2 2 4 5 2" xfId="38910" xr:uid="{6348E3CF-6105-412E-AA55-D904E775A9DC}"/>
    <cellStyle name="Millares [0] 4 2 2 4 6" xfId="17917" xr:uid="{DCBB0B99-028F-4807-B688-484E263E610F}"/>
    <cellStyle name="Millares [0] 4 2 2 4 7" xfId="43589" xr:uid="{E367B321-374A-4BFF-87C3-A850FA6B28FE}"/>
    <cellStyle name="Millares [0] 4 2 2 4 8" xfId="48482" xr:uid="{53D501B4-E959-456F-8512-4D89A780B801}"/>
    <cellStyle name="Millares [0] 4 2 2 5" xfId="3098" xr:uid="{AC8F2A51-4069-492D-8BE3-D86E213E6ECC}"/>
    <cellStyle name="Millares [0] 4 2 2 5 2" xfId="11369" xr:uid="{5708915D-9B81-4EBF-BCE9-B1C9F0139594}"/>
    <cellStyle name="Millares [0] 4 2 2 5 2 2" xfId="41679" xr:uid="{8CAC30DF-35CB-4728-B4D8-2814747D2E80}"/>
    <cellStyle name="Millares [0] 4 2 2 5 2 3" xfId="46529" xr:uid="{A7F95AD8-0254-483B-978D-CFA05A748661}"/>
    <cellStyle name="Millares [0] 4 2 2 5 3" xfId="14209" xr:uid="{E8E7EA96-D6FB-442A-B8F2-FE2E1F5F7FE9}"/>
    <cellStyle name="Millares [0] 4 2 2 5 4" xfId="18605" xr:uid="{64207E78-B007-40E4-A401-536B89FA77A6}"/>
    <cellStyle name="Millares [0] 4 2 2 5 5" xfId="44133" xr:uid="{EB5871BD-76E7-41B1-B819-7D861A323AA0}"/>
    <cellStyle name="Millares [0] 4 2 2 5 6" xfId="49026" xr:uid="{A1A35F6B-2026-4E17-8AA2-C575783B11DF}"/>
    <cellStyle name="Millares [0] 4 2 2 6" xfId="3600" xr:uid="{801397D0-3B81-4CF5-BF95-D0251EF8D1F4}"/>
    <cellStyle name="Millares [0] 4 2 2 6 2" xfId="11841" xr:uid="{42D31D6A-923D-472A-84EF-183151B829B4}"/>
    <cellStyle name="Millares [0] 4 2 2 6 3" xfId="14681" xr:uid="{21FC6562-AF66-42B0-B305-C859BA755D6C}"/>
    <cellStyle name="Millares [0] 4 2 2 6 4" xfId="24317" xr:uid="{67A6E111-8C27-4BA6-B048-2091B971D327}"/>
    <cellStyle name="Millares [0] 4 2 2 6 5" xfId="44605" xr:uid="{69AC2BBB-55CF-4EA4-9339-C37C3F5D0867}"/>
    <cellStyle name="Millares [0] 4 2 2 6 6" xfId="49498" xr:uid="{ADA66200-EA60-44EC-A685-8AB5FCFFF87E}"/>
    <cellStyle name="Millares [0] 4 2 2 7" xfId="4074" xr:uid="{528080F1-FB99-4624-B6C4-539EAF1B47A3}"/>
    <cellStyle name="Millares [0] 4 2 2 7 2" xfId="12102" xr:uid="{E12A226D-04D7-47AB-A98A-7620A6243CD2}"/>
    <cellStyle name="Millares [0] 4 2 2 7 3" xfId="14943" xr:uid="{16927D7B-C3CB-4B2C-8881-5EC18E7E8D6E}"/>
    <cellStyle name="Millares [0] 4 2 2 7 4" xfId="30195" xr:uid="{5637BF15-8FCF-48A8-BE4F-D21176CAA466}"/>
    <cellStyle name="Millares [0] 4 2 2 7 5" xfId="45023" xr:uid="{B2790EA2-9C27-4C32-A0D2-64F742D84B94}"/>
    <cellStyle name="Millares [0] 4 2 2 7 6" xfId="49759" xr:uid="{4AF72B46-94BB-424C-9CE4-4799AA9C564C}"/>
    <cellStyle name="Millares [0] 4 2 2 8" xfId="9863" xr:uid="{857C6E25-91DC-4B28-A3FB-22E8E499278B}"/>
    <cellStyle name="Millares [0] 4 2 2 8 2" xfId="36074" xr:uid="{627AB2AF-DAC7-4FF4-A7EC-126D6384F16A}"/>
    <cellStyle name="Millares [0] 4 2 2 9" xfId="12703" xr:uid="{77921C74-D046-4AFD-89F2-8FF7361C0A93}"/>
    <cellStyle name="Millares [0] 4 2 20" xfId="42136" xr:uid="{3FB6FCD7-E70B-4552-975C-6A6DF1B50046}"/>
    <cellStyle name="Millares [0] 4 2 21" xfId="42523" xr:uid="{8AEE5E53-1458-4FFD-83F0-8BA8C8758FB2}"/>
    <cellStyle name="Millares [0] 4 2 22" xfId="47416" xr:uid="{BBA8327B-E7AC-443B-83B9-2077B9220089}"/>
    <cellStyle name="Millares [0] 4 2 3" xfId="431" xr:uid="{00000000-0005-0000-0000-00004D010000}"/>
    <cellStyle name="Millares [0] 4 2 3 10" xfId="16158" xr:uid="{402148F8-E23A-46FD-9CE9-940CAE21DAD5}"/>
    <cellStyle name="Millares [0] 4 2 3 11" xfId="16701" xr:uid="{75BD25DD-8995-4F12-B256-DDEEBB69723F}"/>
    <cellStyle name="Millares [0] 4 2 3 12" xfId="17245" xr:uid="{DB3DD055-DC99-4F11-A7F1-1F35930058DB}"/>
    <cellStyle name="Millares [0] 4 2 3 13" xfId="17585" xr:uid="{35E835B0-8E78-4826-B213-7C42DB7E9D32}"/>
    <cellStyle name="Millares [0] 4 2 3 14" xfId="42739" xr:uid="{CE65B276-3CE0-49A3-8905-5144187F7893}"/>
    <cellStyle name="Millares [0] 4 2 3 15" xfId="47632" xr:uid="{04D3205D-B3BC-4E68-ADCB-C586B42D0E80}"/>
    <cellStyle name="Millares [0] 4 2 3 2" xfId="2248" xr:uid="{6115C78A-C663-4E62-8CF0-F8AD5E1924FF}"/>
    <cellStyle name="Millares [0] 4 2 3 2 2" xfId="8191" xr:uid="{3C6A95D8-888C-4C87-BD56-5E12A30F6140}"/>
    <cellStyle name="Millares [0] 4 2 3 2 2 2" xfId="12386" xr:uid="{52D56472-559C-4B6F-8561-E4EB674D49AD}"/>
    <cellStyle name="Millares [0] 4 2 3 2 2 2 2" xfId="41963" xr:uid="{73CF7E2C-DCAF-4CF9-B8B3-61EA8E7CCB04}"/>
    <cellStyle name="Millares [0] 4 2 3 2 2 2 3" xfId="22567" xr:uid="{E6332C2F-672D-4204-B949-F3C74B24F85D}"/>
    <cellStyle name="Millares [0] 4 2 3 2 2 3" xfId="15227" xr:uid="{536ECD77-8C3F-4A21-9F32-FA378BBA9D22}"/>
    <cellStyle name="Millares [0] 4 2 3 2 2 3 2" xfId="28424" xr:uid="{58C7B3CF-320D-47B9-8918-24EBCFE36DD4}"/>
    <cellStyle name="Millares [0] 4 2 3 2 2 4" xfId="15674" xr:uid="{2ED3F54B-CA64-4EB8-BAC3-894ECADEBFE8}"/>
    <cellStyle name="Millares [0] 4 2 3 2 2 4 2" xfId="34306" xr:uid="{0B567A8D-E9DA-4ECB-A7FC-4E427C08A6E7}"/>
    <cellStyle name="Millares [0] 4 2 3 2 2 5" xfId="40170" xr:uid="{BA6B92CE-FF0F-4D0C-BF8D-D88DF886A41E}"/>
    <cellStyle name="Millares [0] 4 2 3 2 2 6" xfId="18098" xr:uid="{4CDBEB8D-C675-4FBD-9745-E976267C9495}"/>
    <cellStyle name="Millares [0] 4 2 3 2 2 7" xfId="45679" xr:uid="{C8E59481-2D17-4B3B-BB39-CE6148A9D031}"/>
    <cellStyle name="Millares [0] 4 2 3 2 2 8" xfId="50043" xr:uid="{2C9F6ECF-3D6D-45AF-B9B1-F23CED5BF5C6}"/>
    <cellStyle name="Millares [0] 4 2 3 2 3" xfId="5324" xr:uid="{E6938872-2834-4AF9-8910-948B4F7871F9}"/>
    <cellStyle name="Millares [0] 4 2 3 2 3 2" xfId="12199" xr:uid="{E72FC17D-3C5B-47C3-BC7B-FD6F8B4FE286}"/>
    <cellStyle name="Millares [0] 4 2 3 2 3 2 2" xfId="41776" xr:uid="{4F32F195-A07A-4206-9559-F8F69683D749}"/>
    <cellStyle name="Millares [0] 4 2 3 2 3 3" xfId="15040" xr:uid="{B433375D-1A4B-4801-9435-714046E0410E}"/>
    <cellStyle name="Millares [0] 4 2 3 2 3 4" xfId="19792" xr:uid="{4EB668BA-303C-43AA-A8B3-C924423693D2}"/>
    <cellStyle name="Millares [0] 4 2 3 2 3 5" xfId="49856" xr:uid="{A8AE61F3-859B-4150-87B8-0DBB91D76CF2}"/>
    <cellStyle name="Millares [0] 4 2 3 2 4" xfId="10519" xr:uid="{61AAE453-8639-499F-A4AE-F4B3DD92CDD4}"/>
    <cellStyle name="Millares [0] 4 2 3 2 4 2" xfId="25575" xr:uid="{5073CCAC-8D2D-4BC9-9D19-BCC40C71ADFE}"/>
    <cellStyle name="Millares [0] 4 2 3 2 5" xfId="13359" xr:uid="{9ADE4B5C-8BDB-433C-A757-F4047E8D9C00}"/>
    <cellStyle name="Millares [0] 4 2 3 2 5 2" xfId="31449" xr:uid="{5AEED8A4-8F50-40A2-82D6-FBAF7A42AE27}"/>
    <cellStyle name="Millares [0] 4 2 3 2 6" xfId="15486" xr:uid="{9233ADAE-7D51-4A43-9CF9-5905948A87F7}"/>
    <cellStyle name="Millares [0] 4 2 3 2 6 2" xfId="37320" xr:uid="{4BA4BB75-8E12-4D7A-9935-FBE511139C24}"/>
    <cellStyle name="Millares [0] 4 2 3 2 7" xfId="17716" xr:uid="{6B897F3D-EC37-4949-B898-AD8AA46603FC}"/>
    <cellStyle name="Millares [0] 4 2 3 2 8" xfId="43283" xr:uid="{86B6139F-06A3-4464-B7E6-A01AA0D52594}"/>
    <cellStyle name="Millares [0] 4 2 3 2 9" xfId="48176" xr:uid="{7987CAB5-E0CB-4010-8ED6-805E1005029B}"/>
    <cellStyle name="Millares [0] 4 2 3 3" xfId="2666" xr:uid="{53CE4359-A517-4134-BCAB-A332569C505A}"/>
    <cellStyle name="Millares [0] 4 2 3 3 2" xfId="7219" xr:uid="{6A64B563-C7D5-41FD-AEAC-54BFAE44C901}"/>
    <cellStyle name="Millares [0] 4 2 3 3 2 2" xfId="12314" xr:uid="{F9C9439C-93BE-4484-8F39-B19B102790CA}"/>
    <cellStyle name="Millares [0] 4 2 3 3 2 2 2" xfId="41891" xr:uid="{6D4ACD41-0870-49A4-8C8A-CED407CFF022}"/>
    <cellStyle name="Millares [0] 4 2 3 3 2 3" xfId="15155" xr:uid="{535DF70D-6C33-43F0-BA80-B1D996916402}"/>
    <cellStyle name="Millares [0] 4 2 3 3 2 4" xfId="21626" xr:uid="{18FEFD7F-F876-4D89-8B5C-D6BE9C50FAD0}"/>
    <cellStyle name="Millares [0] 4 2 3 3 2 5" xfId="46097" xr:uid="{2E2432AC-9424-4786-BD3F-762A0512478E}"/>
    <cellStyle name="Millares [0] 4 2 3 3 2 6" xfId="49971" xr:uid="{7DD58C82-A86F-4468-B46C-E8734B23455E}"/>
    <cellStyle name="Millares [0] 4 2 3 3 3" xfId="10937" xr:uid="{D1825429-62BD-455D-AC73-8DE5486120DA}"/>
    <cellStyle name="Millares [0] 4 2 3 3 3 2" xfId="27453" xr:uid="{CA8D2931-10E5-4D3A-ADB4-1A9DAE7FE81B}"/>
    <cellStyle name="Millares [0] 4 2 3 3 4" xfId="13777" xr:uid="{C3961B78-2DD1-4C23-BF3E-BBC03E466377}"/>
    <cellStyle name="Millares [0] 4 2 3 3 4 2" xfId="33335" xr:uid="{39BD0EF1-3A1E-42A7-AC24-9A98AC1A4B9A}"/>
    <cellStyle name="Millares [0] 4 2 3 3 5" xfId="15602" xr:uid="{D6D2BC33-4C17-480C-BB80-168B7A3E621B}"/>
    <cellStyle name="Millares [0] 4 2 3 3 5 2" xfId="39199" xr:uid="{F420681B-26E5-4D36-A18D-9E5B7BC10523}"/>
    <cellStyle name="Millares [0] 4 2 3 3 6" xfId="17960" xr:uid="{E3611903-E044-45A6-B099-E1214469B9A0}"/>
    <cellStyle name="Millares [0] 4 2 3 3 7" xfId="43701" xr:uid="{6C5F0BC4-F6DB-478F-8342-20F4F86BF66B}"/>
    <cellStyle name="Millares [0] 4 2 3 3 8" xfId="48594" xr:uid="{A8B78E2D-EDD6-4327-A393-602B715C0FC5}"/>
    <cellStyle name="Millares [0] 4 2 3 4" xfId="3210" xr:uid="{C9AB557E-03FB-468C-A31C-88EB44B3CB7D}"/>
    <cellStyle name="Millares [0] 4 2 3 4 2" xfId="11481" xr:uid="{A9DD5A2C-8C32-4B79-8236-6C909207028F}"/>
    <cellStyle name="Millares [0] 4 2 3 4 2 2" xfId="41704" xr:uid="{F981A354-D7FC-499A-94E1-511C0BA3EE28}"/>
    <cellStyle name="Millares [0] 4 2 3 4 2 3" xfId="46641" xr:uid="{6C831F0B-4003-4775-92AE-8A9EF6DBB5C7}"/>
    <cellStyle name="Millares [0] 4 2 3 4 3" xfId="14321" xr:uid="{9B746612-D233-4EAC-87EB-157795A37121}"/>
    <cellStyle name="Millares [0] 4 2 3 4 4" xfId="18863" xr:uid="{67D60026-3A27-4888-8B5E-7BC4E6A019A2}"/>
    <cellStyle name="Millares [0] 4 2 3 4 5" xfId="44245" xr:uid="{299F4E25-2960-4EDD-A475-0BA01BCA3106}"/>
    <cellStyle name="Millares [0] 4 2 3 4 6" xfId="49138" xr:uid="{D3A24075-86CA-4D6F-AFCC-23A1E2E3669F}"/>
    <cellStyle name="Millares [0] 4 2 3 5" xfId="3712" xr:uid="{9EC54512-4D65-4B79-B4BC-2D2549564DA9}"/>
    <cellStyle name="Millares [0] 4 2 3 5 2" xfId="11953" xr:uid="{0E122B8E-34FF-4287-84D9-2413C49B38A0}"/>
    <cellStyle name="Millares [0] 4 2 3 5 3" xfId="14793" xr:uid="{C1393E32-3CD9-4719-A983-BCAFDA817DDF}"/>
    <cellStyle name="Millares [0] 4 2 3 5 4" xfId="24604" xr:uid="{7DFC6C9B-E1E7-4DAA-88CE-546D1C64B1A6}"/>
    <cellStyle name="Millares [0] 4 2 3 5 5" xfId="44717" xr:uid="{AF78FA33-D07B-4D2E-845B-B2559A7442D4}"/>
    <cellStyle name="Millares [0] 4 2 3 5 6" xfId="49610" xr:uid="{556B3B91-E685-4B28-9A49-8E56F4014B0A}"/>
    <cellStyle name="Millares [0] 4 2 3 6" xfId="4358" xr:uid="{E7987AC2-C877-4707-944B-DD74C95971FF}"/>
    <cellStyle name="Millares [0] 4 2 3 6 2" xfId="12127" xr:uid="{5B788534-C08B-4C42-A191-C23EB67B551D}"/>
    <cellStyle name="Millares [0] 4 2 3 6 3" xfId="14968" xr:uid="{852FC38F-734E-45E0-9309-B32E3DC42AB5}"/>
    <cellStyle name="Millares [0] 4 2 3 6 4" xfId="30483" xr:uid="{5210CFB4-5846-4503-87D4-3CECF5EDE7E7}"/>
    <cellStyle name="Millares [0] 4 2 3 6 5" xfId="45135" xr:uid="{776A5476-FDBB-4A60-8542-27AE947A2748}"/>
    <cellStyle name="Millares [0] 4 2 3 6 6" xfId="49784" xr:uid="{B7EEE57B-D3D6-4A03-994F-36552F943DE0}"/>
    <cellStyle name="Millares [0] 4 2 3 7" xfId="9975" xr:uid="{5881A519-957E-4D32-B567-DB6E13ED2026}"/>
    <cellStyle name="Millares [0] 4 2 3 7 2" xfId="36363" xr:uid="{8BAE2CC4-1E15-43AB-A0C4-150FB1972FBD}"/>
    <cellStyle name="Millares [0] 4 2 3 8" xfId="12815" xr:uid="{27E66001-8FE7-4A09-844E-914A1CAAF943}"/>
    <cellStyle name="Millares [0] 4 2 3 9" xfId="15413" xr:uid="{2E5121B8-A7A7-4A9C-9068-26CF6CABB19B}"/>
    <cellStyle name="Millares [0] 4 2 4" xfId="634" xr:uid="{00000000-0005-0000-0000-00004E010000}"/>
    <cellStyle name="Millares [0] 4 2 4 10" xfId="17649" xr:uid="{40904B0C-E42B-46FF-B6DC-119C1D3963BA}"/>
    <cellStyle name="Millares [0] 4 2 4 11" xfId="42941" xr:uid="{3B5490B8-D5D7-41BB-9F86-CB483F134CA7}"/>
    <cellStyle name="Millares [0] 4 2 4 12" xfId="47834" xr:uid="{66FC27DD-E717-4DEE-93A4-4DF45288B265}"/>
    <cellStyle name="Millares [0] 4 2 4 2" xfId="2868" xr:uid="{31840CB4-D0D4-42FA-9E36-22A10CC95DF0}"/>
    <cellStyle name="Millares [0] 4 2 4 2 2" xfId="7706" xr:uid="{273A681E-D606-4EB4-80A6-FDB43BAE55F2}"/>
    <cellStyle name="Millares [0] 4 2 4 2 2 2" xfId="12350" xr:uid="{35E5456F-2195-4BC9-A41B-AF152102433C}"/>
    <cellStyle name="Millares [0] 4 2 4 2 2 2 2" xfId="41927" xr:uid="{0C845815-A748-4680-A9DC-5E861751C429}"/>
    <cellStyle name="Millares [0] 4 2 4 2 2 3" xfId="15191" xr:uid="{0570046C-D45B-457B-B793-0EF1D71F1E00}"/>
    <cellStyle name="Millares [0] 4 2 4 2 2 4" xfId="22096" xr:uid="{8D006F25-F4B2-48D9-892D-C7CA64C371D7}"/>
    <cellStyle name="Millares [0] 4 2 4 2 2 5" xfId="46299" xr:uid="{A0915C68-654E-40A2-9249-9DA99F5A4240}"/>
    <cellStyle name="Millares [0] 4 2 4 2 2 6" xfId="50007" xr:uid="{5917B9A3-0A9D-45A6-BC9A-1BBADFBF8635}"/>
    <cellStyle name="Millares [0] 4 2 4 2 3" xfId="11139" xr:uid="{2C0B1468-701F-4101-B520-A27257558305}"/>
    <cellStyle name="Millares [0] 4 2 4 2 3 2" xfId="27939" xr:uid="{D66FCCEC-6DDC-4AFD-9170-65291F454D76}"/>
    <cellStyle name="Millares [0] 4 2 4 2 4" xfId="13979" xr:uid="{4F5F4043-0D45-40B3-95B8-261A4F6409B1}"/>
    <cellStyle name="Millares [0] 4 2 4 2 4 2" xfId="33821" xr:uid="{2DFA024F-85FD-466D-B020-6F9F89DE6A0A}"/>
    <cellStyle name="Millares [0] 4 2 4 2 5" xfId="15638" xr:uid="{972361E7-B346-42AD-A04A-684AEF416362}"/>
    <cellStyle name="Millares [0] 4 2 4 2 5 2" xfId="39685" xr:uid="{C9008BA7-F4A9-43A8-A8E2-3CF20FBC0471}"/>
    <cellStyle name="Millares [0] 4 2 4 2 6" xfId="18031" xr:uid="{153B01DE-087C-4982-89A6-4701F4A298EF}"/>
    <cellStyle name="Millares [0] 4 2 4 2 7" xfId="43903" xr:uid="{ECEBBBB9-1301-4AF2-85A6-73C9AED6EC35}"/>
    <cellStyle name="Millares [0] 4 2 4 2 8" xfId="48796" xr:uid="{56CEE564-B34E-4C2F-8563-145AA9C0D19E}"/>
    <cellStyle name="Millares [0] 4 2 4 3" xfId="4840" xr:uid="{F3E329F4-93E2-4F54-8ACA-0B078B446C91}"/>
    <cellStyle name="Millares [0] 4 2 4 3 2" xfId="12163" xr:uid="{CD5F0522-9C3A-42C6-BE3B-15280BE9B25F}"/>
    <cellStyle name="Millares [0] 4 2 4 3 2 2" xfId="41740" xr:uid="{1E53892A-C9DF-4FB5-9523-82C726662E3C}"/>
    <cellStyle name="Millares [0] 4 2 4 3 3" xfId="15004" xr:uid="{BE692730-8C0D-4007-BBAA-EC962905BD64}"/>
    <cellStyle name="Millares [0] 4 2 4 3 4" xfId="19322" xr:uid="{F7EF8C1D-4D27-4687-B5DC-F26F6FA3DE65}"/>
    <cellStyle name="Millares [0] 4 2 4 3 5" xfId="45337" xr:uid="{6FF8BFD8-2617-450A-A658-F6C5F2524C02}"/>
    <cellStyle name="Millares [0] 4 2 4 3 6" xfId="49820" xr:uid="{65225190-5DD8-4DB3-AE03-B5BFCDCE88FB}"/>
    <cellStyle name="Millares [0] 4 2 4 4" xfId="10177" xr:uid="{C0977864-018E-4BF1-A6CD-D38CD699A483}"/>
    <cellStyle name="Millares [0] 4 2 4 4 2" xfId="25090" xr:uid="{0D0E2E75-8706-4824-BB4E-7C1E56DB82ED}"/>
    <cellStyle name="Millares [0] 4 2 4 5" xfId="13017" xr:uid="{374B8F22-900C-462E-A6FA-530045D53164}"/>
    <cellStyle name="Millares [0] 4 2 4 5 2" xfId="30964" xr:uid="{487D8754-13CD-426F-96F9-ABAC37509211}"/>
    <cellStyle name="Millares [0] 4 2 4 6" xfId="15450" xr:uid="{6E309DDD-9911-4725-B696-8B97E58BD873}"/>
    <cellStyle name="Millares [0] 4 2 4 6 2" xfId="36843" xr:uid="{681462E6-12B7-4D47-9707-A8702D5B7703}"/>
    <cellStyle name="Millares [0] 4 2 4 7" xfId="16360" xr:uid="{B20CF593-94D0-4527-BAC5-91A69AA3BA3F}"/>
    <cellStyle name="Millares [0] 4 2 4 8" xfId="16903" xr:uid="{347514B4-2752-41C6-A3C4-35AA535A3FEE}"/>
    <cellStyle name="Millares [0] 4 2 4 9" xfId="17447" xr:uid="{D346F9D7-03E8-438F-982B-191B9DE498EE}"/>
    <cellStyle name="Millares [0] 4 2 5" xfId="1930" xr:uid="{00000000-0005-0000-0000-00004F010000}"/>
    <cellStyle name="Millares [0] 4 2 5 2" xfId="8718" xr:uid="{D4930913-C956-408A-8387-D7843EF5134A}"/>
    <cellStyle name="Millares [0] 4 2 5 2 2" xfId="12422" xr:uid="{940F8668-5130-4AD3-AE6C-F6FF272DD748}"/>
    <cellStyle name="Millares [0] 4 2 5 2 2 2" xfId="41999" xr:uid="{44FC2EA7-8D30-4268-839E-9CB25481D15A}"/>
    <cellStyle name="Millares [0] 4 2 5 2 2 3" xfId="23086" xr:uid="{BC1A90BB-8383-4B91-AA36-B68FF22E660C}"/>
    <cellStyle name="Millares [0] 4 2 5 2 3" xfId="15263" xr:uid="{9BDAFE36-AD6F-4592-BC54-7BB55BF5BB70}"/>
    <cellStyle name="Millares [0] 4 2 5 2 3 2" xfId="28950" xr:uid="{C6B38033-2425-4D84-9B4C-CB3C8FB9621F}"/>
    <cellStyle name="Millares [0] 4 2 5 2 4" xfId="15712" xr:uid="{2A892C31-4209-415A-90D3-F0247263B434}"/>
    <cellStyle name="Millares [0] 4 2 5 2 4 2" xfId="34832" xr:uid="{A0B8E4D5-B0C0-4979-A9E2-B6D93B02C5EC}"/>
    <cellStyle name="Millares [0] 4 2 5 2 5" xfId="40696" xr:uid="{EAC7064D-62BB-4826-8CCC-D23496BB84A9}"/>
    <cellStyle name="Millares [0] 4 2 5 2 6" xfId="18168" xr:uid="{4B5DF536-C929-4AFA-B129-E02BA42B9E86}"/>
    <cellStyle name="Millares [0] 4 2 5 2 7" xfId="50079" xr:uid="{4670B284-5AA4-41C4-85B0-75DF35155520}"/>
    <cellStyle name="Millares [0] 4 2 5 3" xfId="5849" xr:uid="{C06AAB90-45CB-4A37-8AD0-1A1D7DABAC16}"/>
    <cellStyle name="Millares [0] 4 2 5 3 2" xfId="12235" xr:uid="{E21F27E8-F02B-47D0-A3EF-347ACA38E68B}"/>
    <cellStyle name="Millares [0] 4 2 5 3 2 2" xfId="41812" xr:uid="{225A738C-AF95-4D5B-B081-A69DEDB92DCC}"/>
    <cellStyle name="Millares [0] 4 2 5 3 3" xfId="15076" xr:uid="{18A89A5A-B762-4C85-B125-05371BDC5AA7}"/>
    <cellStyle name="Millares [0] 4 2 5 3 4" xfId="20301" xr:uid="{3E25688A-2F8F-47E8-BC23-1C64F0B591A1}"/>
    <cellStyle name="Millares [0] 4 2 5 3 5" xfId="49892" xr:uid="{BBA8FF99-72C4-4652-9568-F7979AE93DAB}"/>
    <cellStyle name="Millares [0] 4 2 5 4" xfId="15523" xr:uid="{79F06BEC-506D-4921-8800-CB85FF3DE04D}"/>
    <cellStyle name="Millares [0] 4 2 5 4 2" xfId="26100" xr:uid="{B8EF37E1-B325-427F-B890-40668A93D415}"/>
    <cellStyle name="Millares [0] 4 2 5 5" xfId="31975" xr:uid="{36AEAEEF-E57F-4A77-B384-FC0819C0161E}"/>
    <cellStyle name="Millares [0] 4 2 5 6" xfId="37841" xr:uid="{A9049F33-F6A0-4131-846B-D51244328437}"/>
    <cellStyle name="Millares [0] 4 2 5 7" xfId="17787" xr:uid="{DA98F0D0-89A5-418A-AD65-18E75EBC18D9}"/>
    <cellStyle name="Millares [0] 4 2 5 8" xfId="46849" xr:uid="{81F0C31C-50BA-40B2-BA73-167F99E67C06}"/>
    <cellStyle name="Millares [0] 4 2 5 9" xfId="47055" xr:uid="{F6CC13F5-EBF4-4759-A7DB-3D4216479DBF}"/>
    <cellStyle name="Millares [0] 4 2 6" xfId="2032" xr:uid="{4041F895-2459-4006-84BF-1E4457C5F37E}"/>
    <cellStyle name="Millares [0] 4 2 6 2" xfId="6735" xr:uid="{51E4E09D-C2DF-4BC3-BC9E-DFBBF6D8AB06}"/>
    <cellStyle name="Millares [0] 4 2 6 2 2" xfId="12278" xr:uid="{3948D284-3E1A-47BC-BDEE-41B026DCAF20}"/>
    <cellStyle name="Millares [0] 4 2 6 2 2 2" xfId="41855" xr:uid="{3AB82F46-71AE-4569-8E33-18FEDE86A014}"/>
    <cellStyle name="Millares [0] 4 2 6 2 3" xfId="15119" xr:uid="{8CEC8602-6240-440F-B695-5775F9FCBBDB}"/>
    <cellStyle name="Millares [0] 4 2 6 2 4" xfId="21159" xr:uid="{F0D5A20C-0296-40E3-95C3-57D80642B476}"/>
    <cellStyle name="Millares [0] 4 2 6 2 5" xfId="45463" xr:uid="{1E2292A6-ABC4-4873-B4DC-2D7EC4844A59}"/>
    <cellStyle name="Millares [0] 4 2 6 2 6" xfId="49935" xr:uid="{B71808BD-419A-4F6F-BE8B-A42AFA1334FD}"/>
    <cellStyle name="Millares [0] 4 2 6 3" xfId="10303" xr:uid="{E5E136D6-504F-4CDC-9DBA-B9AE26A6C2C8}"/>
    <cellStyle name="Millares [0] 4 2 6 3 2" xfId="26974" xr:uid="{01BCC648-349D-46FD-BBE3-0FCD17EB8F99}"/>
    <cellStyle name="Millares [0] 4 2 6 4" xfId="13143" xr:uid="{FEBB9343-8E87-40E1-9F33-19049FAC1B87}"/>
    <cellStyle name="Millares [0] 4 2 6 4 2" xfId="32850" xr:uid="{B7678F77-BD83-4403-9333-1B7A9FE97A58}"/>
    <cellStyle name="Millares [0] 4 2 6 5" xfId="15566" xr:uid="{C72B53B1-55EA-4DBB-9DC1-1EDB8E2B9A55}"/>
    <cellStyle name="Millares [0] 4 2 6 5 2" xfId="38714" xr:uid="{238F3626-1687-46C6-851C-E36065CBA164}"/>
    <cellStyle name="Millares [0] 4 2 6 6" xfId="17892" xr:uid="{9B60C8DE-F6BE-4691-AB2C-4EC03F5C2ACC}"/>
    <cellStyle name="Millares [0] 4 2 6 7" xfId="43067" xr:uid="{00847ADA-ADBB-49F7-81A3-BA9668D4377D}"/>
    <cellStyle name="Millares [0] 4 2 6 8" xfId="47960" xr:uid="{B9B6E40B-95E1-41A5-B426-F1E538AA58FF}"/>
    <cellStyle name="Millares [0] 4 2 7" xfId="2450" xr:uid="{A35D9B3B-72FC-4990-809B-4A0816C7AE87}"/>
    <cellStyle name="Millares [0] 4 2 7 2" xfId="10721" xr:uid="{39874EAB-337B-4579-8B79-2B95D4E3C8A8}"/>
    <cellStyle name="Millares [0] 4 2 7 2 2" xfId="41653" xr:uid="{79327074-59C2-4933-A0C0-274365E0F1E6}"/>
    <cellStyle name="Millares [0] 4 2 7 2 3" xfId="45881" xr:uid="{1DE7A34A-8BF4-4CDB-BD90-50F8EEB6F173}"/>
    <cellStyle name="Millares [0] 4 2 7 3" xfId="13561" xr:uid="{C34EAF50-41CF-4CE8-A1F2-0E490E4B493F}"/>
    <cellStyle name="Millares [0] 4 2 7 4" xfId="18398" xr:uid="{8A3EE7CA-63F5-4D59-98E7-9D5AAF000342}"/>
    <cellStyle name="Millares [0] 4 2 7 5" xfId="43485" xr:uid="{DECA0488-53B8-4BFC-B0CC-6EF0135C664B}"/>
    <cellStyle name="Millares [0] 4 2 7 6" xfId="48378" xr:uid="{BF8B3619-3C4F-4DFA-99BC-2E78EB045CFE}"/>
    <cellStyle name="Millares [0] 4 2 8" xfId="2994" xr:uid="{61E5C0D2-47E3-4E16-A793-0D4546BE8BBC}"/>
    <cellStyle name="Millares [0] 4 2 8 2" xfId="11265" xr:uid="{B92E615B-2028-44F9-B615-7176B95C7B1E}"/>
    <cellStyle name="Millares [0] 4 2 8 2 2" xfId="46425" xr:uid="{75EFE0F6-2B3D-4FE8-94A0-354F32874F53}"/>
    <cellStyle name="Millares [0] 4 2 8 3" xfId="14105" xr:uid="{C1626B7D-A2B6-4E27-B76D-E7DA2AC7AE7C}"/>
    <cellStyle name="Millares [0] 4 2 8 4" xfId="24107" xr:uid="{D55B780C-A3F6-4523-87F6-C92E658BC639}"/>
    <cellStyle name="Millares [0] 4 2 8 5" xfId="44029" xr:uid="{80D15A21-A006-4F77-B58D-CC701ED88BEE}"/>
    <cellStyle name="Millares [0] 4 2 8 6" xfId="48922" xr:uid="{6EB57CEC-44EA-458C-A3C7-6FD00A5628E4}"/>
    <cellStyle name="Millares [0] 4 2 9" xfId="3405" xr:uid="{69BF5603-6B04-45BB-B037-70F7F976B8A5}"/>
    <cellStyle name="Millares [0] 4 2 9 2" xfId="11646" xr:uid="{A97E5ACA-A268-4510-BF42-54FEEA62DA47}"/>
    <cellStyle name="Millares [0] 4 2 9 2 2" xfId="46806" xr:uid="{39143274-5F22-474E-95B6-6B463A276F0E}"/>
    <cellStyle name="Millares [0] 4 2 9 3" xfId="14486" xr:uid="{6CCE6A87-8E71-4A27-9562-5110DBE66939}"/>
    <cellStyle name="Millares [0] 4 2 9 4" xfId="29985" xr:uid="{75E456E3-8CA1-44CD-BA38-D1685D3C57CF}"/>
    <cellStyle name="Millares [0] 4 2 9 5" xfId="44410" xr:uid="{42F03BC7-631E-4965-BCAC-B78893DBFE39}"/>
    <cellStyle name="Millares [0] 4 2 9 6" xfId="49303" xr:uid="{4A3DA91F-C151-4B0E-A324-DC050467A26A}"/>
    <cellStyle name="Millares [0] 4 20" xfId="15873" xr:uid="{91F472CB-A2C7-46AD-AF47-B7163C2EA330}"/>
    <cellStyle name="Millares [0] 4 21" xfId="16416" xr:uid="{71949BED-B10A-4DD6-B2B4-6DB47C1B535D}"/>
    <cellStyle name="Millares [0] 4 22" xfId="16960" xr:uid="{67B2B583-55D8-47A6-9D9D-8CF8F6D09CDC}"/>
    <cellStyle name="Millares [0] 4 23" xfId="17489" xr:uid="{0F6B821C-F3DC-46B1-8391-F4D6704CFE30}"/>
    <cellStyle name="Millares [0] 4 24" xfId="42086" xr:uid="{0BAFC333-0FB1-4886-B0D0-AD59E80218F5}"/>
    <cellStyle name="Millares [0] 4 25" xfId="42137" xr:uid="{791C6A7B-B933-46B8-B77B-50A232157BB1}"/>
    <cellStyle name="Millares [0] 4 26" xfId="42454" xr:uid="{0ED5D4C0-76B5-4DD8-9662-8677780E2855}"/>
    <cellStyle name="Millares [0] 4 27" xfId="47347" xr:uid="{22D277C5-424C-4630-B9E9-3AED66D20C67}"/>
    <cellStyle name="Millares [0] 4 3" xfId="175" xr:uid="{00000000-0005-0000-0000-000050010000}"/>
    <cellStyle name="Millares [0] 4 3 10" xfId="9742" xr:uid="{E79CEC28-4474-4382-A551-B7B488BCB07F}"/>
    <cellStyle name="Millares [0] 4 3 10 2" xfId="35895" xr:uid="{EDBDCE59-4060-46CA-A02A-C27F434C76AC}"/>
    <cellStyle name="Millares [0] 4 3 11" xfId="12582" xr:uid="{88C4DF3D-AF0B-4C63-95B4-C9F5A57BA1D4}"/>
    <cellStyle name="Millares [0] 4 3 12" xfId="15368" xr:uid="{1D083C2E-9B0B-448C-A221-2AB2DDB93EDE}"/>
    <cellStyle name="Millares [0] 4 3 13" xfId="15925" xr:uid="{49DE6038-7E22-47CD-8B44-16845413ABDF}"/>
    <cellStyle name="Millares [0] 4 3 14" xfId="16468" xr:uid="{65EF53B1-82A7-4EFD-A352-541637476EAD}"/>
    <cellStyle name="Millares [0] 4 3 15" xfId="17012" xr:uid="{0A32289A-C55E-46BE-87FD-54F19FDBE934}"/>
    <cellStyle name="Millares [0] 4 3 16" xfId="17511" xr:uid="{68ADAFA1-CD20-4529-A737-8EB6A64865B9}"/>
    <cellStyle name="Millares [0] 4 3 17" xfId="42138" xr:uid="{69EC58CA-FFFB-4F40-B6B6-FB3EC40913E3}"/>
    <cellStyle name="Millares [0] 4 3 18" xfId="42506" xr:uid="{068CCD03-C526-4CD9-BB10-89DD94AD9971}"/>
    <cellStyle name="Millares [0] 4 3 19" xfId="47399" xr:uid="{AA864133-B2B3-4E71-B012-0F0B39687C4C}"/>
    <cellStyle name="Millares [0] 4 3 2" xfId="288" xr:uid="{00000000-0005-0000-0000-000051010000}"/>
    <cellStyle name="Millares [0] 4 3 2 10" xfId="15390" xr:uid="{CD715997-4E31-4D91-BB6A-FF60A8FF1136}"/>
    <cellStyle name="Millares [0] 4 3 2 11" xfId="16029" xr:uid="{551E019C-0C0B-4338-968F-B88B23176A39}"/>
    <cellStyle name="Millares [0] 4 3 2 12" xfId="16572" xr:uid="{D7419E3B-5BB5-43CE-90EF-4C4591247319}"/>
    <cellStyle name="Millares [0] 4 3 2 13" xfId="17116" xr:uid="{12F2E1AB-639A-4FB9-ABB1-50ECB163F4C9}"/>
    <cellStyle name="Millares [0] 4 3 2 14" xfId="17549" xr:uid="{0EB6D1D6-0C27-4941-9579-B691A70EC7F4}"/>
    <cellStyle name="Millares [0] 4 3 2 15" xfId="42610" xr:uid="{F82DABBC-94C0-4C0F-A714-6293E7C1C819}"/>
    <cellStyle name="Millares [0] 4 3 2 16" xfId="47503" xr:uid="{AB46460B-7E58-41AE-88CC-27477F3286A6}"/>
    <cellStyle name="Millares [0] 4 3 2 2" xfId="515" xr:uid="{00000000-0005-0000-0000-000052010000}"/>
    <cellStyle name="Millares [0] 4 3 2 2 10" xfId="16241" xr:uid="{BFA798ED-C8B9-44D4-82DA-26490C250E88}"/>
    <cellStyle name="Millares [0] 4 3 2 2 11" xfId="16784" xr:uid="{FA0DBFD8-7545-483B-AE31-B0CC1A88112B}"/>
    <cellStyle name="Millares [0] 4 3 2 2 12" xfId="17328" xr:uid="{5D0E3E8F-AEE7-4B9A-B507-2EA63B447717}"/>
    <cellStyle name="Millares [0] 4 3 2 2 13" xfId="17611" xr:uid="{AF9DFC84-3B1A-41F3-AAED-4C50DC56EE10}"/>
    <cellStyle name="Millares [0] 4 3 2 2 14" xfId="42822" xr:uid="{AA54B227-FDAC-4505-A82E-F6A0D8EA35C2}"/>
    <cellStyle name="Millares [0] 4 3 2 2 15" xfId="47715" xr:uid="{E43CBA78-33CB-4D6F-8446-DC16B212ECB2}"/>
    <cellStyle name="Millares [0] 4 3 2 2 2" xfId="2331" xr:uid="{17F5AEE3-4395-42BD-91D3-9E990479D888}"/>
    <cellStyle name="Millares [0] 4 3 2 2 2 2" xfId="8412" xr:uid="{BBADE365-39F6-49AC-84BF-B6AEA348C6BA}"/>
    <cellStyle name="Millares [0] 4 3 2 2 2 2 2" xfId="12400" xr:uid="{9D7C61B6-003F-4228-9327-81134BF6AB06}"/>
    <cellStyle name="Millares [0] 4 3 2 2 2 2 2 2" xfId="41977" xr:uid="{A53D8568-F798-48A8-92E0-B1B265D452BA}"/>
    <cellStyle name="Millares [0] 4 3 2 2 2 2 2 3" xfId="22787" xr:uid="{F75B0B6E-240A-4F64-BD80-2983F353A128}"/>
    <cellStyle name="Millares [0] 4 3 2 2 2 2 3" xfId="15241" xr:uid="{FB1ECC2C-228D-49F9-A66D-7593F75E6E6E}"/>
    <cellStyle name="Millares [0] 4 3 2 2 2 2 3 2" xfId="28645" xr:uid="{4DEEA9C7-CC57-4CCC-8C71-A015B519708B}"/>
    <cellStyle name="Millares [0] 4 3 2 2 2 2 4" xfId="15688" xr:uid="{516638C3-8F66-462D-8D98-4C4F1F0035D6}"/>
    <cellStyle name="Millares [0] 4 3 2 2 2 2 4 2" xfId="34527" xr:uid="{DD41DA26-31F7-467C-9258-4F806579FB7A}"/>
    <cellStyle name="Millares [0] 4 3 2 2 2 2 5" xfId="40391" xr:uid="{8C8DBEE1-4E66-40DD-B4D7-DF83FC0B5AF5}"/>
    <cellStyle name="Millares [0] 4 3 2 2 2 2 6" xfId="18130" xr:uid="{2CCA3359-6492-4617-B0FE-DC93E092182B}"/>
    <cellStyle name="Millares [0] 4 3 2 2 2 2 7" xfId="45762" xr:uid="{02260147-E596-4826-9BE0-FAFFF26425D0}"/>
    <cellStyle name="Millares [0] 4 3 2 2 2 2 8" xfId="50057" xr:uid="{E0779414-2D69-457F-8ED4-0F9D1934D055}"/>
    <cellStyle name="Millares [0] 4 3 2 2 2 3" xfId="5545" xr:uid="{D31EEF28-9DAB-4AA4-B9D0-61B65C6E27EF}"/>
    <cellStyle name="Millares [0] 4 3 2 2 2 3 2" xfId="12213" xr:uid="{AADA3D99-BCA3-485B-B862-797B9DCC3743}"/>
    <cellStyle name="Millares [0] 4 3 2 2 2 3 2 2" xfId="41790" xr:uid="{9A038C8D-AA4E-4862-ABCE-01F15D175AE5}"/>
    <cellStyle name="Millares [0] 4 3 2 2 2 3 3" xfId="15054" xr:uid="{709ED64B-7282-4966-9356-AB46C5B4F670}"/>
    <cellStyle name="Millares [0] 4 3 2 2 2 3 4" xfId="20005" xr:uid="{C3015A74-42BD-43F7-B5E4-7DF73FFAC8A6}"/>
    <cellStyle name="Millares [0] 4 3 2 2 2 3 5" xfId="49870" xr:uid="{E6670E6D-EE80-47BC-8F93-B162B1D809E2}"/>
    <cellStyle name="Millares [0] 4 3 2 2 2 4" xfId="10602" xr:uid="{FB7CD759-E998-4CC4-B8A8-03BBDEACD65E}"/>
    <cellStyle name="Millares [0] 4 3 2 2 2 4 2" xfId="25796" xr:uid="{CBC90E76-B275-4454-9F4E-1BEFF085640E}"/>
    <cellStyle name="Millares [0] 4 3 2 2 2 5" xfId="13442" xr:uid="{5E6C197B-1499-4CA9-8A47-FADCFB9C6612}"/>
    <cellStyle name="Millares [0] 4 3 2 2 2 5 2" xfId="31670" xr:uid="{AAC45436-4FA5-495C-998A-4BDA989F8ED5}"/>
    <cellStyle name="Millares [0] 4 3 2 2 2 6" xfId="15501" xr:uid="{963192B6-5560-477F-859E-E622D3885489}"/>
    <cellStyle name="Millares [0] 4 3 2 2 2 6 2" xfId="37540" xr:uid="{4595D879-4EE3-4462-8FC2-4D0BE0E7420A}"/>
    <cellStyle name="Millares [0] 4 3 2 2 2 7" xfId="17744" xr:uid="{7BBD01C7-49CC-4A16-B825-B04181002F54}"/>
    <cellStyle name="Millares [0] 4 3 2 2 2 8" xfId="43366" xr:uid="{6867347F-CE3A-49E5-B9BB-095424F0DEDE}"/>
    <cellStyle name="Millares [0] 4 3 2 2 2 9" xfId="48259" xr:uid="{E2345A1D-65E6-4A74-BEB2-91AE107CB130}"/>
    <cellStyle name="Millares [0] 4 3 2 2 3" xfId="2749" xr:uid="{BEB95A28-3FB3-4B76-9F52-A2C1614EAACA}"/>
    <cellStyle name="Millares [0] 4 3 2 2 3 2" xfId="7440" xr:uid="{9CEA4CE8-62D6-46EF-A176-7C5A5C032DB1}"/>
    <cellStyle name="Millares [0] 4 3 2 2 3 2 2" xfId="12328" xr:uid="{39885678-1F43-48D8-84BE-288F7EC868F3}"/>
    <cellStyle name="Millares [0] 4 3 2 2 3 2 2 2" xfId="41905" xr:uid="{E9F58738-7D45-4F31-8052-B8B855FD5D2F}"/>
    <cellStyle name="Millares [0] 4 3 2 2 3 2 3" xfId="15169" xr:uid="{025D8653-2670-4453-893B-10956385EBFD}"/>
    <cellStyle name="Millares [0] 4 3 2 2 3 2 4" xfId="21842" xr:uid="{898F6A8B-F20B-4BEE-A918-A1BF497F65FC}"/>
    <cellStyle name="Millares [0] 4 3 2 2 3 2 5" xfId="46180" xr:uid="{0AC28D71-74DC-48E5-B8EE-FE67E848DAA5}"/>
    <cellStyle name="Millares [0] 4 3 2 2 3 2 6" xfId="49985" xr:uid="{193C4BCA-D97F-4985-A5E2-191E3080AFD9}"/>
    <cellStyle name="Millares [0] 4 3 2 2 3 3" xfId="11020" xr:uid="{07C295A7-B89B-4214-86C0-F0AB3078B9DD}"/>
    <cellStyle name="Millares [0] 4 3 2 2 3 3 2" xfId="27674" xr:uid="{2943A1E4-C22A-41E0-9F46-BF2E484035E5}"/>
    <cellStyle name="Millares [0] 4 3 2 2 3 4" xfId="13860" xr:uid="{5FC037C0-BF7A-4157-96EE-3912A05802F7}"/>
    <cellStyle name="Millares [0] 4 3 2 2 3 4 2" xfId="33556" xr:uid="{78171257-C5D4-42A3-9E4A-35E894E38CB3}"/>
    <cellStyle name="Millares [0] 4 3 2 2 3 5" xfId="15616" xr:uid="{AD256B8C-12F1-494C-ADAE-D4DD6A43380B}"/>
    <cellStyle name="Millares [0] 4 3 2 2 3 5 2" xfId="39420" xr:uid="{D3001D37-8BFE-479B-BE09-99CE56130131}"/>
    <cellStyle name="Millares [0] 4 3 2 2 3 6" xfId="17990" xr:uid="{DC256977-F01C-41D8-AF28-C4F788E9D85C}"/>
    <cellStyle name="Millares [0] 4 3 2 2 3 7" xfId="43784" xr:uid="{A8CC66DD-889F-491D-B3EF-EC38A57AC8FB}"/>
    <cellStyle name="Millares [0] 4 3 2 2 3 8" xfId="48677" xr:uid="{3B3741FF-B236-4704-BB86-5AE187BBB2AB}"/>
    <cellStyle name="Millares [0] 4 3 2 2 4" xfId="3293" xr:uid="{1ED1C1D4-BD30-487E-92F4-F46802B887EB}"/>
    <cellStyle name="Millares [0] 4 3 2 2 4 2" xfId="11564" xr:uid="{0294F791-A2BA-4F5C-A570-AAD11E1C6770}"/>
    <cellStyle name="Millares [0] 4 3 2 2 4 2 2" xfId="41718" xr:uid="{2AB825C8-9498-4517-8EDD-C45ADBA4E52B}"/>
    <cellStyle name="Millares [0] 4 3 2 2 4 2 3" xfId="46724" xr:uid="{3901F427-5280-4CE0-8E11-09D1D5633AC6}"/>
    <cellStyle name="Millares [0] 4 3 2 2 4 3" xfId="14404" xr:uid="{4FA4BA82-2B7B-45C9-B6F1-DCA208B954CF}"/>
    <cellStyle name="Millares [0] 4 3 2 2 4 4" xfId="19073" xr:uid="{A391A798-D782-4967-ADF6-59192B0D7C30}"/>
    <cellStyle name="Millares [0] 4 3 2 2 4 5" xfId="44328" xr:uid="{4CFA8F42-FF2E-4478-8926-C8FE0F57B8C6}"/>
    <cellStyle name="Millares [0] 4 3 2 2 4 6" xfId="49221" xr:uid="{05770421-0039-4EBF-9813-E97B0101638B}"/>
    <cellStyle name="Millares [0] 4 3 2 2 5" xfId="3795" xr:uid="{684ADBB0-1B6F-4475-9A00-B362A0E4FE53}"/>
    <cellStyle name="Millares [0] 4 3 2 2 5 2" xfId="12036" xr:uid="{13298998-1520-45DD-B767-B107BA91FCFE}"/>
    <cellStyle name="Millares [0] 4 3 2 2 5 3" xfId="14876" xr:uid="{0A5DF917-4705-405F-AEA6-56D63A118034}"/>
    <cellStyle name="Millares [0] 4 3 2 2 5 4" xfId="24825" xr:uid="{3FA41DCF-D1E7-49DC-9D7D-33FD0CE35769}"/>
    <cellStyle name="Millares [0] 4 3 2 2 5 5" xfId="44800" xr:uid="{C3808F7F-93CD-478B-8998-3C063376D01A}"/>
    <cellStyle name="Millares [0] 4 3 2 2 5 6" xfId="49693" xr:uid="{2E0A84E3-5D32-458D-B377-8AB4F351F35B}"/>
    <cellStyle name="Millares [0] 4 3 2 2 6" xfId="4577" xr:uid="{28F24861-96EB-4B6A-A899-F8E2D1ED30E9}"/>
    <cellStyle name="Millares [0] 4 3 2 2 6 2" xfId="12141" xr:uid="{0CD20D53-6B8D-45A1-974D-3B6F54E1D0EA}"/>
    <cellStyle name="Millares [0] 4 3 2 2 6 3" xfId="14982" xr:uid="{882723D9-E8C4-4096-B8D7-4126A0662294}"/>
    <cellStyle name="Millares [0] 4 3 2 2 6 4" xfId="30702" xr:uid="{D72786D7-1045-47E2-BB00-B4B65BE2600A}"/>
    <cellStyle name="Millares [0] 4 3 2 2 6 5" xfId="45218" xr:uid="{B3FC589E-40A6-4499-8BDF-548176718F13}"/>
    <cellStyle name="Millares [0] 4 3 2 2 6 6" xfId="49798" xr:uid="{584F4AEE-ED7C-4469-8ECF-4FA31EAE6529}"/>
    <cellStyle name="Millares [0] 4 3 2 2 7" xfId="10058" xr:uid="{CA818813-9AE4-41BF-93DF-87513F71D609}"/>
    <cellStyle name="Millares [0] 4 3 2 2 7 2" xfId="36583" xr:uid="{1EB2EB89-1517-41CF-8624-2CFF8F5618BD}"/>
    <cellStyle name="Millares [0] 4 3 2 2 8" xfId="12898" xr:uid="{1FE46460-C6A8-4035-AC0C-70B61E988609}"/>
    <cellStyle name="Millares [0] 4 3 2 2 9" xfId="15427" xr:uid="{B99E2632-47EA-4E9F-8375-A98B045696F3}"/>
    <cellStyle name="Millares [0] 4 3 2 3" xfId="2119" xr:uid="{C8DD8E69-2198-41DF-88F1-A8B37D05B846}"/>
    <cellStyle name="Millares [0] 4 3 2 3 2" xfId="7927" xr:uid="{5359D263-DD51-4DF6-9B8C-930B943507EC}"/>
    <cellStyle name="Millares [0] 4 3 2 3 2 2" xfId="12364" xr:uid="{FEC331D2-CA84-4DBF-8E7E-E75AB5CBD215}"/>
    <cellStyle name="Millares [0] 4 3 2 3 2 2 2" xfId="41941" xr:uid="{8481A74C-5E93-4A9F-9A0D-97089125E09F}"/>
    <cellStyle name="Millares [0] 4 3 2 3 2 2 3" xfId="22312" xr:uid="{08A07429-3F75-428A-8887-D5EEC544D1BD}"/>
    <cellStyle name="Millares [0] 4 3 2 3 2 3" xfId="15205" xr:uid="{ECDC8144-C358-4549-82EC-6A78D8E7B209}"/>
    <cellStyle name="Millares [0] 4 3 2 3 2 3 2" xfId="28160" xr:uid="{C4A4D040-6757-4D15-990D-4F8F2ACFA38C}"/>
    <cellStyle name="Millares [0] 4 3 2 3 2 4" xfId="15652" xr:uid="{A6D39203-8763-430A-AB6F-2801A4EBDC40}"/>
    <cellStyle name="Millares [0] 4 3 2 3 2 4 2" xfId="34042" xr:uid="{F0734511-BFDE-42B9-877B-52C58D207FC8}"/>
    <cellStyle name="Millares [0] 4 3 2 3 2 5" xfId="39906" xr:uid="{651BF5E2-A1EC-4011-8946-354337F4B2A6}"/>
    <cellStyle name="Millares [0] 4 3 2 3 2 6" xfId="18059" xr:uid="{B9853187-4884-4743-BEA2-70B3058C124B}"/>
    <cellStyle name="Millares [0] 4 3 2 3 2 7" xfId="45550" xr:uid="{BBB7B26F-B6C3-4418-9012-342E3B3E77D7}"/>
    <cellStyle name="Millares [0] 4 3 2 3 2 8" xfId="50021" xr:uid="{F7992F73-E4E0-46AE-88AD-AD2F297E7A5D}"/>
    <cellStyle name="Millares [0] 4 3 2 3 3" xfId="5060" xr:uid="{1199C3C6-5C5C-4CE4-960E-6069B32A3A45}"/>
    <cellStyle name="Millares [0] 4 3 2 3 3 2" xfId="12177" xr:uid="{5B794997-E73F-41E4-B5DA-45FA043584C1}"/>
    <cellStyle name="Millares [0] 4 3 2 3 3 2 2" xfId="41754" xr:uid="{796128BC-29CD-48D3-90BB-7070501BD574}"/>
    <cellStyle name="Millares [0] 4 3 2 3 3 3" xfId="15018" xr:uid="{C540C85A-54E8-4993-9452-C442B689A64C}"/>
    <cellStyle name="Millares [0] 4 3 2 3 3 4" xfId="19537" xr:uid="{9799D286-FBC5-46EE-AD5E-F76C197C1098}"/>
    <cellStyle name="Millares [0] 4 3 2 3 3 5" xfId="49834" xr:uid="{9F62E2AD-440B-4963-A983-AE4A596DAB08}"/>
    <cellStyle name="Millares [0] 4 3 2 3 4" xfId="10390" xr:uid="{8DBD0D84-9C17-4AC3-A1D3-F780CA85800A}"/>
    <cellStyle name="Millares [0] 4 3 2 3 4 2" xfId="25311" xr:uid="{4297107A-8B15-4B55-B47E-8656DD177663}"/>
    <cellStyle name="Millares [0] 4 3 2 3 5" xfId="13230" xr:uid="{3FE660C6-17AD-4531-B5B1-54A081A5BC1D}"/>
    <cellStyle name="Millares [0] 4 3 2 3 5 2" xfId="31185" xr:uid="{BED60AE6-AFE7-4108-8CFC-E09B2B6BF768}"/>
    <cellStyle name="Millares [0] 4 3 2 3 6" xfId="15464" xr:uid="{E8C55618-E460-4655-8950-FD2716BA5253}"/>
    <cellStyle name="Millares [0] 4 3 2 3 6 2" xfId="37063" xr:uid="{87FB3EAF-2236-4182-B59D-14BA708738F4}"/>
    <cellStyle name="Millares [0] 4 3 2 3 7" xfId="17675" xr:uid="{4C8A3BF7-DE68-43D9-AC21-ACBE03B075FF}"/>
    <cellStyle name="Millares [0] 4 3 2 3 8" xfId="43154" xr:uid="{734FD49C-D365-4C62-9BDF-3527904456E0}"/>
    <cellStyle name="Millares [0] 4 3 2 3 9" xfId="48047" xr:uid="{D5C3CCB4-614F-4F30-9718-0C85A5D85624}"/>
    <cellStyle name="Millares [0] 4 3 2 4" xfId="2537" xr:uid="{34BAAAC8-E019-4265-9461-B746CBA69549}"/>
    <cellStyle name="Millares [0] 4 3 2 4 2" xfId="6955" xr:uid="{A6CC276E-FEB9-4443-9006-0D6E51147245}"/>
    <cellStyle name="Millares [0] 4 3 2 4 2 2" xfId="12292" xr:uid="{25570E13-C2C2-4A18-A7F9-D77212F7EAE9}"/>
    <cellStyle name="Millares [0] 4 3 2 4 2 2 2" xfId="41869" xr:uid="{658497D5-A0C6-4C56-823B-EFD3EEAA040C}"/>
    <cellStyle name="Millares [0] 4 3 2 4 2 3" xfId="15133" xr:uid="{9FE7291E-D6C8-48CF-B014-86C155BD2276}"/>
    <cellStyle name="Millares [0] 4 3 2 4 2 4" xfId="21375" xr:uid="{2076AB03-8502-4A30-A5CB-0BF4EDCC3598}"/>
    <cellStyle name="Millares [0] 4 3 2 4 2 5" xfId="45968" xr:uid="{4662EDE0-F029-4728-BD28-C97BD792DC21}"/>
    <cellStyle name="Millares [0] 4 3 2 4 2 6" xfId="49949" xr:uid="{5CBE3860-1E34-4517-94C4-8FE551621A24}"/>
    <cellStyle name="Millares [0] 4 3 2 4 3" xfId="10808" xr:uid="{D60F07A6-8E07-4633-91E6-F3B198D4D4C0}"/>
    <cellStyle name="Millares [0] 4 3 2 4 3 2" xfId="27193" xr:uid="{9FFAF6D4-0611-42F3-B6BF-208E979AF665}"/>
    <cellStyle name="Millares [0] 4 3 2 4 4" xfId="13648" xr:uid="{7CEB28E2-A1E0-45E4-8272-244059904660}"/>
    <cellStyle name="Millares [0] 4 3 2 4 4 2" xfId="33071" xr:uid="{EBCAE7F5-D69A-4BA3-B98D-3D091D7651B1}"/>
    <cellStyle name="Millares [0] 4 3 2 4 5" xfId="15580" xr:uid="{C4BAFE1A-21C2-4D2B-B3B7-E9596F76507B}"/>
    <cellStyle name="Millares [0] 4 3 2 4 5 2" xfId="38935" xr:uid="{600D30CA-7FA8-4BD1-8626-7E7A3A569671}"/>
    <cellStyle name="Millares [0] 4 3 2 4 6" xfId="17922" xr:uid="{28A84D7F-D614-4F66-B70F-20810BD58A95}"/>
    <cellStyle name="Millares [0] 4 3 2 4 7" xfId="43572" xr:uid="{78597462-CAFD-4C13-8E81-CA230C2380B5}"/>
    <cellStyle name="Millares [0] 4 3 2 4 8" xfId="48465" xr:uid="{4F455E5E-6D3A-40F0-8DCA-0C00EA44F9E4}"/>
    <cellStyle name="Millares [0] 4 3 2 5" xfId="3081" xr:uid="{8D86A66A-ECAE-49B5-BBC4-E24C210A8F8B}"/>
    <cellStyle name="Millares [0] 4 3 2 5 2" xfId="11352" xr:uid="{8DFE1084-D2CA-4E1D-93B6-A593E69553B9}"/>
    <cellStyle name="Millares [0] 4 3 2 5 2 2" xfId="41681" xr:uid="{578B3EF8-EBDC-4523-AFDE-F3DF464C0E9E}"/>
    <cellStyle name="Millares [0] 4 3 2 5 2 3" xfId="46512" xr:uid="{0A45EB9C-D791-47DC-882A-710B27E2578C}"/>
    <cellStyle name="Millares [0] 4 3 2 5 3" xfId="14192" xr:uid="{728F469B-B28C-46F8-94CA-0021F259EE1F}"/>
    <cellStyle name="Millares [0] 4 3 2 5 4" xfId="18629" xr:uid="{63D13FC5-5E61-486C-AE4D-6849B32727E3}"/>
    <cellStyle name="Millares [0] 4 3 2 5 5" xfId="44116" xr:uid="{5F555ED7-9890-4838-9164-B73BAE2D1D8D}"/>
    <cellStyle name="Millares [0] 4 3 2 5 6" xfId="49009" xr:uid="{FC33D1E7-B76A-4817-92D0-6A499F82066C}"/>
    <cellStyle name="Millares [0] 4 3 2 6" xfId="3583" xr:uid="{61F5F7C2-BCED-443F-84D8-8FB55700A0EE}"/>
    <cellStyle name="Millares [0] 4 3 2 6 2" xfId="11824" xr:uid="{AF62E3FE-EC04-41B3-8554-43AC3EC1BB13}"/>
    <cellStyle name="Millares [0] 4 3 2 6 3" xfId="14664" xr:uid="{FDA803A8-C25D-4D1C-8E1D-F42270C7B70E}"/>
    <cellStyle name="Millares [0] 4 3 2 6 4" xfId="24342" xr:uid="{4F4592E7-616B-4FAD-9A1B-E04FDCD11A51}"/>
    <cellStyle name="Millares [0] 4 3 2 6 5" xfId="44588" xr:uid="{E6344FDF-7C79-4F6B-838A-4443B7EB7D0C}"/>
    <cellStyle name="Millares [0] 4 3 2 6 6" xfId="49481" xr:uid="{689E4410-7F15-4724-95BB-5A2611935EDF}"/>
    <cellStyle name="Millares [0] 4 3 2 7" xfId="4099" xr:uid="{3B07F300-C4DA-4BE8-80A2-631EE30D0FF0}"/>
    <cellStyle name="Millares [0] 4 3 2 7 2" xfId="12104" xr:uid="{62E7B879-F459-4379-ADBD-C8BD7C79D416}"/>
    <cellStyle name="Millares [0] 4 3 2 7 3" xfId="14945" xr:uid="{0D6B005C-1307-4A93-9E20-17C5CAB9E039}"/>
    <cellStyle name="Millares [0] 4 3 2 7 4" xfId="30220" xr:uid="{1C1AD9D6-D0CA-49CA-A8E4-A08C7D5C2296}"/>
    <cellStyle name="Millares [0] 4 3 2 7 5" xfId="45006" xr:uid="{F6706512-7B9D-40DB-92FC-2C787BC83E56}"/>
    <cellStyle name="Millares [0] 4 3 2 7 6" xfId="49761" xr:uid="{9A53540A-834B-429A-915D-68A5E4E35CBE}"/>
    <cellStyle name="Millares [0] 4 3 2 8" xfId="9846" xr:uid="{DB913261-50FC-4895-BA19-70F7DA611C38}"/>
    <cellStyle name="Millares [0] 4 3 2 8 2" xfId="36099" xr:uid="{0C610552-2B89-4952-84F9-1C302C8D855E}"/>
    <cellStyle name="Millares [0] 4 3 2 9" xfId="12686" xr:uid="{F1C68D91-0577-48B3-86BB-C3FAB56656BB}"/>
    <cellStyle name="Millares [0] 4 3 3" xfId="414" xr:uid="{00000000-0005-0000-0000-000053010000}"/>
    <cellStyle name="Millares [0] 4 3 3 10" xfId="16141" xr:uid="{7054ECEA-0EDC-4F1A-97A8-ABC3E0813421}"/>
    <cellStyle name="Millares [0] 4 3 3 11" xfId="16684" xr:uid="{4DCE55B4-962C-4166-9287-0CD451CFC012}"/>
    <cellStyle name="Millares [0] 4 3 3 12" xfId="17228" xr:uid="{18BCE10A-7EA2-4CC8-9C1D-5F7E59619676}"/>
    <cellStyle name="Millares [0] 4 3 3 13" xfId="17589" xr:uid="{4334CBEC-DC52-45D4-9829-AFF4D8CB6DBF}"/>
    <cellStyle name="Millares [0] 4 3 3 14" xfId="42722" xr:uid="{A4DAC31B-87E6-418D-8763-6017D8D99F93}"/>
    <cellStyle name="Millares [0] 4 3 3 15" xfId="47615" xr:uid="{CA19A96F-9ECA-48E4-A858-F6A842466703}"/>
    <cellStyle name="Millares [0] 4 3 3 2" xfId="2231" xr:uid="{4A3DCB0A-0E29-45C7-A24C-3FE3542F4896}"/>
    <cellStyle name="Millares [0] 4 3 3 2 2" xfId="8216" xr:uid="{FAA3612E-8EDE-443E-A0C3-7402F155B1DE}"/>
    <cellStyle name="Millares [0] 4 3 3 2 2 2" xfId="12388" xr:uid="{1DDCD1C6-53F0-4440-88DE-EE0117B85C45}"/>
    <cellStyle name="Millares [0] 4 3 3 2 2 2 2" xfId="41965" xr:uid="{62848C64-226E-4EA1-9DA3-A22DD502FD87}"/>
    <cellStyle name="Millares [0] 4 3 3 2 2 2 3" xfId="22592" xr:uid="{7F1B4A5D-2FBC-4B86-9B3F-AC840DEFF029}"/>
    <cellStyle name="Millares [0] 4 3 3 2 2 3" xfId="15229" xr:uid="{09F6FE85-F9E2-4A1B-9C13-23C474E830EE}"/>
    <cellStyle name="Millares [0] 4 3 3 2 2 3 2" xfId="28449" xr:uid="{92A93721-E28D-47EE-A643-9444F873A43A}"/>
    <cellStyle name="Millares [0] 4 3 3 2 2 4" xfId="15676" xr:uid="{223F3AD3-8AC1-4733-90CD-2A19C3E147D6}"/>
    <cellStyle name="Millares [0] 4 3 3 2 2 4 2" xfId="34331" xr:uid="{80919BB4-4264-46EA-9F34-4B68FDEE83DC}"/>
    <cellStyle name="Millares [0] 4 3 3 2 2 5" xfId="40195" xr:uid="{C7EBAE91-AE7B-4A54-8702-4ADF889EAAAC}"/>
    <cellStyle name="Millares [0] 4 3 3 2 2 6" xfId="18103" xr:uid="{6A39440C-1A1B-431C-B656-C52133B04224}"/>
    <cellStyle name="Millares [0] 4 3 3 2 2 7" xfId="45662" xr:uid="{3E06E396-8E40-421F-822B-FCD76DF39F26}"/>
    <cellStyle name="Millares [0] 4 3 3 2 2 8" xfId="50045" xr:uid="{7FA0E89F-7EDE-4141-96B7-8926169EF4B9}"/>
    <cellStyle name="Millares [0] 4 3 3 2 3" xfId="5349" xr:uid="{D9E74CFB-9220-4534-86E3-C0DF242FAB81}"/>
    <cellStyle name="Millares [0] 4 3 3 2 3 2" xfId="12201" xr:uid="{BF8E9F09-3EF3-4ED6-BAC2-74228771C760}"/>
    <cellStyle name="Millares [0] 4 3 3 2 3 2 2" xfId="41778" xr:uid="{9AEF8E56-6CE9-442F-B96E-C724E491BBCE}"/>
    <cellStyle name="Millares [0] 4 3 3 2 3 3" xfId="15042" xr:uid="{CC20EA24-6087-4882-AF6C-B024284553E5}"/>
    <cellStyle name="Millares [0] 4 3 3 2 3 4" xfId="19816" xr:uid="{0A86B898-3FD8-40C5-A8C0-7197C5D85FC1}"/>
    <cellStyle name="Millares [0] 4 3 3 2 3 5" xfId="49858" xr:uid="{BDFF8A34-4116-4077-AC75-45B8411FC40C}"/>
    <cellStyle name="Millares [0] 4 3 3 2 4" xfId="10502" xr:uid="{C3250897-6F4A-47C0-9EAB-8CA467C59E59}"/>
    <cellStyle name="Millares [0] 4 3 3 2 4 2" xfId="25600" xr:uid="{27E43DFB-6A7F-4878-B119-5AE1FEC326FE}"/>
    <cellStyle name="Millares [0] 4 3 3 2 5" xfId="13342" xr:uid="{6D484D89-B717-4F44-8E4D-A85D49B42570}"/>
    <cellStyle name="Millares [0] 4 3 3 2 5 2" xfId="31474" xr:uid="{87E29673-41A4-473A-BD5F-999335CF62CA}"/>
    <cellStyle name="Millares [0] 4 3 3 2 6" xfId="15488" xr:uid="{BFDCAEF7-5C0B-4640-90FD-95A6A5E4830A}"/>
    <cellStyle name="Millares [0] 4 3 3 2 6 2" xfId="37345" xr:uid="{24BB95A5-04B8-47FB-AB51-47B9C7AF6664}"/>
    <cellStyle name="Millares [0] 4 3 3 2 7" xfId="17721" xr:uid="{80669A9B-3F3C-4373-87D4-5A6F9660971A}"/>
    <cellStyle name="Millares [0] 4 3 3 2 8" xfId="43266" xr:uid="{DE3195E4-7049-4E2A-B86A-FEA478B75B7E}"/>
    <cellStyle name="Millares [0] 4 3 3 2 9" xfId="48159" xr:uid="{4E19A90A-1596-459F-B573-8957AD20C7C8}"/>
    <cellStyle name="Millares [0] 4 3 3 3" xfId="2649" xr:uid="{55F37A1F-BB7D-4902-871B-ECF8F1091F2A}"/>
    <cellStyle name="Millares [0] 4 3 3 3 2" xfId="7244" xr:uid="{1681A0AF-E2F3-4B18-9CE0-C0D5FB31953B}"/>
    <cellStyle name="Millares [0] 4 3 3 3 2 2" xfId="12316" xr:uid="{DB4070AB-2AAF-43E4-80F9-3781FF44CB8D}"/>
    <cellStyle name="Millares [0] 4 3 3 3 2 2 2" xfId="41893" xr:uid="{01DC8DB8-16F2-410D-8E1A-2FD76FA3A790}"/>
    <cellStyle name="Millares [0] 4 3 3 3 2 3" xfId="15157" xr:uid="{2C7FB180-F486-4942-B080-839972C78A1C}"/>
    <cellStyle name="Millares [0] 4 3 3 3 2 4" xfId="21651" xr:uid="{00FD6DAC-DC7F-45E7-88DC-43FB4FA7BDC2}"/>
    <cellStyle name="Millares [0] 4 3 3 3 2 5" xfId="46080" xr:uid="{2EE8E04A-B215-42AB-AB79-A14F94FAB50E}"/>
    <cellStyle name="Millares [0] 4 3 3 3 2 6" xfId="49973" xr:uid="{D808FC3E-02E3-46AE-A09E-2C3335896512}"/>
    <cellStyle name="Millares [0] 4 3 3 3 3" xfId="10920" xr:uid="{B7696F86-9DE1-4329-8959-FC3352BF0958}"/>
    <cellStyle name="Millares [0] 4 3 3 3 3 2" xfId="27478" xr:uid="{FC91F29B-CE01-4D75-B036-85C06B066FD2}"/>
    <cellStyle name="Millares [0] 4 3 3 3 4" xfId="13760" xr:uid="{1F08268D-9774-4605-8C7C-0DA45F4D9984}"/>
    <cellStyle name="Millares [0] 4 3 3 3 4 2" xfId="33360" xr:uid="{F86AEBFC-E9CD-41A4-9027-783D5D1CC239}"/>
    <cellStyle name="Millares [0] 4 3 3 3 5" xfId="15604" xr:uid="{78BCE2FC-6D35-4C18-A671-FF12FB481567}"/>
    <cellStyle name="Millares [0] 4 3 3 3 5 2" xfId="39224" xr:uid="{77290A7D-5D83-4131-A59D-24F5B573234D}"/>
    <cellStyle name="Millares [0] 4 3 3 3 6" xfId="17964" xr:uid="{9E539A69-0AE4-4831-89B0-95218B74D623}"/>
    <cellStyle name="Millares [0] 4 3 3 3 7" xfId="43684" xr:uid="{0FC82BEF-5732-42C1-9FD5-A105DC207689}"/>
    <cellStyle name="Millares [0] 4 3 3 3 8" xfId="48577" xr:uid="{BC294C90-FB4F-4CD8-A2E4-E9C921D67D9D}"/>
    <cellStyle name="Millares [0] 4 3 3 4" xfId="3193" xr:uid="{77149CCD-407C-4A95-89FA-90D7EEDD29B1}"/>
    <cellStyle name="Millares [0] 4 3 3 4 2" xfId="11464" xr:uid="{1F35B377-8631-4B8D-B625-DFB05878E06B}"/>
    <cellStyle name="Millares [0] 4 3 3 4 2 2" xfId="41706" xr:uid="{FE47129D-5E73-4AC0-BBEF-E54ABD32F38E}"/>
    <cellStyle name="Millares [0] 4 3 3 4 2 3" xfId="46624" xr:uid="{7CC0EF1F-790C-4438-80BF-ACDFE791A389}"/>
    <cellStyle name="Millares [0] 4 3 3 4 3" xfId="14304" xr:uid="{5C8144D3-0B6E-45EA-836C-770644AD9F9A}"/>
    <cellStyle name="Millares [0] 4 3 3 4 4" xfId="18886" xr:uid="{0804DE5F-B8ED-491A-A18D-B05756EFB563}"/>
    <cellStyle name="Millares [0] 4 3 3 4 5" xfId="44228" xr:uid="{6B5B2EBE-FA00-46A7-B40B-D8EF580B5477}"/>
    <cellStyle name="Millares [0] 4 3 3 4 6" xfId="49121" xr:uid="{A91A9EAE-292B-412E-B74D-2474F733D1CE}"/>
    <cellStyle name="Millares [0] 4 3 3 5" xfId="3695" xr:uid="{C4DF9ACE-4D37-40C7-8B37-BC17C11CCE08}"/>
    <cellStyle name="Millares [0] 4 3 3 5 2" xfId="11936" xr:uid="{27516BFE-4096-4C92-8E2F-D3F19F205D23}"/>
    <cellStyle name="Millares [0] 4 3 3 5 3" xfId="14776" xr:uid="{35A9EAC6-E078-45A4-8ED0-C01CD3BDD432}"/>
    <cellStyle name="Millares [0] 4 3 3 5 4" xfId="24629" xr:uid="{75F93544-CB5D-4756-BD8A-5495D1C9888B}"/>
    <cellStyle name="Millares [0] 4 3 3 5 5" xfId="44700" xr:uid="{0B18E789-CDC1-4EF7-A3E2-26F1BE9A2CD5}"/>
    <cellStyle name="Millares [0] 4 3 3 5 6" xfId="49593" xr:uid="{4139D52B-F464-4247-B691-F3D3F922F013}"/>
    <cellStyle name="Millares [0] 4 3 3 6" xfId="4383" xr:uid="{98BD9663-6771-4033-818E-D473CB5E315D}"/>
    <cellStyle name="Millares [0] 4 3 3 6 2" xfId="12129" xr:uid="{5F9D952B-B2CD-43FD-9357-6D01B0124052}"/>
    <cellStyle name="Millares [0] 4 3 3 6 3" xfId="14970" xr:uid="{ABFC4DC9-A06A-4434-8E29-1804931B1B5A}"/>
    <cellStyle name="Millares [0] 4 3 3 6 4" xfId="30508" xr:uid="{9D2D9B32-59E6-4DB6-80D8-98F2431E98D0}"/>
    <cellStyle name="Millares [0] 4 3 3 6 5" xfId="45118" xr:uid="{28D68C26-5461-4A01-8961-4F6FB29DE2BF}"/>
    <cellStyle name="Millares [0] 4 3 3 6 6" xfId="49786" xr:uid="{53DB1D34-570E-4EA8-938E-25F6F2DBB139}"/>
    <cellStyle name="Millares [0] 4 3 3 7" xfId="9958" xr:uid="{493D04A4-15A6-45DF-B355-FAD44FA16CA6}"/>
    <cellStyle name="Millares [0] 4 3 3 7 2" xfId="36388" xr:uid="{3AA9023E-0339-4E16-A46B-096DBC6ACE33}"/>
    <cellStyle name="Millares [0] 4 3 3 8" xfId="12798" xr:uid="{6D14679E-E01C-4D12-94E5-9D57DD343798}"/>
    <cellStyle name="Millares [0] 4 3 3 9" xfId="15415" xr:uid="{6F8A32E4-2BEC-47FB-926C-BBC897B841F3}"/>
    <cellStyle name="Millares [0] 4 3 4" xfId="617" xr:uid="{00000000-0005-0000-0000-000054010000}"/>
    <cellStyle name="Millares [0] 4 3 4 10" xfId="17654" xr:uid="{F28F0D47-C4F7-406D-A6E8-17280D91C4C8}"/>
    <cellStyle name="Millares [0] 4 3 4 11" xfId="42924" xr:uid="{9F582800-CE62-4E6D-99A0-7420E14E39DA}"/>
    <cellStyle name="Millares [0] 4 3 4 12" xfId="47817" xr:uid="{DFC97194-0FB5-4AFF-AB8C-102298E4C7E0}"/>
    <cellStyle name="Millares [0] 4 3 4 2" xfId="2851" xr:uid="{1FF64C70-EF17-4565-9600-D6159D8E8E56}"/>
    <cellStyle name="Millares [0] 4 3 4 2 2" xfId="7731" xr:uid="{68AFECB8-DFCE-4EBB-B5E3-94A424050832}"/>
    <cellStyle name="Millares [0] 4 3 4 2 2 2" xfId="12352" xr:uid="{691FF132-2825-409E-BFB2-C4C02673D18E}"/>
    <cellStyle name="Millares [0] 4 3 4 2 2 2 2" xfId="41929" xr:uid="{56FE45E2-A5B3-4AD4-93A8-467A22F80173}"/>
    <cellStyle name="Millares [0] 4 3 4 2 2 3" xfId="15193" xr:uid="{1B79F13F-7C10-4B60-905D-BBD6636D6EFC}"/>
    <cellStyle name="Millares [0] 4 3 4 2 2 4" xfId="22121" xr:uid="{95F72C63-380B-49E2-BEC8-10774D77D44B}"/>
    <cellStyle name="Millares [0] 4 3 4 2 2 5" xfId="46282" xr:uid="{DE7F9C18-B255-46B4-AB01-78AFBFE4664F}"/>
    <cellStyle name="Millares [0] 4 3 4 2 2 6" xfId="50009" xr:uid="{D5205F4F-D650-4A8F-A244-EC70907CDF8A}"/>
    <cellStyle name="Millares [0] 4 3 4 2 3" xfId="11122" xr:uid="{430AECC6-C775-4500-A4EC-F17E77BB13B9}"/>
    <cellStyle name="Millares [0] 4 3 4 2 3 2" xfId="27964" xr:uid="{9C86AEC2-0812-4781-A2CE-AC9898622B26}"/>
    <cellStyle name="Millares [0] 4 3 4 2 4" xfId="13962" xr:uid="{9FC6CBC3-B8E4-4BE7-A3E8-41F130F75A7B}"/>
    <cellStyle name="Millares [0] 4 3 4 2 4 2" xfId="33846" xr:uid="{57A5D080-6876-4CCC-8C64-CD18F6E76FF4}"/>
    <cellStyle name="Millares [0] 4 3 4 2 5" xfId="15640" xr:uid="{360FAFD8-80A1-478C-8227-A499BA3D591A}"/>
    <cellStyle name="Millares [0] 4 3 4 2 5 2" xfId="39710" xr:uid="{2BBA6A24-0CD4-4589-8917-EE2770B44F56}"/>
    <cellStyle name="Millares [0] 4 3 4 2 6" xfId="18036" xr:uid="{A8F4D4E0-538F-47AA-85BE-F85367849242}"/>
    <cellStyle name="Millares [0] 4 3 4 2 7" xfId="43886" xr:uid="{091DBC6A-5F51-442F-992C-0EF382752134}"/>
    <cellStyle name="Millares [0] 4 3 4 2 8" xfId="48779" xr:uid="{964B139A-6FE4-4E75-9A66-35E55902F6DC}"/>
    <cellStyle name="Millares [0] 4 3 4 3" xfId="4865" xr:uid="{E79BC605-50EF-4983-8AD9-504E26E8720A}"/>
    <cellStyle name="Millares [0] 4 3 4 3 2" xfId="12165" xr:uid="{A2D6149F-0181-475E-86B4-E4EA7A5A63A4}"/>
    <cellStyle name="Millares [0] 4 3 4 3 2 2" xfId="41742" xr:uid="{9B1F4EFC-27D6-41FE-8B49-695F749A8EAD}"/>
    <cellStyle name="Millares [0] 4 3 4 3 3" xfId="15006" xr:uid="{976E8B73-9B8E-439D-B803-F84C765FB687}"/>
    <cellStyle name="Millares [0] 4 3 4 3 4" xfId="19347" xr:uid="{4DCC118E-058C-4446-947B-862EE3D5E74A}"/>
    <cellStyle name="Millares [0] 4 3 4 3 5" xfId="45320" xr:uid="{223B13AB-9D6E-481F-B5F8-07532F94A189}"/>
    <cellStyle name="Millares [0] 4 3 4 3 6" xfId="49822" xr:uid="{C7B0B05D-75FF-4CC2-B696-968D1BCF4D78}"/>
    <cellStyle name="Millares [0] 4 3 4 4" xfId="10160" xr:uid="{64A9AF4D-CEC5-4F0A-8FAA-6565F45C5E6C}"/>
    <cellStyle name="Millares [0] 4 3 4 4 2" xfId="25115" xr:uid="{8FE2D934-5032-4E98-B0B7-2A29A2EFB6AE}"/>
    <cellStyle name="Millares [0] 4 3 4 5" xfId="13000" xr:uid="{609F02F1-65AD-4660-9C24-A539CA8420E4}"/>
    <cellStyle name="Millares [0] 4 3 4 5 2" xfId="30989" xr:uid="{2604192D-304D-4B7A-94FB-2DF33C9827C5}"/>
    <cellStyle name="Millares [0] 4 3 4 6" xfId="15452" xr:uid="{BC3099E7-B682-42CE-B876-A957CD4A7B8D}"/>
    <cellStyle name="Millares [0] 4 3 4 6 2" xfId="36868" xr:uid="{00CAD247-9A55-47E7-A1D3-DAC896055D61}"/>
    <cellStyle name="Millares [0] 4 3 4 7" xfId="16343" xr:uid="{38FC9E3B-003F-41BC-9725-010F73F9B939}"/>
    <cellStyle name="Millares [0] 4 3 4 8" xfId="16886" xr:uid="{4F586AF2-2EB9-4963-9987-C311497EA12C}"/>
    <cellStyle name="Millares [0] 4 3 4 9" xfId="17430" xr:uid="{9372A783-7806-440D-8E0C-5FAAB0DC74D2}"/>
    <cellStyle name="Millares [0] 4 3 5" xfId="2015" xr:uid="{C04F0013-DE49-40D6-B4B1-BCB86A92AEC3}"/>
    <cellStyle name="Millares [0] 4 3 5 2" xfId="8743" xr:uid="{01979143-B391-4DE6-A3A3-ECF2512A07DC}"/>
    <cellStyle name="Millares [0] 4 3 5 2 2" xfId="12424" xr:uid="{A0E763EF-062A-4DA6-888F-367D0120B176}"/>
    <cellStyle name="Millares [0] 4 3 5 2 2 2" xfId="42001" xr:uid="{32EA570A-E7FC-41F6-8C23-730C87B42D1A}"/>
    <cellStyle name="Millares [0] 4 3 5 2 2 3" xfId="23111" xr:uid="{79679391-9AE3-4FF3-97FD-D4FA08AC56B4}"/>
    <cellStyle name="Millares [0] 4 3 5 2 3" xfId="15265" xr:uid="{679F6AB9-C7A4-44CC-B0DE-736243A5CCC1}"/>
    <cellStyle name="Millares [0] 4 3 5 2 3 2" xfId="28975" xr:uid="{C60C5DC5-0055-431B-9E45-007717212559}"/>
    <cellStyle name="Millares [0] 4 3 5 2 4" xfId="15714" xr:uid="{F57C5A8F-6FBE-4E56-8BBE-53E97FCC45D7}"/>
    <cellStyle name="Millares [0] 4 3 5 2 4 2" xfId="34857" xr:uid="{67BF953A-11C8-47AF-9B40-14A4D3EF44ED}"/>
    <cellStyle name="Millares [0] 4 3 5 2 5" xfId="40721" xr:uid="{305AAE81-0761-4363-AD41-7EBCD157D92E}"/>
    <cellStyle name="Millares [0] 4 3 5 2 6" xfId="18172" xr:uid="{3C35BC82-BB85-474A-8EC1-7239EDE42FFF}"/>
    <cellStyle name="Millares [0] 4 3 5 2 7" xfId="45446" xr:uid="{3BB8E759-D892-421B-B4B6-F1EB137F19C0}"/>
    <cellStyle name="Millares [0] 4 3 5 2 8" xfId="50081" xr:uid="{1BC363BA-6369-463C-89D5-27B6ADE86D1D}"/>
    <cellStyle name="Millares [0] 4 3 5 3" xfId="5874" xr:uid="{858D4231-17A9-4CFB-B7A5-A03C841ABD00}"/>
    <cellStyle name="Millares [0] 4 3 5 3 2" xfId="12237" xr:uid="{D1943948-A18F-4FC8-A7FB-4F5D246F783C}"/>
    <cellStyle name="Millares [0] 4 3 5 3 2 2" xfId="41814" xr:uid="{249E7DEF-880F-49F5-A7AA-403C194F8983}"/>
    <cellStyle name="Millares [0] 4 3 5 3 3" xfId="15078" xr:uid="{84D4E40A-1012-4EC3-A7A2-2464F89C2EB8}"/>
    <cellStyle name="Millares [0] 4 3 5 3 4" xfId="20326" xr:uid="{C70406BD-92F0-47DE-A45C-363F19C78500}"/>
    <cellStyle name="Millares [0] 4 3 5 3 5" xfId="49894" xr:uid="{671E439B-B3D5-466E-BC8F-2DCE093273E0}"/>
    <cellStyle name="Millares [0] 4 3 5 4" xfId="10286" xr:uid="{CAE6B262-68C1-452F-9C0F-A386FF382E92}"/>
    <cellStyle name="Millares [0] 4 3 5 4 2" xfId="26125" xr:uid="{5CF83E82-1B1A-4B58-80E2-D6EEDA817BC2}"/>
    <cellStyle name="Millares [0] 4 3 5 5" xfId="13126" xr:uid="{9009CEDF-10CF-461B-BC6B-47E4DC280A51}"/>
    <cellStyle name="Millares [0] 4 3 5 5 2" xfId="32000" xr:uid="{C2A87270-761E-4A9B-8838-3343D2BA1BF1}"/>
    <cellStyle name="Millares [0] 4 3 5 6" xfId="15525" xr:uid="{C623FEEB-DAC6-403A-98E2-1F4E86E73059}"/>
    <cellStyle name="Millares [0] 4 3 5 6 2" xfId="37866" xr:uid="{C3A20DDA-A809-4AC4-82C4-2BB93A298A7D}"/>
    <cellStyle name="Millares [0] 4 3 5 7" xfId="17791" xr:uid="{C4EE5B24-6949-46F0-BB64-86F382EC0F6D}"/>
    <cellStyle name="Millares [0] 4 3 5 8" xfId="43050" xr:uid="{79AF53AE-EA0D-434E-A9F5-7BC47C4BF3D8}"/>
    <cellStyle name="Millares [0] 4 3 5 9" xfId="47943" xr:uid="{0A606DD5-F1B0-45DA-833B-F46E7D9E2F37}"/>
    <cellStyle name="Millares [0] 4 3 6" xfId="2433" xr:uid="{A03468CF-44A1-4C7C-9929-EEDEE764A287}"/>
    <cellStyle name="Millares [0] 4 3 6 2" xfId="6760" xr:uid="{5464F1E0-7849-4D56-9F9D-13E01A181258}"/>
    <cellStyle name="Millares [0] 4 3 6 2 2" xfId="12280" xr:uid="{E3EEBA4A-27F5-4077-BD0F-48FDA4A8D924}"/>
    <cellStyle name="Millares [0] 4 3 6 2 2 2" xfId="41857" xr:uid="{1FE96593-3E47-4A5C-AFB2-D01DC1DDA0CE}"/>
    <cellStyle name="Millares [0] 4 3 6 2 3" xfId="15121" xr:uid="{12FB8B57-7BD1-4E37-9E23-A83D16B15878}"/>
    <cellStyle name="Millares [0] 4 3 6 2 4" xfId="21184" xr:uid="{C8A297F4-5751-4DCB-897F-EDA1B507A172}"/>
    <cellStyle name="Millares [0] 4 3 6 2 5" xfId="45864" xr:uid="{BD4A6E91-BA87-4BF3-93F9-F5196B2C7796}"/>
    <cellStyle name="Millares [0] 4 3 6 2 6" xfId="49937" xr:uid="{2FD9A425-58B8-4D2D-B75D-61E7E326C6B2}"/>
    <cellStyle name="Millares [0] 4 3 6 3" xfId="10704" xr:uid="{5F102170-8EBD-48A6-9C20-E29ED27EF55C}"/>
    <cellStyle name="Millares [0] 4 3 6 3 2" xfId="26999" xr:uid="{F6E80B91-1B32-42E8-B1C0-775C4A1F6C15}"/>
    <cellStyle name="Millares [0] 4 3 6 4" xfId="13544" xr:uid="{DD046076-321B-46FC-8360-3881C93373BD}"/>
    <cellStyle name="Millares [0] 4 3 6 4 2" xfId="32875" xr:uid="{92CFB35C-3039-45A1-BEA9-CB4E06F41179}"/>
    <cellStyle name="Millares [0] 4 3 6 5" xfId="15568" xr:uid="{E09FA78A-89C4-4816-9DB5-B22C51AC7DDA}"/>
    <cellStyle name="Millares [0] 4 3 6 5 2" xfId="38739" xr:uid="{3891DB07-D6C6-4A16-8D60-5B639D2A52F6}"/>
    <cellStyle name="Millares [0] 4 3 6 6" xfId="17894" xr:uid="{ACDC7C42-5BA7-4120-95E3-3E59A0768467}"/>
    <cellStyle name="Millares [0] 4 3 6 7" xfId="43468" xr:uid="{AF1CC52D-63BC-482C-BADD-EAB6B24A53D8}"/>
    <cellStyle name="Millares [0] 4 3 6 8" xfId="48361" xr:uid="{6C0F0C89-66F1-4257-B07E-FF29F8EDA219}"/>
    <cellStyle name="Millares [0] 4 3 7" xfId="2977" xr:uid="{980C8078-3B3C-461E-9A5B-F62CB6249E52}"/>
    <cellStyle name="Millares [0] 4 3 7 2" xfId="11248" xr:uid="{6921349B-0298-4B7E-8C66-7FB9755F41F9}"/>
    <cellStyle name="Millares [0] 4 3 7 2 2" xfId="41659" xr:uid="{43805A81-5E39-44A5-B524-8FEEEE7D8AFB}"/>
    <cellStyle name="Millares [0] 4 3 7 2 3" xfId="46408" xr:uid="{8461BB92-EC57-4882-9EAB-AF2EFEDBC75B}"/>
    <cellStyle name="Millares [0] 4 3 7 3" xfId="14088" xr:uid="{20D80CF1-E261-4A04-A4D4-14E509BDB238}"/>
    <cellStyle name="Millares [0] 4 3 7 4" xfId="18427" xr:uid="{235587B5-FFE3-499F-9112-5CD5C4243E63}"/>
    <cellStyle name="Millares [0] 4 3 7 5" xfId="44012" xr:uid="{B0D5D1D8-8295-48BE-8204-1B65C35B0766}"/>
    <cellStyle name="Millares [0] 4 3 7 6" xfId="48905" xr:uid="{5669F022-9221-4132-86B2-FE02122B44D4}"/>
    <cellStyle name="Millares [0] 4 3 8" xfId="3479" xr:uid="{400D54A4-0BEF-4B46-8A5B-A526C8CD7052}"/>
    <cellStyle name="Millares [0] 4 3 8 2" xfId="11720" xr:uid="{D69F562F-6C6F-4111-94F7-B382DB871653}"/>
    <cellStyle name="Millares [0] 4 3 8 3" xfId="14560" xr:uid="{8F382C2D-76B0-4ABC-A7C9-755477DE82DB}"/>
    <cellStyle name="Millares [0] 4 3 8 4" xfId="24136" xr:uid="{A336CCF7-CA3E-466C-AD3D-D94083659453}"/>
    <cellStyle name="Millares [0] 4 3 8 5" xfId="44484" xr:uid="{01198ED3-0993-4D5C-8B41-5A55168D526C}"/>
    <cellStyle name="Millares [0] 4 3 8 6" xfId="49377" xr:uid="{57D72BB8-0435-4D26-99E8-870056AB29B4}"/>
    <cellStyle name="Millares [0] 4 3 9" xfId="3903" xr:uid="{77628DB0-6BB7-456B-8415-F3867F8D3561}"/>
    <cellStyle name="Millares [0] 4 3 9 2" xfId="12082" xr:uid="{EE61611C-AFA9-4657-8961-7D3EE9C9DD60}"/>
    <cellStyle name="Millares [0] 4 3 9 3" xfId="14923" xr:uid="{6474FF59-A1CF-4E04-B56C-6A52065A89AA}"/>
    <cellStyle name="Millares [0] 4 3 9 4" xfId="30014" xr:uid="{B90459A1-23B1-478A-8CFD-73BCAAEE0CDE}"/>
    <cellStyle name="Millares [0] 4 3 9 5" xfId="44902" xr:uid="{DF3F9BFC-14A7-4533-88A0-5EC3E0ED3368}"/>
    <cellStyle name="Millares [0] 4 3 9 6" xfId="49739" xr:uid="{B8245B13-822D-4419-9444-473D3846E265}"/>
    <cellStyle name="Millares [0] 4 4" xfId="149" xr:uid="{00000000-0005-0000-0000-000055010000}"/>
    <cellStyle name="Millares [0] 4 4 10" xfId="9717" xr:uid="{6D55BD17-F6AB-4EFC-97A9-600717C5B1A9}"/>
    <cellStyle name="Millares [0] 4 4 10 2" xfId="35998" xr:uid="{103EBD4B-03B7-4354-8AB7-D70353BCB24D}"/>
    <cellStyle name="Millares [0] 4 4 11" xfId="12557" xr:uid="{E1AECD34-37E3-4F02-A71B-6756F04F6B47}"/>
    <cellStyle name="Millares [0] 4 4 12" xfId="15382" xr:uid="{FCBCFDA6-E4F1-474F-ADA7-1594AA7F709B}"/>
    <cellStyle name="Millares [0] 4 4 13" xfId="15900" xr:uid="{AE44556C-1B95-488D-A24C-BB329CCC51FF}"/>
    <cellStyle name="Millares [0] 4 4 14" xfId="16443" xr:uid="{7213D052-5269-4E4A-B836-D2FD97B516E6}"/>
    <cellStyle name="Millares [0] 4 4 15" xfId="16987" xr:uid="{A3DCA8D6-CB36-4AA7-BC20-5087B2269A8F}"/>
    <cellStyle name="Millares [0] 4 4 16" xfId="17531" xr:uid="{40B2983E-956E-46FC-B6E7-C1D2E80A8694}"/>
    <cellStyle name="Millares [0] 4 4 17" xfId="42481" xr:uid="{D224831C-9BD5-47AA-A6FA-18E628647530}"/>
    <cellStyle name="Millares [0] 4 4 18" xfId="47374" xr:uid="{4E8CE5B5-AB5F-4248-B0E9-714F8737AE46}"/>
    <cellStyle name="Millares [0] 4 4 2" xfId="263" xr:uid="{00000000-0005-0000-0000-000056010000}"/>
    <cellStyle name="Millares [0] 4 4 2 10" xfId="15396" xr:uid="{133111A4-7E9A-4C19-8A10-C1A7014BA7A4}"/>
    <cellStyle name="Millares [0] 4 4 2 11" xfId="16004" xr:uid="{72F27358-5896-43D3-8DBB-138A75732AAC}"/>
    <cellStyle name="Millares [0] 4 4 2 12" xfId="16547" xr:uid="{C170DF05-FD10-4161-8272-0DD9B4C6A279}"/>
    <cellStyle name="Millares [0] 4 4 2 13" xfId="17091" xr:uid="{6C1B9F0B-FF18-4064-AC05-D103D2A5C24A}"/>
    <cellStyle name="Millares [0] 4 4 2 14" xfId="17560" xr:uid="{0DB4F8FF-A85D-4D2A-BB2D-F4C35801BF22}"/>
    <cellStyle name="Millares [0] 4 4 2 15" xfId="42585" xr:uid="{00DAEF66-3312-47D5-A77E-5F7D1A07F877}"/>
    <cellStyle name="Millares [0] 4 4 2 16" xfId="47478" xr:uid="{8F3693DF-BBCB-4837-815D-8E95AB12D1A3}"/>
    <cellStyle name="Millares [0] 4 4 2 2" xfId="490" xr:uid="{00000000-0005-0000-0000-000057010000}"/>
    <cellStyle name="Millares [0] 4 4 2 2 10" xfId="16216" xr:uid="{1B73128B-89AE-4E81-8CBA-AE6157283D16}"/>
    <cellStyle name="Millares [0] 4 4 2 2 11" xfId="16759" xr:uid="{C3A044AE-51ED-43F0-A5C6-C81A79D52DA9}"/>
    <cellStyle name="Millares [0] 4 4 2 2 12" xfId="17303" xr:uid="{E7EA8C31-55E9-4A9C-B799-B8BA166FB5E7}"/>
    <cellStyle name="Millares [0] 4 4 2 2 13" xfId="17622" xr:uid="{FAE7E8CE-2FA4-40DC-BD40-228C288AB4FF}"/>
    <cellStyle name="Millares [0] 4 4 2 2 14" xfId="42797" xr:uid="{FAD559AB-9096-4A05-A7AF-3CD6CE1A3609}"/>
    <cellStyle name="Millares [0] 4 4 2 2 15" xfId="47690" xr:uid="{C63B3687-5DA3-41F9-B40B-FD0C1356A971}"/>
    <cellStyle name="Millares [0] 4 4 2 2 2" xfId="2306" xr:uid="{EC50BA45-97A7-4C6C-A620-B0ED2A2996D8}"/>
    <cellStyle name="Millares [0] 4 4 2 2 2 2" xfId="8508" xr:uid="{CFE346B6-58AF-4B8F-8730-DFFB8B9FF16F}"/>
    <cellStyle name="Millares [0] 4 4 2 2 2 2 2" xfId="12406" xr:uid="{70DCD06C-F710-4AC8-AEB0-AFCC3AFA897B}"/>
    <cellStyle name="Millares [0] 4 4 2 2 2 2 2 2" xfId="41983" xr:uid="{B962997B-580A-44FD-B2BE-967838B587FA}"/>
    <cellStyle name="Millares [0] 4 4 2 2 2 2 2 3" xfId="22882" xr:uid="{8E7AF17C-0F43-4601-AD1E-40467C1D9521}"/>
    <cellStyle name="Millares [0] 4 4 2 2 2 2 3" xfId="15247" xr:uid="{A5E581DF-EDC1-4C5B-BFB2-9BB36F5B2ACC}"/>
    <cellStyle name="Millares [0] 4 4 2 2 2 2 3 2" xfId="28741" xr:uid="{F94151EE-78EF-4D99-8E5C-40431F8CC7A0}"/>
    <cellStyle name="Millares [0] 4 4 2 2 2 2 4" xfId="15695" xr:uid="{92501E08-34AB-4472-87FA-D3F8D4D8868D}"/>
    <cellStyle name="Millares [0] 4 4 2 2 2 2 4 2" xfId="34623" xr:uid="{667B80AB-6250-4549-9243-A2CB08C3FDD7}"/>
    <cellStyle name="Millares [0] 4 4 2 2 2 2 5" xfId="40487" xr:uid="{717FB0F3-772D-4401-93F3-90240FC093AF}"/>
    <cellStyle name="Millares [0] 4 4 2 2 2 2 6" xfId="18140" xr:uid="{4D6FED4D-1534-47D1-83FE-DAE1CB27D43C}"/>
    <cellStyle name="Millares [0] 4 4 2 2 2 2 7" xfId="45737" xr:uid="{678E0B8C-501D-422E-87DF-D0C37BC55F45}"/>
    <cellStyle name="Millares [0] 4 4 2 2 2 2 8" xfId="50063" xr:uid="{D71CFE1C-3D01-4AF4-9818-D72F37CEB290}"/>
    <cellStyle name="Millares [0] 4 4 2 2 2 3" xfId="5641" xr:uid="{B90767D1-9C02-4043-986F-6C088C169623}"/>
    <cellStyle name="Millares [0] 4 4 2 2 2 3 2" xfId="12219" xr:uid="{2C67F297-20B2-4881-991B-F93DB7F4523D}"/>
    <cellStyle name="Millares [0] 4 4 2 2 2 3 2 2" xfId="41796" xr:uid="{0D7CA38C-2246-4E4E-9AAB-9A2CBDF327F9}"/>
    <cellStyle name="Millares [0] 4 4 2 2 2 3 3" xfId="15060" xr:uid="{5A1051FE-45AC-4BC2-A625-710B585DBFED}"/>
    <cellStyle name="Millares [0] 4 4 2 2 2 3 4" xfId="20100" xr:uid="{4D68408D-1577-4FE4-83EE-D7A951BD661F}"/>
    <cellStyle name="Millares [0] 4 4 2 2 2 3 5" xfId="49876" xr:uid="{027255CD-BD8A-4FEA-9F3E-36B36D88158D}"/>
    <cellStyle name="Millares [0] 4 4 2 2 2 4" xfId="10577" xr:uid="{3F5FA881-F068-4885-B1EC-1C262657BE7E}"/>
    <cellStyle name="Millares [0] 4 4 2 2 2 4 2" xfId="25892" xr:uid="{2449966E-4580-4A29-9D1B-23FDD93F6BEE}"/>
    <cellStyle name="Millares [0] 4 4 2 2 2 5" xfId="13417" xr:uid="{BFDF06D0-8735-440A-AA48-491CAF035988}"/>
    <cellStyle name="Millares [0] 4 4 2 2 2 5 2" xfId="31766" xr:uid="{D06D108B-1B24-43D1-BF82-15539FB8048B}"/>
    <cellStyle name="Millares [0] 4 4 2 2 2 6" xfId="15507" xr:uid="{76EA1F09-536C-4E1B-92C0-AA3EAC01DAAD}"/>
    <cellStyle name="Millares [0] 4 4 2 2 2 6 2" xfId="37635" xr:uid="{34782AE1-4143-4983-9480-F7B2638D0C30}"/>
    <cellStyle name="Millares [0] 4 4 2 2 2 7" xfId="17755" xr:uid="{8EF0EB76-D75E-4768-8540-1562CA13FE2D}"/>
    <cellStyle name="Millares [0] 4 4 2 2 2 8" xfId="43341" xr:uid="{B6875283-24B7-4725-90E4-63A8FD564330}"/>
    <cellStyle name="Millares [0] 4 4 2 2 2 9" xfId="48234" xr:uid="{E7841073-B53D-4B16-88CD-645FD63422B9}"/>
    <cellStyle name="Millares [0] 4 4 2 2 3" xfId="2724" xr:uid="{A113F6A3-7738-4B24-88FF-1CE191E4A403}"/>
    <cellStyle name="Millares [0] 4 4 2 2 3 2" xfId="7536" xr:uid="{3094B38F-096A-46A0-ABE0-39F213F155A5}"/>
    <cellStyle name="Millares [0] 4 4 2 2 3 2 2" xfId="12334" xr:uid="{E73A182D-223D-497B-871B-41AAF7816A6D}"/>
    <cellStyle name="Millares [0] 4 4 2 2 3 2 2 2" xfId="41911" xr:uid="{7C75B44B-3645-4D3F-8134-E11D73412795}"/>
    <cellStyle name="Millares [0] 4 4 2 2 3 2 3" xfId="15175" xr:uid="{60278556-3A22-4882-BAB7-66E0A7C6BF72}"/>
    <cellStyle name="Millares [0] 4 4 2 2 3 2 4" xfId="21936" xr:uid="{53D29486-FAD2-450D-B978-D40A6A6B649D}"/>
    <cellStyle name="Millares [0] 4 4 2 2 3 2 5" xfId="46155" xr:uid="{9DD0C585-B9D1-4096-AD2C-D11CCB9202CB}"/>
    <cellStyle name="Millares [0] 4 4 2 2 3 2 6" xfId="49991" xr:uid="{875C049F-7E88-484F-B212-C6ABC59583DA}"/>
    <cellStyle name="Millares [0] 4 4 2 2 3 3" xfId="10995" xr:uid="{7DE9AD9E-11D3-4211-BD79-869E915FE98E}"/>
    <cellStyle name="Millares [0] 4 4 2 2 3 3 2" xfId="27770" xr:uid="{A87D16F6-322E-41BF-B7E1-A1C5A8FE51E9}"/>
    <cellStyle name="Millares [0] 4 4 2 2 3 4" xfId="13835" xr:uid="{BA89D860-9FC7-47E7-B067-65B285D1C049}"/>
    <cellStyle name="Millares [0] 4 4 2 2 3 4 2" xfId="33652" xr:uid="{9374A5C7-72D2-44B3-A340-2B8013925CB1}"/>
    <cellStyle name="Millares [0] 4 4 2 2 3 5" xfId="15622" xr:uid="{D8F8A093-41E5-4F69-A4CD-2A99A0328520}"/>
    <cellStyle name="Millares [0] 4 4 2 2 3 5 2" xfId="39516" xr:uid="{8AC382FE-5EAB-4498-8D07-DFDFD62D62A4}"/>
    <cellStyle name="Millares [0] 4 4 2 2 3 6" xfId="18000" xr:uid="{49474CD6-0816-44B8-9776-5FBCFD62A0AC}"/>
    <cellStyle name="Millares [0] 4 4 2 2 3 7" xfId="43759" xr:uid="{695C9040-78A9-4602-936C-82875B197FE0}"/>
    <cellStyle name="Millares [0] 4 4 2 2 3 8" xfId="48652" xr:uid="{B237EA47-AF60-42C0-A665-27CB01E4511E}"/>
    <cellStyle name="Millares [0] 4 4 2 2 4" xfId="3268" xr:uid="{9B5C5D32-4E67-4EF2-8B94-B617D1DEDE8A}"/>
    <cellStyle name="Millares [0] 4 4 2 2 4 2" xfId="11539" xr:uid="{8D7C8974-BA7B-4945-9FDA-96D5FC0B293C}"/>
    <cellStyle name="Millares [0] 4 4 2 2 4 2 2" xfId="41724" xr:uid="{DB7C0C5B-1439-4086-9CAD-57A7609ABE38}"/>
    <cellStyle name="Millares [0] 4 4 2 2 4 2 3" xfId="46699" xr:uid="{00411FA3-BC1C-4565-BA1F-C71608E7AB13}"/>
    <cellStyle name="Millares [0] 4 4 2 2 4 3" xfId="14379" xr:uid="{0988C653-6F3E-4C61-A77A-A8E7B608EA81}"/>
    <cellStyle name="Millares [0] 4 4 2 2 4 4" xfId="19165" xr:uid="{D974EE7A-E803-4E1F-B186-528AA2F203F2}"/>
    <cellStyle name="Millares [0] 4 4 2 2 4 5" xfId="44303" xr:uid="{F92F5AF0-AB96-4417-881E-F741B79F34E8}"/>
    <cellStyle name="Millares [0] 4 4 2 2 4 6" xfId="49196" xr:uid="{5DB33FE3-C9D9-4C53-9F62-2A5179C1149A}"/>
    <cellStyle name="Millares [0] 4 4 2 2 5" xfId="3770" xr:uid="{549B25EE-2BFC-41C9-ABD2-65391A49779E}"/>
    <cellStyle name="Millares [0] 4 4 2 2 5 2" xfId="12011" xr:uid="{801A9BFD-2956-4808-8315-F4132047952D}"/>
    <cellStyle name="Millares [0] 4 4 2 2 5 3" xfId="14851" xr:uid="{508D3057-FE54-43B8-92A3-8C81D334B9B7}"/>
    <cellStyle name="Millares [0] 4 4 2 2 5 4" xfId="24921" xr:uid="{047B8C4F-78B9-4B4B-8ABB-BD4B7DDCA9D2}"/>
    <cellStyle name="Millares [0] 4 4 2 2 5 5" xfId="44775" xr:uid="{C5E9C84A-FDCB-430B-9D80-8FCB5C0E20EB}"/>
    <cellStyle name="Millares [0] 4 4 2 2 5 6" xfId="49668" xr:uid="{1627883C-E395-4345-B8E1-C6887C0696E7}"/>
    <cellStyle name="Millares [0] 4 4 2 2 6" xfId="4673" xr:uid="{84E69FD4-BB21-4EC4-ACE6-783C2BE02BCE}"/>
    <cellStyle name="Millares [0] 4 4 2 2 6 2" xfId="12147" xr:uid="{4A22123C-C22A-4C87-AEE1-2E93BA3C8FB6}"/>
    <cellStyle name="Millares [0] 4 4 2 2 6 3" xfId="14988" xr:uid="{B1BDE305-4861-489B-978A-BAC1B1CB976C}"/>
    <cellStyle name="Millares [0] 4 4 2 2 6 4" xfId="30797" xr:uid="{2616A57C-7554-448B-8CA7-6D9513B173C6}"/>
    <cellStyle name="Millares [0] 4 4 2 2 6 5" xfId="45193" xr:uid="{C065AF54-7A1A-405A-B3EF-ADD5EF119A3B}"/>
    <cellStyle name="Millares [0] 4 4 2 2 6 6" xfId="49804" xr:uid="{689BFD4A-9F6E-4C8B-8BC9-94F7F045C613}"/>
    <cellStyle name="Millares [0] 4 4 2 2 7" xfId="10033" xr:uid="{26D50D39-57CA-4052-8F79-025FAD4A51B2}"/>
    <cellStyle name="Millares [0] 4 4 2 2 7 2" xfId="36678" xr:uid="{DEA853D3-3657-495D-853B-C50F3A0B2386}"/>
    <cellStyle name="Millares [0] 4 4 2 2 8" xfId="12873" xr:uid="{8234F911-1796-4445-828A-2ECDF9DD6E47}"/>
    <cellStyle name="Millares [0] 4 4 2 2 9" xfId="15434" xr:uid="{A404EED5-6648-4E87-9EA8-85C926D10FE1}"/>
    <cellStyle name="Millares [0] 4 4 2 3" xfId="2094" xr:uid="{588224BD-0634-4F78-BDF8-C54EEEE75CF8}"/>
    <cellStyle name="Millares [0] 4 4 2 3 2" xfId="8023" xr:uid="{702CDA2B-8951-41FB-9DC0-476C6446F7EF}"/>
    <cellStyle name="Millares [0] 4 4 2 3 2 2" xfId="12370" xr:uid="{CF48A8D8-C872-4099-8B37-882BE7443FDF}"/>
    <cellStyle name="Millares [0] 4 4 2 3 2 2 2" xfId="41947" xr:uid="{CCC8B62B-5BC3-4D04-B2E1-74B96FDECA2C}"/>
    <cellStyle name="Millares [0] 4 4 2 3 2 2 3" xfId="22407" xr:uid="{CA4CB033-BAEF-46FB-8121-7586422C9200}"/>
    <cellStyle name="Millares [0] 4 4 2 3 2 3" xfId="15211" xr:uid="{DF0AD3D8-EF4D-4273-BCFD-8B6BE0549745}"/>
    <cellStyle name="Millares [0] 4 4 2 3 2 3 2" xfId="28256" xr:uid="{6ADDA7E9-0300-4C73-BC89-91C81F06BA5F}"/>
    <cellStyle name="Millares [0] 4 4 2 3 2 4" xfId="15658" xr:uid="{84AB03BD-0ADC-4266-8FDE-AE9076CE6836}"/>
    <cellStyle name="Millares [0] 4 4 2 3 2 4 2" xfId="34138" xr:uid="{71423A41-6150-423C-B271-1F58F616A8A6}"/>
    <cellStyle name="Millares [0] 4 4 2 3 2 5" xfId="40002" xr:uid="{E380627E-12E5-4CCD-8BB6-0F3C6B330400}"/>
    <cellStyle name="Millares [0] 4 4 2 3 2 6" xfId="18070" xr:uid="{581640A5-051B-459B-BF2B-9F3F4B05640A}"/>
    <cellStyle name="Millares [0] 4 4 2 3 2 7" xfId="45525" xr:uid="{56C96497-FA1E-4B7E-BD97-F38712C7DF5E}"/>
    <cellStyle name="Millares [0] 4 4 2 3 2 8" xfId="50027" xr:uid="{72BCBCEA-1AB1-4329-A430-2C3BA474AAD5}"/>
    <cellStyle name="Millares [0] 4 4 2 3 3" xfId="5156" xr:uid="{4A76C5F2-1DF6-410F-87E3-3D4607834127}"/>
    <cellStyle name="Millares [0] 4 4 2 3 3 2" xfId="12183" xr:uid="{5821A432-B390-49B5-9936-D94F96B9F38B}"/>
    <cellStyle name="Millares [0] 4 4 2 3 3 2 2" xfId="41760" xr:uid="{3B935829-D7BB-449E-A3B3-00A067460463}"/>
    <cellStyle name="Millares [0] 4 4 2 3 3 3" xfId="15024" xr:uid="{6C20A376-A93B-4BB0-BBF1-440A29EE84A6}"/>
    <cellStyle name="Millares [0] 4 4 2 3 3 4" xfId="19630" xr:uid="{6CF7EE57-77E8-4D86-8FE9-EE556A0A352D}"/>
    <cellStyle name="Millares [0] 4 4 2 3 3 5" xfId="49840" xr:uid="{A537DF6E-92B4-402A-82B8-1C5B25B864CB}"/>
    <cellStyle name="Millares [0] 4 4 2 3 4" xfId="10365" xr:uid="{928EDCB2-D995-48B0-A929-E72E46AED089}"/>
    <cellStyle name="Millares [0] 4 4 2 3 4 2" xfId="25407" xr:uid="{0BB0F3CA-8A07-4BAA-B17C-F72F4C3A89DD}"/>
    <cellStyle name="Millares [0] 4 4 2 3 5" xfId="13205" xr:uid="{39C4C029-5D7B-4E2C-9160-EE4379BCEC45}"/>
    <cellStyle name="Millares [0] 4 4 2 3 5 2" xfId="31281" xr:uid="{38FFB482-286E-4AFA-94C5-FE2A69199B3E}"/>
    <cellStyle name="Millares [0] 4 4 2 3 6" xfId="15470" xr:uid="{5DBBC47C-14BE-4E03-A0D6-6FD689FA943E}"/>
    <cellStyle name="Millares [0] 4 4 2 3 6 2" xfId="37158" xr:uid="{8C3CCDA8-5240-4E29-8BAE-237D8F959651}"/>
    <cellStyle name="Millares [0] 4 4 2 3 7" xfId="17687" xr:uid="{772E43CF-A148-4196-921B-121141E0B371}"/>
    <cellStyle name="Millares [0] 4 4 2 3 8" xfId="43129" xr:uid="{E6F0BEF1-3540-4911-842C-95AB771531CA}"/>
    <cellStyle name="Millares [0] 4 4 2 3 9" xfId="48022" xr:uid="{B418D4EF-5DC6-43DF-9F7C-04BCEFC79598}"/>
    <cellStyle name="Millares [0] 4 4 2 4" xfId="2512" xr:uid="{E9F4437F-4E9A-4A31-A486-03F5E795EC6A}"/>
    <cellStyle name="Millares [0] 4 4 2 4 2" xfId="7051" xr:uid="{009FF4AD-CD75-4EEC-82F9-4A4C5F742879}"/>
    <cellStyle name="Millares [0] 4 4 2 4 2 2" xfId="12298" xr:uid="{98EDC755-D66F-4831-8A19-2226A3D8A0D6}"/>
    <cellStyle name="Millares [0] 4 4 2 4 2 2 2" xfId="41875" xr:uid="{CD585888-2398-4C65-8513-83B699B93ED5}"/>
    <cellStyle name="Millares [0] 4 4 2 4 2 3" xfId="15139" xr:uid="{27B9942B-9CC1-4737-A535-6F0729AB35AE}"/>
    <cellStyle name="Millares [0] 4 4 2 4 2 4" xfId="21467" xr:uid="{9FC37C6E-50B9-49EE-BEEE-256DC8D9E34D}"/>
    <cellStyle name="Millares [0] 4 4 2 4 2 5" xfId="45943" xr:uid="{9F6E82CE-676B-4CB0-B63E-CACFA4252DB5}"/>
    <cellStyle name="Millares [0] 4 4 2 4 2 6" xfId="49955" xr:uid="{B896BADD-D3EE-46D7-B2F7-614BBD417113}"/>
    <cellStyle name="Millares [0] 4 4 2 4 3" xfId="10783" xr:uid="{95FD2038-DBC6-407C-8A39-50F6D3A6D18D}"/>
    <cellStyle name="Millares [0] 4 4 2 4 3 2" xfId="27288" xr:uid="{934702F0-06A3-4EAA-AE69-26B803778802}"/>
    <cellStyle name="Millares [0] 4 4 2 4 4" xfId="13623" xr:uid="{977BC831-8CDA-4504-BFC2-BFF512B96276}"/>
    <cellStyle name="Millares [0] 4 4 2 4 4 2" xfId="33167" xr:uid="{380053C1-9093-4F44-AEBC-039E8AE0C924}"/>
    <cellStyle name="Millares [0] 4 4 2 4 5" xfId="15586" xr:uid="{2BAD702A-224F-48A0-A1C1-43B21C10956B}"/>
    <cellStyle name="Millares [0] 4 4 2 4 5 2" xfId="39031" xr:uid="{3AF10847-967E-44C6-A4A6-8CE2FA269509}"/>
    <cellStyle name="Millares [0] 4 4 2 4 6" xfId="17933" xr:uid="{ACDFA0DE-7A5A-4CB1-BA64-06FE05D9A3B1}"/>
    <cellStyle name="Millares [0] 4 4 2 4 7" xfId="43547" xr:uid="{F975E68E-20AB-4AE5-8455-A298BD1D8F13}"/>
    <cellStyle name="Millares [0] 4 4 2 4 8" xfId="48440" xr:uid="{5DEE2FC6-9F3E-43D1-BC7B-5CC250F13073}"/>
    <cellStyle name="Millares [0] 4 4 2 5" xfId="3056" xr:uid="{23E93764-D8CB-4BD7-8CB8-B27E7E47CC9D}"/>
    <cellStyle name="Millares [0] 4 4 2 5 2" xfId="11327" xr:uid="{D56048AB-C021-45A1-B259-A5A6DE2A249C}"/>
    <cellStyle name="Millares [0] 4 4 2 5 2 2" xfId="41687" xr:uid="{3AFCFFFA-072E-4385-96C6-2C511CE6A1A6}"/>
    <cellStyle name="Millares [0] 4 4 2 5 2 3" xfId="46487" xr:uid="{CE8D4187-2686-42FA-91ED-100F03CB8C84}"/>
    <cellStyle name="Millares [0] 4 4 2 5 3" xfId="14167" xr:uid="{899244FC-CF59-415E-9C35-8F7ED0BA6E29}"/>
    <cellStyle name="Millares [0] 4 4 2 5 4" xfId="18722" xr:uid="{E356B7E8-CA20-4ABC-A68D-2EA79901A6C9}"/>
    <cellStyle name="Millares [0] 4 4 2 5 5" xfId="44091" xr:uid="{D7B96DA3-FE4C-4AC5-8E3C-6B3F969D2F6F}"/>
    <cellStyle name="Millares [0] 4 4 2 5 6" xfId="48984" xr:uid="{4D53624B-5CBB-4A93-B907-F92A65980FD6}"/>
    <cellStyle name="Millares [0] 4 4 2 6" xfId="3558" xr:uid="{CC636A39-BBFE-4E0F-A6A0-D0E26D066FF2}"/>
    <cellStyle name="Millares [0] 4 4 2 6 2" xfId="11799" xr:uid="{C6F1636B-0C0D-4992-8892-48733C3E15CD}"/>
    <cellStyle name="Millares [0] 4 4 2 6 3" xfId="14639" xr:uid="{9567F8D6-5BD9-4569-A775-FAA827F33061}"/>
    <cellStyle name="Millares [0] 4 4 2 6 4" xfId="24438" xr:uid="{85C033E3-42CF-431E-9E2C-76377E84599A}"/>
    <cellStyle name="Millares [0] 4 4 2 6 5" xfId="44563" xr:uid="{1DAC9885-59BD-4D45-9472-C73251A64889}"/>
    <cellStyle name="Millares [0] 4 4 2 6 6" xfId="49456" xr:uid="{6F7BA6E7-A503-4D24-8603-9D56E49CD4D2}"/>
    <cellStyle name="Millares [0] 4 4 2 7" xfId="4195" xr:uid="{257789AE-DD9A-4D38-8578-BF982159D6B3}"/>
    <cellStyle name="Millares [0] 4 4 2 7 2" xfId="12110" xr:uid="{F1C7D1F8-AD22-490A-A34C-DDB8CB2DA894}"/>
    <cellStyle name="Millares [0] 4 4 2 7 3" xfId="14951" xr:uid="{1319E559-E1C9-42CD-912A-DD7AEBD1474D}"/>
    <cellStyle name="Millares [0] 4 4 2 7 4" xfId="30315" xr:uid="{25B6FCA9-A727-4AE1-8385-4E1B47CD1EFA}"/>
    <cellStyle name="Millares [0] 4 4 2 7 5" xfId="44981" xr:uid="{EFAB1599-5F5B-467E-B953-98C1A021B060}"/>
    <cellStyle name="Millares [0] 4 4 2 7 6" xfId="49767" xr:uid="{2661FC85-DE09-42D1-943F-967B01C44E30}"/>
    <cellStyle name="Millares [0] 4 4 2 8" xfId="9821" xr:uid="{F7B2EFB4-F038-4953-99C5-07E7D7C7752E}"/>
    <cellStyle name="Millares [0] 4 4 2 8 2" xfId="36195" xr:uid="{9E734E7D-8138-44AF-93EA-DA3A7C9B7974}"/>
    <cellStyle name="Millares [0] 4 4 2 9" xfId="12661" xr:uid="{97506FFB-9D61-4AB5-8CAB-D3FE4FA5F1FB}"/>
    <cellStyle name="Millares [0] 4 4 3" xfId="389" xr:uid="{00000000-0005-0000-0000-000058010000}"/>
    <cellStyle name="Millares [0] 4 4 3 10" xfId="16116" xr:uid="{DF92ECAF-83A8-402D-8D35-29207FA61620}"/>
    <cellStyle name="Millares [0] 4 4 3 11" xfId="16659" xr:uid="{5FA78F46-2542-4564-B5A6-2FDB81DE8B55}"/>
    <cellStyle name="Millares [0] 4 4 3 12" xfId="17203" xr:uid="{80D82448-AE83-4CC3-8EB2-586627D0A4BD}"/>
    <cellStyle name="Millares [0] 4 4 3 13" xfId="17600" xr:uid="{26E7A35A-5D2E-4C93-91BE-3EC6B982E1E0}"/>
    <cellStyle name="Millares [0] 4 4 3 14" xfId="42697" xr:uid="{975E7E5A-1A35-4C97-989E-D91BAD899CE2}"/>
    <cellStyle name="Millares [0] 4 4 3 15" xfId="47590" xr:uid="{98B78AB3-EA79-4F6F-BB99-675051B461DE}"/>
    <cellStyle name="Millares [0] 4 4 3 2" xfId="2206" xr:uid="{3D10ED5C-1B7E-4545-AF61-36EDA9F582EA}"/>
    <cellStyle name="Millares [0] 4 4 3 2 2" xfId="8312" xr:uid="{14120A23-C99C-4799-A2C9-BE777A8A3111}"/>
    <cellStyle name="Millares [0] 4 4 3 2 2 2" xfId="12394" xr:uid="{F5FE2E7E-A4AB-4CFC-91E7-5D3CA5F8B41F}"/>
    <cellStyle name="Millares [0] 4 4 3 2 2 2 2" xfId="41971" xr:uid="{59D17DA7-C421-450F-B6E4-021F394D222A}"/>
    <cellStyle name="Millares [0] 4 4 3 2 2 2 3" xfId="22688" xr:uid="{DB531625-B0F0-40C1-B284-415AAE7DCA4B}"/>
    <cellStyle name="Millares [0] 4 4 3 2 2 3" xfId="15235" xr:uid="{EB865C51-418E-4E25-B353-4CB55B0DB2D4}"/>
    <cellStyle name="Millares [0] 4 4 3 2 2 3 2" xfId="28545" xr:uid="{97083E77-CE18-4E44-9B74-066009811596}"/>
    <cellStyle name="Millares [0] 4 4 3 2 2 4" xfId="15682" xr:uid="{A565E14D-985C-41EE-9A0A-F5E7D765A9FF}"/>
    <cellStyle name="Millares [0] 4 4 3 2 2 4 2" xfId="34427" xr:uid="{9DC03B1A-D435-4425-A126-ADDB1E57F74C}"/>
    <cellStyle name="Millares [0] 4 4 3 2 2 5" xfId="40291" xr:uid="{EB0E1FA9-19EE-4674-A5D3-581B5E8FBDE7}"/>
    <cellStyle name="Millares [0] 4 4 3 2 2 6" xfId="18114" xr:uid="{E48BB156-29E6-43FA-99C1-669CE68FA3B2}"/>
    <cellStyle name="Millares [0] 4 4 3 2 2 7" xfId="45637" xr:uid="{24533657-19F7-49BD-BDFC-103447C5D2BC}"/>
    <cellStyle name="Millares [0] 4 4 3 2 2 8" xfId="50051" xr:uid="{92BCFC51-CD1D-4988-A45D-42C56E37C597}"/>
    <cellStyle name="Millares [0] 4 4 3 2 3" xfId="5445" xr:uid="{0797CD04-C13A-4CF5-BE75-7BA4AA63F3EF}"/>
    <cellStyle name="Millares [0] 4 4 3 2 3 2" xfId="12207" xr:uid="{BB819887-44F0-4C5B-955C-924AC3AB5E90}"/>
    <cellStyle name="Millares [0] 4 4 3 2 3 2 2" xfId="41784" xr:uid="{7B82BDD3-9C71-4226-96B8-86ED6C939B17}"/>
    <cellStyle name="Millares [0] 4 4 3 2 3 3" xfId="15048" xr:uid="{ACD30616-6F81-4D93-8C42-98F343D3E74A}"/>
    <cellStyle name="Millares [0] 4 4 3 2 3 4" xfId="19909" xr:uid="{861392DD-0AD2-4516-B1EB-023F69443BC4}"/>
    <cellStyle name="Millares [0] 4 4 3 2 3 5" xfId="49864" xr:uid="{639576E1-8EF2-4286-A56E-143F8FA53192}"/>
    <cellStyle name="Millares [0] 4 4 3 2 4" xfId="10477" xr:uid="{D49049F8-B229-4400-BCA1-8BB71E7916CB}"/>
    <cellStyle name="Millares [0] 4 4 3 2 4 2" xfId="25696" xr:uid="{AF3600AA-CCB7-4827-9E19-995425FE8194}"/>
    <cellStyle name="Millares [0] 4 4 3 2 5" xfId="13317" xr:uid="{8538BDE5-BA3D-41BB-9852-17D7ADB6DE87}"/>
    <cellStyle name="Millares [0] 4 4 3 2 5 2" xfId="31570" xr:uid="{8FE80FA3-05E2-4FE4-9F59-73EF41F8AEAB}"/>
    <cellStyle name="Millares [0] 4 4 3 2 6" xfId="15495" xr:uid="{FC96FA45-66CD-4FFE-BA33-70D3581E69A3}"/>
    <cellStyle name="Millares [0] 4 4 3 2 6 2" xfId="37441" xr:uid="{EDB151E1-77A9-4BDF-A676-D51D6A1EA42F}"/>
    <cellStyle name="Millares [0] 4 4 3 2 7" xfId="17731" xr:uid="{AFBA8597-2F5D-4B1A-88CC-C74329A71429}"/>
    <cellStyle name="Millares [0] 4 4 3 2 8" xfId="43241" xr:uid="{A818EE6E-24F4-439E-9D06-1067F20B38AC}"/>
    <cellStyle name="Millares [0] 4 4 3 2 9" xfId="48134" xr:uid="{258B54CF-41F0-499F-A1E2-5155ED6DF12D}"/>
    <cellStyle name="Millares [0] 4 4 3 3" xfId="2624" xr:uid="{6156F91C-225E-483C-9C52-66F8EBDFF2AC}"/>
    <cellStyle name="Millares [0] 4 4 3 3 2" xfId="7340" xr:uid="{17E8D343-B728-46E2-9819-C0863C1DBAFF}"/>
    <cellStyle name="Millares [0] 4 4 3 3 2 2" xfId="12322" xr:uid="{63E4D09D-D02A-4FE7-820B-D9BAB0BD17C5}"/>
    <cellStyle name="Millares [0] 4 4 3 3 2 2 2" xfId="41899" xr:uid="{0E0E971A-BB21-44FD-BCEF-E1FE02B1D645}"/>
    <cellStyle name="Millares [0] 4 4 3 3 2 3" xfId="15163" xr:uid="{B24243F7-DD0D-4C3D-8DE9-AAEC28096025}"/>
    <cellStyle name="Millares [0] 4 4 3 3 2 4" xfId="21744" xr:uid="{1BDE1F13-ED02-49C5-967C-13EEA38CFD5D}"/>
    <cellStyle name="Millares [0] 4 4 3 3 2 5" xfId="46055" xr:uid="{CDF14355-E74D-4AD0-8C60-A0BFF207343F}"/>
    <cellStyle name="Millares [0] 4 4 3 3 2 6" xfId="49979" xr:uid="{EDA8667C-5FCB-4E81-89BB-60273AA00FEB}"/>
    <cellStyle name="Millares [0] 4 4 3 3 3" xfId="10895" xr:uid="{28EED137-4E14-47F8-8261-ACBB2F04ED57}"/>
    <cellStyle name="Millares [0] 4 4 3 3 3 2" xfId="27574" xr:uid="{E4187AAD-9D9C-42FB-84D7-C2D0E9E26774}"/>
    <cellStyle name="Millares [0] 4 4 3 3 4" xfId="13735" xr:uid="{CBB98B76-F24B-4684-BBB8-07C8FBE7922F}"/>
    <cellStyle name="Millares [0] 4 4 3 3 4 2" xfId="33456" xr:uid="{CFD8C4F1-2C73-4C68-BF49-979CE5F57866}"/>
    <cellStyle name="Millares [0] 4 4 3 3 5" xfId="15610" xr:uid="{00A5D294-8287-4512-A55E-A880CD74754D}"/>
    <cellStyle name="Millares [0] 4 4 3 3 5 2" xfId="39320" xr:uid="{4DB31652-620D-487C-98B0-50FA1496DB57}"/>
    <cellStyle name="Millares [0] 4 4 3 3 6" xfId="17974" xr:uid="{3BD5606B-D5D5-456C-916D-75373185F66C}"/>
    <cellStyle name="Millares [0] 4 4 3 3 7" xfId="43659" xr:uid="{D12B782D-C502-42BF-9C35-2FA49DF7A176}"/>
    <cellStyle name="Millares [0] 4 4 3 3 8" xfId="48552" xr:uid="{BBBECF95-9EFC-48C1-88F7-4FFBDF4F8B69}"/>
    <cellStyle name="Millares [0] 4 4 3 4" xfId="3168" xr:uid="{B480466E-9173-4959-AC69-36D8834CE944}"/>
    <cellStyle name="Millares [0] 4 4 3 4 2" xfId="11439" xr:uid="{3B9F9E86-FF37-4888-8AE3-62602386D87C}"/>
    <cellStyle name="Millares [0] 4 4 3 4 2 2" xfId="41712" xr:uid="{EB6F09AC-76E1-4A4D-9863-3F1B32D6064D}"/>
    <cellStyle name="Millares [0] 4 4 3 4 2 3" xfId="46599" xr:uid="{3B41ABB6-B2BB-4C75-B812-5138E4C53234}"/>
    <cellStyle name="Millares [0] 4 4 3 4 3" xfId="14279" xr:uid="{7A1A3D8B-9B7B-435C-81C7-81AAECB740D7}"/>
    <cellStyle name="Millares [0] 4 4 3 4 4" xfId="18981" xr:uid="{3B69426D-A0C0-4972-80F3-44AFE4C09924}"/>
    <cellStyle name="Millares [0] 4 4 3 4 5" xfId="44203" xr:uid="{970A6AE5-89D3-4DAE-9502-F8D0E87F31E2}"/>
    <cellStyle name="Millares [0] 4 4 3 4 6" xfId="49096" xr:uid="{5DA7E710-2EC7-4D96-ADCB-28CFF76DABD6}"/>
    <cellStyle name="Millares [0] 4 4 3 5" xfId="3670" xr:uid="{8DAB7BE1-4780-4F69-855E-01F55624CB46}"/>
    <cellStyle name="Millares [0] 4 4 3 5 2" xfId="11911" xr:uid="{D8A04ACE-51BC-4356-9F01-53473436EDC2}"/>
    <cellStyle name="Millares [0] 4 4 3 5 3" xfId="14751" xr:uid="{80CF4887-D283-41DA-9B6F-68EEB4944AE1}"/>
    <cellStyle name="Millares [0] 4 4 3 5 4" xfId="24725" xr:uid="{42D7BC4B-B546-4EB0-B4ED-2A036589E07A}"/>
    <cellStyle name="Millares [0] 4 4 3 5 5" xfId="44675" xr:uid="{EA7E14C6-0A08-4591-9084-3B4D1D0F933C}"/>
    <cellStyle name="Millares [0] 4 4 3 5 6" xfId="49568" xr:uid="{421FBBCE-61E2-4636-84F2-E1C163A879E0}"/>
    <cellStyle name="Millares [0] 4 4 3 6" xfId="4477" xr:uid="{3EF35F07-A1F6-441B-A161-A128050A7201}"/>
    <cellStyle name="Millares [0] 4 4 3 6 2" xfId="12135" xr:uid="{7B10BC21-82C1-4BE3-89E8-37570CD8FBD9}"/>
    <cellStyle name="Millares [0] 4 4 3 6 3" xfId="14976" xr:uid="{F93C5667-45CD-4565-BB6A-9A4EDBA97DF9}"/>
    <cellStyle name="Millares [0] 4 4 3 6 4" xfId="30603" xr:uid="{5102CA4B-154E-4B66-9602-B4A48C698D70}"/>
    <cellStyle name="Millares [0] 4 4 3 6 5" xfId="45093" xr:uid="{AC2C19C6-4EE8-4F43-8F2B-D683AE34F8A9}"/>
    <cellStyle name="Millares [0] 4 4 3 6 6" xfId="49792" xr:uid="{645FEB4E-C96A-4984-8386-5D4C2D3F30C8}"/>
    <cellStyle name="Millares [0] 4 4 3 7" xfId="9933" xr:uid="{4BADF7D8-24CA-40F3-AD42-381D44AAD5EC}"/>
    <cellStyle name="Millares [0] 4 4 3 7 2" xfId="36484" xr:uid="{8995D3ED-4133-4168-8DF5-DFFCB6AA4E62}"/>
    <cellStyle name="Millares [0] 4 4 3 8" xfId="12773" xr:uid="{AD21CB2C-91B4-48E9-9B9E-CF916FED9F10}"/>
    <cellStyle name="Millares [0] 4 4 3 9" xfId="15421" xr:uid="{60F0920A-13C0-4F13-A30C-4CA86560B968}"/>
    <cellStyle name="Millares [0] 4 4 4" xfId="592" xr:uid="{00000000-0005-0000-0000-000059010000}"/>
    <cellStyle name="Millares [0] 4 4 4 10" xfId="17665" xr:uid="{DEFA600E-733F-4D99-B3A2-23E47570B766}"/>
    <cellStyle name="Millares [0] 4 4 4 11" xfId="42899" xr:uid="{F573E350-6273-46C0-AACD-5ABBBE9310B3}"/>
    <cellStyle name="Millares [0] 4 4 4 12" xfId="47792" xr:uid="{4B6524BA-8EE0-4B65-AFA3-C7B0CE69A40B}"/>
    <cellStyle name="Millares [0] 4 4 4 2" xfId="2826" xr:uid="{CA776FC6-1F1F-44B4-AABA-C1160B218AFF}"/>
    <cellStyle name="Millares [0] 4 4 4 2 2" xfId="7827" xr:uid="{B939FAC4-7C48-46D0-A93F-C1E845DCAC6F}"/>
    <cellStyle name="Millares [0] 4 4 4 2 2 2" xfId="12358" xr:uid="{87965B92-B4CB-4058-940E-0E21E8F930DA}"/>
    <cellStyle name="Millares [0] 4 4 4 2 2 2 2" xfId="41935" xr:uid="{48F84202-159A-4ED4-8B10-2A61443E01ED}"/>
    <cellStyle name="Millares [0] 4 4 4 2 2 3" xfId="15199" xr:uid="{9298C306-5317-4A54-861F-BC6517AA4019}"/>
    <cellStyle name="Millares [0] 4 4 4 2 2 4" xfId="22214" xr:uid="{08296064-FF23-48FA-965F-48110B3156D0}"/>
    <cellStyle name="Millares [0] 4 4 4 2 2 5" xfId="46257" xr:uid="{A97D44C0-BB59-420A-9BC3-F6CCEA901C21}"/>
    <cellStyle name="Millares [0] 4 4 4 2 2 6" xfId="50015" xr:uid="{ED01E3E2-2552-463D-B43A-7C01527F0501}"/>
    <cellStyle name="Millares [0] 4 4 4 2 3" xfId="11097" xr:uid="{DFFEBD20-5BB9-4B89-9A22-4C31833D0FE9}"/>
    <cellStyle name="Millares [0] 4 4 4 2 3 2" xfId="28060" xr:uid="{832B1E91-DFF2-4459-8B29-5F33D81F0B92}"/>
    <cellStyle name="Millares [0] 4 4 4 2 4" xfId="13937" xr:uid="{E40544CD-14A9-41E0-8D4C-277F59155FA7}"/>
    <cellStyle name="Millares [0] 4 4 4 2 4 2" xfId="33942" xr:uid="{3ADFAF3C-AC31-4F3E-8F76-06EDFC0D4984}"/>
    <cellStyle name="Millares [0] 4 4 4 2 5" xfId="15646" xr:uid="{BF585343-AD74-4435-B715-E6D6F553D532}"/>
    <cellStyle name="Millares [0] 4 4 4 2 5 2" xfId="39806" xr:uid="{EB0D8C31-1D52-4147-84DF-D713B9D7C07A}"/>
    <cellStyle name="Millares [0] 4 4 4 2 6" xfId="18044" xr:uid="{EF2C39BD-5AAB-45C3-A2D2-9489922BA0BE}"/>
    <cellStyle name="Millares [0] 4 4 4 2 7" xfId="43861" xr:uid="{027A8A22-8F0F-46F2-8ABE-5E29FF77F5DB}"/>
    <cellStyle name="Millares [0] 4 4 4 2 8" xfId="48754" xr:uid="{58808FA8-F427-407E-A1B3-0F8DB5D7DD0F}"/>
    <cellStyle name="Millares [0] 4 4 4 3" xfId="4960" xr:uid="{13C3812D-6314-4FBC-A334-0FBF2D8CC5DC}"/>
    <cellStyle name="Millares [0] 4 4 4 3 2" xfId="12171" xr:uid="{849A42C7-1B9A-424E-9FE9-B8955323F1ED}"/>
    <cellStyle name="Millares [0] 4 4 4 3 2 2" xfId="41748" xr:uid="{F9B1B298-D423-4050-9DAA-710B9CA75C2B}"/>
    <cellStyle name="Millares [0] 4 4 4 3 3" xfId="15012" xr:uid="{0EF4B59C-5858-46C6-9BCE-9F5F491900C4}"/>
    <cellStyle name="Millares [0] 4 4 4 3 4" xfId="19442" xr:uid="{D8C28490-6D29-47D6-B3B5-968226F7C38D}"/>
    <cellStyle name="Millares [0] 4 4 4 3 5" xfId="45295" xr:uid="{6C1140B5-A0B1-490D-943E-A3B157DA3B62}"/>
    <cellStyle name="Millares [0] 4 4 4 3 6" xfId="49828" xr:uid="{A033E5FC-CC0C-45A6-9AB4-9B876C7B5AAD}"/>
    <cellStyle name="Millares [0] 4 4 4 4" xfId="10135" xr:uid="{36C3A843-08BD-4400-8C99-2F9635AB25B9}"/>
    <cellStyle name="Millares [0] 4 4 4 4 2" xfId="25211" xr:uid="{37205709-EFC3-47A9-B58C-205B8F7EC31E}"/>
    <cellStyle name="Millares [0] 4 4 4 5" xfId="12975" xr:uid="{51AD32E6-A3D1-4026-ABA0-6613383F6468}"/>
    <cellStyle name="Millares [0] 4 4 4 5 2" xfId="31085" xr:uid="{FC3F9DA8-07AB-45DC-91E0-CE33C0F8F1D6}"/>
    <cellStyle name="Millares [0] 4 4 4 6" xfId="15458" xr:uid="{FCC3A4E3-FA6E-4F7E-985B-F56D7EC6726A}"/>
    <cellStyle name="Millares [0] 4 4 4 6 2" xfId="36964" xr:uid="{AC3E85F0-E217-41E2-89B0-034F657123D9}"/>
    <cellStyle name="Millares [0] 4 4 4 7" xfId="16318" xr:uid="{677BE198-455A-4E33-AC9C-22DD824225D3}"/>
    <cellStyle name="Millares [0] 4 4 4 8" xfId="16861" xr:uid="{9D3E210B-81F0-4439-BF5A-0583A020268F}"/>
    <cellStyle name="Millares [0] 4 4 4 9" xfId="17405" xr:uid="{1A881CD5-21AB-42CF-8C69-B0C50BD199CD}"/>
    <cellStyle name="Millares [0] 4 4 5" xfId="1990" xr:uid="{F052257C-E4A2-4BEF-99D8-2B0541697920}"/>
    <cellStyle name="Millares [0] 4 4 5 2" xfId="8839" xr:uid="{A7A956F7-9D5C-44DA-96EF-E209EC0EF5D5}"/>
    <cellStyle name="Millares [0] 4 4 5 2 2" xfId="12430" xr:uid="{62C9D62D-AAC5-4785-8D69-20FF4FB97889}"/>
    <cellStyle name="Millares [0] 4 4 5 2 2 2" xfId="42007" xr:uid="{DADD94ED-2483-4102-BE6F-8510CCB2FEEA}"/>
    <cellStyle name="Millares [0] 4 4 5 2 2 3" xfId="23204" xr:uid="{E0A4B64E-ED93-40FF-BE72-F9D00984082E}"/>
    <cellStyle name="Millares [0] 4 4 5 2 3" xfId="15271" xr:uid="{067B4538-6C23-4D8A-849A-5AD2ABDC649B}"/>
    <cellStyle name="Millares [0] 4 4 5 2 3 2" xfId="29071" xr:uid="{87983248-67BE-4682-980F-ECF0BD962863}"/>
    <cellStyle name="Millares [0] 4 4 5 2 4" xfId="15720" xr:uid="{1127591C-8865-4F51-A3EA-BEF3C0139EBC}"/>
    <cellStyle name="Millares [0] 4 4 5 2 4 2" xfId="34953" xr:uid="{58037A76-BC8A-480E-A283-C7C56D3A40D6}"/>
    <cellStyle name="Millares [0] 4 4 5 2 5" xfId="40817" xr:uid="{22184152-899F-48CC-9721-C5F18B658F48}"/>
    <cellStyle name="Millares [0] 4 4 5 2 6" xfId="18182" xr:uid="{B83DB422-4A46-4E33-94FB-57DBAB6D8A36}"/>
    <cellStyle name="Millares [0] 4 4 5 2 7" xfId="45421" xr:uid="{2DB9DB92-99C0-401F-8DB6-426593BBA102}"/>
    <cellStyle name="Millares [0] 4 4 5 2 8" xfId="50087" xr:uid="{434F3B95-1B70-4FC9-9C4B-5F3E2BF6EDBC}"/>
    <cellStyle name="Millares [0] 4 4 5 3" xfId="5970" xr:uid="{93E95A11-7A89-47F9-97BF-DE93EAA00813}"/>
    <cellStyle name="Millares [0] 4 4 5 3 2" xfId="12243" xr:uid="{2950DFFE-5E69-4A5B-B7E0-B80A31D84F71}"/>
    <cellStyle name="Millares [0] 4 4 5 3 2 2" xfId="41820" xr:uid="{83FCE4F5-13A7-48A4-A2E7-64F3219AAB94}"/>
    <cellStyle name="Millares [0] 4 4 5 3 3" xfId="15084" xr:uid="{21B27ADE-D14A-433E-A1C4-DCEBA3ACA249}"/>
    <cellStyle name="Millares [0] 4 4 5 3 4" xfId="20420" xr:uid="{E6D76EDB-C7DF-4CC4-97C6-644823F4D8D8}"/>
    <cellStyle name="Millares [0] 4 4 5 3 5" xfId="49900" xr:uid="{507D23C8-1CDC-4231-A9F9-C3112D9D403B}"/>
    <cellStyle name="Millares [0] 4 4 5 4" xfId="10261" xr:uid="{D94C62A3-B464-495C-8958-C49A804170A2}"/>
    <cellStyle name="Millares [0] 4 4 5 4 2" xfId="26221" xr:uid="{043D2FDE-DFA9-44AD-9D6A-36CCFD3777AA}"/>
    <cellStyle name="Millares [0] 4 4 5 5" xfId="13101" xr:uid="{9051EF00-44B1-4289-8EBD-32F4183B9203}"/>
    <cellStyle name="Millares [0] 4 4 5 5 2" xfId="32096" xr:uid="{FB057AC7-A25E-4FDA-8119-9FFDE55E1A46}"/>
    <cellStyle name="Millares [0] 4 4 5 6" xfId="15531" xr:uid="{AFC799B6-CACB-44BE-8618-7C46FC30912F}"/>
    <cellStyle name="Millares [0] 4 4 5 6 2" xfId="37961" xr:uid="{9CF8DD22-D7F5-4A87-B1A1-88CDD4D49032}"/>
    <cellStyle name="Millares [0] 4 4 5 7" xfId="17800" xr:uid="{F7820517-BB14-427E-8BE2-0C207F9804DB}"/>
    <cellStyle name="Millares [0] 4 4 5 8" xfId="43025" xr:uid="{FD2ABE27-0708-470B-BDBD-95A1DC828D9F}"/>
    <cellStyle name="Millares [0] 4 4 5 9" xfId="47918" xr:uid="{A92BCDC5-4065-4399-9EDE-D9C074E4F7E7}"/>
    <cellStyle name="Millares [0] 4 4 6" xfId="2408" xr:uid="{55AC9107-AA4C-42AE-8567-D8535A7600A2}"/>
    <cellStyle name="Millares [0] 4 4 6 2" xfId="6856" xr:uid="{9D6150D0-BA39-4A4D-BD89-C97D84C36B12}"/>
    <cellStyle name="Millares [0] 4 4 6 2 2" xfId="12286" xr:uid="{E475B939-2BE4-4984-99A4-9A6D9FCF8EDD}"/>
    <cellStyle name="Millares [0] 4 4 6 2 2 2" xfId="41863" xr:uid="{971DDB66-8795-4A68-8D3A-194F40C64C81}"/>
    <cellStyle name="Millares [0] 4 4 6 2 3" xfId="15127" xr:uid="{FA03D904-279E-4DC3-8FA1-2A0C8D330FC2}"/>
    <cellStyle name="Millares [0] 4 4 6 2 4" xfId="21279" xr:uid="{1A14AE5A-D3FE-4969-910B-E05D16B96DC3}"/>
    <cellStyle name="Millares [0] 4 4 6 2 5" xfId="45839" xr:uid="{E3ABCBCA-9CBC-4151-AE60-65FAEF0DD150}"/>
    <cellStyle name="Millares [0] 4 4 6 2 6" xfId="49943" xr:uid="{EE21A727-EFA6-403A-A041-EB005D6FE455}"/>
    <cellStyle name="Millares [0] 4 4 6 3" xfId="10679" xr:uid="{33BB2950-8AAE-4690-9FD6-B896421EEF29}"/>
    <cellStyle name="Millares [0] 4 4 6 3 2" xfId="27094" xr:uid="{5A2BD3DC-EED3-42B8-A86F-741D4359A34F}"/>
    <cellStyle name="Millares [0] 4 4 6 4" xfId="13519" xr:uid="{BC448434-A7E2-49F6-BC28-A85F3CAA9BB3}"/>
    <cellStyle name="Millares [0] 4 4 6 4 2" xfId="32971" xr:uid="{BA5CF93C-BD6C-4274-AAC2-AFE9FE46CDB5}"/>
    <cellStyle name="Millares [0] 4 4 6 5" xfId="15574" xr:uid="{776104AC-160A-43E6-9B79-2478B10640A0}"/>
    <cellStyle name="Millares [0] 4 4 6 5 2" xfId="38835" xr:uid="{0F7BF5A8-D1B3-4676-B708-5E865B97637E}"/>
    <cellStyle name="Millares [0] 4 4 6 6" xfId="17906" xr:uid="{A32B2B6C-937E-443E-BD57-10965968EB53}"/>
    <cellStyle name="Millares [0] 4 4 6 7" xfId="43443" xr:uid="{3C5353C3-FC55-4334-9776-0AAF893F3D77}"/>
    <cellStyle name="Millares [0] 4 4 6 8" xfId="48336" xr:uid="{9E91E2F6-16A7-465D-8A47-F528959C0C6D}"/>
    <cellStyle name="Millares [0] 4 4 7" xfId="2952" xr:uid="{653A88C3-2B83-4D90-A461-3E18D8D64F0C}"/>
    <cellStyle name="Millares [0] 4 4 7 2" xfId="11223" xr:uid="{8119A1E8-2B5D-4B50-A2F4-169FAB997187}"/>
    <cellStyle name="Millares [0] 4 4 7 2 2" xfId="41673" xr:uid="{1F85419E-4D59-4EDA-9FD0-57F6D401B498}"/>
    <cellStyle name="Millares [0] 4 4 7 2 3" xfId="46383" xr:uid="{1FC4AC30-0C71-4F40-9E1E-86B5EECE6209}"/>
    <cellStyle name="Millares [0] 4 4 7 3" xfId="14063" xr:uid="{632D3AD3-3B9F-4608-A58C-B110B74B90C8}"/>
    <cellStyle name="Millares [0] 4 4 7 4" xfId="18530" xr:uid="{8D8C00C0-8488-4169-BB53-33457926047A}"/>
    <cellStyle name="Millares [0] 4 4 7 5" xfId="43987" xr:uid="{AFF276CE-B055-484B-BC57-C97DE9BB56AF}"/>
    <cellStyle name="Millares [0] 4 4 7 6" xfId="48880" xr:uid="{C8C3125F-3915-467A-BE97-572AB177DD9D}"/>
    <cellStyle name="Millares [0] 4 4 8" xfId="3454" xr:uid="{9C773F27-D43E-4AEC-855B-B12E38C0D2C6}"/>
    <cellStyle name="Millares [0] 4 4 8 2" xfId="11695" xr:uid="{C48946AC-E152-47C4-B658-A4BBED27CF62}"/>
    <cellStyle name="Millares [0] 4 4 8 3" xfId="14535" xr:uid="{36D47D57-FF68-43FD-B889-EFB505AF7E79}"/>
    <cellStyle name="Millares [0] 4 4 8 4" xfId="24240" xr:uid="{53CCD943-FFB2-433D-9B24-A5E4B6564E97}"/>
    <cellStyle name="Millares [0] 4 4 8 5" xfId="44459" xr:uid="{19227E9C-76DD-45AC-8662-8D7213E85B07}"/>
    <cellStyle name="Millares [0] 4 4 8 6" xfId="49352" xr:uid="{0EF31D25-8695-4228-AE91-9E71D8B517E0}"/>
    <cellStyle name="Millares [0] 4 4 9" xfId="4004" xr:uid="{F0FA269A-239E-4D36-BEDC-D5E51FC7F4E8}"/>
    <cellStyle name="Millares [0] 4 4 9 2" xfId="12096" xr:uid="{91648CC4-36C6-4B56-9109-F4AD2560111F}"/>
    <cellStyle name="Millares [0] 4 4 9 3" xfId="14937" xr:uid="{9AF727CC-379C-4F3C-9972-72D4E8D25BC5}"/>
    <cellStyle name="Millares [0] 4 4 9 4" xfId="30118" xr:uid="{4C3B6E44-DEEC-449B-A757-CB38874C290D}"/>
    <cellStyle name="Millares [0] 4 4 9 5" xfId="44877" xr:uid="{E15AE5FA-AAF1-4735-B355-10C56113FFC3}"/>
    <cellStyle name="Millares [0] 4 4 9 6" xfId="49753" xr:uid="{D21E86A4-61A3-48B6-9982-FA6319070A3F}"/>
    <cellStyle name="Millares [0] 4 5" xfId="236" xr:uid="{00000000-0005-0000-0000-00005A010000}"/>
    <cellStyle name="Millares [0] 4 5 10" xfId="15385" xr:uid="{BD5D4660-0D18-4207-AFB9-0E03A82D93E5}"/>
    <cellStyle name="Millares [0] 4 5 11" xfId="15977" xr:uid="{0FE2212E-E242-4CD6-94C7-B7C2DB85FDAA}"/>
    <cellStyle name="Millares [0] 4 5 12" xfId="16520" xr:uid="{3F2EBF81-2E75-4845-B6CD-AF2C65CECD1D}"/>
    <cellStyle name="Millares [0] 4 5 13" xfId="17064" xr:uid="{EE44F665-6CBD-47A2-B071-0CD0490E3BBC}"/>
    <cellStyle name="Millares [0] 4 5 14" xfId="17536" xr:uid="{590CEADC-9B77-41B1-AC41-AF61FF341483}"/>
    <cellStyle name="Millares [0] 4 5 15" xfId="42558" xr:uid="{4FEA82ED-ABB9-4A5C-B4A4-A4872F25DDB3}"/>
    <cellStyle name="Millares [0] 4 5 16" xfId="47451" xr:uid="{9DA0503B-C3FD-4288-A0F7-27BFAFC8EE15}"/>
    <cellStyle name="Millares [0] 4 5 2" xfId="463" xr:uid="{00000000-0005-0000-0000-00005B010000}"/>
    <cellStyle name="Millares [0] 4 5 2 10" xfId="16189" xr:uid="{4E8AE23D-5AC4-46EA-BA7F-B288DBAE923F}"/>
    <cellStyle name="Millares [0] 4 5 2 11" xfId="16732" xr:uid="{5A6A6E79-62C4-4AAE-8F68-1827AC6325E4}"/>
    <cellStyle name="Millares [0] 4 5 2 12" xfId="17276" xr:uid="{5C347029-B417-4D26-820C-D8D38E6D801A}"/>
    <cellStyle name="Millares [0] 4 5 2 13" xfId="17602" xr:uid="{9B2B782F-CB30-4EFE-873D-D455AB0BF08F}"/>
    <cellStyle name="Millares [0] 4 5 2 14" xfId="42770" xr:uid="{C45C26F0-30F9-4B9B-8E8A-A88302DD81AF}"/>
    <cellStyle name="Millares [0] 4 5 2 15" xfId="47663" xr:uid="{98FAE528-F521-4068-AA52-A9250557D1B3}"/>
    <cellStyle name="Millares [0] 4 5 2 2" xfId="2279" xr:uid="{64510B25-7153-4302-AA4B-F1067A35D339}"/>
    <cellStyle name="Millares [0] 4 5 2 2 2" xfId="8335" xr:uid="{E6F6FC86-117E-4C39-99C0-17F68EE5546A}"/>
    <cellStyle name="Millares [0] 4 5 2 2 2 2" xfId="12395" xr:uid="{C799A950-C137-4E03-B7A4-9C6D6A08E06D}"/>
    <cellStyle name="Millares [0] 4 5 2 2 2 2 2" xfId="41972" xr:uid="{2AD89240-E424-43A1-88FD-11FDFF8E21DE}"/>
    <cellStyle name="Millares [0] 4 5 2 2 2 2 3" xfId="22711" xr:uid="{B1364B25-1C6A-4BFA-8A65-A1E48D43D958}"/>
    <cellStyle name="Millares [0] 4 5 2 2 2 3" xfId="15236" xr:uid="{454602CB-A1AF-4955-A609-198A38F24E54}"/>
    <cellStyle name="Millares [0] 4 5 2 2 2 3 2" xfId="28568" xr:uid="{F7B600B8-AEFE-468F-B1FF-E3314A884E05}"/>
    <cellStyle name="Millares [0] 4 5 2 2 2 4" xfId="15683" xr:uid="{60908D20-EC32-4387-A04B-82C2DE308D83}"/>
    <cellStyle name="Millares [0] 4 5 2 2 2 4 2" xfId="34450" xr:uid="{47773198-775A-4D93-B9CC-E01476917786}"/>
    <cellStyle name="Millares [0] 4 5 2 2 2 5" xfId="40314" xr:uid="{E13E382C-F840-4399-BD2F-F85BBF4A24D3}"/>
    <cellStyle name="Millares [0] 4 5 2 2 2 6" xfId="18116" xr:uid="{63A6BD8D-3FA7-4FF2-A8CA-06EDFEA1115A}"/>
    <cellStyle name="Millares [0] 4 5 2 2 2 7" xfId="45710" xr:uid="{C4BFF8ED-6CB8-432C-A8A1-D86BFF1CCFE5}"/>
    <cellStyle name="Millares [0] 4 5 2 2 2 8" xfId="50052" xr:uid="{5D5DBC1C-FA70-4AD6-8AAB-96497AE49B84}"/>
    <cellStyle name="Millares [0] 4 5 2 2 3" xfId="5468" xr:uid="{69E94268-FB2E-48AD-88A6-9E68C46D4D75}"/>
    <cellStyle name="Millares [0] 4 5 2 2 3 2" xfId="12208" xr:uid="{DBC83CF1-0FD0-4417-B761-6DD5B4D41CC3}"/>
    <cellStyle name="Millares [0] 4 5 2 2 3 2 2" xfId="41785" xr:uid="{352FCCF6-7D7D-4E8F-886B-1D47003ADE50}"/>
    <cellStyle name="Millares [0] 4 5 2 2 3 3" xfId="15049" xr:uid="{853C0D47-2E5B-4E2E-B916-EFDBFFA7960C}"/>
    <cellStyle name="Millares [0] 4 5 2 2 3 4" xfId="19930" xr:uid="{24C2923B-B266-4B53-8A51-F3E979ECA8D9}"/>
    <cellStyle name="Millares [0] 4 5 2 2 3 5" xfId="49865" xr:uid="{6C115841-4E6B-410B-AD93-DAAC18D60A05}"/>
    <cellStyle name="Millares [0] 4 5 2 2 4" xfId="10550" xr:uid="{22CA515A-3991-46B0-A53F-0E967B69689C}"/>
    <cellStyle name="Millares [0] 4 5 2 2 4 2" xfId="25719" xr:uid="{7877E1BF-D64A-4C25-881A-9DFDDED776BA}"/>
    <cellStyle name="Millares [0] 4 5 2 2 5" xfId="13390" xr:uid="{8383E55B-1E4F-46CE-B0CF-B2E0C372957B}"/>
    <cellStyle name="Millares [0] 4 5 2 2 5 2" xfId="31593" xr:uid="{2F614D20-8A0E-4ECA-BCBE-EFB2F8DD5234}"/>
    <cellStyle name="Millares [0] 4 5 2 2 6" xfId="15496" xr:uid="{040580F3-C73D-416F-98C1-D504ADD6D9A9}"/>
    <cellStyle name="Millares [0] 4 5 2 2 6 2" xfId="37464" xr:uid="{02CCAA91-468C-4F5A-9186-82929AA91BFA}"/>
    <cellStyle name="Millares [0] 4 5 2 2 7" xfId="17734" xr:uid="{7796B5D3-1E66-49D3-9019-94F650EB807E}"/>
    <cellStyle name="Millares [0] 4 5 2 2 8" xfId="43314" xr:uid="{9AB30308-D526-4537-9D01-C4539839A3CB}"/>
    <cellStyle name="Millares [0] 4 5 2 2 9" xfId="48207" xr:uid="{C94531AC-8DA9-4664-BE83-3268757E3948}"/>
    <cellStyle name="Millares [0] 4 5 2 3" xfId="2697" xr:uid="{B010F33C-3EC3-4E41-9BE9-87BC57856D47}"/>
    <cellStyle name="Millares [0] 4 5 2 3 2" xfId="7363" xr:uid="{1ABC7C9A-730B-4988-8427-DB5E07B69CB2}"/>
    <cellStyle name="Millares [0] 4 5 2 3 2 2" xfId="12323" xr:uid="{54CAD142-BB96-406A-ACF9-8F1198C97E27}"/>
    <cellStyle name="Millares [0] 4 5 2 3 2 2 2" xfId="41900" xr:uid="{BB62D0E7-D6CA-46A5-939D-463AE42BE668}"/>
    <cellStyle name="Millares [0] 4 5 2 3 2 3" xfId="15164" xr:uid="{57BA1B20-28D0-4BC5-BAC9-0E2361C142DB}"/>
    <cellStyle name="Millares [0] 4 5 2 3 2 4" xfId="21766" xr:uid="{53D87355-A91A-48D3-A235-9450F6A462BC}"/>
    <cellStyle name="Millares [0] 4 5 2 3 2 5" xfId="46128" xr:uid="{FC050ADB-E7B1-4E34-AA53-8976BDA4FAB3}"/>
    <cellStyle name="Millares [0] 4 5 2 3 2 6" xfId="49980" xr:uid="{E1E94843-5FFE-4E5D-A3BE-0FBFC5D14D0E}"/>
    <cellStyle name="Millares [0] 4 5 2 3 3" xfId="10968" xr:uid="{DA82F15A-B5E4-4DC4-940F-4153470DF82A}"/>
    <cellStyle name="Millares [0] 4 5 2 3 3 2" xfId="27597" xr:uid="{01DB9ABF-8F3B-4574-91D8-C1F6D8413F69}"/>
    <cellStyle name="Millares [0] 4 5 2 3 4" xfId="13808" xr:uid="{5E388E0B-90E2-41D4-ADCC-0B95900A876D}"/>
    <cellStyle name="Millares [0] 4 5 2 3 4 2" xfId="33479" xr:uid="{22C98328-D14A-4E19-AA83-69C39A4B178A}"/>
    <cellStyle name="Millares [0] 4 5 2 3 5" xfId="15611" xr:uid="{184C7D80-836F-4AE4-B3ED-940816F4486B}"/>
    <cellStyle name="Millares [0] 4 5 2 3 5 2" xfId="39343" xr:uid="{C2A8C2B8-05C7-4846-A304-6B10D754E68C}"/>
    <cellStyle name="Millares [0] 4 5 2 3 6" xfId="17977" xr:uid="{5539DDF4-3543-4EC9-A2CD-69CF4659978D}"/>
    <cellStyle name="Millares [0] 4 5 2 3 7" xfId="43732" xr:uid="{9EFA4AB2-00C1-4377-9AE6-3EB8B47A595A}"/>
    <cellStyle name="Millares [0] 4 5 2 3 8" xfId="48625" xr:uid="{68E928D7-ADF4-4312-954B-7FF91E8D08D6}"/>
    <cellStyle name="Millares [0] 4 5 2 4" xfId="3241" xr:uid="{4DD1F754-96E9-45F2-857A-243DC3E9FD28}"/>
    <cellStyle name="Millares [0] 4 5 2 4 2" xfId="11512" xr:uid="{0915761F-21D8-43A8-B904-21FDF365DD6A}"/>
    <cellStyle name="Millares [0] 4 5 2 4 2 2" xfId="41713" xr:uid="{2DFE7D41-BB20-4A71-A4E2-A9D8FCC82732}"/>
    <cellStyle name="Millares [0] 4 5 2 4 2 3" xfId="46672" xr:uid="{9F5B200C-1AC2-4D85-BD21-90D8951462D1}"/>
    <cellStyle name="Millares [0] 4 5 2 4 3" xfId="14352" xr:uid="{57EA1960-7DBC-49B6-AC31-CF2A1CB63491}"/>
    <cellStyle name="Millares [0] 4 5 2 4 4" xfId="19002" xr:uid="{29FE923F-6D06-4B41-B763-4AFDEB6552D1}"/>
    <cellStyle name="Millares [0] 4 5 2 4 5" xfId="44276" xr:uid="{C5E6E57B-05EB-4B32-8215-235B31EFB137}"/>
    <cellStyle name="Millares [0] 4 5 2 4 6" xfId="49169" xr:uid="{AA8D4738-6329-4B5D-A587-445074186949}"/>
    <cellStyle name="Millares [0] 4 5 2 5" xfId="3743" xr:uid="{7412A6F6-8BD9-4AAF-92EC-BF617A4DB62A}"/>
    <cellStyle name="Millares [0] 4 5 2 5 2" xfId="11984" xr:uid="{8A819376-16EE-4E52-B28A-6F33F4A89C9F}"/>
    <cellStyle name="Millares [0] 4 5 2 5 3" xfId="14824" xr:uid="{036EF4CC-9B55-4572-B1DE-111B544E3F09}"/>
    <cellStyle name="Millares [0] 4 5 2 5 4" xfId="24748" xr:uid="{C893D216-3BB5-495D-A617-442011DAF379}"/>
    <cellStyle name="Millares [0] 4 5 2 5 5" xfId="44748" xr:uid="{F71C48CC-D795-442B-9C1D-AEED19D2841A}"/>
    <cellStyle name="Millares [0] 4 5 2 5 6" xfId="49641" xr:uid="{F3401A63-129E-4F86-B4BF-6B341A88844F}"/>
    <cellStyle name="Millares [0] 4 5 2 6" xfId="4500" xr:uid="{CA85FA25-5710-44F5-A676-06E23145922B}"/>
    <cellStyle name="Millares [0] 4 5 2 6 2" xfId="12136" xr:uid="{785B6197-E609-4FE7-A593-C635A1CACD6E}"/>
    <cellStyle name="Millares [0] 4 5 2 6 3" xfId="14977" xr:uid="{A67A601D-3F75-452B-ADA3-8585FA8A7215}"/>
    <cellStyle name="Millares [0] 4 5 2 6 4" xfId="30625" xr:uid="{883CD0FE-3327-43D6-9DB3-BC25ED92E899}"/>
    <cellStyle name="Millares [0] 4 5 2 6 5" xfId="45166" xr:uid="{9E86A7A2-0054-4874-8754-54AA4DAB2BE4}"/>
    <cellStyle name="Millares [0] 4 5 2 6 6" xfId="49793" xr:uid="{D13B0D6E-7A6B-4A16-977A-86E51F8B1BF6}"/>
    <cellStyle name="Millares [0] 4 5 2 7" xfId="10006" xr:uid="{1AB6A827-2A3D-47A2-BFDA-90B92BC3380D}"/>
    <cellStyle name="Millares [0] 4 5 2 7 2" xfId="36507" xr:uid="{19588DD7-39DB-43B3-A0D1-0B38FEBA3EE7}"/>
    <cellStyle name="Millares [0] 4 5 2 8" xfId="12846" xr:uid="{2F4D5B48-E094-46F8-823B-D40FDBF37961}"/>
    <cellStyle name="Millares [0] 4 5 2 9" xfId="15422" xr:uid="{7FE12C69-9B4B-4691-8086-EF8B7A22F2FD}"/>
    <cellStyle name="Millares [0] 4 5 3" xfId="2067" xr:uid="{CDB285B7-72C7-40C4-999B-08BACE85B51E}"/>
    <cellStyle name="Millares [0] 4 5 3 2" xfId="7850" xr:uid="{9B15E97D-0F86-4E3E-8193-38A2687C00C4}"/>
    <cellStyle name="Millares [0] 4 5 3 2 2" xfId="12359" xr:uid="{B7226F9F-0F08-4234-8342-B3B5ECC83A0D}"/>
    <cellStyle name="Millares [0] 4 5 3 2 2 2" xfId="41936" xr:uid="{8811D875-7E9E-429A-828A-39E737F3991A}"/>
    <cellStyle name="Millares [0] 4 5 3 2 2 3" xfId="22236" xr:uid="{902AC952-3248-43D6-84F0-66B8ECF4D39A}"/>
    <cellStyle name="Millares [0] 4 5 3 2 3" xfId="15200" xr:uid="{EE61456D-BB1A-427E-933F-0184E61D99F2}"/>
    <cellStyle name="Millares [0] 4 5 3 2 3 2" xfId="28083" xr:uid="{2AF77E0F-3164-4E8E-B920-88D9CF733F88}"/>
    <cellStyle name="Millares [0] 4 5 3 2 4" xfId="15647" xr:uid="{6E2B7C40-2259-404C-8400-011AF147CB7A}"/>
    <cellStyle name="Millares [0] 4 5 3 2 4 2" xfId="33965" xr:uid="{1167AB46-FA86-432D-8E78-8EAF4D541AEC}"/>
    <cellStyle name="Millares [0] 4 5 3 2 5" xfId="39829" xr:uid="{53686BF5-4EEC-4D30-975E-F664391C45FD}"/>
    <cellStyle name="Millares [0] 4 5 3 2 6" xfId="18047" xr:uid="{CC23F280-01F6-4C2F-AA30-CF99F1A5213C}"/>
    <cellStyle name="Millares [0] 4 5 3 2 7" xfId="45498" xr:uid="{1A1898D0-6325-4E30-88E4-622CB5B040D6}"/>
    <cellStyle name="Millares [0] 4 5 3 2 8" xfId="50016" xr:uid="{CCAFD1EC-D039-4390-8884-7F916963E507}"/>
    <cellStyle name="Millares [0] 4 5 3 3" xfId="4983" xr:uid="{FF561D5D-8793-44A7-8E80-BD66D65EA116}"/>
    <cellStyle name="Millares [0] 4 5 3 3 2" xfId="12172" xr:uid="{B9EF95F5-BA4E-4DF4-A1DD-B03B359B9F29}"/>
    <cellStyle name="Millares [0] 4 5 3 3 2 2" xfId="41749" xr:uid="{C39F289A-5BC1-4C8D-A923-49D2FA928A3A}"/>
    <cellStyle name="Millares [0] 4 5 3 3 3" xfId="15013" xr:uid="{2CE0B118-230F-4E97-83D5-D8B139717652}"/>
    <cellStyle name="Millares [0] 4 5 3 3 4" xfId="19463" xr:uid="{3A8E09EA-D829-436E-81D5-BF08683C44BC}"/>
    <cellStyle name="Millares [0] 4 5 3 3 5" xfId="49829" xr:uid="{E7BCFD11-6C2F-439C-B504-F31CD539CD8F}"/>
    <cellStyle name="Millares [0] 4 5 3 4" xfId="10338" xr:uid="{1F78DD87-56D5-407C-85A6-415884391BC9}"/>
    <cellStyle name="Millares [0] 4 5 3 4 2" xfId="25234" xr:uid="{086C4DEB-27C5-4060-AEC3-4B296EBFCFCB}"/>
    <cellStyle name="Millares [0] 4 5 3 5" xfId="13178" xr:uid="{8A1A2375-4A3E-40D5-96F5-EC6217C7D553}"/>
    <cellStyle name="Millares [0] 4 5 3 5 2" xfId="31108" xr:uid="{4CF6EA5B-58C2-4E7E-A541-65238A39CDE2}"/>
    <cellStyle name="Millares [0] 4 5 3 6" xfId="15459" xr:uid="{C84D4A4D-23EA-4C63-BCCA-0F3A451FBEF0}"/>
    <cellStyle name="Millares [0] 4 5 3 6 2" xfId="36987" xr:uid="{74603750-871F-4FB6-894C-4A2E24E5E337}"/>
    <cellStyle name="Millares [0] 4 5 3 7" xfId="17667" xr:uid="{86A5E2D8-93AC-40E6-8030-112A90467683}"/>
    <cellStyle name="Millares [0] 4 5 3 8" xfId="43102" xr:uid="{EF4B3D6E-1A05-4B01-82AF-F9FCB6CEF591}"/>
    <cellStyle name="Millares [0] 4 5 3 9" xfId="47995" xr:uid="{B3B7E023-8A10-483D-B241-7E7E42E6EB6F}"/>
    <cellStyle name="Millares [0] 4 5 4" xfId="2485" xr:uid="{2DFDB1D2-01ED-413F-B482-AE467E571711}"/>
    <cellStyle name="Millares [0] 4 5 4 2" xfId="6878" xr:uid="{8F1CEE21-DF79-42A0-A261-7FC1C6EE5B34}"/>
    <cellStyle name="Millares [0] 4 5 4 2 2" xfId="12287" xr:uid="{C81F3272-120D-441C-BB14-849B2FAF0C28}"/>
    <cellStyle name="Millares [0] 4 5 4 2 2 2" xfId="41864" xr:uid="{81696605-120C-43BB-862A-0CBC5619CF47}"/>
    <cellStyle name="Millares [0] 4 5 4 2 3" xfId="15128" xr:uid="{321602F3-1556-4835-8900-D07ED8FD476D}"/>
    <cellStyle name="Millares [0] 4 5 4 2 4" xfId="21300" xr:uid="{719A4AEC-6864-4A77-8425-99C572479E53}"/>
    <cellStyle name="Millares [0] 4 5 4 2 5" xfId="45916" xr:uid="{280F317C-03C5-489B-B669-D3FC9EE30A0F}"/>
    <cellStyle name="Millares [0] 4 5 4 2 6" xfId="49944" xr:uid="{C00B3CC0-DF67-4874-B74D-7993976F625F}"/>
    <cellStyle name="Millares [0] 4 5 4 3" xfId="10756" xr:uid="{49D4F4CA-0892-40DB-A1A1-008DA39F8573}"/>
    <cellStyle name="Millares [0] 4 5 4 3 2" xfId="27117" xr:uid="{84F399A8-EA81-493E-B835-7C6A2F2AD479}"/>
    <cellStyle name="Millares [0] 4 5 4 4" xfId="13596" xr:uid="{B34BC8DC-5429-4750-A2D6-6DDA2E0689DE}"/>
    <cellStyle name="Millares [0] 4 5 4 4 2" xfId="32994" xr:uid="{8664FD5E-EAAC-4793-A6F3-9418020DDE8A}"/>
    <cellStyle name="Millares [0] 4 5 4 5" xfId="15575" xr:uid="{2D391FCA-2B62-453C-9C7E-989C599561EF}"/>
    <cellStyle name="Millares [0] 4 5 4 5 2" xfId="38858" xr:uid="{20005A52-D975-4960-AF8C-DEBD167AC66D}"/>
    <cellStyle name="Millares [0] 4 5 4 6" xfId="17910" xr:uid="{9C330BFC-9260-4526-A74B-082C733AF3EA}"/>
    <cellStyle name="Millares [0] 4 5 4 7" xfId="43520" xr:uid="{A983A488-6D82-4193-86E0-F05497217EB6}"/>
    <cellStyle name="Millares [0] 4 5 4 8" xfId="48413" xr:uid="{883FD900-9550-48CE-9F14-02B2FA8EC5A3}"/>
    <cellStyle name="Millares [0] 4 5 5" xfId="3029" xr:uid="{CE74B0E5-A80F-4821-A166-042B00FAF595}"/>
    <cellStyle name="Millares [0] 4 5 5 2" xfId="11300" xr:uid="{4F0F0EA4-3EAD-49EA-8BAF-C45DD888D1F1}"/>
    <cellStyle name="Millares [0] 4 5 5 2 2" xfId="41676" xr:uid="{C9CDDB0D-9F02-4DE7-9B09-BF8D0C9EC3FD}"/>
    <cellStyle name="Millares [0] 4 5 5 2 3" xfId="46460" xr:uid="{CB296F24-635A-4B84-9D8C-0036DE3F2363}"/>
    <cellStyle name="Millares [0] 4 5 5 3" xfId="14140" xr:uid="{65798571-3B9A-425D-BC96-861339AC1181}"/>
    <cellStyle name="Millares [0] 4 5 5 4" xfId="18555" xr:uid="{0F573067-7F62-4754-9D96-E12FDB098C70}"/>
    <cellStyle name="Millares [0] 4 5 5 5" xfId="44064" xr:uid="{EA5B447F-0452-4F10-B486-36191CCECFF9}"/>
    <cellStyle name="Millares [0] 4 5 5 6" xfId="48957" xr:uid="{E4803BFD-883C-4B5A-B872-C20B35701628}"/>
    <cellStyle name="Millares [0] 4 5 6" xfId="3531" xr:uid="{05909EAF-674F-427C-BAB5-DBAD8858F0BC}"/>
    <cellStyle name="Millares [0] 4 5 6 2" xfId="11772" xr:uid="{BFD2575A-83D0-41AE-8897-66DEDB0F46A8}"/>
    <cellStyle name="Millares [0] 4 5 6 3" xfId="14612" xr:uid="{7B1403CF-73E0-4430-A316-AE6107D83C0B}"/>
    <cellStyle name="Millares [0] 4 5 6 4" xfId="24265" xr:uid="{626413A6-AF3E-4157-9F90-661662E2B204}"/>
    <cellStyle name="Millares [0] 4 5 6 5" xfId="44536" xr:uid="{B58C7102-F50B-4978-BFB3-5C3A253E38FE}"/>
    <cellStyle name="Millares [0] 4 5 6 6" xfId="49429" xr:uid="{82299795-AE1D-4896-A89D-F9A3402ECD4D}"/>
    <cellStyle name="Millares [0] 4 5 7" xfId="4027" xr:uid="{A1861631-43EC-46C3-9189-34FB54CA57B8}"/>
    <cellStyle name="Millares [0] 4 5 7 2" xfId="12099" xr:uid="{A239844A-60F5-46D5-9843-FC73B1CA3B02}"/>
    <cellStyle name="Millares [0] 4 5 7 3" xfId="14940" xr:uid="{B8F05B51-B077-4B1B-B9C2-66BB9EEFBE32}"/>
    <cellStyle name="Millares [0] 4 5 7 4" xfId="30143" xr:uid="{2C8894ED-5154-4A16-84B0-BBCEF8E7B947}"/>
    <cellStyle name="Millares [0] 4 5 7 5" xfId="44954" xr:uid="{739F8C26-1CAC-427A-A81E-A9A512768E65}"/>
    <cellStyle name="Millares [0] 4 5 7 6" xfId="49756" xr:uid="{6C91514E-0E07-4F91-B1D1-92A2103F0A46}"/>
    <cellStyle name="Millares [0] 4 5 8" xfId="9794" xr:uid="{0B393476-F7E5-41D3-9659-E470C93F3924}"/>
    <cellStyle name="Millares [0] 4 5 8 2" xfId="36022" xr:uid="{792F17E5-844A-4292-BD8E-FE1C12AE2565}"/>
    <cellStyle name="Millares [0] 4 5 9" xfId="12634" xr:uid="{D6620AC9-7DF0-4FBC-9682-E8C9E03917BD}"/>
    <cellStyle name="Millares [0] 4 6" xfId="332" xr:uid="{00000000-0005-0000-0000-00005C010000}"/>
    <cellStyle name="Millares [0] 4 6 10" xfId="16063" xr:uid="{E28443C1-C4CC-426E-A151-5E01230E39AD}"/>
    <cellStyle name="Millares [0] 4 6 11" xfId="16606" xr:uid="{4D1287FC-F57B-4991-B2C6-B6C4D5099E9F}"/>
    <cellStyle name="Millares [0] 4 6 12" xfId="17150" xr:uid="{A8539DCA-E552-485A-A66A-C62C7923D044}"/>
    <cellStyle name="Millares [0] 4 6 13" xfId="17572" xr:uid="{26A53CE5-BDDC-42BD-9C58-D46AE97FDA8B}"/>
    <cellStyle name="Millares [0] 4 6 14" xfId="42644" xr:uid="{A1F828E0-9119-4C1B-A9A4-F496B15F91A6}"/>
    <cellStyle name="Millares [0] 4 6 15" xfId="47537" xr:uid="{CB0C54F7-221A-4E5C-A77F-4372A02322F5}"/>
    <cellStyle name="Millares [0] 4 6 2" xfId="2153" xr:uid="{52122F7A-21DC-4E93-A55C-767D195E4361}"/>
    <cellStyle name="Millares [0] 4 6 2 10" xfId="48081" xr:uid="{96F581D8-6F91-4892-B251-D6EE91AA8C70}"/>
    <cellStyle name="Millares [0] 4 6 2 2" xfId="5709" xr:uid="{CD4E3B03-33E8-4F43-B4C3-6E0B0AE54230}"/>
    <cellStyle name="Millares [0] 4 6 2 2 2" xfId="8577" xr:uid="{B1C59B49-2846-4122-86AF-968BFA6F5EC9}"/>
    <cellStyle name="Millares [0] 4 6 2 2 2 2" xfId="12414" xr:uid="{BE5E0F19-CB46-4550-83E9-1E6553CD3C14}"/>
    <cellStyle name="Millares [0] 4 6 2 2 2 2 2" xfId="41991" xr:uid="{8D2EBF38-8319-41B9-927A-B5FA72F42D55}"/>
    <cellStyle name="Millares [0] 4 6 2 2 2 2 3" xfId="22949" xr:uid="{5CF2C1AB-184A-41B4-ACC5-C573D16C2316}"/>
    <cellStyle name="Millares [0] 4 6 2 2 2 3" xfId="15255" xr:uid="{CEE0EE84-D25A-44F1-AA2C-4ACBD8F4A03F}"/>
    <cellStyle name="Millares [0] 4 6 2 2 2 3 2" xfId="28810" xr:uid="{9D2CE9DD-1DCB-4A38-9274-C1D0F2E3ED29}"/>
    <cellStyle name="Millares [0] 4 6 2 2 2 4" xfId="15703" xr:uid="{F3F0E506-5AD5-481C-BEBF-F0EB2BE71AF7}"/>
    <cellStyle name="Millares [0] 4 6 2 2 2 4 2" xfId="34692" xr:uid="{AA097161-E4A1-4EEE-9D3F-7E72D40F361D}"/>
    <cellStyle name="Millares [0] 4 6 2 2 2 5" xfId="40556" xr:uid="{E5A8FE8E-7942-4CC3-BEC1-2DDAF0A66467}"/>
    <cellStyle name="Millares [0] 4 6 2 2 2 6" xfId="18154" xr:uid="{991512F0-A07E-4954-929B-A2F27F492537}"/>
    <cellStyle name="Millares [0] 4 6 2 2 2 7" xfId="50071" xr:uid="{E2AEEEA3-46B3-4D70-A527-C51A58E8871E}"/>
    <cellStyle name="Millares [0] 4 6 2 2 3" xfId="12227" xr:uid="{587E74B2-F5D1-4C1B-8653-3CB4A55DB589}"/>
    <cellStyle name="Millares [0] 4 6 2 2 3 2" xfId="41804" xr:uid="{D2B25A4B-7349-45AB-9E20-16702C20615E}"/>
    <cellStyle name="Millares [0] 4 6 2 2 3 3" xfId="20166" xr:uid="{C6A35D7C-7D84-44E7-814B-5031D1E35DA3}"/>
    <cellStyle name="Millares [0] 4 6 2 2 4" xfId="15068" xr:uid="{5BF6E166-5416-4E32-8BD1-135091DD1F49}"/>
    <cellStyle name="Millares [0] 4 6 2 2 4 2" xfId="25960" xr:uid="{1DFCDE5E-4223-4EF6-A645-6B016B679259}"/>
    <cellStyle name="Millares [0] 4 6 2 2 5" xfId="15515" xr:uid="{D95AB32F-A2A9-47CE-824B-DC15903DF74A}"/>
    <cellStyle name="Millares [0] 4 6 2 2 5 2" xfId="31835" xr:uid="{72FF47F7-CD32-4032-B018-4BF18ED29431}"/>
    <cellStyle name="Millares [0] 4 6 2 2 6" xfId="37702" xr:uid="{41022F31-A4A0-4AF3-9AD9-C06A03A42511}"/>
    <cellStyle name="Millares [0] 4 6 2 2 7" xfId="17768" xr:uid="{7A17933C-56F8-40C5-B298-7A206919AA6D}"/>
    <cellStyle name="Millares [0] 4 6 2 2 8" xfId="45584" xr:uid="{C4B33482-8969-4BD5-8A72-3D15F7F30B59}"/>
    <cellStyle name="Millares [0] 4 6 2 2 9" xfId="49884" xr:uid="{D0C444C9-9196-4763-8EF6-06E2AD2B606A}"/>
    <cellStyle name="Millares [0] 4 6 2 3" xfId="7605" xr:uid="{6D0ACF38-820C-4033-8FEA-36B35DE343B0}"/>
    <cellStyle name="Millares [0] 4 6 2 3 2" xfId="12342" xr:uid="{C24DDC34-9621-40D2-B15C-91348B685731}"/>
    <cellStyle name="Millares [0] 4 6 2 3 2 2" xfId="41919" xr:uid="{7355B979-14CA-418C-9155-0825E4E94C89}"/>
    <cellStyle name="Millares [0] 4 6 2 3 2 3" xfId="21999" xr:uid="{F7352C1C-48F0-4238-A259-D406ABB03F56}"/>
    <cellStyle name="Millares [0] 4 6 2 3 3" xfId="15183" xr:uid="{2BE32535-325E-476E-86F7-226F89A42ED4}"/>
    <cellStyle name="Millares [0] 4 6 2 3 3 2" xfId="27839" xr:uid="{33AB31B5-14D5-4254-9BC3-18286BD77220}"/>
    <cellStyle name="Millares [0] 4 6 2 3 4" xfId="15630" xr:uid="{CA2D1997-D2EE-42B4-80D1-4D0CFF7FB55A}"/>
    <cellStyle name="Millares [0] 4 6 2 3 4 2" xfId="33721" xr:uid="{A8DE02F5-AE28-4735-8A42-9637C234D505}"/>
    <cellStyle name="Millares [0] 4 6 2 3 5" xfId="39585" xr:uid="{CB6C9C81-53AF-4B84-8EAC-5477A6744053}"/>
    <cellStyle name="Millares [0] 4 6 2 3 6" xfId="18015" xr:uid="{DF029089-ECF4-4DC7-8997-23BD0C070881}"/>
    <cellStyle name="Millares [0] 4 6 2 3 7" xfId="49999" xr:uid="{AB0D67F4-3100-43B0-B157-C264D051B867}"/>
    <cellStyle name="Millares [0] 4 6 2 4" xfId="4741" xr:uid="{6793ED28-3849-46F7-9E15-F44F4C537B76}"/>
    <cellStyle name="Millares [0] 4 6 2 4 2" xfId="12155" xr:uid="{DC617C02-A197-4E3D-BA29-632662C83169}"/>
    <cellStyle name="Millares [0] 4 6 2 4 2 2" xfId="41732" xr:uid="{4D17CB0D-6D71-495B-A95F-FF8E78860C91}"/>
    <cellStyle name="Millares [0] 4 6 2 4 3" xfId="14996" xr:uid="{097BAC57-9B66-4855-9CFE-62657FD1CA4B}"/>
    <cellStyle name="Millares [0] 4 6 2 4 4" xfId="19229" xr:uid="{2E619320-55EB-4388-B7DD-588DC72CA237}"/>
    <cellStyle name="Millares [0] 4 6 2 4 5" xfId="49812" xr:uid="{5C737795-2628-40C0-A10E-CF3DC544F6C2}"/>
    <cellStyle name="Millares [0] 4 6 2 5" xfId="10424" xr:uid="{50ED7286-4453-4776-A8E7-3D4833099518}"/>
    <cellStyle name="Millares [0] 4 6 2 5 2" xfId="24990" xr:uid="{2585959B-3CB0-4A50-8791-3E05EA020D3D}"/>
    <cellStyle name="Millares [0] 4 6 2 6" xfId="13264" xr:uid="{1BE3F8B8-1EB8-4B68-8293-35DC88ABDA25}"/>
    <cellStyle name="Millares [0] 4 6 2 6 2" xfId="30864" xr:uid="{89D6C0AD-A29C-4A67-9189-B89CDDA2F54E}"/>
    <cellStyle name="Millares [0] 4 6 2 7" xfId="15442" xr:uid="{41AADEF1-0B90-40F9-98FD-77E362CFC69A}"/>
    <cellStyle name="Millares [0] 4 6 2 7 2" xfId="36745" xr:uid="{E29BE3EC-1BF8-48B5-A28E-F23ECED35DA6}"/>
    <cellStyle name="Millares [0] 4 6 2 8" xfId="17634" xr:uid="{7A37833B-11C0-473E-B6A7-FA3278185A90}"/>
    <cellStyle name="Millares [0] 4 6 2 9" xfId="43188" xr:uid="{D16CEBDC-DFF4-4489-982D-C41260DAC2DA}"/>
    <cellStyle name="Millares [0] 4 6 3" xfId="2571" xr:uid="{07C6C869-A66E-4505-9384-E2C229E20459}"/>
    <cellStyle name="Millares [0] 4 6 3 2" xfId="8092" xr:uid="{0B4823A0-D729-49E3-A5E6-14F00D121C08}"/>
    <cellStyle name="Millares [0] 4 6 3 2 2" xfId="12378" xr:uid="{FBFF8783-4A5F-4308-A385-33E2464324ED}"/>
    <cellStyle name="Millares [0] 4 6 3 2 2 2" xfId="41955" xr:uid="{BAA98DBD-4D70-4A9C-9A38-2DFC9D3DAE4D}"/>
    <cellStyle name="Millares [0] 4 6 3 2 2 3" xfId="22470" xr:uid="{8085A57E-35AE-419E-9A64-B3D013ACBA21}"/>
    <cellStyle name="Millares [0] 4 6 3 2 3" xfId="15219" xr:uid="{85613983-F626-4E82-8486-CE0501D86BD4}"/>
    <cellStyle name="Millares [0] 4 6 3 2 3 2" xfId="28325" xr:uid="{CA0AEE61-5DC0-4629-AA34-56B0EBBC6E27}"/>
    <cellStyle name="Millares [0] 4 6 3 2 4" xfId="15666" xr:uid="{529F4B73-098D-48B5-B7A1-B9EE0BB93024}"/>
    <cellStyle name="Millares [0] 4 6 3 2 4 2" xfId="34207" xr:uid="{B9CFBF42-BF98-4ABC-9801-3506953B8A75}"/>
    <cellStyle name="Millares [0] 4 6 3 2 5" xfId="40071" xr:uid="{5BD6ACCD-A87F-43DE-8BFA-D0E933C36B3C}"/>
    <cellStyle name="Millares [0] 4 6 3 2 6" xfId="18085" xr:uid="{984D7664-59F4-474D-AAD1-6D90736462F2}"/>
    <cellStyle name="Millares [0] 4 6 3 2 7" xfId="46002" xr:uid="{BC8B4956-7170-416D-88FC-E373C0509C0C}"/>
    <cellStyle name="Millares [0] 4 6 3 2 8" xfId="50035" xr:uid="{6A9DC60B-18B0-423D-96EA-0DE770C12333}"/>
    <cellStyle name="Millares [0] 4 6 3 3" xfId="5225" xr:uid="{1ADE7ECB-4342-4A08-864A-17A47C357517}"/>
    <cellStyle name="Millares [0] 4 6 3 3 2" xfId="12191" xr:uid="{3BFCDDC7-5F80-48D9-968B-CA088D90ABF1}"/>
    <cellStyle name="Millares [0] 4 6 3 3 2 2" xfId="41768" xr:uid="{F734ED2C-82F5-4274-B1A2-ADA808100106}"/>
    <cellStyle name="Millares [0] 4 6 3 3 3" xfId="15032" xr:uid="{62A759DE-FE76-4B9D-BE37-F462AA93660F}"/>
    <cellStyle name="Millares [0] 4 6 3 3 4" xfId="19695" xr:uid="{56EA9065-5245-4C35-A183-F320DBF87EAF}"/>
    <cellStyle name="Millares [0] 4 6 3 3 5" xfId="49848" xr:uid="{95593B53-4DA6-4F32-82F8-8AA246DD076F}"/>
    <cellStyle name="Millares [0] 4 6 3 4" xfId="10842" xr:uid="{C91920C2-17D2-42ED-9DDD-190640D5BB6D}"/>
    <cellStyle name="Millares [0] 4 6 3 4 2" xfId="25476" xr:uid="{4C10C569-8E18-4B7E-8D67-18C57E98D507}"/>
    <cellStyle name="Millares [0] 4 6 3 5" xfId="13682" xr:uid="{7887F43F-AD00-4F5C-9D45-2386A70C6E35}"/>
    <cellStyle name="Millares [0] 4 6 3 5 2" xfId="31350" xr:uid="{55A39CD0-7E6A-4E8E-976D-B9C7FC03B8EC}"/>
    <cellStyle name="Millares [0] 4 6 3 6" xfId="15478" xr:uid="{96895BB5-437E-4DCC-8070-49C2C3EE615C}"/>
    <cellStyle name="Millares [0] 4 6 3 6 2" xfId="37223" xr:uid="{CA81DF2C-C46A-4341-99AA-98390D51AE20}"/>
    <cellStyle name="Millares [0] 4 6 3 7" xfId="17703" xr:uid="{385E51C1-B3F9-4B7C-8BA8-15B238F3D6FC}"/>
    <cellStyle name="Millares [0] 4 6 3 8" xfId="43606" xr:uid="{F4C61BF5-6AF5-4E52-BADC-A528BEF28ED3}"/>
    <cellStyle name="Millares [0] 4 6 3 9" xfId="48499" xr:uid="{4985F9B2-B10A-47EC-8161-BE19A495AFFF}"/>
    <cellStyle name="Millares [0] 4 6 4" xfId="3115" xr:uid="{40BCA556-29F2-4729-9C71-0FC8589D2B2A}"/>
    <cellStyle name="Millares [0] 4 6 4 2" xfId="7120" xr:uid="{E5616C6E-DEBA-4A86-B791-C06D57B3E9DA}"/>
    <cellStyle name="Millares [0] 4 6 4 2 2" xfId="12306" xr:uid="{00770F3D-390E-4A26-82E2-79E520F6C417}"/>
    <cellStyle name="Millares [0] 4 6 4 2 2 2" xfId="41883" xr:uid="{162BB33F-4680-4588-811F-C6D8738EA819}"/>
    <cellStyle name="Millares [0] 4 6 4 2 3" xfId="15147" xr:uid="{580E3AA7-3EF4-49FC-A870-19F9A8DE23EC}"/>
    <cellStyle name="Millares [0] 4 6 4 2 4" xfId="21531" xr:uid="{F4994F17-BA1C-47D6-A7C2-337F85B21510}"/>
    <cellStyle name="Millares [0] 4 6 4 2 5" xfId="46546" xr:uid="{95BC300D-9325-468E-A042-A231B621BA04}"/>
    <cellStyle name="Millares [0] 4 6 4 2 6" xfId="49963" xr:uid="{E407D9E8-67E1-4012-82DF-219248E73412}"/>
    <cellStyle name="Millares [0] 4 6 4 3" xfId="11386" xr:uid="{7FBB0278-300D-4B6F-927D-2521E8CC2865}"/>
    <cellStyle name="Millares [0] 4 6 4 3 2" xfId="27355" xr:uid="{77A005F7-884F-45C7-9A75-D6F90FB09F0F}"/>
    <cellStyle name="Millares [0] 4 6 4 4" xfId="14226" xr:uid="{A09664E4-E543-47E6-9A4A-8D95485AD19A}"/>
    <cellStyle name="Millares [0] 4 6 4 4 2" xfId="33236" xr:uid="{A673808C-ECFB-4710-8425-1D9E45BE5BD1}"/>
    <cellStyle name="Millares [0] 4 6 4 5" xfId="15594" xr:uid="{0C1D55C4-F438-4B3E-9298-996FE068860A}"/>
    <cellStyle name="Millares [0] 4 6 4 5 2" xfId="39100" xr:uid="{9B75360C-2574-434F-A1CD-B70EEABC6AC9}"/>
    <cellStyle name="Millares [0] 4 6 4 6" xfId="17947" xr:uid="{F0350787-309C-4B23-BD93-C44493C5C439}"/>
    <cellStyle name="Millares [0] 4 6 4 7" xfId="44150" xr:uid="{A674EACA-7EB2-4174-9DF4-923029C14612}"/>
    <cellStyle name="Millares [0] 4 6 4 8" xfId="49043" xr:uid="{27795644-5DCF-42B6-A0A2-3EE661F7EC22}"/>
    <cellStyle name="Millares [0] 4 6 5" xfId="3617" xr:uid="{B8AA7566-6636-41B7-B60E-2A4D5DB7F6C9}"/>
    <cellStyle name="Millares [0] 4 6 5 2" xfId="11858" xr:uid="{6E800969-C0E2-4347-A017-EF81B48293A8}"/>
    <cellStyle name="Millares [0] 4 6 5 2 2" xfId="41695" xr:uid="{DA2E873A-3EF5-4EAA-B498-BB9684471DF2}"/>
    <cellStyle name="Millares [0] 4 6 5 3" xfId="14698" xr:uid="{A6CCB320-B63F-45CE-B45F-9E4778CD192A}"/>
    <cellStyle name="Millares [0] 4 6 5 4" xfId="18782" xr:uid="{6D7D74CA-CA64-4D25-BBE9-97AD0D4F69A9}"/>
    <cellStyle name="Millares [0] 4 6 5 5" xfId="44622" xr:uid="{933A724A-A62D-4B49-94AE-B662B78E6513}"/>
    <cellStyle name="Millares [0] 4 6 5 6" xfId="49515" xr:uid="{CB27A24A-CB1E-47D7-A361-2877BEEF1DB9}"/>
    <cellStyle name="Millares [0] 4 6 6" xfId="4261" xr:uid="{24566E66-7EA0-491F-B92A-141502E0E065}"/>
    <cellStyle name="Millares [0] 4 6 6 2" xfId="12118" xr:uid="{6BFA1B26-EACF-476D-A7D2-B24C52B82468}"/>
    <cellStyle name="Millares [0] 4 6 6 3" xfId="14959" xr:uid="{905F398D-2135-4C84-9A3A-2114410E9675}"/>
    <cellStyle name="Millares [0] 4 6 6 4" xfId="24504" xr:uid="{4388653B-BF24-43BC-9EE2-241229DD9952}"/>
    <cellStyle name="Millares [0] 4 6 6 5" xfId="45040" xr:uid="{D156841E-1B8B-4CE8-8EB8-FF0C9AEA5654}"/>
    <cellStyle name="Millares [0] 4 6 6 6" xfId="49775" xr:uid="{0A9B1EC9-15EA-49FC-83FA-879A3084D9C0}"/>
    <cellStyle name="Millares [0] 4 6 7" xfId="9880" xr:uid="{AE302105-1073-48BA-A667-9616829A0E8D}"/>
    <cellStyle name="Millares [0] 4 6 7 2" xfId="30383" xr:uid="{73AAAA71-1F62-46DD-A4C5-A61F57A50E1C}"/>
    <cellStyle name="Millares [0] 4 6 8" xfId="12720" xr:uid="{FDC41374-269C-42CF-9976-B2172CDE7035}"/>
    <cellStyle name="Millares [0] 4 6 8 2" xfId="36264" xr:uid="{468E5CEA-F6F8-45A1-A992-1659B23BD8E0}"/>
    <cellStyle name="Millares [0] 4 6 9" xfId="15404" xr:uid="{F9926566-5DA5-4687-891C-14060D5A7FDE}"/>
    <cellStyle name="Millares [0] 4 7" xfId="362" xr:uid="{00000000-0005-0000-0000-00005D010000}"/>
    <cellStyle name="Millares [0] 4 7 10" xfId="16089" xr:uid="{0C62B62E-23AE-4455-BA93-2F911A7756A6}"/>
    <cellStyle name="Millares [0] 4 7 11" xfId="16632" xr:uid="{BB7BE676-22AB-4506-BEDB-5EB0AB66543D}"/>
    <cellStyle name="Millares [0] 4 7 12" xfId="17176" xr:uid="{BCD52590-558F-4852-B446-76634B68159F}"/>
    <cellStyle name="Millares [0] 4 7 13" xfId="17579" xr:uid="{15C76F5A-52F9-4D0A-9981-EDDF107ECA7A}"/>
    <cellStyle name="Millares [0] 4 7 14" xfId="42670" xr:uid="{E01A5FA7-C2B2-4028-9FE1-D862B16339B6}"/>
    <cellStyle name="Millares [0] 4 7 15" xfId="47563" xr:uid="{B8AB377D-D24E-4C36-AC41-F2BD342E830C}"/>
    <cellStyle name="Millares [0] 4 7 2" xfId="2179" xr:uid="{3133E2F6-FAA8-46E5-A3F4-9AFEE1E44575}"/>
    <cellStyle name="Millares [0] 4 7 2 2" xfId="8139" xr:uid="{ACF695A2-2251-4495-B079-2AB3C7C15FD8}"/>
    <cellStyle name="Millares [0] 4 7 2 2 2" xfId="12383" xr:uid="{1B909058-8BD9-493D-85D0-D4C0D941E5FE}"/>
    <cellStyle name="Millares [0] 4 7 2 2 2 2" xfId="41960" xr:uid="{AECBA630-CB71-4019-9A77-C3CA44DA21A5}"/>
    <cellStyle name="Millares [0] 4 7 2 2 2 3" xfId="22516" xr:uid="{3B7EED4E-E4D4-4C56-A22A-69E7E1BA4D38}"/>
    <cellStyle name="Millares [0] 4 7 2 2 3" xfId="15224" xr:uid="{D8961C04-30C5-4EFE-9B06-BD38AD0EF9D5}"/>
    <cellStyle name="Millares [0] 4 7 2 2 3 2" xfId="28372" xr:uid="{0349BE10-D1A9-4294-9AED-B04FF2F06F61}"/>
    <cellStyle name="Millares [0] 4 7 2 2 4" xfId="15671" xr:uid="{43F44AAC-EB20-4B05-AE29-CA78DDD5622E}"/>
    <cellStyle name="Millares [0] 4 7 2 2 4 2" xfId="34254" xr:uid="{D83E48EC-B982-4C8F-9C4E-C011783C6C7C}"/>
    <cellStyle name="Millares [0] 4 7 2 2 5" xfId="40118" xr:uid="{7CCD51E1-EDE0-4139-9741-A8465B868646}"/>
    <cellStyle name="Millares [0] 4 7 2 2 6" xfId="18092" xr:uid="{38F3A536-6215-4359-A67B-CD5F165E7B80}"/>
    <cellStyle name="Millares [0] 4 7 2 2 7" xfId="45610" xr:uid="{56B95F11-2FC9-4854-A4AC-1AD629A25908}"/>
    <cellStyle name="Millares [0] 4 7 2 2 8" xfId="50040" xr:uid="{4CC0A1D4-2BFD-4A68-B8B5-B649D9792128}"/>
    <cellStyle name="Millares [0] 4 7 2 3" xfId="5272" xr:uid="{D921D1EB-9117-47C7-BF6B-EFABB4398CB7}"/>
    <cellStyle name="Millares [0] 4 7 2 3 2" xfId="12196" xr:uid="{8843F012-A641-4C3A-9C7C-3F8C093FE3C2}"/>
    <cellStyle name="Millares [0] 4 7 2 3 2 2" xfId="41773" xr:uid="{F9F48F9D-4DE9-49DD-A6C7-B6F5F1E6223F}"/>
    <cellStyle name="Millares [0] 4 7 2 3 3" xfId="15037" xr:uid="{7BFECD64-E6F4-4264-A804-0149649AFF74}"/>
    <cellStyle name="Millares [0] 4 7 2 3 4" xfId="19741" xr:uid="{BC3CE376-3F65-4F42-85C8-9CA40157F2B5}"/>
    <cellStyle name="Millares [0] 4 7 2 3 5" xfId="49853" xr:uid="{2E9DC409-4AB6-4203-A5AE-19689A094786}"/>
    <cellStyle name="Millares [0] 4 7 2 4" xfId="10450" xr:uid="{230DE80D-77AA-4FED-A013-562D8A980A52}"/>
    <cellStyle name="Millares [0] 4 7 2 4 2" xfId="25523" xr:uid="{91B18E48-6F2B-477C-9760-92171D406FF9}"/>
    <cellStyle name="Millares [0] 4 7 2 5" xfId="13290" xr:uid="{A480B374-07FF-472E-8F4B-60583999F4EC}"/>
    <cellStyle name="Millares [0] 4 7 2 5 2" xfId="31397" xr:uid="{0221F1A2-F92C-40A9-A708-95B1BAA61697}"/>
    <cellStyle name="Millares [0] 4 7 2 6" xfId="15483" xr:uid="{AE6491C9-F80F-4981-AF05-2A6EBD42408B}"/>
    <cellStyle name="Millares [0] 4 7 2 6 2" xfId="37269" xr:uid="{9291C93F-111F-44BE-9A5F-E1F55FA27C79}"/>
    <cellStyle name="Millares [0] 4 7 2 7" xfId="17710" xr:uid="{9826483E-23D2-4F8D-BB0A-ADF6404B6DD6}"/>
    <cellStyle name="Millares [0] 4 7 2 8" xfId="43214" xr:uid="{A8A778E6-9250-44D6-B8CD-57D00ED8FB91}"/>
    <cellStyle name="Millares [0] 4 7 2 9" xfId="48107" xr:uid="{EA4FB20A-6E99-44EA-B173-9678F1682DFC}"/>
    <cellStyle name="Millares [0] 4 7 3" xfId="2597" xr:uid="{C7E6CE3D-F413-438E-8D92-A8DA81948BC2}"/>
    <cellStyle name="Millares [0] 4 7 3 2" xfId="7167" xr:uid="{89AAE255-A7C0-4F12-B53A-51950499DE97}"/>
    <cellStyle name="Millares [0] 4 7 3 2 2" xfId="12311" xr:uid="{2EB08BD1-6A67-4453-8A27-4E54B4DE31ED}"/>
    <cellStyle name="Millares [0] 4 7 3 2 2 2" xfId="41888" xr:uid="{8A18F500-4E91-4FB3-A7BB-42F193F67C60}"/>
    <cellStyle name="Millares [0] 4 7 3 2 3" xfId="15152" xr:uid="{8CBDAA13-7753-4AD9-A1B4-2AC2987123E5}"/>
    <cellStyle name="Millares [0] 4 7 3 2 4" xfId="21576" xr:uid="{88778D25-8611-44CF-B1FE-84F6F6F02FD7}"/>
    <cellStyle name="Millares [0] 4 7 3 2 5" xfId="46028" xr:uid="{D3A8AAED-A494-4D59-AA0F-16E11B8C3374}"/>
    <cellStyle name="Millares [0] 4 7 3 2 6" xfId="49968" xr:uid="{61D74A4A-C815-4D01-A09E-68F17EC01C99}"/>
    <cellStyle name="Millares [0] 4 7 3 3" xfId="10868" xr:uid="{0F4FECBB-A61B-47BB-B9BD-422A02D07F9C}"/>
    <cellStyle name="Millares [0] 4 7 3 3 2" xfId="27401" xr:uid="{3162E00C-E4A3-4588-830E-9B261762FA78}"/>
    <cellStyle name="Millares [0] 4 7 3 4" xfId="13708" xr:uid="{87863F43-68E1-4706-9BE1-F1A5FAC0ACD2}"/>
    <cellStyle name="Millares [0] 4 7 3 4 2" xfId="33283" xr:uid="{9C4A1AD5-6744-409A-8B91-20D0C7031628}"/>
    <cellStyle name="Millares [0] 4 7 3 5" xfId="15599" xr:uid="{A6A5E890-BCF8-4C59-9D25-C5D7886AE3C9}"/>
    <cellStyle name="Millares [0] 4 7 3 5 2" xfId="39147" xr:uid="{469BE3B1-7AFD-4ACB-BF0A-58FFF026D26D}"/>
    <cellStyle name="Millares [0] 4 7 3 6" xfId="17954" xr:uid="{B22F743C-8695-440F-9FEF-D8891F8CE926}"/>
    <cellStyle name="Millares [0] 4 7 3 7" xfId="43632" xr:uid="{888057A3-8814-450B-BBDC-9574C70A17BB}"/>
    <cellStyle name="Millares [0] 4 7 3 8" xfId="48525" xr:uid="{E5569DAD-F530-4346-B82B-84B72AA7E080}"/>
    <cellStyle name="Millares [0] 4 7 4" xfId="3141" xr:uid="{53D35BC0-E00A-42C2-96F8-5E60272E4D1D}"/>
    <cellStyle name="Millares [0] 4 7 4 2" xfId="11412" xr:uid="{A8A609D2-006E-4686-BBC7-FA105799E031}"/>
    <cellStyle name="Millares [0] 4 7 4 2 2" xfId="41701" xr:uid="{85BCCF67-E826-4971-A4E6-70C9DB64EF1E}"/>
    <cellStyle name="Millares [0] 4 7 4 2 3" xfId="46572" xr:uid="{8846DFD5-C9DD-43EE-98E3-0761C930B63D}"/>
    <cellStyle name="Millares [0] 4 7 4 3" xfId="14252" xr:uid="{3A73E56D-120D-4D35-8015-266970E29031}"/>
    <cellStyle name="Millares [0] 4 7 4 4" xfId="18813" xr:uid="{9A4FCAF9-B4B9-4337-B885-009777B2F535}"/>
    <cellStyle name="Millares [0] 4 7 4 5" xfId="44176" xr:uid="{2EBCB469-C3D4-460E-9EA9-DB8943F74343}"/>
    <cellStyle name="Millares [0] 4 7 4 6" xfId="49069" xr:uid="{F8ECE4E8-1AC7-493C-995E-4EA97BF6D0D2}"/>
    <cellStyle name="Millares [0] 4 7 5" xfId="3643" xr:uid="{412B8049-8D42-42C5-90A4-155D6B89E64B}"/>
    <cellStyle name="Millares [0] 4 7 5 2" xfId="11884" xr:uid="{8EE96283-2AB6-4AEE-86A6-55D03FE0A35F}"/>
    <cellStyle name="Millares [0] 4 7 5 3" xfId="14724" xr:uid="{0BA54155-979B-42B0-8F7D-B686C03F3AD6}"/>
    <cellStyle name="Millares [0] 4 7 5 4" xfId="24552" xr:uid="{D5DFDDC3-5D7B-498E-81D6-F62511E69071}"/>
    <cellStyle name="Millares [0] 4 7 5 5" xfId="44648" xr:uid="{0AED4208-23EC-450D-AF6E-B465255CE820}"/>
    <cellStyle name="Millares [0] 4 7 5 6" xfId="49541" xr:uid="{3D2C655B-B394-4BE0-AB3C-30213B3966A8}"/>
    <cellStyle name="Millares [0] 4 7 6" xfId="4306" xr:uid="{04238152-838D-433D-94F5-6BB0B0FBC293}"/>
    <cellStyle name="Millares [0] 4 7 6 2" xfId="12124" xr:uid="{31BAC11F-FF5F-47B9-95A4-08D3AB3FBFB7}"/>
    <cellStyle name="Millares [0] 4 7 6 3" xfId="14965" xr:uid="{A18053FA-BD82-4B21-B9E4-E4AC14F9A87A}"/>
    <cellStyle name="Millares [0] 4 7 6 4" xfId="30431" xr:uid="{455C8A55-F6E9-4D67-A131-2BD49564791B}"/>
    <cellStyle name="Millares [0] 4 7 6 5" xfId="45066" xr:uid="{BE76E047-587F-4991-8C6F-8839B4941796}"/>
    <cellStyle name="Millares [0] 4 7 6 6" xfId="49781" xr:uid="{1AD8BFE1-7973-4383-83FB-ECD28C0BB62E}"/>
    <cellStyle name="Millares [0] 4 7 7" xfId="9906" xr:uid="{4AAC657C-1768-40FE-9BC7-373C7FFCAAC2}"/>
    <cellStyle name="Millares [0] 4 7 7 2" xfId="36312" xr:uid="{70F5CFCE-3815-468F-A512-42FD564FB330}"/>
    <cellStyle name="Millares [0] 4 7 8" xfId="12746" xr:uid="{59DADEC5-C837-4913-9B0A-79DBBBCAFFAA}"/>
    <cellStyle name="Millares [0] 4 7 9" xfId="15410" xr:uid="{27C6B712-23C2-46A6-9C59-7E49817EB2D3}"/>
    <cellStyle name="Millares [0] 4 8" xfId="565" xr:uid="{00000000-0005-0000-0000-00005E010000}"/>
    <cellStyle name="Millares [0] 4 8 10" xfId="17642" xr:uid="{F8442CE8-BCE2-4B6B-88A5-481774F5EDDF}"/>
    <cellStyle name="Millares [0] 4 8 11" xfId="42872" xr:uid="{4DD09900-44EA-4897-BE0A-9F84DAD11526}"/>
    <cellStyle name="Millares [0] 4 8 12" xfId="47765" xr:uid="{419AAEDC-745F-4917-8166-7177DC4ED707}"/>
    <cellStyle name="Millares [0] 4 8 2" xfId="2799" xr:uid="{E63C8DA4-C2DF-4542-9B1B-433BE1E85C22}"/>
    <cellStyle name="Millares [0] 4 8 2 2" xfId="7653" xr:uid="{62B006F3-E99A-4F45-A529-FD657A019288}"/>
    <cellStyle name="Millares [0] 4 8 2 2 2" xfId="12347" xr:uid="{3CECFE10-BBD5-4CAB-85C9-E1B61B11F20C}"/>
    <cellStyle name="Millares [0] 4 8 2 2 2 2" xfId="41924" xr:uid="{7CAC2683-6C11-4CEC-A65D-30C764021789}"/>
    <cellStyle name="Millares [0] 4 8 2 2 3" xfId="15188" xr:uid="{749A7E2B-C34C-47A4-80B1-5E68530CF41F}"/>
    <cellStyle name="Millares [0] 4 8 2 2 4" xfId="22046" xr:uid="{FF75B057-72A9-45F2-97F8-F0E515CFCD5E}"/>
    <cellStyle name="Millares [0] 4 8 2 2 5" xfId="46230" xr:uid="{C286B5C0-1F9F-4DB0-A6BA-6E42D5C39668}"/>
    <cellStyle name="Millares [0] 4 8 2 2 6" xfId="50004" xr:uid="{25ADD413-D81A-40DA-9D48-FF85F802E415}"/>
    <cellStyle name="Millares [0] 4 8 2 3" xfId="11070" xr:uid="{2204707B-2150-4519-BC1B-73F207AB8A58}"/>
    <cellStyle name="Millares [0] 4 8 2 3 2" xfId="27887" xr:uid="{F32D3B39-5822-408A-9A2B-75868C917A11}"/>
    <cellStyle name="Millares [0] 4 8 2 4" xfId="13910" xr:uid="{CFED6743-DC71-4973-9BF2-5B3A9B0953E9}"/>
    <cellStyle name="Millares [0] 4 8 2 4 2" xfId="33769" xr:uid="{17268126-AF14-4F0C-96E0-BC95E33E53ED}"/>
    <cellStyle name="Millares [0] 4 8 2 5" xfId="15635" xr:uid="{CF535BF1-A0CF-4684-B89C-DFD261D27CAD}"/>
    <cellStyle name="Millares [0] 4 8 2 5 2" xfId="39633" xr:uid="{113E7EAA-0DD5-483A-A450-AD78CD6DA364}"/>
    <cellStyle name="Millares [0] 4 8 2 6" xfId="18023" xr:uid="{C03C0DE0-E1DD-435E-A07B-EDC9A061870F}"/>
    <cellStyle name="Millares [0] 4 8 2 7" xfId="43834" xr:uid="{17503927-435A-4DDB-805B-3C3CB921B827}"/>
    <cellStyle name="Millares [0] 4 8 2 8" xfId="48727" xr:uid="{3538A5BD-6C02-4A76-99FF-3024E12DA890}"/>
    <cellStyle name="Millares [0] 4 8 3" xfId="4790" xr:uid="{96113074-04A3-4A31-A765-5941A4A1D3DD}"/>
    <cellStyle name="Millares [0] 4 8 3 2" xfId="12160" xr:uid="{D2539096-633B-48EC-8B29-3ACAE9CDF15D}"/>
    <cellStyle name="Millares [0] 4 8 3 2 2" xfId="41737" xr:uid="{D21D8F34-CDB3-4FBA-A8F2-BDF03F5269FA}"/>
    <cellStyle name="Millares [0] 4 8 3 3" xfId="15001" xr:uid="{F65DDF23-F63D-4E2D-8105-150002470CB6}"/>
    <cellStyle name="Millares [0] 4 8 3 4" xfId="19272" xr:uid="{76837B54-F766-4ADA-BDB1-30AFA5743801}"/>
    <cellStyle name="Millares [0] 4 8 3 5" xfId="45268" xr:uid="{3669EFC5-03F6-418F-81DA-967F7659AE78}"/>
    <cellStyle name="Millares [0] 4 8 3 6" xfId="49817" xr:uid="{F8BA0EED-8612-4442-9E4F-31B7B5B66863}"/>
    <cellStyle name="Millares [0] 4 8 4" xfId="10108" xr:uid="{43DDE037-3D13-4AB7-9244-083BE6544E3F}"/>
    <cellStyle name="Millares [0] 4 8 4 2" xfId="25038" xr:uid="{458B7E48-4FF6-44F5-853E-E1FAD970F2D1}"/>
    <cellStyle name="Millares [0] 4 8 5" xfId="12948" xr:uid="{24E87874-86F9-4FB7-B4A1-330C9183A37D}"/>
    <cellStyle name="Millares [0] 4 8 5 2" xfId="30912" xr:uid="{0680292A-0BE0-4EAA-971C-7C9DEFA5C6D4}"/>
    <cellStyle name="Millares [0] 4 8 6" xfId="15447" xr:uid="{F35C6D46-0DD1-46A1-8C26-A72E210D6827}"/>
    <cellStyle name="Millares [0] 4 8 6 2" xfId="36792" xr:uid="{7E6931FD-DD06-45C9-9D79-19E7E1384652}"/>
    <cellStyle name="Millares [0] 4 8 7" xfId="16291" xr:uid="{043E594F-DB45-4B0D-8167-536A76E6A150}"/>
    <cellStyle name="Millares [0] 4 8 8" xfId="16834" xr:uid="{833D3D34-AADC-4367-A4A7-DB3D41C230DA}"/>
    <cellStyle name="Millares [0] 4 8 9" xfId="17378" xr:uid="{34F81DB4-C95C-41B2-8870-9F26ABBB55AA}"/>
    <cellStyle name="Millares [0] 4 9" xfId="652" xr:uid="{00000000-0005-0000-0000-00005F010000}"/>
    <cellStyle name="Millares [0] 4 9 10" xfId="17778" xr:uid="{830507D1-C006-478B-9CE6-3FEC89B63CE6}"/>
    <cellStyle name="Millares [0] 4 9 11" xfId="42956" xr:uid="{00E8F7FC-9BC1-4454-BFA6-5989B6F87DF0}"/>
    <cellStyle name="Millares [0] 4 9 12" xfId="47849" xr:uid="{29B6D98D-2F72-468E-81FC-A77E713FCA38}"/>
    <cellStyle name="Millares [0] 4 9 2" xfId="2883" xr:uid="{A8B38EE4-9473-4C22-A86A-900D7949CEBC}"/>
    <cellStyle name="Millares [0] 4 9 2 2" xfId="8665" xr:uid="{0F54F64F-CC1D-4093-AE29-0B7097D30541}"/>
    <cellStyle name="Millares [0] 4 9 2 2 2" xfId="12419" xr:uid="{D9A9CB16-FE07-4561-9263-68AEE813503B}"/>
    <cellStyle name="Millares [0] 4 9 2 2 2 2" xfId="41996" xr:uid="{B9ABCEEE-AFFA-456C-95C2-CEDCB1E29EAC}"/>
    <cellStyle name="Millares [0] 4 9 2 2 3" xfId="15260" xr:uid="{0B2E83D2-0785-4EDB-A75E-C0C2C04E2A89}"/>
    <cellStyle name="Millares [0] 4 9 2 2 4" xfId="23035" xr:uid="{1E3D84C9-9264-43AD-9FF9-0D00484A581F}"/>
    <cellStyle name="Millares [0] 4 9 2 2 5" xfId="46314" xr:uid="{B64A3F1E-26E8-4654-B97E-46EEF482CC7F}"/>
    <cellStyle name="Millares [0] 4 9 2 2 6" xfId="50076" xr:uid="{1DEE9881-94E9-477A-BC7E-C34F38814B8D}"/>
    <cellStyle name="Millares [0] 4 9 2 3" xfId="11154" xr:uid="{6DE2B402-0AF8-450C-B3A1-336336F6AE30}"/>
    <cellStyle name="Millares [0] 4 9 2 3 2" xfId="28898" xr:uid="{D6CCD87A-F8B5-46DD-975B-086390C90332}"/>
    <cellStyle name="Millares [0] 4 9 2 4" xfId="13994" xr:uid="{B48D3FE1-CE80-433B-A6B9-C552D2A227F7}"/>
    <cellStyle name="Millares [0] 4 9 2 4 2" xfId="34780" xr:uid="{E9D4A163-DEEC-4066-8294-CD5CD8017ADF}"/>
    <cellStyle name="Millares [0] 4 9 2 5" xfId="15709" xr:uid="{22C55DD2-F0F6-4D5D-BC4D-7E14C71792A9}"/>
    <cellStyle name="Millares [0] 4 9 2 5 2" xfId="40644" xr:uid="{A9EA8FA0-3B2F-41AE-98CB-6AA947AA5014}"/>
    <cellStyle name="Millares [0] 4 9 2 6" xfId="18161" xr:uid="{B7BA2837-7D7A-4895-8471-D638C7F2EF37}"/>
    <cellStyle name="Millares [0] 4 9 2 7" xfId="43918" xr:uid="{EB21D9A1-0E7F-4E68-A21E-B95C58B77356}"/>
    <cellStyle name="Millares [0] 4 9 2 8" xfId="48811" xr:uid="{987047A8-0CBC-4951-86F3-DF42CA97A7D8}"/>
    <cellStyle name="Millares [0] 4 9 3" xfId="5796" xr:uid="{B1B29C70-C804-46AA-89ED-EBC4FA35A212}"/>
    <cellStyle name="Millares [0] 4 9 3 2" xfId="12232" xr:uid="{7FF5F034-6CED-4D0B-8FB6-CB02013C1CA3}"/>
    <cellStyle name="Millares [0] 4 9 3 2 2" xfId="41809" xr:uid="{86651DC7-C618-4615-B799-3F7A8D886E31}"/>
    <cellStyle name="Millares [0] 4 9 3 3" xfId="15073" xr:uid="{CE9EA7E9-55A6-4763-92CB-58DEF18E3F95}"/>
    <cellStyle name="Millares [0] 4 9 3 4" xfId="20251" xr:uid="{66F4FB96-01C0-4931-A569-D34198D669A8}"/>
    <cellStyle name="Millares [0] 4 9 3 5" xfId="45352" xr:uid="{4D0731CF-93A6-4945-A0B7-1856B95F13E3}"/>
    <cellStyle name="Millares [0] 4 9 3 6" xfId="49889" xr:uid="{DF0954DF-A54F-4E4D-B0D7-EB8A47B5CCF0}"/>
    <cellStyle name="Millares [0] 4 9 4" xfId="10192" xr:uid="{225CC424-FF6C-4F84-BBAF-EE52792CA231}"/>
    <cellStyle name="Millares [0] 4 9 4 2" xfId="26048" xr:uid="{C96F6763-7DC4-4F84-B458-293F1ADD224D}"/>
    <cellStyle name="Millares [0] 4 9 5" xfId="13032" xr:uid="{356F9C01-C342-4B76-81D7-13692DF5DE7E}"/>
    <cellStyle name="Millares [0] 4 9 5 2" xfId="31923" xr:uid="{A9D91601-7F1D-4994-8BFA-60E43DA5E5C8}"/>
    <cellStyle name="Millares [0] 4 9 6" xfId="15520" xr:uid="{0713EB91-9441-4BE6-9634-971A0ABAA5A1}"/>
    <cellStyle name="Millares [0] 4 9 6 2" xfId="37789" xr:uid="{A3CB858A-A1DF-47C5-B91C-BA5668A8531A}"/>
    <cellStyle name="Millares [0] 4 9 7" xfId="16375" xr:uid="{C425E50B-27B3-45CF-B8D8-C1A0096C5D3B}"/>
    <cellStyle name="Millares [0] 4 9 8" xfId="16918" xr:uid="{DD81979F-F2B8-4D01-8656-EE26A9116739}"/>
    <cellStyle name="Millares [0] 4 9 9" xfId="17462" xr:uid="{2F7D587E-AC56-4B2D-B7F3-8693BB953EBD}"/>
    <cellStyle name="Millares [0] 5" xfId="111" xr:uid="{00000000-0005-0000-0000-000060010000}"/>
    <cellStyle name="Millares [0] 5 10" xfId="2930" xr:uid="{82314C0B-C613-4E68-AC10-079FF0E07506}"/>
    <cellStyle name="Millares [0] 5 10 2" xfId="9578" xr:uid="{75CCFE63-F90F-4856-AE76-58DFBC7E2265}"/>
    <cellStyle name="Millares [0] 5 10 2 2" xfId="12457" xr:uid="{38C5D099-9F65-4F40-8C2B-515462059CCB}"/>
    <cellStyle name="Millares [0] 5 10 2 2 2" xfId="42034" xr:uid="{F85EAE98-CCF8-4E7E-BE16-5E34B7C9FACF}"/>
    <cellStyle name="Millares [0] 5 10 2 3" xfId="15298" xr:uid="{1DAE7208-5E86-4D21-8A67-8220D6E1D874}"/>
    <cellStyle name="Millares [0] 5 10 2 4" xfId="23939" xr:uid="{92F1889C-9584-416D-8FA3-74B37A46371B}"/>
    <cellStyle name="Millares [0] 5 10 2 5" xfId="46361" xr:uid="{5210107E-3B57-476D-9E5B-8F46D4ACA399}"/>
    <cellStyle name="Millares [0] 5 10 2 6" xfId="50114" xr:uid="{07046FED-28EC-44E6-8F01-5B361E1E6324}"/>
    <cellStyle name="Millares [0] 5 10 3" xfId="11201" xr:uid="{1A073CA7-D197-4C78-8657-2B308575C7F3}"/>
    <cellStyle name="Millares [0] 5 10 3 2" xfId="29809" xr:uid="{1345FFF4-33EB-46D6-A753-D8AEE7ED96A1}"/>
    <cellStyle name="Millares [0] 5 10 4" xfId="14041" xr:uid="{260D21DB-2401-4EFB-8D48-A22045D6B2D7}"/>
    <cellStyle name="Millares [0] 5 10 4 2" xfId="35691" xr:uid="{906C49F7-5AFD-4E89-858E-00ACFA9C6706}"/>
    <cellStyle name="Millares [0] 5 10 5" xfId="15748" xr:uid="{9EC5052D-80FF-4CDF-B094-8C5FBD03FC7E}"/>
    <cellStyle name="Millares [0] 5 10 5 2" xfId="41550" xr:uid="{F76F39A9-D5AA-4B94-B509-230FDD429BF7}"/>
    <cellStyle name="Millares [0] 5 10 6" xfId="18262" xr:uid="{3E03EDEE-5266-4016-A5F4-A03A63D2A4F8}"/>
    <cellStyle name="Millares [0] 5 10 7" xfId="43965" xr:uid="{926EF921-83DF-4FA1-B3C0-21C0905D19E9}"/>
    <cellStyle name="Millares [0] 5 10 8" xfId="48858" xr:uid="{18D0BC52-9EB8-4589-8B75-20DEC8E96041}"/>
    <cellStyle name="Millares [0] 5 11" xfId="3327" xr:uid="{3FB24B69-EBD5-4C02-812E-B38FC6A03877}"/>
    <cellStyle name="Millares [0] 5 11 2" xfId="11597" xr:uid="{6F361728-5CCE-4314-B9A8-377C0D30908F}"/>
    <cellStyle name="Millares [0] 5 11 2 2" xfId="41646" xr:uid="{65F0F57B-E111-4539-A548-AB14DA83B65A}"/>
    <cellStyle name="Millares [0] 5 11 2 3" xfId="46757" xr:uid="{2332365C-4BE2-4804-9F48-6D0A88C03A16}"/>
    <cellStyle name="Millares [0] 5 11 3" xfId="14437" xr:uid="{D6B1A975-1E29-4565-BBCE-D4C25298EEB8}"/>
    <cellStyle name="Millares [0] 5 11 4" xfId="15844" xr:uid="{71CB4C9C-2E78-4EE6-81F4-CA914A91840D}"/>
    <cellStyle name="Millares [0] 5 11 5" xfId="18288" xr:uid="{7677A3F6-EA57-428E-81AC-D62E1ECE03A3}"/>
    <cellStyle name="Millares [0] 5 11 6" xfId="44361" xr:uid="{DF1A0F6A-DC9B-4CB2-9B1F-EF7F12016E3A}"/>
    <cellStyle name="Millares [0] 5 11 7" xfId="49254" xr:uid="{D502F321-8EC8-4E7E-A557-F8C237326B4E}"/>
    <cellStyle name="Millares [0] 5 12" xfId="3432" xr:uid="{21D6C122-0407-4AB3-9456-E805CD09AC70}"/>
    <cellStyle name="Millares [0] 5 12 2" xfId="11673" xr:uid="{339B5920-1203-4412-9D22-92E0C8DC04D5}"/>
    <cellStyle name="Millares [0] 5 12 3" xfId="14513" xr:uid="{3BB1E343-6C66-4B85-8049-89CF670AE8B5}"/>
    <cellStyle name="Millares [0] 5 12 4" xfId="18344" xr:uid="{3C3C9490-79C7-4491-8A2F-180463E49866}"/>
    <cellStyle name="Millares [0] 5 12 5" xfId="44437" xr:uid="{993A5E4F-2669-4F25-982D-652594B518C3}"/>
    <cellStyle name="Millares [0] 5 12 6" xfId="49330" xr:uid="{BE0EAA17-24A5-4308-AD15-8941C629126D}"/>
    <cellStyle name="Millares [0] 5 13" xfId="9655" xr:uid="{770239E1-CD4B-488B-995B-7A7365B372CB}"/>
    <cellStyle name="Millares [0] 5 13 2" xfId="12495" xr:uid="{08CC1F41-EA73-477E-8734-BE65F55D49F2}"/>
    <cellStyle name="Millares [0] 5 13 3" xfId="15336" xr:uid="{1E7F1071-BBFA-410B-A14E-9F9F52F097FB}"/>
    <cellStyle name="Millares [0] 5 13 4" xfId="24053" xr:uid="{72A84CF5-3130-4080-80EB-7521400635D5}"/>
    <cellStyle name="Millares [0] 5 13 5" xfId="44855" xr:uid="{302BFCDA-C625-4FCA-88EA-84ECEE4725B1}"/>
    <cellStyle name="Millares [0] 5 13 6" xfId="50152" xr:uid="{BB34FFBA-0FCF-4051-B0C8-D55F20BAFEEC}"/>
    <cellStyle name="Millares [0] 5 14" xfId="9695" xr:uid="{E4C4EEAC-A888-4206-AAF2-BB10117BE9B3}"/>
    <cellStyle name="Millares [0] 5 14 2" xfId="29931" xr:uid="{05B7FE8F-FAF5-408D-BFD8-0CD983FD46CF}"/>
    <cellStyle name="Millares [0] 5 15" xfId="12535" xr:uid="{423EA669-1072-4C50-84D6-BB82B495D1C6}"/>
    <cellStyle name="Millares [0] 5 15 2" xfId="35812" xr:uid="{49FBA548-7286-4178-80F7-BC35CFA191FD}"/>
    <cellStyle name="Millares [0] 5 16" xfId="15878" xr:uid="{42A991CA-8DD9-4C18-AE06-895D7568BD9E}"/>
    <cellStyle name="Millares [0] 5 17" xfId="16421" xr:uid="{1A8C2205-E884-4EA9-B1B6-BC1A53E3FCF7}"/>
    <cellStyle name="Millares [0] 5 18" xfId="16965" xr:uid="{B9F446DD-A93E-48E8-B270-08FCAB292EE6}"/>
    <cellStyle name="Millares [0] 5 19" xfId="42087" xr:uid="{7FB79862-E3EC-4D75-A106-CFB0114F6F12}"/>
    <cellStyle name="Millares [0] 5 2" xfId="201" xr:uid="{00000000-0005-0000-0000-000061010000}"/>
    <cellStyle name="Millares [0] 5 2 10" xfId="9764" xr:uid="{3B9A7B27-1F6E-4F71-8272-ABF2D3A769B3}"/>
    <cellStyle name="Millares [0] 5 2 11" xfId="12604" xr:uid="{DFBD0825-51E4-4E3A-8450-774317ED5335}"/>
    <cellStyle name="Millares [0] 5 2 12" xfId="15947" xr:uid="{818090EF-9068-4170-A2B8-3F218EFD3325}"/>
    <cellStyle name="Millares [0] 5 2 13" xfId="16490" xr:uid="{FC3AB657-DD60-4EC7-A46C-95DB0BEC38B6}"/>
    <cellStyle name="Millares [0] 5 2 14" xfId="17034" xr:uid="{493D2C8D-5302-487E-875D-1AF0A576AEBB}"/>
    <cellStyle name="Millares [0] 5 2 15" xfId="17661" xr:uid="{05E83D24-BE15-4FBF-A26B-3851DC7EFAA7}"/>
    <cellStyle name="Millares [0] 5 2 16" xfId="42088" xr:uid="{B51E3E34-3577-4200-8E5C-47DAD850E080}"/>
    <cellStyle name="Millares [0] 5 2 17" xfId="42528" xr:uid="{C84A9984-CB34-477C-9421-67DFCA271489}"/>
    <cellStyle name="Millares [0] 5 2 18" xfId="47421" xr:uid="{58147349-FAC9-4D4D-B1A4-24E473CFAFB8}"/>
    <cellStyle name="Millares [0] 5 2 2" xfId="310" xr:uid="{00000000-0005-0000-0000-000062010000}"/>
    <cellStyle name="Millares [0] 5 2 2 10" xfId="16051" xr:uid="{DE770E1B-9235-43B9-9FD0-35A6915A823F}"/>
    <cellStyle name="Millares [0] 5 2 2 11" xfId="16594" xr:uid="{333372A2-52CB-45A0-9EBA-2625D2F5E3EF}"/>
    <cellStyle name="Millares [0] 5 2 2 12" xfId="17138" xr:uid="{9540F2B1-C680-4636-B2CE-BA8061A5FB4D}"/>
    <cellStyle name="Millares [0] 5 2 2 13" xfId="17857" xr:uid="{9AC681C6-3490-44C4-81CD-8AAB1AF1EE63}"/>
    <cellStyle name="Millares [0] 5 2 2 14" xfId="42632" xr:uid="{A760CB4F-D8E1-488A-884C-FED9DD2FE47C}"/>
    <cellStyle name="Millares [0] 5 2 2 15" xfId="47525" xr:uid="{3F56A8AC-6A71-4F39-B20A-218C39D8D2EC}"/>
    <cellStyle name="Millares [0] 5 2 2 2" xfId="537" xr:uid="{00000000-0005-0000-0000-000063010000}"/>
    <cellStyle name="Millares [0] 5 2 2 2 10" xfId="16806" xr:uid="{EF8686FB-8B83-43BA-AA96-B21CC3A3F59E}"/>
    <cellStyle name="Millares [0] 5 2 2 2 11" xfId="17350" xr:uid="{240A4817-7F48-4A96-931C-A4C749700BA5}"/>
    <cellStyle name="Millares [0] 5 2 2 2 12" xfId="21304" xr:uid="{9D3BF3DC-2B89-482A-9A2E-2C2944BF9AE1}"/>
    <cellStyle name="Millares [0] 5 2 2 2 13" xfId="42844" xr:uid="{BFB10077-1ED9-436A-85EB-03D6FFAC6245}"/>
    <cellStyle name="Millares [0] 5 2 2 2 14" xfId="47737" xr:uid="{B6009447-AD80-4A63-B5B7-251F75E2E870}"/>
    <cellStyle name="Millares [0] 5 2 2 2 2" xfId="2353" xr:uid="{8704F4DA-1822-42EB-ACDD-354B67F86C4B}"/>
    <cellStyle name="Millares [0] 5 2 2 2 2 2" xfId="8337" xr:uid="{343568B0-6A3F-45B5-8820-2E885C187044}"/>
    <cellStyle name="Millares [0] 5 2 2 2 2 2 2" xfId="45784" xr:uid="{2BB47B15-70AE-43A2-A762-901E92CADC19}"/>
    <cellStyle name="Millares [0] 5 2 2 2 2 3" xfId="10624" xr:uid="{04A8C37F-5EE0-42E1-87EE-D413AC5B9818}"/>
    <cellStyle name="Millares [0] 5 2 2 2 2 3 2" xfId="28570" xr:uid="{C3975BBF-8F80-4035-B539-63C291309C0A}"/>
    <cellStyle name="Millares [0] 5 2 2 2 2 4" xfId="13464" xr:uid="{54139674-46D0-417B-A06B-ED838EB698A9}"/>
    <cellStyle name="Millares [0] 5 2 2 2 2 4 2" xfId="34452" xr:uid="{8D4B1EE9-072D-4127-8393-587A1F5595B3}"/>
    <cellStyle name="Millares [0] 5 2 2 2 2 5" xfId="40316" xr:uid="{C75DB2A2-AC61-4549-9256-B2A32C7FD004}"/>
    <cellStyle name="Millares [0] 5 2 2 2 2 6" xfId="43388" xr:uid="{7902C511-4D21-41D5-BA18-9C2C6652CE4B}"/>
    <cellStyle name="Millares [0] 5 2 2 2 2 7" xfId="48281" xr:uid="{2C57363E-EDCC-420C-A658-8CFB6ADCF463}"/>
    <cellStyle name="Millares [0] 5 2 2 2 3" xfId="2771" xr:uid="{B0DE37FE-3595-426F-9265-92F4E493BA4A}"/>
    <cellStyle name="Millares [0] 5 2 2 2 3 2" xfId="11042" xr:uid="{34545953-31E2-4DD5-B8AE-6012EFEE678B}"/>
    <cellStyle name="Millares [0] 5 2 2 2 3 2 2" xfId="46202" xr:uid="{014F408A-5342-498F-ABA3-3E7B6937CF6B}"/>
    <cellStyle name="Millares [0] 5 2 2 2 3 3" xfId="13882" xr:uid="{832252CC-A08A-4436-89CD-809FC0F96AF3}"/>
    <cellStyle name="Millares [0] 5 2 2 2 3 4" xfId="19932" xr:uid="{C6549EF0-95E2-4FDD-965A-D900B3824D4E}"/>
    <cellStyle name="Millares [0] 5 2 2 2 3 5" xfId="43806" xr:uid="{8A887F69-5F8B-439B-AF78-F3813218D790}"/>
    <cellStyle name="Millares [0] 5 2 2 2 3 6" xfId="48699" xr:uid="{32F2C3BC-AF99-455D-BBEC-55F2605CFFF6}"/>
    <cellStyle name="Millares [0] 5 2 2 2 4" xfId="3315" xr:uid="{E119469A-34AD-40AC-9685-5F2B9565C679}"/>
    <cellStyle name="Millares [0] 5 2 2 2 4 2" xfId="11586" xr:uid="{6C172793-2B54-44DE-AF34-0DE975D5EDA7}"/>
    <cellStyle name="Millares [0] 5 2 2 2 4 2 2" xfId="46746" xr:uid="{B67C011F-666D-42B6-8536-0A692946D922}"/>
    <cellStyle name="Millares [0] 5 2 2 2 4 3" xfId="14426" xr:uid="{5832A18F-F9A1-46B8-95C8-5157A6323103}"/>
    <cellStyle name="Millares [0] 5 2 2 2 4 4" xfId="25721" xr:uid="{B685CDAE-DC0E-4374-9397-6737BA1932C7}"/>
    <cellStyle name="Millares [0] 5 2 2 2 4 5" xfId="44350" xr:uid="{168B5D17-A871-4BB6-8A05-EB5B615D57E3}"/>
    <cellStyle name="Millares [0] 5 2 2 2 4 6" xfId="49243" xr:uid="{D10449B5-1333-44C7-9CEF-119AFA2519BD}"/>
    <cellStyle name="Millares [0] 5 2 2 2 5" xfId="3817" xr:uid="{169713B1-82EF-4778-918B-A15620C7909B}"/>
    <cellStyle name="Millares [0] 5 2 2 2 5 2" xfId="12058" xr:uid="{7CCEADE9-74E6-4DEE-A7A0-87D1D0015BC3}"/>
    <cellStyle name="Millares [0] 5 2 2 2 5 3" xfId="14898" xr:uid="{0923A84D-5177-4C1E-BCCF-C741585CECB3}"/>
    <cellStyle name="Millares [0] 5 2 2 2 5 4" xfId="31595" xr:uid="{09250C61-4C0D-45B9-BE4E-A614AF07AC0B}"/>
    <cellStyle name="Millares [0] 5 2 2 2 5 5" xfId="44822" xr:uid="{626F01AE-AB7D-47A3-8572-50EC1B8F11D2}"/>
    <cellStyle name="Millares [0] 5 2 2 2 5 6" xfId="49715" xr:uid="{E95E9493-B101-4736-8098-6B39C6F088D8}"/>
    <cellStyle name="Millares [0] 5 2 2 2 6" xfId="5470" xr:uid="{DBD2531D-1411-47ED-97A1-D75F8E543282}"/>
    <cellStyle name="Millares [0] 5 2 2 2 6 2" xfId="45240" xr:uid="{9A332115-3DA3-4960-8CFC-B386DD972FDB}"/>
    <cellStyle name="Millares [0] 5 2 2 2 7" xfId="10080" xr:uid="{748FD5C9-86BE-422C-8129-15483A511DA5}"/>
    <cellStyle name="Millares [0] 5 2 2 2 8" xfId="12920" xr:uid="{2D3A96DA-C60B-45BF-9227-F1435710972F}"/>
    <cellStyle name="Millares [0] 5 2 2 2 9" xfId="16263" xr:uid="{28D53E21-88D3-4DB9-86D7-E74326746FFC}"/>
    <cellStyle name="Millares [0] 5 2 2 3" xfId="2141" xr:uid="{E73E86F9-1FF8-4EAD-8357-193D4F57FB9A}"/>
    <cellStyle name="Millares [0] 5 2 2 3 2" xfId="7365" xr:uid="{7259FCB5-E75D-4CB2-8EE7-6E6ADBC2E46D}"/>
    <cellStyle name="Millares [0] 5 2 2 3 2 2" xfId="45572" xr:uid="{C15C7C51-4AB1-4A66-BF56-D2DAB45C5476}"/>
    <cellStyle name="Millares [0] 5 2 2 3 3" xfId="10412" xr:uid="{BB7EBFDE-C34C-4BAD-9395-F258153CACC7}"/>
    <cellStyle name="Millares [0] 5 2 2 3 3 2" xfId="27599" xr:uid="{99ED7BAD-9563-4518-BDC0-E2486CFB3154}"/>
    <cellStyle name="Millares [0] 5 2 2 3 4" xfId="13252" xr:uid="{15DF9430-2E21-4786-87DD-707731C4D833}"/>
    <cellStyle name="Millares [0] 5 2 2 3 4 2" xfId="33481" xr:uid="{021ACD5C-5F5E-4320-B101-A1E0952F3EC8}"/>
    <cellStyle name="Millares [0] 5 2 2 3 5" xfId="39345" xr:uid="{E3DEEAAF-33A4-4581-9662-681A4A9E169A}"/>
    <cellStyle name="Millares [0] 5 2 2 3 6" xfId="43176" xr:uid="{79FFEC79-68C4-4D31-87DF-79AF56935583}"/>
    <cellStyle name="Millares [0] 5 2 2 3 7" xfId="48069" xr:uid="{125C85F8-752C-43E8-B7E3-CC91769981BE}"/>
    <cellStyle name="Millares [0] 5 2 2 4" xfId="2559" xr:uid="{3E4BEE2C-10FC-48EB-AF27-45602774DB17}"/>
    <cellStyle name="Millares [0] 5 2 2 4 2" xfId="10830" xr:uid="{8EF7AFB0-D119-425E-A0E2-66A806EB2C98}"/>
    <cellStyle name="Millares [0] 5 2 2 4 2 2" xfId="45990" xr:uid="{D0907206-926E-4D32-9F60-11996D0015C1}"/>
    <cellStyle name="Millares [0] 5 2 2 4 3" xfId="13670" xr:uid="{730BE975-B72F-4A83-A825-360F45C12504}"/>
    <cellStyle name="Millares [0] 5 2 2 4 4" xfId="19004" xr:uid="{7FC39AAF-989A-4071-89D8-C4107F138BAD}"/>
    <cellStyle name="Millares [0] 5 2 2 4 5" xfId="43594" xr:uid="{C480EFB7-3C31-4F5D-BE23-5D3FB13666BC}"/>
    <cellStyle name="Millares [0] 5 2 2 4 6" xfId="48487" xr:uid="{056B33BC-E36F-4E43-B4F6-41F80F3B9C4E}"/>
    <cellStyle name="Millares [0] 5 2 2 5" xfId="3103" xr:uid="{A97DB2A4-4CF9-4B35-89B7-5F434132D6F9}"/>
    <cellStyle name="Millares [0] 5 2 2 5 2" xfId="11374" xr:uid="{B20DA8CC-EF81-4F2D-BB2A-72D3A71F7B69}"/>
    <cellStyle name="Millares [0] 5 2 2 5 2 2" xfId="46534" xr:uid="{2A1C2120-29B2-4B3C-B8BE-57AE1873C7C7}"/>
    <cellStyle name="Millares [0] 5 2 2 5 3" xfId="14214" xr:uid="{2FBAE33C-38AD-4540-BC29-A906AECCAC60}"/>
    <cellStyle name="Millares [0] 5 2 2 5 4" xfId="24750" xr:uid="{664E9490-AD7D-457D-9BEA-62D2936D5EB4}"/>
    <cellStyle name="Millares [0] 5 2 2 5 5" xfId="44138" xr:uid="{B8EDE4C7-A509-4A6F-94F5-F923863E8ACD}"/>
    <cellStyle name="Millares [0] 5 2 2 5 6" xfId="49031" xr:uid="{3F1B06CA-540E-4356-AAC2-0ABECF48F712}"/>
    <cellStyle name="Millares [0] 5 2 2 6" xfId="3605" xr:uid="{7156338D-1B3B-4A07-894F-412979C6D8E0}"/>
    <cellStyle name="Millares [0] 5 2 2 6 2" xfId="11846" xr:uid="{4E57DCCC-E4A2-416F-9F27-439459A201B7}"/>
    <cellStyle name="Millares [0] 5 2 2 6 3" xfId="14686" xr:uid="{46109925-2A07-49B1-8C66-FFBA23A7F859}"/>
    <cellStyle name="Millares [0] 5 2 2 6 4" xfId="30627" xr:uid="{C6245D99-B4C9-4CB4-BDE9-03F36BBA804A}"/>
    <cellStyle name="Millares [0] 5 2 2 6 5" xfId="44610" xr:uid="{7F839DBF-0D95-4240-93E0-8153B97A39F0}"/>
    <cellStyle name="Millares [0] 5 2 2 6 6" xfId="49503" xr:uid="{09217552-DE85-40F9-B78C-E18B832E5F99}"/>
    <cellStyle name="Millares [0] 5 2 2 7" xfId="4502" xr:uid="{6BE61D13-84C9-4719-AB30-77164AB20CB5}"/>
    <cellStyle name="Millares [0] 5 2 2 7 2" xfId="45028" xr:uid="{4141C405-66C8-4858-AE05-C0C71CDB90D3}"/>
    <cellStyle name="Millares [0] 5 2 2 8" xfId="9868" xr:uid="{2D64A98F-931A-4EEF-936E-4C8E384DD976}"/>
    <cellStyle name="Millares [0] 5 2 2 9" xfId="12708" xr:uid="{80C77AB1-2D04-49A5-B925-E112E3545258}"/>
    <cellStyle name="Millares [0] 5 2 3" xfId="436" xr:uid="{00000000-0005-0000-0000-000064010000}"/>
    <cellStyle name="Millares [0] 5 2 3 10" xfId="16706" xr:uid="{FAAB0989-24C1-4965-B62C-8EE4E2DC4A43}"/>
    <cellStyle name="Millares [0] 5 2 3 11" xfId="17250" xr:uid="{2523F53F-D002-4C4F-8CB6-9F6DD5215736}"/>
    <cellStyle name="Millares [0] 5 2 3 12" xfId="17518" xr:uid="{68AF443C-19BA-4928-8D00-760948709E76}"/>
    <cellStyle name="Millares [0] 5 2 3 13" xfId="42744" xr:uid="{C16B5332-D04C-4ACD-A97E-76EF763A650C}"/>
    <cellStyle name="Millares [0] 5 2 3 14" xfId="47637" xr:uid="{3133CE11-FDC5-4E83-A3A1-957B12A7D0AD}"/>
    <cellStyle name="Millares [0] 5 2 3 2" xfId="2253" xr:uid="{9BF98DAD-20F2-4224-AF5A-798CD2FB5DD5}"/>
    <cellStyle name="Millares [0] 5 2 3 2 2" xfId="7852" xr:uid="{4402ED9C-D53B-48CC-8B15-291EFA027B50}"/>
    <cellStyle name="Millares [0] 5 2 3 2 2 2" xfId="45684" xr:uid="{EE20F782-FFD0-41F8-A8C3-E24BEF2B779F}"/>
    <cellStyle name="Millares [0] 5 2 3 2 3" xfId="10524" xr:uid="{A95AF0B6-AFB4-472E-A3D2-10E0120CD12B}"/>
    <cellStyle name="Millares [0] 5 2 3 2 3 2" xfId="28085" xr:uid="{494FAD52-AC3B-4DF0-9FAF-102C588BDCAF}"/>
    <cellStyle name="Millares [0] 5 2 3 2 4" xfId="13364" xr:uid="{956A2CF9-51F8-4824-9948-29FE58CD3858}"/>
    <cellStyle name="Millares [0] 5 2 3 2 4 2" xfId="33967" xr:uid="{F62066A4-612B-4EE6-8ED5-3BCBA73A2310}"/>
    <cellStyle name="Millares [0] 5 2 3 2 5" xfId="39831" xr:uid="{E4994321-A000-49DA-BC19-AA2E7806710C}"/>
    <cellStyle name="Millares [0] 5 2 3 2 6" xfId="43288" xr:uid="{B56AB27B-CFDB-40BA-A75B-2A1F079BDD5A}"/>
    <cellStyle name="Millares [0] 5 2 3 2 7" xfId="48181" xr:uid="{003472B7-9D09-4148-8902-BA86DDFDFC29}"/>
    <cellStyle name="Millares [0] 5 2 3 3" xfId="2671" xr:uid="{4F03FD79-3456-4327-8D7D-0B05884A1F0D}"/>
    <cellStyle name="Millares [0] 5 2 3 3 2" xfId="10942" xr:uid="{16901C4A-F6B7-42F6-B427-8218328CC30C}"/>
    <cellStyle name="Millares [0] 5 2 3 3 2 2" xfId="46102" xr:uid="{5620794E-3486-4D86-827C-61385C0440BC}"/>
    <cellStyle name="Millares [0] 5 2 3 3 3" xfId="13782" xr:uid="{20AF84A3-E63E-4064-8B75-97E196259084}"/>
    <cellStyle name="Millares [0] 5 2 3 3 4" xfId="19465" xr:uid="{86FF498E-2E17-4A20-AFA0-BC8148C8A92F}"/>
    <cellStyle name="Millares [0] 5 2 3 3 5" xfId="43706" xr:uid="{6A7A7362-48C9-4DFB-8786-08BF9A893638}"/>
    <cellStyle name="Millares [0] 5 2 3 3 6" xfId="48599" xr:uid="{71884E2A-98FA-418B-A245-EC2FB64A00D6}"/>
    <cellStyle name="Millares [0] 5 2 3 4" xfId="3215" xr:uid="{A2FEE0F5-A183-4BC1-8290-73C1E662BB60}"/>
    <cellStyle name="Millares [0] 5 2 3 4 2" xfId="11486" xr:uid="{3B22794D-5038-4D95-98D5-86BD384C1F72}"/>
    <cellStyle name="Millares [0] 5 2 3 4 2 2" xfId="46646" xr:uid="{D235DA0B-3803-4D91-82C1-E028217A6EFA}"/>
    <cellStyle name="Millares [0] 5 2 3 4 3" xfId="14326" xr:uid="{42156859-CE14-408E-853C-CF55AC84C32D}"/>
    <cellStyle name="Millares [0] 5 2 3 4 4" xfId="25236" xr:uid="{A43EE324-C4E6-4179-8259-05CF4E30BC81}"/>
    <cellStyle name="Millares [0] 5 2 3 4 5" xfId="44250" xr:uid="{C37E7988-5F2D-4144-84CE-CC6D2FF773A8}"/>
    <cellStyle name="Millares [0] 5 2 3 4 6" xfId="49143" xr:uid="{1D3751FE-BA6F-4170-A74D-D72C6CFE5E72}"/>
    <cellStyle name="Millares [0] 5 2 3 5" xfId="3717" xr:uid="{73DF9132-6DA8-4D13-B7E6-22C5C4072EA3}"/>
    <cellStyle name="Millares [0] 5 2 3 5 2" xfId="11958" xr:uid="{AEF433AB-8ECB-4E8A-B0A0-2472156CA5CB}"/>
    <cellStyle name="Millares [0] 5 2 3 5 2 2" xfId="47309" xr:uid="{D5E5DBBE-45E7-4026-B41B-4BAE5E2EB1D3}"/>
    <cellStyle name="Millares [0] 5 2 3 5 3" xfId="14798" xr:uid="{27941B4F-9154-4F01-BFAB-8DACE3804BEE}"/>
    <cellStyle name="Millares [0] 5 2 3 5 3 2" xfId="47221" xr:uid="{6790CD55-6F02-4A8E-AD46-712F3BF10BBC}"/>
    <cellStyle name="Millares [0] 5 2 3 5 4" xfId="31110" xr:uid="{0D897550-BA10-4CE5-A427-FC2DBBFAEA87}"/>
    <cellStyle name="Millares [0] 5 2 3 5 5" xfId="44722" xr:uid="{993FA699-750F-475A-981D-73452DC3034C}"/>
    <cellStyle name="Millares [0] 5 2 3 5 6" xfId="46850" xr:uid="{6EFF674D-7587-4F1A-BA8E-5CFF8B0BEAC3}"/>
    <cellStyle name="Millares [0] 5 2 3 5 7" xfId="49615" xr:uid="{B0C24E6A-186B-4B18-B2BB-C7E84E8DE961}"/>
    <cellStyle name="Millares [0] 5 2 3 6" xfId="4985" xr:uid="{12D9854F-FACA-4663-8256-3A911969574F}"/>
    <cellStyle name="Millares [0] 5 2 3 6 2" xfId="45140" xr:uid="{BF7FBCA2-01BE-4DA1-9942-3283F94252E1}"/>
    <cellStyle name="Millares [0] 5 2 3 7" xfId="9980" xr:uid="{F6D9E7EE-7A51-4BAA-AB8D-A673462C8182}"/>
    <cellStyle name="Millares [0] 5 2 3 8" xfId="12820" xr:uid="{115439CC-1C0B-4757-9723-894FB10C50D8}"/>
    <cellStyle name="Millares [0] 5 2 3 9" xfId="16163" xr:uid="{578C6406-32CB-47D7-95B2-DFF3957DE71A}"/>
    <cellStyle name="Millares [0] 5 2 4" xfId="639" xr:uid="{00000000-0005-0000-0000-000065010000}"/>
    <cellStyle name="Millares [0] 5 2 4 10" xfId="42946" xr:uid="{FCF21468-47AA-4181-8D4B-6EF449E473D8}"/>
    <cellStyle name="Millares [0] 5 2 4 11" xfId="47839" xr:uid="{03F87381-1264-496E-A4D3-040932589514}"/>
    <cellStyle name="Millares [0] 5 2 4 2" xfId="2873" xr:uid="{9F7892D1-084C-4735-A651-48164AC0E763}"/>
    <cellStyle name="Millares [0] 5 2 4 2 2" xfId="11144" xr:uid="{84C7BB6A-CAB4-473C-8893-64F06A47B823}"/>
    <cellStyle name="Millares [0] 5 2 4 2 2 2" xfId="46304" xr:uid="{34AE44E5-5F10-433D-BE98-124B3C3C360F}"/>
    <cellStyle name="Millares [0] 5 2 4 2 3" xfId="13984" xr:uid="{45B1EA34-A55A-4D18-BCA9-8577F7121EF9}"/>
    <cellStyle name="Millares [0] 5 2 4 2 4" xfId="21302" xr:uid="{5BDAA060-1450-42AF-8829-C89065E4B8D0}"/>
    <cellStyle name="Millares [0] 5 2 4 2 5" xfId="43908" xr:uid="{E430BA10-5D4F-4CD1-857F-EC75A00C4D24}"/>
    <cellStyle name="Millares [0] 5 2 4 2 6" xfId="48801" xr:uid="{A7D0805B-2157-416A-B67F-983870B7AF1A}"/>
    <cellStyle name="Millares [0] 5 2 4 3" xfId="6880" xr:uid="{044A1DCB-7A87-4FA6-8EA3-682E97263040}"/>
    <cellStyle name="Millares [0] 5 2 4 3 2" xfId="45342" xr:uid="{A8F3A2C9-C1B2-4FA8-86D9-26D3023E50AB}"/>
    <cellStyle name="Millares [0] 5 2 4 4" xfId="10182" xr:uid="{265E75B7-DE89-46C0-AB9D-7BD82D2D1681}"/>
    <cellStyle name="Millares [0] 5 2 4 4 2" xfId="32996" xr:uid="{0AE0B17E-E9F6-4E00-9403-03DAF02FDBA5}"/>
    <cellStyle name="Millares [0] 5 2 4 5" xfId="13022" xr:uid="{DE583E26-7A65-4FD4-8F5C-D58E4D43140F}"/>
    <cellStyle name="Millares [0] 5 2 4 5 2" xfId="38860" xr:uid="{3E9F4FE7-D625-4C56-9446-D60177EBD421}"/>
    <cellStyle name="Millares [0] 5 2 4 6" xfId="16365" xr:uid="{A9D40982-6E65-4919-B430-FB4446261C19}"/>
    <cellStyle name="Millares [0] 5 2 4 7" xfId="16908" xr:uid="{DFFC7C74-2BB4-4A57-A851-05CB5A0EBB20}"/>
    <cellStyle name="Millares [0] 5 2 4 8" xfId="17452" xr:uid="{01195197-65E3-46BE-8DE6-4B47A28638A7}"/>
    <cellStyle name="Millares [0] 5 2 4 9" xfId="17941" xr:uid="{8E23E7DA-4792-452E-A65B-0129235770C2}"/>
    <cellStyle name="Millares [0] 5 2 5" xfId="2037" xr:uid="{55AAAE3B-5E61-440F-B8E3-78C931430598}"/>
    <cellStyle name="Millares [0] 5 2 5 2" xfId="10308" xr:uid="{C814B809-4DEE-47C8-BC61-2744EA4F6BCF}"/>
    <cellStyle name="Millares [0] 5 2 5 2 2" xfId="45468" xr:uid="{80B9EA30-2FC2-4623-8C0D-34F667B4CE1E}"/>
    <cellStyle name="Millares [0] 5 2 5 3" xfId="13148" xr:uid="{21F05027-4921-4909-914A-CB7E511E5442}"/>
    <cellStyle name="Millares [0] 5 2 5 4" xfId="18557" xr:uid="{D14D86F7-F608-479D-ADC5-0FDE9198817F}"/>
    <cellStyle name="Millares [0] 5 2 5 5" xfId="43072" xr:uid="{EDE304B8-F950-4B1D-AD0F-867070302491}"/>
    <cellStyle name="Millares [0] 5 2 5 6" xfId="47965" xr:uid="{4A508CA8-60CC-4E8C-827E-FA36A7C7F322}"/>
    <cellStyle name="Millares [0] 5 2 6" xfId="2455" xr:uid="{8812CC9B-4448-4D8C-AD2E-03E873D1C54D}"/>
    <cellStyle name="Millares [0] 5 2 6 2" xfId="10726" xr:uid="{5A01BC79-9853-40D1-87E0-9A139697BD8B}"/>
    <cellStyle name="Millares [0] 5 2 6 2 2" xfId="45886" xr:uid="{C0575338-C9E1-405B-9182-DD50F4903664}"/>
    <cellStyle name="Millares [0] 5 2 6 3" xfId="13566" xr:uid="{915E0455-F666-4C22-8E56-C3577C42B91B}"/>
    <cellStyle name="Millares [0] 5 2 6 4" xfId="24267" xr:uid="{95585179-CE85-437E-9592-93166444D923}"/>
    <cellStyle name="Millares [0] 5 2 6 5" xfId="43490" xr:uid="{7842C6D7-5696-4879-9330-CA276C562D98}"/>
    <cellStyle name="Millares [0] 5 2 6 6" xfId="48383" xr:uid="{38B4A9CA-B595-44BD-AD9E-7D0BB7ACCC8B}"/>
    <cellStyle name="Millares [0] 5 2 7" xfId="2999" xr:uid="{3B7892B4-037E-46D3-9E78-2B7B32B27C52}"/>
    <cellStyle name="Millares [0] 5 2 7 2" xfId="11270" xr:uid="{1D4D0DAC-3769-48DB-A0FF-42E730A34C34}"/>
    <cellStyle name="Millares [0] 5 2 7 2 2" xfId="46430" xr:uid="{BDD87539-04D3-4532-9605-399082C48B04}"/>
    <cellStyle name="Millares [0] 5 2 7 3" xfId="14110" xr:uid="{F458AE40-31FE-4202-BF70-F44FE200BCBB}"/>
    <cellStyle name="Millares [0] 5 2 7 4" xfId="30145" xr:uid="{00C436AD-80F7-4307-BD81-40FEC5546BFA}"/>
    <cellStyle name="Millares [0] 5 2 7 5" xfId="44034" xr:uid="{03229310-23BB-4827-BCA2-BFD4AFDB9AA0}"/>
    <cellStyle name="Millares [0] 5 2 7 6" xfId="48927" xr:uid="{36BA1CA8-A3EA-4926-8B12-CFB7501AB2A9}"/>
    <cellStyle name="Millares [0] 5 2 8" xfId="3501" xr:uid="{C53CEC6B-38A2-42B2-A6D5-B85FBE77E13C}"/>
    <cellStyle name="Millares [0] 5 2 8 2" xfId="11742" xr:uid="{A5DBDFCD-3A0A-485C-8C94-F9E1656A3BF8}"/>
    <cellStyle name="Millares [0] 5 2 8 3" xfId="14582" xr:uid="{512F67CB-A7A4-4800-AFED-DF2485D3EB1E}"/>
    <cellStyle name="Millares [0] 5 2 8 4" xfId="36024" xr:uid="{CB550AD9-BBFB-4C47-B9D6-F7106A9C9AC0}"/>
    <cellStyle name="Millares [0] 5 2 8 5" xfId="44506" xr:uid="{BF2F604E-968C-4E07-84B7-82DBBB734E49}"/>
    <cellStyle name="Millares [0] 5 2 8 6" xfId="49399" xr:uid="{29EEE44B-71DF-47FF-B5B7-A6F086F2869A}"/>
    <cellStyle name="Millares [0] 5 2 9" xfId="4028" xr:uid="{FF1236DC-7C0D-47F8-AEBA-8E901C594A14}"/>
    <cellStyle name="Millares [0] 5 2 9 2" xfId="44924" xr:uid="{E3CA1D53-B257-49B9-9D90-B185C5D2049E}"/>
    <cellStyle name="Millares [0] 5 20" xfId="42139" xr:uid="{C1FD417A-1E13-48F4-89AD-3A0A97AD9688}"/>
    <cellStyle name="Millares [0] 5 21" xfId="42459" xr:uid="{E2A601F5-1F7E-4E6A-A244-F49C99F92141}"/>
    <cellStyle name="Millares [0] 5 22" xfId="47352" xr:uid="{A246FB67-FC83-4C7A-9C3C-422B209FFFE9}"/>
    <cellStyle name="Millares [0] 5 3" xfId="163" xr:uid="{00000000-0005-0000-0000-000066010000}"/>
    <cellStyle name="Millares [0] 5 3 10" xfId="9731" xr:uid="{A921B39C-5F34-4941-A0D7-8071771255A4}"/>
    <cellStyle name="Millares [0] 5 3 11" xfId="12571" xr:uid="{F6BCFC38-5352-498A-914C-30995594C8B6}"/>
    <cellStyle name="Millares [0] 5 3 12" xfId="15406" xr:uid="{EB633C18-DA7A-4DCD-8192-387D35D0F71E}"/>
    <cellStyle name="Millares [0] 5 3 13" xfId="15914" xr:uid="{D3CA4E97-C45D-46BC-914E-2E69599F4467}"/>
    <cellStyle name="Millares [0] 5 3 14" xfId="16457" xr:uid="{50FEEB20-182E-4883-A9F1-FAD351893E0E}"/>
    <cellStyle name="Millares [0] 5 3 15" xfId="17001" xr:uid="{5DB5F154-D023-49E7-89C4-4830B30470BD}"/>
    <cellStyle name="Millares [0] 5 3 16" xfId="17574" xr:uid="{FCB4375F-6B06-44F6-B562-F59C9674123E}"/>
    <cellStyle name="Millares [0] 5 3 17" xfId="18224" xr:uid="{482A8E8E-D413-4983-B3E0-45FB0BA0806A}"/>
    <cellStyle name="Millares [0] 5 3 18" xfId="42495" xr:uid="{D9F42F8E-3C2C-44AF-A366-B59BE0516FC5}"/>
    <cellStyle name="Millares [0] 5 3 19" xfId="47388" xr:uid="{C57AD7E2-1126-4E03-85EB-F0D6EA1FA037}"/>
    <cellStyle name="Millares [0] 5 3 2" xfId="277" xr:uid="{00000000-0005-0000-0000-000067010000}"/>
    <cellStyle name="Millares [0] 5 3 2 10" xfId="16561" xr:uid="{B1486511-3DBE-4FCC-BA91-DCEC55501EA3}"/>
    <cellStyle name="Millares [0] 5 3 2 11" xfId="17105" xr:uid="{395A28AB-617E-42B7-8862-C585E9CD6A56}"/>
    <cellStyle name="Millares [0] 5 3 2 12" xfId="18785" xr:uid="{A3BEFDB1-3293-444B-ADAB-7081C2141572}"/>
    <cellStyle name="Millares [0] 5 3 2 13" xfId="18249" xr:uid="{D3B2D1E5-B0E2-40F2-A941-76ECDC54B625}"/>
    <cellStyle name="Millares [0] 5 3 2 14" xfId="42599" xr:uid="{6FF654AD-88E0-4098-A14E-32B14BDEF0C2}"/>
    <cellStyle name="Millares [0] 5 3 2 15" xfId="47492" xr:uid="{96501B70-D531-437E-B4A4-6CA8A86724D7}"/>
    <cellStyle name="Millares [0] 5 3 2 2" xfId="504" xr:uid="{00000000-0005-0000-0000-000068010000}"/>
    <cellStyle name="Millares [0] 5 3 2 2 10" xfId="17317" xr:uid="{2806F9E8-653D-424A-BFD7-50AEFEF237E7}"/>
    <cellStyle name="Millares [0] 5 3 2 2 11" xfId="41697" xr:uid="{DA3071BD-1D93-4FB6-9F1E-C72825310416}"/>
    <cellStyle name="Millares [0] 5 3 2 2 12" xfId="17914" xr:uid="{55B378FE-33CD-451E-9FC5-6B0861D63BF8}"/>
    <cellStyle name="Millares [0] 5 3 2 2 13" xfId="42811" xr:uid="{B5F50D24-DC0D-4299-B885-397C32120AFB}"/>
    <cellStyle name="Millares [0] 5 3 2 2 14" xfId="47704" xr:uid="{42300A3E-B50A-4C4A-A0C6-ADEEE466C17E}"/>
    <cellStyle name="Millares [0] 5 3 2 2 2" xfId="2320" xr:uid="{1B3195FE-7C17-401E-96EB-CACEABBAB6B5}"/>
    <cellStyle name="Millares [0] 5 3 2 2 2 2" xfId="10591" xr:uid="{763B874D-2836-400B-A0A2-DF067A5BEEE5}"/>
    <cellStyle name="Millares [0] 5 3 2 2 2 2 2" xfId="45751" xr:uid="{984A696A-8FB4-4C39-A8B7-49D024B2E5EC}"/>
    <cellStyle name="Millares [0] 5 3 2 2 2 3" xfId="13431" xr:uid="{60367E40-65AE-4923-9495-488B0BDE497E}"/>
    <cellStyle name="Millares [0] 5 3 2 2 2 4" xfId="43355" xr:uid="{2996084B-07AE-40D7-82C6-7BDD4A9E63B1}"/>
    <cellStyle name="Millares [0] 5 3 2 2 2 5" xfId="48248" xr:uid="{D72D6C99-AD02-41CF-9109-0F37BCF66013}"/>
    <cellStyle name="Millares [0] 5 3 2 2 3" xfId="2738" xr:uid="{707EB4A0-422C-458B-A910-8F6F1EE41C7A}"/>
    <cellStyle name="Millares [0] 5 3 2 2 3 2" xfId="11009" xr:uid="{0D952007-D9DD-4375-965F-78C1AAEAB305}"/>
    <cellStyle name="Millares [0] 5 3 2 2 3 2 2" xfId="46169" xr:uid="{547A16B9-6763-4151-B540-4A95574BA8E8}"/>
    <cellStyle name="Millares [0] 5 3 2 2 3 3" xfId="13849" xr:uid="{3FD7FEE1-BA7D-40FD-AE61-3CA6B48D8AC6}"/>
    <cellStyle name="Millares [0] 5 3 2 2 3 4" xfId="43773" xr:uid="{2E67FBA1-1E71-49A8-B016-D39283CCEF07}"/>
    <cellStyle name="Millares [0] 5 3 2 2 3 5" xfId="48666" xr:uid="{07AD0A90-4263-4608-AB07-37A88CA9FFE9}"/>
    <cellStyle name="Millares [0] 5 3 2 2 4" xfId="3282" xr:uid="{14C371BC-70E1-4007-A6D1-9033E72F6893}"/>
    <cellStyle name="Millares [0] 5 3 2 2 4 2" xfId="11553" xr:uid="{0C070878-6B4F-4143-A692-CA880548BD92}"/>
    <cellStyle name="Millares [0] 5 3 2 2 4 2 2" xfId="46713" xr:uid="{23141A37-4B80-4BE3-8EBA-7620EF8DE761}"/>
    <cellStyle name="Millares [0] 5 3 2 2 4 3" xfId="14393" xr:uid="{7DFCAC80-AE25-4CC8-BFE7-83E1C147CD23}"/>
    <cellStyle name="Millares [0] 5 3 2 2 4 4" xfId="44317" xr:uid="{C0F16847-013E-40CA-8C36-E5C7D8DA59A7}"/>
    <cellStyle name="Millares [0] 5 3 2 2 4 5" xfId="49210" xr:uid="{82BE6E35-4BBE-42B3-81C3-3457B7CE3124}"/>
    <cellStyle name="Millares [0] 5 3 2 2 5" xfId="3784" xr:uid="{83A1B126-5552-4418-B527-D7C247CFE8D2}"/>
    <cellStyle name="Millares [0] 5 3 2 2 5 2" xfId="12025" xr:uid="{1D9863C9-6CA9-4006-8961-C0CF84F4BC50}"/>
    <cellStyle name="Millares [0] 5 3 2 2 5 3" xfId="14865" xr:uid="{F463B335-D0C5-44C7-82B2-AD19FDDACF46}"/>
    <cellStyle name="Millares [0] 5 3 2 2 5 4" xfId="44789" xr:uid="{C17CAB17-2107-419D-A6C9-3590A61E28B9}"/>
    <cellStyle name="Millares [0] 5 3 2 2 5 5" xfId="49682" xr:uid="{3FFDD7EE-1A45-4C9B-9A5D-9D6B262FF89C}"/>
    <cellStyle name="Millares [0] 5 3 2 2 6" xfId="10047" xr:uid="{B97F65BC-752D-4598-BF0D-4E60BAADD1A1}"/>
    <cellStyle name="Millares [0] 5 3 2 2 6 2" xfId="45207" xr:uid="{2F1CC2E1-16D5-4276-8FBB-536DBA4D1A22}"/>
    <cellStyle name="Millares [0] 5 3 2 2 7" xfId="12887" xr:uid="{4E72D6BF-93B8-4E38-B8A8-0369ADCBD1CA}"/>
    <cellStyle name="Millares [0] 5 3 2 2 8" xfId="16230" xr:uid="{624E5509-344D-4E54-9FE0-5F39488D8FA2}"/>
    <cellStyle name="Millares [0] 5 3 2 2 9" xfId="16773" xr:uid="{44454CC8-1ED3-432B-BC12-F7E05B3472A5}"/>
    <cellStyle name="Millares [0] 5 3 2 3" xfId="2108" xr:uid="{E2644FFF-9911-458C-87FE-FB3DE1B4BB05}"/>
    <cellStyle name="Millares [0] 5 3 2 3 2" xfId="10379" xr:uid="{2CAB62A0-14FB-44D0-BB29-0FF0C3149AD5}"/>
    <cellStyle name="Millares [0] 5 3 2 3 2 2" xfId="45539" xr:uid="{136B676C-F514-4539-B30F-C6C4FAAA1972}"/>
    <cellStyle name="Millares [0] 5 3 2 3 3" xfId="13219" xr:uid="{9D8FF1CB-A30C-4E3C-85E9-82CDDF724279}"/>
    <cellStyle name="Millares [0] 5 3 2 3 4" xfId="43143" xr:uid="{E414A446-C7E1-434B-9951-3DC32B2F81C9}"/>
    <cellStyle name="Millares [0] 5 3 2 3 5" xfId="48036" xr:uid="{6313A4D8-7AC1-464E-B8DE-7B4C084CF276}"/>
    <cellStyle name="Millares [0] 5 3 2 4" xfId="2526" xr:uid="{E120DB3D-9DE5-4344-964B-E18BAE5DCE32}"/>
    <cellStyle name="Millares [0] 5 3 2 4 2" xfId="10797" xr:uid="{E74FF074-75F2-42BD-869C-86098DC89F5C}"/>
    <cellStyle name="Millares [0] 5 3 2 4 2 2" xfId="45957" xr:uid="{F446A997-974E-482D-801C-B86D5A0F975E}"/>
    <cellStyle name="Millares [0] 5 3 2 4 3" xfId="13637" xr:uid="{2FF87EFF-17A9-4DB6-ABE1-D92A07D9F42D}"/>
    <cellStyle name="Millares [0] 5 3 2 4 4" xfId="43561" xr:uid="{08B84DCC-D248-4B89-B9C6-4AD5B1BBEA76}"/>
    <cellStyle name="Millares [0] 5 3 2 4 5" xfId="48454" xr:uid="{01BCF315-F4C0-4B91-805B-68E2A9194F8E}"/>
    <cellStyle name="Millares [0] 5 3 2 5" xfId="3070" xr:uid="{1EDD102C-29B5-4C17-80E8-52877F271BB4}"/>
    <cellStyle name="Millares [0] 5 3 2 5 2" xfId="11341" xr:uid="{6240A81B-BA81-438B-BB46-696F7CDE9258}"/>
    <cellStyle name="Millares [0] 5 3 2 5 2 2" xfId="46501" xr:uid="{B5AD7345-0FE1-4EE4-9D9A-256D6D7B2D5E}"/>
    <cellStyle name="Millares [0] 5 3 2 5 3" xfId="14181" xr:uid="{F5B4EB1F-BD95-4F47-9DD7-7663D2ECB985}"/>
    <cellStyle name="Millares [0] 5 3 2 5 4" xfId="44105" xr:uid="{0D3CF627-58AF-4F52-8D56-DEEB3BE2881D}"/>
    <cellStyle name="Millares [0] 5 3 2 5 5" xfId="48998" xr:uid="{3AB53DF6-8323-4BF8-89CC-99518B04C0AE}"/>
    <cellStyle name="Millares [0] 5 3 2 6" xfId="3572" xr:uid="{AE37F766-25F5-4364-8635-1265EEAEAF1B}"/>
    <cellStyle name="Millares [0] 5 3 2 6 2" xfId="11813" xr:uid="{4F9A52D2-E975-4C53-AB5B-403E8C09D067}"/>
    <cellStyle name="Millares [0] 5 3 2 6 3" xfId="14653" xr:uid="{7CB36B65-D9BA-4931-9893-4DEF07AF7C36}"/>
    <cellStyle name="Millares [0] 5 3 2 6 4" xfId="44577" xr:uid="{6C189BCD-1F05-4DCB-B43D-DD23EB794D2A}"/>
    <cellStyle name="Millares [0] 5 3 2 6 5" xfId="49470" xr:uid="{F0D49469-402A-4CB9-9265-2056A71C9CB5}"/>
    <cellStyle name="Millares [0] 5 3 2 7" xfId="9835" xr:uid="{9446A8EA-AD3E-4EAA-8A46-CC53559C8BEC}"/>
    <cellStyle name="Millares [0] 5 3 2 7 2" xfId="44995" xr:uid="{A4671D1E-BF6B-41B1-AC1E-D3AA278C18F2}"/>
    <cellStyle name="Millares [0] 5 3 2 8" xfId="12675" xr:uid="{67B92039-B51E-43BE-B6D6-4FA053D1E512}"/>
    <cellStyle name="Millares [0] 5 3 2 9" xfId="16018" xr:uid="{78345287-CF7D-4457-AD29-7429D5E6B17B}"/>
    <cellStyle name="Millares [0] 5 3 3" xfId="403" xr:uid="{00000000-0005-0000-0000-000069010000}"/>
    <cellStyle name="Millares [0] 5 3 3 10" xfId="17217" xr:uid="{036A7ED8-01E9-4A0E-B405-139C1908A48C}"/>
    <cellStyle name="Millares [0] 5 3 3 11" xfId="24507" xr:uid="{B938A331-D9CF-48AA-A0DA-0F345320E8FE}"/>
    <cellStyle name="Millares [0] 5 3 3 12" xfId="17935" xr:uid="{F09D59A3-1F24-4BDD-9714-58F8CC83FDA4}"/>
    <cellStyle name="Millares [0] 5 3 3 13" xfId="42711" xr:uid="{922325F4-5DA0-46A4-A8B8-AD7ABDCFDB03}"/>
    <cellStyle name="Millares [0] 5 3 3 14" xfId="47604" xr:uid="{023A5C91-85B0-4E32-9581-ED062FD69BE3}"/>
    <cellStyle name="Millares [0] 5 3 3 2" xfId="2220" xr:uid="{49777C98-6C1D-4BA5-A179-28229AE5FD67}"/>
    <cellStyle name="Millares [0] 5 3 3 2 2" xfId="10491" xr:uid="{A21B90A0-D2DD-45E7-8051-DB17548325F7}"/>
    <cellStyle name="Millares [0] 5 3 3 2 2 2" xfId="45651" xr:uid="{75304216-B845-48EF-B260-5221B113E81B}"/>
    <cellStyle name="Millares [0] 5 3 3 2 3" xfId="13331" xr:uid="{48874A0D-D28B-4484-833A-6414F475E0F3}"/>
    <cellStyle name="Millares [0] 5 3 3 2 4" xfId="43255" xr:uid="{AD2B2C24-661A-4908-8C10-2EB81F72A562}"/>
    <cellStyle name="Millares [0] 5 3 3 2 5" xfId="48148" xr:uid="{D5B64D79-BB3E-4F41-8F8E-FC4308899227}"/>
    <cellStyle name="Millares [0] 5 3 3 3" xfId="2638" xr:uid="{1A680380-A102-4B9E-B176-37C968A11506}"/>
    <cellStyle name="Millares [0] 5 3 3 3 2" xfId="10909" xr:uid="{C5B99AFF-341D-42F0-BF47-B253EE131B1E}"/>
    <cellStyle name="Millares [0] 5 3 3 3 2 2" xfId="46069" xr:uid="{DB00129C-B8B6-459D-BE2F-F33CD950F8F8}"/>
    <cellStyle name="Millares [0] 5 3 3 3 3" xfId="13749" xr:uid="{C92EBBDC-BB97-4377-A8EA-DD4D29D4BEEB}"/>
    <cellStyle name="Millares [0] 5 3 3 3 4" xfId="43673" xr:uid="{D07C6180-F2BE-496B-A79F-CA98CFD5C7A6}"/>
    <cellStyle name="Millares [0] 5 3 3 3 5" xfId="48566" xr:uid="{FDFEAAE4-096F-4EDE-BA55-5E304BDDF6F9}"/>
    <cellStyle name="Millares [0] 5 3 3 4" xfId="3182" xr:uid="{01A5DD5C-08FB-42F3-B5D0-83B565513135}"/>
    <cellStyle name="Millares [0] 5 3 3 4 2" xfId="11453" xr:uid="{E4FF78CC-33ED-4CCB-90FA-BD3DBC69A64D}"/>
    <cellStyle name="Millares [0] 5 3 3 4 2 2" xfId="46613" xr:uid="{63CBA159-077B-45A3-8D52-D6232F25E741}"/>
    <cellStyle name="Millares [0] 5 3 3 4 3" xfId="14293" xr:uid="{FD857B2A-E0D3-44C2-AB90-8733C4D4C129}"/>
    <cellStyle name="Millares [0] 5 3 3 4 4" xfId="44217" xr:uid="{C5E03306-40FB-4E2F-A1AB-469470625DBA}"/>
    <cellStyle name="Millares [0] 5 3 3 4 5" xfId="49110" xr:uid="{3FE3402F-2D15-4C80-94E0-C05904A874BC}"/>
    <cellStyle name="Millares [0] 5 3 3 5" xfId="3684" xr:uid="{D6807785-BC29-4AA7-944B-23F9E63E89C3}"/>
    <cellStyle name="Millares [0] 5 3 3 5 2" xfId="11925" xr:uid="{7D0D088F-24D7-4AFF-A7BB-0F24CB00785E}"/>
    <cellStyle name="Millares [0] 5 3 3 5 3" xfId="14765" xr:uid="{17643404-CF86-4AE7-819B-98128586C04B}"/>
    <cellStyle name="Millares [0] 5 3 3 5 4" xfId="44689" xr:uid="{CB0476D7-93BD-4B82-8C13-067E0B890171}"/>
    <cellStyle name="Millares [0] 5 3 3 5 5" xfId="49582" xr:uid="{D2F2E9B1-3257-4015-8284-C3B651BB0640}"/>
    <cellStyle name="Millares [0] 5 3 3 6" xfId="9947" xr:uid="{4CF7D65A-7548-48F3-9AF3-DC711F101FA5}"/>
    <cellStyle name="Millares [0] 5 3 3 6 2" xfId="45107" xr:uid="{A4B79A36-9F50-4838-97AE-7D12943C4494}"/>
    <cellStyle name="Millares [0] 5 3 3 7" xfId="12787" xr:uid="{4C670DCB-CA26-4FC8-91CF-67D56579A755}"/>
    <cellStyle name="Millares [0] 5 3 3 8" xfId="16130" xr:uid="{31C040D4-F7F0-4BFB-AC25-142E62D1948C}"/>
    <cellStyle name="Millares [0] 5 3 3 9" xfId="16673" xr:uid="{A70D5309-8D1E-422F-B0BC-81099080BA87}"/>
    <cellStyle name="Millares [0] 5 3 4" xfId="606" xr:uid="{00000000-0005-0000-0000-00006A010000}"/>
    <cellStyle name="Millares [0] 5 3 4 10" xfId="42913" xr:uid="{A91CC80B-8A6E-4172-B6D8-B49626D4E984}"/>
    <cellStyle name="Millares [0] 5 3 4 11" xfId="47806" xr:uid="{1CD718A8-A9E8-4D4C-B4C3-7F22DA089154}"/>
    <cellStyle name="Millares [0] 5 3 4 2" xfId="2840" xr:uid="{5E2CDE94-35D0-4380-9003-C31CEBC5BC5A}"/>
    <cellStyle name="Millares [0] 5 3 4 2 2" xfId="11111" xr:uid="{FE67B95D-8FCF-481D-92DD-30651203C802}"/>
    <cellStyle name="Millares [0] 5 3 4 2 2 2" xfId="46271" xr:uid="{597B9C75-B2C1-42CC-8DFE-0330F07EA639}"/>
    <cellStyle name="Millares [0] 5 3 4 2 3" xfId="13951" xr:uid="{85DECA15-BE3A-4BCC-9498-01ECAD183D6B}"/>
    <cellStyle name="Millares [0] 5 3 4 2 4" xfId="43875" xr:uid="{EC925B73-6C2D-46E3-B7EC-1FE815E7C213}"/>
    <cellStyle name="Millares [0] 5 3 4 2 5" xfId="48768" xr:uid="{93348255-D421-41D7-94ED-6DCBF8C924FC}"/>
    <cellStyle name="Millares [0] 5 3 4 3" xfId="10149" xr:uid="{63416D04-CD95-44F1-9A2A-10B077E8C196}"/>
    <cellStyle name="Millares [0] 5 3 4 3 2" xfId="45309" xr:uid="{7E3D209F-DEDB-4831-AC6E-9A0BEDAB9700}"/>
    <cellStyle name="Millares [0] 5 3 4 4" xfId="12989" xr:uid="{B7C37644-9BF9-4C67-B2F1-ABFC465D73DF}"/>
    <cellStyle name="Millares [0] 5 3 4 5" xfId="16332" xr:uid="{89DC6055-D0C4-4917-9529-1C6498795995}"/>
    <cellStyle name="Millares [0] 5 3 4 6" xfId="16875" xr:uid="{7991B64A-EE46-4809-8B33-156994DF3758}"/>
    <cellStyle name="Millares [0] 5 3 4 7" xfId="17419" xr:uid="{F6F48F90-E30E-4452-AA3A-ED4E3599283A}"/>
    <cellStyle name="Millares [0] 5 3 4 8" xfId="30386" xr:uid="{F8C2FEA2-7565-4C7D-BA27-887CB93D51CA}"/>
    <cellStyle name="Millares [0] 5 3 4 9" xfId="17732" xr:uid="{C1574D84-A5E2-4083-B1ED-35F91BDB63FB}"/>
    <cellStyle name="Millares [0] 5 3 5" xfId="2004" xr:uid="{8A68571E-9AFE-4EA2-923C-42F84885B9B1}"/>
    <cellStyle name="Millares [0] 5 3 5 2" xfId="10275" xr:uid="{214AAC84-2F8D-4890-877D-4D1DC974AF10}"/>
    <cellStyle name="Millares [0] 5 3 5 2 2" xfId="45435" xr:uid="{09E1C138-4D40-461A-9C8F-4D8664E84A0F}"/>
    <cellStyle name="Millares [0] 5 3 5 3" xfId="13115" xr:uid="{09FAB0F2-C458-4D7D-8C70-564E7BBF3B52}"/>
    <cellStyle name="Millares [0] 5 3 5 4" xfId="36267" xr:uid="{E9D2E78A-1378-41C4-80FA-E6BA6C265944}"/>
    <cellStyle name="Millares [0] 5 3 5 5" xfId="43039" xr:uid="{1EC65CAA-0B69-42C3-B9AF-E0749C6D2FE7}"/>
    <cellStyle name="Millares [0] 5 3 5 6" xfId="47932" xr:uid="{9D6347DD-1C8A-4F25-B205-89FA288BB5AA}"/>
    <cellStyle name="Millares [0] 5 3 6" xfId="2422" xr:uid="{872A5840-E7CC-4B56-A336-BCE9666B9B6A}"/>
    <cellStyle name="Millares [0] 5 3 6 2" xfId="10693" xr:uid="{37412FFB-6C9E-49EF-9E90-FCB323342135}"/>
    <cellStyle name="Millares [0] 5 3 6 2 2" xfId="45853" xr:uid="{E1A6A913-E60D-4B7E-A129-E02F14D2CEE4}"/>
    <cellStyle name="Millares [0] 5 3 6 3" xfId="13533" xr:uid="{B1E85595-7B19-4042-B251-49222DD7D196}"/>
    <cellStyle name="Millares [0] 5 3 6 4" xfId="43457" xr:uid="{6271FBD4-A640-4385-9355-8C0ABCF77120}"/>
    <cellStyle name="Millares [0] 5 3 6 5" xfId="48350" xr:uid="{976C1BFF-2107-4F2A-8C0B-BCEA94665678}"/>
    <cellStyle name="Millares [0] 5 3 7" xfId="2966" xr:uid="{EAF28AFF-1A14-41B6-888C-80E8BF481F85}"/>
    <cellStyle name="Millares [0] 5 3 7 2" xfId="11237" xr:uid="{F428A364-0EC6-4F36-8A5B-FC878A26F295}"/>
    <cellStyle name="Millares [0] 5 3 7 2 2" xfId="46397" xr:uid="{E933886B-6BC8-4EA6-ACC8-963AE9371210}"/>
    <cellStyle name="Millares [0] 5 3 7 3" xfId="14077" xr:uid="{9437A1DF-2C84-41DE-995E-5C3B429ED68D}"/>
    <cellStyle name="Millares [0] 5 3 7 4" xfId="44001" xr:uid="{906219EE-FE98-46CB-8D23-096668017CF5}"/>
    <cellStyle name="Millares [0] 5 3 7 5" xfId="48894" xr:uid="{112FBF34-04C8-4DA6-A699-C10980C616D1}"/>
    <cellStyle name="Millares [0] 5 3 8" xfId="3468" xr:uid="{F8620692-9924-4982-9419-161F4376357B}"/>
    <cellStyle name="Millares [0] 5 3 8 2" xfId="11709" xr:uid="{9EB4EE1E-F7A6-46D2-9E04-A7D07627D2DF}"/>
    <cellStyle name="Millares [0] 5 3 8 3" xfId="14549" xr:uid="{A9B33EDE-23F7-43C1-B415-F2242A5F4DA8}"/>
    <cellStyle name="Millares [0] 5 3 8 4" xfId="44473" xr:uid="{4075FF95-0367-4A2B-B15C-90D9184ECA66}"/>
    <cellStyle name="Millares [0] 5 3 8 5" xfId="49366" xr:uid="{A3BBCC50-C5FA-4C52-86CC-6639EA2110FA}"/>
    <cellStyle name="Millares [0] 5 3 9" xfId="4264" xr:uid="{457F7786-C39A-4976-8BD9-138D096E586F}"/>
    <cellStyle name="Millares [0] 5 3 9 2" xfId="12120" xr:uid="{4A188E19-42DF-4E07-82B6-5C41BBB03913}"/>
    <cellStyle name="Millares [0] 5 3 9 3" xfId="14961" xr:uid="{AFB3A090-E2F7-43FC-A9C5-157E38D4B3AB}"/>
    <cellStyle name="Millares [0] 5 3 9 4" xfId="44891" xr:uid="{C5C9F6B1-796A-4DA7-94B0-392B098C10B0}"/>
    <cellStyle name="Millares [0] 5 3 9 5" xfId="49777" xr:uid="{BBE7B20D-121F-4C52-9336-CEED2E5DDB9C}"/>
    <cellStyle name="Millares [0] 5 4" xfId="155" xr:uid="{00000000-0005-0000-0000-00006B010000}"/>
    <cellStyle name="Millares [0] 5 4 10" xfId="9723" xr:uid="{0D42D842-5605-4F6A-82C3-685DBFB55E3D}"/>
    <cellStyle name="Millares [0] 5 4 11" xfId="12563" xr:uid="{2973FE2E-74CE-4ABF-985C-098E918DCE39}"/>
    <cellStyle name="Millares [0] 5 4 12" xfId="15409" xr:uid="{DFE83EC1-BC21-4D74-BE72-9549649B0AC6}"/>
    <cellStyle name="Millares [0] 5 4 13" xfId="15906" xr:uid="{9C27ABB8-BD9C-4701-99B9-253D798DC2F5}"/>
    <cellStyle name="Millares [0] 5 4 14" xfId="16449" xr:uid="{A706AC55-239A-424D-8815-0ECF46B6E92A}"/>
    <cellStyle name="Millares [0] 5 4 15" xfId="16993" xr:uid="{528DFC6E-A15A-438D-854A-77F1CD425438}"/>
    <cellStyle name="Millares [0] 5 4 16" xfId="17577" xr:uid="{DCDFC26F-5590-4073-A95B-4E0E8394C139}"/>
    <cellStyle name="Millares [0] 5 4 17" xfId="42487" xr:uid="{228BF684-EC88-4EEB-A261-5E1FB853310A}"/>
    <cellStyle name="Millares [0] 5 4 18" xfId="47380" xr:uid="{38F2CE99-238D-45A1-B08A-76ED3095C608}"/>
    <cellStyle name="Millares [0] 5 4 2" xfId="269" xr:uid="{00000000-0005-0000-0000-00006C010000}"/>
    <cellStyle name="Millares [0] 5 4 2 10" xfId="15446" xr:uid="{86F7E530-056C-43F5-AE55-3155809F3334}"/>
    <cellStyle name="Millares [0] 5 4 2 11" xfId="16010" xr:uid="{F195760F-D9CE-42DA-AC08-661AB893FAFD}"/>
    <cellStyle name="Millares [0] 5 4 2 12" xfId="16553" xr:uid="{59006789-D5F9-4DB1-B8CF-6B41EA253C6D}"/>
    <cellStyle name="Millares [0] 5 4 2 13" xfId="17097" xr:uid="{5DEEF22B-EBC5-4FF9-9E3E-62245160E8B7}"/>
    <cellStyle name="Millares [0] 5 4 2 14" xfId="17638" xr:uid="{47BFD0AD-1C48-4C35-AB75-D415761387A8}"/>
    <cellStyle name="Millares [0] 5 4 2 15" xfId="42591" xr:uid="{805E06A7-FA7A-40B4-8D5B-48D10769144E}"/>
    <cellStyle name="Millares [0] 5 4 2 16" xfId="47484" xr:uid="{40571410-CE75-4BD4-853C-59FC0178CDAF}"/>
    <cellStyle name="Millares [0] 5 4 2 2" xfId="496" xr:uid="{00000000-0005-0000-0000-00006D010000}"/>
    <cellStyle name="Millares [0] 5 4 2 2 10" xfId="16222" xr:uid="{E18D414A-E7D2-42FD-A992-1901394DD1D1}"/>
    <cellStyle name="Millares [0] 5 4 2 2 11" xfId="16765" xr:uid="{D3A8B6E6-3814-415C-B9D6-305D23A63E81}"/>
    <cellStyle name="Millares [0] 5 4 2 2 12" xfId="17309" xr:uid="{930A8AF6-39A3-4A88-AB94-045284AFD1D0}"/>
    <cellStyle name="Millares [0] 5 4 2 2 13" xfId="17773" xr:uid="{4B872F2C-4AF6-436A-9E1A-62090EE76720}"/>
    <cellStyle name="Millares [0] 5 4 2 2 14" xfId="42803" xr:uid="{DFAC5EF3-5A7A-4EC1-99D8-BA341DF1DEEE}"/>
    <cellStyle name="Millares [0] 5 4 2 2 15" xfId="47696" xr:uid="{88FBBFBF-EAA2-41D0-8B88-A5A367526BF6}"/>
    <cellStyle name="Millares [0] 5 4 2 2 2" xfId="2312" xr:uid="{0C978780-2A8B-44FA-B497-08C9013C7FF3}"/>
    <cellStyle name="Millares [0] 5 4 2 2 2 2" xfId="8596" xr:uid="{285547A2-311F-4591-832F-722C13DAA072}"/>
    <cellStyle name="Millares [0] 5 4 2 2 2 2 2" xfId="12418" xr:uid="{72D41936-99C2-447A-91BE-37D948657689}"/>
    <cellStyle name="Millares [0] 5 4 2 2 2 2 2 2" xfId="41995" xr:uid="{E10BABDB-59F9-4327-97D5-9FCDB7CC31FA}"/>
    <cellStyle name="Millares [0] 5 4 2 2 2 2 3" xfId="15259" xr:uid="{09990803-FFB7-48EB-949A-E35E26DEBB37}"/>
    <cellStyle name="Millares [0] 5 4 2 2 2 2 4" xfId="22968" xr:uid="{A3B27B83-153C-45D7-95EE-0F0A4A93415E}"/>
    <cellStyle name="Millares [0] 5 4 2 2 2 2 5" xfId="45743" xr:uid="{F0C85124-E075-4A2F-95F3-49AE803C3ACA}"/>
    <cellStyle name="Millares [0] 5 4 2 2 2 2 6" xfId="50075" xr:uid="{66BCC183-A844-45A3-AD65-D0DC8ABE211A}"/>
    <cellStyle name="Millares [0] 5 4 2 2 2 3" xfId="10583" xr:uid="{284964F6-F44F-4280-BA8A-0BD9B2B61636}"/>
    <cellStyle name="Millares [0] 5 4 2 2 2 3 2" xfId="28829" xr:uid="{3A94471E-33B0-4975-BCFD-1C1CBFFAD33F}"/>
    <cellStyle name="Millares [0] 5 4 2 2 2 4" xfId="13423" xr:uid="{0A328963-981E-4A6E-9B0A-37126DF089D1}"/>
    <cellStyle name="Millares [0] 5 4 2 2 2 4 2" xfId="34711" xr:uid="{6BE5ED85-D1FA-4EA2-9219-D613B461A676}"/>
    <cellStyle name="Millares [0] 5 4 2 2 2 5" xfId="15707" xr:uid="{560B7A48-A55A-407D-BB08-8EC5078763F1}"/>
    <cellStyle name="Millares [0] 5 4 2 2 2 5 2" xfId="40575" xr:uid="{22A0E55F-08B1-4B8E-A70C-7D1652E954C8}"/>
    <cellStyle name="Millares [0] 5 4 2 2 2 6" xfId="18158" xr:uid="{AAFD4345-48C7-49E9-BEA3-40806355C4C8}"/>
    <cellStyle name="Millares [0] 5 4 2 2 2 7" xfId="43347" xr:uid="{C160C9AA-CEDB-4B7B-990C-56B70CE68617}"/>
    <cellStyle name="Millares [0] 5 4 2 2 2 8" xfId="48240" xr:uid="{1CC522FF-256F-4914-9F31-C65DC2F62E07}"/>
    <cellStyle name="Millares [0] 5 4 2 2 3" xfId="2730" xr:uid="{24C76813-814E-44FC-9DF1-ADA329E4454D}"/>
    <cellStyle name="Millares [0] 5 4 2 2 3 2" xfId="11001" xr:uid="{8018CB74-FBAC-4BE1-B4CF-9EE7243C75D0}"/>
    <cellStyle name="Millares [0] 5 4 2 2 3 2 2" xfId="41808" xr:uid="{A15484F5-8E31-4F06-9D14-903788C6042C}"/>
    <cellStyle name="Millares [0] 5 4 2 2 3 2 3" xfId="46161" xr:uid="{8D3A240E-4A6D-4783-8617-1D2BCA81E21D}"/>
    <cellStyle name="Millares [0] 5 4 2 2 3 3" xfId="13841" xr:uid="{AB1F4981-989A-431A-97A8-FDAA9F9C1662}"/>
    <cellStyle name="Millares [0] 5 4 2 2 3 4" xfId="20185" xr:uid="{2C753D60-5030-4222-936D-E4BAE8643705}"/>
    <cellStyle name="Millares [0] 5 4 2 2 3 5" xfId="43765" xr:uid="{73FD181F-B92E-499E-B516-9C707A3DBF86}"/>
    <cellStyle name="Millares [0] 5 4 2 2 3 6" xfId="48658" xr:uid="{278AFD01-1FC0-4B07-890B-2A808D4B0A5C}"/>
    <cellStyle name="Millares [0] 5 4 2 2 4" xfId="3274" xr:uid="{E85FFD1B-C555-433E-9DD5-7EB34E46EF15}"/>
    <cellStyle name="Millares [0] 5 4 2 2 4 2" xfId="11545" xr:uid="{4CD90EC8-A248-4316-BA45-3BF83F840722}"/>
    <cellStyle name="Millares [0] 5 4 2 2 4 2 2" xfId="46705" xr:uid="{2C5A9804-FDB3-4FB0-8B17-845FC5923345}"/>
    <cellStyle name="Millares [0] 5 4 2 2 4 3" xfId="14385" xr:uid="{49FC4B4F-8E61-4723-AC17-BA3D28EDA511}"/>
    <cellStyle name="Millares [0] 5 4 2 2 4 4" xfId="25979" xr:uid="{68AD5D1E-ADD9-4BE9-A1AF-3F9BE5B79FF6}"/>
    <cellStyle name="Millares [0] 5 4 2 2 4 5" xfId="44309" xr:uid="{081BD7BA-38A3-4443-B6A2-0B22725F26E6}"/>
    <cellStyle name="Millares [0] 5 4 2 2 4 6" xfId="49202" xr:uid="{93FF93AF-7C95-4383-ADCE-66FA771CC294}"/>
    <cellStyle name="Millares [0] 5 4 2 2 5" xfId="3776" xr:uid="{61E4F32C-58AC-41FA-882C-7E6AF9BE8A4E}"/>
    <cellStyle name="Millares [0] 5 4 2 2 5 2" xfId="12017" xr:uid="{DFCF5F04-9B34-47F9-B51E-17497EA0513E}"/>
    <cellStyle name="Millares [0] 5 4 2 2 5 3" xfId="14857" xr:uid="{49AB7195-DCC6-4DA7-972F-91C90B188197}"/>
    <cellStyle name="Millares [0] 5 4 2 2 5 4" xfId="31854" xr:uid="{6F594E4C-1D84-4669-B3CF-DD4307317FF8}"/>
    <cellStyle name="Millares [0] 5 4 2 2 5 5" xfId="44781" xr:uid="{16F88782-E63B-4C73-8D16-8E281A38AB97}"/>
    <cellStyle name="Millares [0] 5 4 2 2 5 6" xfId="49674" xr:uid="{A612FB1F-FA36-4B51-8437-01C035611FAE}"/>
    <cellStyle name="Millares [0] 5 4 2 2 6" xfId="5728" xr:uid="{099218D9-9AEA-45C5-B089-C8181F9E8570}"/>
    <cellStyle name="Millares [0] 5 4 2 2 6 2" xfId="12231" xr:uid="{78001C30-3159-407B-A6C8-6E3108B1E11B}"/>
    <cellStyle name="Millares [0] 5 4 2 2 6 3" xfId="15072" xr:uid="{D2BFB279-AC8C-4946-B197-B340C7E8E67B}"/>
    <cellStyle name="Millares [0] 5 4 2 2 6 4" xfId="37721" xr:uid="{FBF1D33B-A9F2-4EEB-8F58-9D3070FA482B}"/>
    <cellStyle name="Millares [0] 5 4 2 2 6 5" xfId="45199" xr:uid="{5002B958-C1AD-425F-B2FA-6662FA9113DD}"/>
    <cellStyle name="Millares [0] 5 4 2 2 6 6" xfId="49888" xr:uid="{5BD8F8F2-FCC4-44ED-835E-B7135F738252}"/>
    <cellStyle name="Millares [0] 5 4 2 2 7" xfId="10039" xr:uid="{832FC57F-3469-4EF5-AEFF-6043B2C80485}"/>
    <cellStyle name="Millares [0] 5 4 2 2 8" xfId="12879" xr:uid="{4596280A-C6DB-4EB7-B3A6-9BB330D8C828}"/>
    <cellStyle name="Millares [0] 5 4 2 2 9" xfId="15519" xr:uid="{68D51EBD-D72C-4E8E-89D2-413B9313C2C8}"/>
    <cellStyle name="Millares [0] 5 4 2 3" xfId="2100" xr:uid="{1B23CB46-8855-4089-9B50-BB650AD2D6F0}"/>
    <cellStyle name="Millares [0] 5 4 2 3 2" xfId="7624" xr:uid="{FEFAAB34-8AAB-4D48-8CE0-F7277D1AAE26}"/>
    <cellStyle name="Millares [0] 5 4 2 3 2 2" xfId="12346" xr:uid="{91B36A17-6842-4903-8304-37A92AA67B1B}"/>
    <cellStyle name="Millares [0] 5 4 2 3 2 2 2" xfId="41923" xr:uid="{4D6F9CB2-160E-4F7D-BB93-91F8C4035D64}"/>
    <cellStyle name="Millares [0] 5 4 2 3 2 3" xfId="15187" xr:uid="{8BA513ED-12CF-42AD-8275-9E5E919071D4}"/>
    <cellStyle name="Millares [0] 5 4 2 3 2 4" xfId="22018" xr:uid="{EC85E2CD-376A-4FEF-9D89-08000FE27B06}"/>
    <cellStyle name="Millares [0] 5 4 2 3 2 5" xfId="45531" xr:uid="{013ED80B-B0D6-43A7-8586-888BBF3A7355}"/>
    <cellStyle name="Millares [0] 5 4 2 3 2 6" xfId="50003" xr:uid="{739C564D-7935-46E7-957D-4A5E06869BC4}"/>
    <cellStyle name="Millares [0] 5 4 2 3 3" xfId="10371" xr:uid="{9F06EF9B-2AB2-4640-8B4F-11AA42ADE385}"/>
    <cellStyle name="Millares [0] 5 4 2 3 3 2" xfId="27858" xr:uid="{646F810E-8585-4377-BD1F-A68852CAC10E}"/>
    <cellStyle name="Millares [0] 5 4 2 3 4" xfId="13211" xr:uid="{F7A1831F-8577-429E-96BF-96BA46ED5301}"/>
    <cellStyle name="Millares [0] 5 4 2 3 4 2" xfId="33740" xr:uid="{6AF34A54-104F-4B64-B5E6-17D0BFC9665B}"/>
    <cellStyle name="Millares [0] 5 4 2 3 5" xfId="15634" xr:uid="{56A63A80-4ACB-4882-94FA-E6C4EBDD32F5}"/>
    <cellStyle name="Millares [0] 5 4 2 3 5 2" xfId="39604" xr:uid="{08117304-1A68-4541-992B-5380DA530C65}"/>
    <cellStyle name="Millares [0] 5 4 2 3 6" xfId="18020" xr:uid="{73C31CBE-B390-4E2A-8D21-DC50D3253B83}"/>
    <cellStyle name="Millares [0] 5 4 2 3 7" xfId="43135" xr:uid="{19FDF3A6-0F05-4DE0-A706-BE82A21133FC}"/>
    <cellStyle name="Millares [0] 5 4 2 3 8" xfId="48028" xr:uid="{0C48A0EB-3B0F-4501-9343-927B7DDE3A41}"/>
    <cellStyle name="Millares [0] 5 4 2 4" xfId="2518" xr:uid="{A6AE1770-2351-438E-9085-DEBA1AE2FDA3}"/>
    <cellStyle name="Millares [0] 5 4 2 4 2" xfId="10789" xr:uid="{CDEA68EE-63C8-4FE5-BF33-D09C3CC7B65E}"/>
    <cellStyle name="Millares [0] 5 4 2 4 2 2" xfId="41736" xr:uid="{37ED8219-8620-41A6-94EF-AD30809EB767}"/>
    <cellStyle name="Millares [0] 5 4 2 4 2 3" xfId="45949" xr:uid="{35B6A6F2-2E9B-4539-969C-A0701C4435D6}"/>
    <cellStyle name="Millares [0] 5 4 2 4 3" xfId="13629" xr:uid="{0B77893B-100A-4AD5-A6BB-2D39CA0DEBEE}"/>
    <cellStyle name="Millares [0] 5 4 2 4 4" xfId="19248" xr:uid="{F2C243EA-9003-404C-AB51-15C7AC7EBFAE}"/>
    <cellStyle name="Millares [0] 5 4 2 4 5" xfId="43553" xr:uid="{49771929-F373-4386-811E-6A4F1A15A8A1}"/>
    <cellStyle name="Millares [0] 5 4 2 4 6" xfId="48446" xr:uid="{B3AB947D-6D39-4506-AAE4-6670264BAA21}"/>
    <cellStyle name="Millares [0] 5 4 2 5" xfId="3062" xr:uid="{C4550C8E-9BF0-4BCD-98FC-41B47F79C741}"/>
    <cellStyle name="Millares [0] 5 4 2 5 2" xfId="11333" xr:uid="{A69D7616-C56B-4944-B528-EDB58E5F7F90}"/>
    <cellStyle name="Millares [0] 5 4 2 5 2 2" xfId="46493" xr:uid="{B7170450-2F2F-46C6-90BD-D9B6F5A54BC7}"/>
    <cellStyle name="Millares [0] 5 4 2 5 3" xfId="14173" xr:uid="{17272907-3CCA-46B1-AB1E-F44B6E88B4E2}"/>
    <cellStyle name="Millares [0] 5 4 2 5 4" xfId="25009" xr:uid="{06353686-8C2C-4711-A479-41C1DB8A7DBB}"/>
    <cellStyle name="Millares [0] 5 4 2 5 5" xfId="44097" xr:uid="{89519368-3121-4055-8163-8A0248952318}"/>
    <cellStyle name="Millares [0] 5 4 2 5 6" xfId="48990" xr:uid="{4092A8A0-F719-4354-B13D-421B90D5F68A}"/>
    <cellStyle name="Millares [0] 5 4 2 6" xfId="3564" xr:uid="{F5AF8439-6C48-45A8-8419-E9EA94C92A71}"/>
    <cellStyle name="Millares [0] 5 4 2 6 2" xfId="11805" xr:uid="{ABFEBB78-E209-4BFA-A5ED-5F1B52C9DB2A}"/>
    <cellStyle name="Millares [0] 5 4 2 6 3" xfId="14645" xr:uid="{CA0517A9-274A-4EF6-8B33-BEE9A14A2A3D}"/>
    <cellStyle name="Millares [0] 5 4 2 6 4" xfId="30883" xr:uid="{589708C9-83F9-45A6-903A-25188C48233B}"/>
    <cellStyle name="Millares [0] 5 4 2 6 5" xfId="44569" xr:uid="{D282CB69-96E1-473C-8D1B-1391F3FCE175}"/>
    <cellStyle name="Millares [0] 5 4 2 6 6" xfId="49462" xr:uid="{06D4B2B4-A0A4-47B3-B03E-65F5683D9F65}"/>
    <cellStyle name="Millares [0] 5 4 2 7" xfId="4760" xr:uid="{0CEF3524-0258-44F8-BDFE-77AD5A97D0BE}"/>
    <cellStyle name="Millares [0] 5 4 2 7 2" xfId="12159" xr:uid="{A4906D7F-4BDE-4D77-96FF-A154163A2134}"/>
    <cellStyle name="Millares [0] 5 4 2 7 3" xfId="15000" xr:uid="{564805CE-570A-46FD-8155-136F55EFC004}"/>
    <cellStyle name="Millares [0] 5 4 2 7 4" xfId="36764" xr:uid="{7103EA99-87E5-4AF7-BF4C-DCDEF5C725A4}"/>
    <cellStyle name="Millares [0] 5 4 2 7 5" xfId="44987" xr:uid="{E405D02D-570E-4FD5-A3D2-24B72FE1B58D}"/>
    <cellStyle name="Millares [0] 5 4 2 7 6" xfId="49816" xr:uid="{B95317B9-48C4-4D28-856A-178EE8C8181B}"/>
    <cellStyle name="Millares [0] 5 4 2 8" xfId="9827" xr:uid="{88537669-A58A-4559-A531-B3CDC8A5AC62}"/>
    <cellStyle name="Millares [0] 5 4 2 9" xfId="12667" xr:uid="{9D7A0222-5648-4439-91BA-84E2EE6A85E9}"/>
    <cellStyle name="Millares [0] 5 4 3" xfId="395" xr:uid="{00000000-0005-0000-0000-00006E010000}"/>
    <cellStyle name="Millares [0] 5 4 3 10" xfId="16122" xr:uid="{EBBCCF0A-2D7E-48D5-8C09-26E5BC192340}"/>
    <cellStyle name="Millares [0] 5 4 3 11" xfId="16665" xr:uid="{76E43E22-96B1-4A70-8B45-997E8D52F17F}"/>
    <cellStyle name="Millares [0] 5 4 3 12" xfId="17209" xr:uid="{1E8193AD-A2C0-425E-8379-1C5F8F42760E}"/>
    <cellStyle name="Millares [0] 5 4 3 13" xfId="17707" xr:uid="{8E5E78C1-AC8A-4703-8E9D-A1AB4F6DA4DC}"/>
    <cellStyle name="Millares [0] 5 4 3 14" xfId="42703" xr:uid="{19FAC31E-9FB5-4E92-AED2-E269F2950F02}"/>
    <cellStyle name="Millares [0] 5 4 3 15" xfId="47596" xr:uid="{0D6366B0-3A94-454E-BF25-29F71A4E216B}"/>
    <cellStyle name="Millares [0] 5 4 3 2" xfId="2212" xr:uid="{04AF5A90-F15C-4F9B-AF5B-92D7210C279B}"/>
    <cellStyle name="Millares [0] 5 4 3 2 2" xfId="8111" xr:uid="{718019B3-77B8-476F-8D19-36E58ADDA285}"/>
    <cellStyle name="Millares [0] 5 4 3 2 2 2" xfId="12382" xr:uid="{7A369C01-D6AF-44BB-8B4D-C27C4A497B09}"/>
    <cellStyle name="Millares [0] 5 4 3 2 2 2 2" xfId="41959" xr:uid="{7A97ABD5-0753-43A6-8F8C-5AC1E09784DC}"/>
    <cellStyle name="Millares [0] 5 4 3 2 2 3" xfId="15223" xr:uid="{0AFBBFB8-A2A2-4CF2-BD4D-80917DE2D1FB}"/>
    <cellStyle name="Millares [0] 5 4 3 2 2 4" xfId="22489" xr:uid="{A09C8479-7FB1-43EB-8964-E5DC0A87B0F4}"/>
    <cellStyle name="Millares [0] 5 4 3 2 2 5" xfId="45643" xr:uid="{5C17CE9F-ECD1-4607-BBC0-763597767954}"/>
    <cellStyle name="Millares [0] 5 4 3 2 2 6" xfId="50039" xr:uid="{4981A117-2980-4862-BF76-CC5A493E0622}"/>
    <cellStyle name="Millares [0] 5 4 3 2 3" xfId="10483" xr:uid="{287807D2-BD25-438C-9EE6-6FF5B534B796}"/>
    <cellStyle name="Millares [0] 5 4 3 2 3 2" xfId="28344" xr:uid="{FA8EBDE9-9272-4043-B4A7-823FBAB6B036}"/>
    <cellStyle name="Millares [0] 5 4 3 2 4" xfId="13323" xr:uid="{3121BF9A-F52D-4AB6-AF8F-F50C8693BFD6}"/>
    <cellStyle name="Millares [0] 5 4 3 2 4 2" xfId="34226" xr:uid="{B9C951AC-121D-41AD-A453-9696BEC5082B}"/>
    <cellStyle name="Millares [0] 5 4 3 2 5" xfId="15670" xr:uid="{DFE977B0-3DEC-4B16-8CAC-50B6511557DA}"/>
    <cellStyle name="Millares [0] 5 4 3 2 5 2" xfId="40090" xr:uid="{A333F896-BC08-4FEA-BB05-A80DFD6EA95F}"/>
    <cellStyle name="Millares [0] 5 4 3 2 6" xfId="18089" xr:uid="{CF336D5E-8C6F-4C6B-A015-EECB239387F4}"/>
    <cellStyle name="Millares [0] 5 4 3 2 7" xfId="43247" xr:uid="{0B2A0C4B-0B71-4A98-8D23-4A25832812E6}"/>
    <cellStyle name="Millares [0] 5 4 3 2 8" xfId="48140" xr:uid="{0559E737-897C-43AE-8D26-A5FA26FA2F31}"/>
    <cellStyle name="Millares [0] 5 4 3 3" xfId="2630" xr:uid="{46500943-E517-4750-991F-5E548E6A03E7}"/>
    <cellStyle name="Millares [0] 5 4 3 3 2" xfId="10901" xr:uid="{FAE01F3D-2789-4F77-86BD-2762320C1807}"/>
    <cellStyle name="Millares [0] 5 4 3 3 2 2" xfId="41772" xr:uid="{E84DF970-7D01-4ADE-80F1-57112223AF9C}"/>
    <cellStyle name="Millares [0] 5 4 3 3 2 3" xfId="46061" xr:uid="{85409750-D2D8-4251-9F93-6C3E6A2264AF}"/>
    <cellStyle name="Millares [0] 5 4 3 3 3" xfId="13741" xr:uid="{379E398F-D3E8-4A03-AA82-45D4EA7F0D4B}"/>
    <cellStyle name="Millares [0] 5 4 3 3 4" xfId="19714" xr:uid="{63F2A229-B750-4979-9669-CE5617924069}"/>
    <cellStyle name="Millares [0] 5 4 3 3 5" xfId="43665" xr:uid="{5F217E2B-80C4-419B-9EF7-2171A5D4B934}"/>
    <cellStyle name="Millares [0] 5 4 3 3 6" xfId="48558" xr:uid="{CC310FC6-9927-414B-B994-9603A2C71DF5}"/>
    <cellStyle name="Millares [0] 5 4 3 4" xfId="3174" xr:uid="{C2E1D826-3A71-4BAA-9EB6-DDDA91AF056B}"/>
    <cellStyle name="Millares [0] 5 4 3 4 2" xfId="11445" xr:uid="{CA16E436-D081-4B20-8132-0BBBC64E94BC}"/>
    <cellStyle name="Millares [0] 5 4 3 4 2 2" xfId="46605" xr:uid="{199D3E9C-BFEA-4C1C-B19D-E86364C87047}"/>
    <cellStyle name="Millares [0] 5 4 3 4 3" xfId="14285" xr:uid="{33774116-1DBE-48F4-BFEE-E94C2C940262}"/>
    <cellStyle name="Millares [0] 5 4 3 4 4" xfId="25495" xr:uid="{CB22B1B3-E46A-4BDA-B6ED-080F6F33EFEF}"/>
    <cellStyle name="Millares [0] 5 4 3 4 5" xfId="44209" xr:uid="{CCAFC704-30A0-48CD-8A04-AAACD033B065}"/>
    <cellStyle name="Millares [0] 5 4 3 4 6" xfId="49102" xr:uid="{EEB2B8A1-7DA7-4CAC-BAF2-FCD788B37AB9}"/>
    <cellStyle name="Millares [0] 5 4 3 5" xfId="3676" xr:uid="{C03810E4-6E09-483A-B951-CC356F400A37}"/>
    <cellStyle name="Millares [0] 5 4 3 5 2" xfId="11917" xr:uid="{4FD02B3C-ED9D-40F4-8E11-58F5700B3562}"/>
    <cellStyle name="Millares [0] 5 4 3 5 3" xfId="14757" xr:uid="{B5BA2C37-95F6-4E04-925B-35BFF09A93D8}"/>
    <cellStyle name="Millares [0] 5 4 3 5 4" xfId="31369" xr:uid="{2CC71AD0-C0F9-4368-8917-654D33BBC677}"/>
    <cellStyle name="Millares [0] 5 4 3 5 5" xfId="44681" xr:uid="{F4D6093C-BEB4-4A05-B0FC-AA9E08AC95EC}"/>
    <cellStyle name="Millares [0] 5 4 3 5 6" xfId="49574" xr:uid="{63A8A834-39C1-4027-8AB1-F038B1CA5AD2}"/>
    <cellStyle name="Millares [0] 5 4 3 6" xfId="5244" xr:uid="{C092B710-9A01-4134-A848-5B9DC69E7571}"/>
    <cellStyle name="Millares [0] 5 4 3 6 2" xfId="12195" xr:uid="{2B4ADC17-B614-455D-9A23-85F33DC5157E}"/>
    <cellStyle name="Millares [0] 5 4 3 6 3" xfId="15036" xr:uid="{B5470DC3-3D73-471B-AA6D-FF5835926501}"/>
    <cellStyle name="Millares [0] 5 4 3 6 4" xfId="37242" xr:uid="{01B761DB-3C8A-47ED-BF3D-EFFFA649D5BD}"/>
    <cellStyle name="Millares [0] 5 4 3 6 5" xfId="45099" xr:uid="{19BE89C5-DCA7-4A52-8570-F81A7EABE9DC}"/>
    <cellStyle name="Millares [0] 5 4 3 6 6" xfId="49852" xr:uid="{155345E4-BB62-427D-9532-810FCB95B5DA}"/>
    <cellStyle name="Millares [0] 5 4 3 7" xfId="9939" xr:uid="{5CF75518-4B5F-4F91-B978-C4167CDABE97}"/>
    <cellStyle name="Millares [0] 5 4 3 8" xfId="12779" xr:uid="{3DD2F1A9-CD18-4C3A-8C5D-85A8ACA9AAA8}"/>
    <cellStyle name="Millares [0] 5 4 3 9" xfId="15482" xr:uid="{035E8E89-7C01-46B4-99FA-C802810EAEE1}"/>
    <cellStyle name="Millares [0] 5 4 4" xfId="598" xr:uid="{00000000-0005-0000-0000-00006F010000}"/>
    <cellStyle name="Millares [0] 5 4 4 10" xfId="17951" xr:uid="{BCEE9683-184D-4A42-A07D-37E11F3F4FB8}"/>
    <cellStyle name="Millares [0] 5 4 4 11" xfId="42905" xr:uid="{5D7DA9D5-0176-498B-A92B-02AE396F7833}"/>
    <cellStyle name="Millares [0] 5 4 4 12" xfId="47798" xr:uid="{72FD4327-456D-4BCE-8395-A482A3E382F5}"/>
    <cellStyle name="Millares [0] 5 4 4 2" xfId="2832" xr:uid="{C5D047E9-C736-40ED-846C-ECF669A7274B}"/>
    <cellStyle name="Millares [0] 5 4 4 2 2" xfId="11103" xr:uid="{8BC44537-C4DF-4213-80A7-5174B242B753}"/>
    <cellStyle name="Millares [0] 5 4 4 2 2 2" xfId="41887" xr:uid="{90530B39-16D3-47D1-AE49-59F643EFFE99}"/>
    <cellStyle name="Millares [0] 5 4 4 2 2 3" xfId="46263" xr:uid="{0E9B900B-EDC2-4AD9-8C4F-45762D995379}"/>
    <cellStyle name="Millares [0] 5 4 4 2 3" xfId="13943" xr:uid="{F270C6EC-6B7E-4455-8F4C-D4216E760E23}"/>
    <cellStyle name="Millares [0] 5 4 4 2 4" xfId="21550" xr:uid="{010E2ECE-DCAC-4C49-8EB1-2813C05F4641}"/>
    <cellStyle name="Millares [0] 5 4 4 2 5" xfId="43867" xr:uid="{36E638B1-5672-4E7A-83DE-3609CCCEEE8D}"/>
    <cellStyle name="Millares [0] 5 4 4 2 6" xfId="48760" xr:uid="{13026736-31D4-4358-810D-26DA61EC3620}"/>
    <cellStyle name="Millares [0] 5 4 4 3" xfId="7139" xr:uid="{33EDA00B-D5B2-45B8-8ADB-6831E00A7EE9}"/>
    <cellStyle name="Millares [0] 5 4 4 3 2" xfId="12310" xr:uid="{0E882B3D-8ECD-4BD9-AC3A-A1EBC0A50943}"/>
    <cellStyle name="Millares [0] 5 4 4 3 3" xfId="15151" xr:uid="{664281CE-F147-453A-9084-6025DCE816C6}"/>
    <cellStyle name="Millares [0] 5 4 4 3 4" xfId="27374" xr:uid="{D84A0781-F60D-46F5-9D99-C52A8B2FEEFD}"/>
    <cellStyle name="Millares [0] 5 4 4 3 5" xfId="45301" xr:uid="{4700ACB8-C812-47AC-BA6F-8BE599F3E6C7}"/>
    <cellStyle name="Millares [0] 5 4 4 3 6" xfId="49967" xr:uid="{CA168E27-AC92-40C4-899A-F70127D6778E}"/>
    <cellStyle name="Millares [0] 5 4 4 4" xfId="10141" xr:uid="{D21C46B2-060A-4178-89FA-27B174CEF5D1}"/>
    <cellStyle name="Millares [0] 5 4 4 4 2" xfId="33255" xr:uid="{9424A83A-5B57-4281-A184-E550C0C40F18}"/>
    <cellStyle name="Millares [0] 5 4 4 5" xfId="12981" xr:uid="{48AF905B-DA47-4CFF-A7AA-3EDC9FC5B3EC}"/>
    <cellStyle name="Millares [0] 5 4 4 5 2" xfId="39119" xr:uid="{027E7BC4-1359-4478-9EF8-5DF9E0FD836C}"/>
    <cellStyle name="Millares [0] 5 4 4 6" xfId="15598" xr:uid="{94DA9E04-7E75-406B-A8BA-78F2133C82CC}"/>
    <cellStyle name="Millares [0] 5 4 4 7" xfId="16324" xr:uid="{BC1666C3-3503-4CCC-817C-3541EE7A8330}"/>
    <cellStyle name="Millares [0] 5 4 4 8" xfId="16867" xr:uid="{3B90E73A-5884-4020-822D-682907201CA3}"/>
    <cellStyle name="Millares [0] 5 4 4 9" xfId="17411" xr:uid="{793B539F-8C02-4170-AEE1-DC51A86CC31D}"/>
    <cellStyle name="Millares [0] 5 4 5" xfId="1996" xr:uid="{AFD00EFD-B4D6-40B6-8F59-6C0B664CCA4A}"/>
    <cellStyle name="Millares [0] 5 4 5 2" xfId="10267" xr:uid="{1A635BB9-10D7-44E3-8F0D-C7B2EC1DA7A0}"/>
    <cellStyle name="Millares [0] 5 4 5 2 2" xfId="41700" xr:uid="{530EED35-5033-4941-8094-434C915B73D7}"/>
    <cellStyle name="Millares [0] 5 4 5 2 3" xfId="45427" xr:uid="{E3C59586-D631-45B8-AAB9-6AC6D952BDA4}"/>
    <cellStyle name="Millares [0] 5 4 5 3" xfId="13107" xr:uid="{A8F5F3BC-E7B1-4535-87E8-CF7EEC8263CA}"/>
    <cellStyle name="Millares [0] 5 4 5 4" xfId="18791" xr:uid="{0F1B546B-1BD8-47DC-97FE-88C715744B23}"/>
    <cellStyle name="Millares [0] 5 4 5 5" xfId="43031" xr:uid="{DFC73D5B-FBFD-47E4-83D5-CCF1E7BD0D3F}"/>
    <cellStyle name="Millares [0] 5 4 5 6" xfId="47924" xr:uid="{458B813C-02EE-4E33-AFFE-BBCCC8BB7A95}"/>
    <cellStyle name="Millares [0] 5 4 6" xfId="2414" xr:uid="{3140041B-E09C-4DD0-8F36-8F8AA2957555}"/>
    <cellStyle name="Millares [0] 5 4 6 2" xfId="10685" xr:uid="{E76243A0-271C-4602-BEE7-24CB9E244507}"/>
    <cellStyle name="Millares [0] 5 4 6 2 2" xfId="45845" xr:uid="{378BEDD3-C05E-46EB-A78A-78B4F447B12F}"/>
    <cellStyle name="Millares [0] 5 4 6 3" xfId="13525" xr:uid="{E7815718-3FF5-426C-9F7E-A1088AB9ED40}"/>
    <cellStyle name="Millares [0] 5 4 6 4" xfId="24524" xr:uid="{65CB875F-B3BF-4E4B-9D95-D9BF8B15DF70}"/>
    <cellStyle name="Millares [0] 5 4 6 5" xfId="43449" xr:uid="{B86C3EE6-AE69-4646-AF5A-BE0A10CE7C85}"/>
    <cellStyle name="Millares [0] 5 4 6 6" xfId="48342" xr:uid="{975F241D-4661-46C9-8B5C-F61EA32F4FF4}"/>
    <cellStyle name="Millares [0] 5 4 7" xfId="2958" xr:uid="{35661B6B-4AC9-48CF-BCF3-B77322DF8C8E}"/>
    <cellStyle name="Millares [0] 5 4 7 2" xfId="11229" xr:uid="{4857D808-56DB-4211-B096-8F8509D1963D}"/>
    <cellStyle name="Millares [0] 5 4 7 2 2" xfId="46389" xr:uid="{DE987FFE-28EF-4FB2-8055-D8EC9D54F0F2}"/>
    <cellStyle name="Millares [0] 5 4 7 3" xfId="14069" xr:uid="{3841CEEE-250A-4C9D-BBB3-E2BFB3C61AE1}"/>
    <cellStyle name="Millares [0] 5 4 7 4" xfId="30403" xr:uid="{DA9D3062-98B4-4016-9F05-20FA52BE22C7}"/>
    <cellStyle name="Millares [0] 5 4 7 5" xfId="43993" xr:uid="{3D412C54-1AA8-45FE-9F14-6BCF627389FF}"/>
    <cellStyle name="Millares [0] 5 4 7 6" xfId="48886" xr:uid="{0BAB8830-9CFE-4DA6-A67C-A6F8B271B6CA}"/>
    <cellStyle name="Millares [0] 5 4 8" xfId="3460" xr:uid="{19CD8538-6ACB-424E-9A3C-5CFFB97099C2}"/>
    <cellStyle name="Millares [0] 5 4 8 2" xfId="11701" xr:uid="{1F0CCD58-0794-4619-B9F4-7E954585D080}"/>
    <cellStyle name="Millares [0] 5 4 8 3" xfId="14541" xr:uid="{8B0A226C-81E7-44AD-BBBF-CCB4D61CE159}"/>
    <cellStyle name="Millares [0] 5 4 8 4" xfId="36284" xr:uid="{3588770B-AFD9-4B4C-BFE5-B2970782D7D9}"/>
    <cellStyle name="Millares [0] 5 4 8 5" xfId="44465" xr:uid="{3852E340-ACB1-434C-9EA2-1C8495345BC0}"/>
    <cellStyle name="Millares [0] 5 4 8 6" xfId="49358" xr:uid="{0A6109B0-66E9-484C-8EBB-77D15BF2D21B}"/>
    <cellStyle name="Millares [0] 5 4 9" xfId="4278" xr:uid="{367AD26A-F926-4AD0-8A8F-265C2967F458}"/>
    <cellStyle name="Millares [0] 5 4 9 2" xfId="12123" xr:uid="{6DCC9003-1FED-41AE-A147-9F4B4CEE1B2B}"/>
    <cellStyle name="Millares [0] 5 4 9 3" xfId="14964" xr:uid="{0073E3AE-EB0C-4A61-9FD6-2C5E76656F29}"/>
    <cellStyle name="Millares [0] 5 4 9 4" xfId="44883" xr:uid="{6AE50BB5-9CE4-4A9A-BA95-7B5E37BE4D1C}"/>
    <cellStyle name="Millares [0] 5 4 9 5" xfId="49780" xr:uid="{7F0443D3-64A6-4511-BFD8-18C522A4F146}"/>
    <cellStyle name="Millares [0] 5 5" xfId="241" xr:uid="{00000000-0005-0000-0000-000070010000}"/>
    <cellStyle name="Millares [0] 5 5 10" xfId="15982" xr:uid="{4B07F3E2-1AF6-4369-93BD-71E639B42929}"/>
    <cellStyle name="Millares [0] 5 5 11" xfId="16525" xr:uid="{77A4933F-C57D-424B-B770-3CAEF56B9E69}"/>
    <cellStyle name="Millares [0] 5 5 12" xfId="17069" xr:uid="{75B03BD0-605B-40EB-BF4C-1CDC4134F70B}"/>
    <cellStyle name="Millares [0] 5 5 13" xfId="17592" xr:uid="{9E9DFCC7-F6A6-4437-B9D6-927AC5C754E7}"/>
    <cellStyle name="Millares [0] 5 5 14" xfId="42563" xr:uid="{E7DEC845-E6DA-404F-9FC7-27D1FD5445F6}"/>
    <cellStyle name="Millares [0] 5 5 15" xfId="47456" xr:uid="{6FAB9BAB-3BA0-4421-97AA-4D6DF6DFAD29}"/>
    <cellStyle name="Millares [0] 5 5 2" xfId="468" xr:uid="{00000000-0005-0000-0000-000071010000}"/>
    <cellStyle name="Millares [0] 5 5 2 10" xfId="16737" xr:uid="{65C3E728-E475-4023-8139-21816D3A0FCB}"/>
    <cellStyle name="Millares [0] 5 5 2 11" xfId="17281" xr:uid="{6D56EB15-2D82-4DE2-A543-26005E0D4A35}"/>
    <cellStyle name="Millares [0] 5 5 2 12" xfId="22098" xr:uid="{C6C7D257-594E-4DFA-A6A3-EBC46B545685}"/>
    <cellStyle name="Millares [0] 5 5 2 13" xfId="42775" xr:uid="{49B7F1E3-4938-4322-967F-AD8BE4440DBD}"/>
    <cellStyle name="Millares [0] 5 5 2 14" xfId="47668" xr:uid="{3F572535-DB4E-43B6-9028-BF81C3865336}"/>
    <cellStyle name="Millares [0] 5 5 2 2" xfId="2284" xr:uid="{B1AA725D-A349-4A91-AB53-08B717B08BAD}"/>
    <cellStyle name="Millares [0] 5 5 2 2 2" xfId="8141" xr:uid="{F107F820-7C77-4C53-A423-1C9B4DD1B968}"/>
    <cellStyle name="Millares [0] 5 5 2 2 2 2" xfId="45715" xr:uid="{9592997A-FD58-4A94-A52D-A6A14F8F21A0}"/>
    <cellStyle name="Millares [0] 5 5 2 2 3" xfId="10555" xr:uid="{E1C490BA-954E-4D1A-9EDD-668F5DC4BFE6}"/>
    <cellStyle name="Millares [0] 5 5 2 2 3 2" xfId="28374" xr:uid="{C83EDB9F-833B-4479-B6F6-26728A3F668A}"/>
    <cellStyle name="Millares [0] 5 5 2 2 4" xfId="13395" xr:uid="{33EC9F46-8CD8-4177-A62A-E52FEB92D8EE}"/>
    <cellStyle name="Millares [0] 5 5 2 2 4 2" xfId="34256" xr:uid="{1625DA93-98FD-43AC-A7EB-8387720A3046}"/>
    <cellStyle name="Millares [0] 5 5 2 2 5" xfId="40120" xr:uid="{EBC35030-65A6-431A-90B5-818FBE6C1636}"/>
    <cellStyle name="Millares [0] 5 5 2 2 6" xfId="43319" xr:uid="{952E6975-68B5-46BB-BF21-5F8CC83288A6}"/>
    <cellStyle name="Millares [0] 5 5 2 2 7" xfId="48212" xr:uid="{92F19FBF-0ABD-4433-B304-2AD46C3285C0}"/>
    <cellStyle name="Millares [0] 5 5 2 3" xfId="2702" xr:uid="{8DC48C4E-1CF1-447E-B763-D6F418BD7E64}"/>
    <cellStyle name="Millares [0] 5 5 2 3 2" xfId="10973" xr:uid="{3A34649B-55BA-4F39-B54E-02D167BDEB5C}"/>
    <cellStyle name="Millares [0] 5 5 2 3 2 2" xfId="46133" xr:uid="{A3A87B3F-AC27-4CE9-9646-5A543036950B}"/>
    <cellStyle name="Millares [0] 5 5 2 3 3" xfId="13813" xr:uid="{B6922695-4099-4976-BDE4-EF47BD6C297D}"/>
    <cellStyle name="Millares [0] 5 5 2 3 4" xfId="19743" xr:uid="{DCD15A3A-B127-40BA-B5CC-52E2AB5DFE9B}"/>
    <cellStyle name="Millares [0] 5 5 2 3 5" xfId="43737" xr:uid="{2314D5AF-7092-4075-83DF-F7B2F003B61B}"/>
    <cellStyle name="Millares [0] 5 5 2 3 6" xfId="48630" xr:uid="{8B276B06-FE1E-4B19-AE5A-2871E4A5183A}"/>
    <cellStyle name="Millares [0] 5 5 2 4" xfId="3246" xr:uid="{0BEB45C2-5A95-44EB-B9DF-116064885D45}"/>
    <cellStyle name="Millares [0] 5 5 2 4 2" xfId="11517" xr:uid="{283E0665-8E2E-442F-AA24-0329CC909F9F}"/>
    <cellStyle name="Millares [0] 5 5 2 4 2 2" xfId="46677" xr:uid="{F23B091F-6CF7-42BC-8B1B-432C1DB921F0}"/>
    <cellStyle name="Millares [0] 5 5 2 4 3" xfId="14357" xr:uid="{A5FD281B-7933-43CA-A41A-3961827CA529}"/>
    <cellStyle name="Millares [0] 5 5 2 4 4" xfId="25525" xr:uid="{EB6FF927-6DEE-4054-8675-F590A665A042}"/>
    <cellStyle name="Millares [0] 5 5 2 4 5" xfId="44281" xr:uid="{ABE0C4F5-637D-4A8F-8702-7AEF67B8F7AF}"/>
    <cellStyle name="Millares [0] 5 5 2 4 6" xfId="49174" xr:uid="{EAEDBC5B-64AE-44D5-BD5C-3297BE3C9C6A}"/>
    <cellStyle name="Millares [0] 5 5 2 5" xfId="3748" xr:uid="{227F8067-1530-479A-B0EB-6DBF05C61676}"/>
    <cellStyle name="Millares [0] 5 5 2 5 2" xfId="11989" xr:uid="{441A8F9D-3324-4EFF-869E-E9CCC050EDCA}"/>
    <cellStyle name="Millares [0] 5 5 2 5 3" xfId="14829" xr:uid="{C1E0D41E-6BEC-4A9C-AD5D-969B43689764}"/>
    <cellStyle name="Millares [0] 5 5 2 5 4" xfId="31399" xr:uid="{EBA227B7-B2C7-4273-9060-2F5FF5386446}"/>
    <cellStyle name="Millares [0] 5 5 2 5 5" xfId="44753" xr:uid="{F42D3624-6975-4EAF-A3B7-4321F95D2730}"/>
    <cellStyle name="Millares [0] 5 5 2 5 6" xfId="49646" xr:uid="{56ADE569-5603-45C1-A2FC-DA8DD83562B3}"/>
    <cellStyle name="Millares [0] 5 5 2 6" xfId="5274" xr:uid="{3103FA8A-3023-4EB1-95ED-DBD391AC3BF1}"/>
    <cellStyle name="Millares [0] 5 5 2 6 2" xfId="45171" xr:uid="{483F20C8-329F-4308-835D-38EF8985206E}"/>
    <cellStyle name="Millares [0] 5 5 2 7" xfId="10011" xr:uid="{AA09F96D-E6F1-4478-AF13-0B55B2A52189}"/>
    <cellStyle name="Millares [0] 5 5 2 8" xfId="12851" xr:uid="{FE3668A9-07D0-4743-AC6A-A3A63995C517}"/>
    <cellStyle name="Millares [0] 5 5 2 9" xfId="16194" xr:uid="{9D3FA257-D640-45B2-B4D0-77DE313B2CFB}"/>
    <cellStyle name="Millares [0] 5 5 3" xfId="2072" xr:uid="{64593A87-750C-4B0A-988B-15331B4CBF3B}"/>
    <cellStyle name="Millares [0] 5 5 3 2" xfId="7169" xr:uid="{C206403F-99AF-43AD-B82F-3A48ACCAE68B}"/>
    <cellStyle name="Millares [0] 5 5 3 2 2" xfId="45503" xr:uid="{7B4DC9EC-588E-4C96-ABA0-8F52536C2346}"/>
    <cellStyle name="Millares [0] 5 5 3 3" xfId="10343" xr:uid="{64D2C098-4A6E-490B-B497-41732DF221D1}"/>
    <cellStyle name="Millares [0] 5 5 3 3 2" xfId="27403" xr:uid="{D66A8B97-2DA3-4A33-92B5-34717EFD9770}"/>
    <cellStyle name="Millares [0] 5 5 3 4" xfId="13183" xr:uid="{CA998BB2-9216-452D-A942-8A8AE2478AF6}"/>
    <cellStyle name="Millares [0] 5 5 3 4 2" xfId="33285" xr:uid="{33CCB067-D2D1-443D-A9F8-8B26204806F4}"/>
    <cellStyle name="Millares [0] 5 5 3 5" xfId="39149" xr:uid="{FC64D6EC-C67F-4F0C-8D79-33C58FAD4187}"/>
    <cellStyle name="Millares [0] 5 5 3 6" xfId="43107" xr:uid="{71D7CDE2-6D35-478B-A6CF-577C7C066D90}"/>
    <cellStyle name="Millares [0] 5 5 3 7" xfId="48000" xr:uid="{CCB76AF4-58B7-48CA-8285-750EA4F64895}"/>
    <cellStyle name="Millares [0] 5 5 4" xfId="2490" xr:uid="{A57805D2-EC4D-47A9-BEE2-BF7F3098B910}"/>
    <cellStyle name="Millares [0] 5 5 4 2" xfId="10761" xr:uid="{F7B8194A-D6AD-478C-BB10-2C5DCDA2D068}"/>
    <cellStyle name="Millares [0] 5 5 4 2 2" xfId="45921" xr:uid="{56124989-A1B6-4A86-86A2-B070416E01C2}"/>
    <cellStyle name="Millares [0] 5 5 4 3" xfId="13601" xr:uid="{40B0CF0F-078D-4576-94CA-233816043BD3}"/>
    <cellStyle name="Millares [0] 5 5 4 4" xfId="18814" xr:uid="{24CC6B5F-BA1D-47ED-8C04-2468CF804CFD}"/>
    <cellStyle name="Millares [0] 5 5 4 5" xfId="43525" xr:uid="{5FBDE3ED-41C1-4ED8-8720-A36DBF7FAB1E}"/>
    <cellStyle name="Millares [0] 5 5 4 6" xfId="48418" xr:uid="{D58A4CB2-0C2D-42D9-BAAB-3D0DB09A647C}"/>
    <cellStyle name="Millares [0] 5 5 5" xfId="3034" xr:uid="{ADE1EA71-C889-44BB-B250-672713EABD81}"/>
    <cellStyle name="Millares [0] 5 5 5 2" xfId="11305" xr:uid="{3FCE4D15-48CB-4FBF-9D68-1C8CCC722EF2}"/>
    <cellStyle name="Millares [0] 5 5 5 2 2" xfId="46465" xr:uid="{D6B3F507-D2A4-4F72-BEE1-4C26D2E2B4F0}"/>
    <cellStyle name="Millares [0] 5 5 5 3" xfId="14145" xr:uid="{FE4A7BA9-1F53-48EF-9695-AC49BC4A433D}"/>
    <cellStyle name="Millares [0] 5 5 5 4" xfId="24554" xr:uid="{ABB33710-51B7-4586-B006-EEC4D5190D10}"/>
    <cellStyle name="Millares [0] 5 5 5 5" xfId="44069" xr:uid="{94F31229-E560-4145-AC70-E4C39086A096}"/>
    <cellStyle name="Millares [0] 5 5 5 6" xfId="48962" xr:uid="{AD07579B-9968-4F88-B74E-B1D823EAB59D}"/>
    <cellStyle name="Millares [0] 5 5 6" xfId="3536" xr:uid="{6E89A547-0566-407B-ACF6-E991239CCBA1}"/>
    <cellStyle name="Millares [0] 5 5 6 2" xfId="11777" xr:uid="{1D45AB5F-802E-45F8-BE17-3BA0BCC6D629}"/>
    <cellStyle name="Millares [0] 5 5 6 3" xfId="14617" xr:uid="{40EB5064-4F6F-446C-B62C-625A40F3415A}"/>
    <cellStyle name="Millares [0] 5 5 6 4" xfId="30433" xr:uid="{1050EC69-EA38-46B1-A19A-61ABBA13BC3A}"/>
    <cellStyle name="Millares [0] 5 5 6 5" xfId="44541" xr:uid="{2859734F-D5BB-4C12-BBDE-A18F46B144D8}"/>
    <cellStyle name="Millares [0] 5 5 6 6" xfId="49434" xr:uid="{981586A8-CD85-4967-9315-3F68795176D2}"/>
    <cellStyle name="Millares [0] 5 5 7" xfId="4308" xr:uid="{2509A28C-886B-4CAE-B4BC-CE4BF90A51B7}"/>
    <cellStyle name="Millares [0] 5 5 7 2" xfId="44959" xr:uid="{BAEEF9C9-15E7-410F-AA6D-26120A4137B5}"/>
    <cellStyle name="Millares [0] 5 5 8" xfId="9799" xr:uid="{7E206C90-B812-47B0-867A-3788CB1A387A}"/>
    <cellStyle name="Millares [0] 5 5 9" xfId="12639" xr:uid="{89EC13A1-ED3B-444F-AFC5-8B77C659B308}"/>
    <cellStyle name="Millares [0] 5 6" xfId="367" xr:uid="{00000000-0005-0000-0000-000072010000}"/>
    <cellStyle name="Millares [0] 5 6 10" xfId="16637" xr:uid="{08D37432-2C1A-45A3-87C7-667F59FD028D}"/>
    <cellStyle name="Millares [0] 5 6 11" xfId="17181" xr:uid="{E353FDAC-E9C0-46E5-9805-6FC1D0A47C2D}"/>
    <cellStyle name="Millares [0] 5 6 12" xfId="18093" xr:uid="{04F5CEB8-B8B1-4E2B-A10B-4886D3FAA0CE}"/>
    <cellStyle name="Millares [0] 5 6 13" xfId="42675" xr:uid="{C968EC76-BAD6-4EE3-A1B2-AC90F2AA7CA8}"/>
    <cellStyle name="Millares [0] 5 6 14" xfId="47568" xr:uid="{852B6AE0-83F9-4A7C-B764-2199C01DBF74}"/>
    <cellStyle name="Millares [0] 5 6 2" xfId="2184" xr:uid="{3018A586-0BD3-4D97-803B-ED4E0C2A1E4B}"/>
    <cellStyle name="Millares [0] 5 6 2 2" xfId="7655" xr:uid="{61F66456-C99D-4A50-AD9C-B0A6A933BD25}"/>
    <cellStyle name="Millares [0] 5 6 2 2 2" xfId="45615" xr:uid="{6CABC3E9-4393-40A0-82B5-9C3E46CA71CF}"/>
    <cellStyle name="Millares [0] 5 6 2 3" xfId="10455" xr:uid="{98DFC7E0-8E58-4F86-8E47-7CAFCA647554}"/>
    <cellStyle name="Millares [0] 5 6 2 3 2" xfId="27889" xr:uid="{4E27ABFE-296A-4A48-9913-4E83E5EA7AD2}"/>
    <cellStyle name="Millares [0] 5 6 2 4" xfId="13295" xr:uid="{2B3F7286-614A-419E-9E31-90D5B5A66F01}"/>
    <cellStyle name="Millares [0] 5 6 2 4 2" xfId="33771" xr:uid="{E0ECB650-460F-43F9-B89F-A81E0E48FE4A}"/>
    <cellStyle name="Millares [0] 5 6 2 5" xfId="39635" xr:uid="{995A081B-FA1B-43D0-866D-84A174C406EE}"/>
    <cellStyle name="Millares [0] 5 6 2 6" xfId="43219" xr:uid="{9B3CD5B3-C08E-4736-A7AD-F64B81D5ECDA}"/>
    <cellStyle name="Millares [0] 5 6 2 7" xfId="48112" xr:uid="{F08F4AED-E439-486F-A5D7-D2F78BA61E78}"/>
    <cellStyle name="Millares [0] 5 6 3" xfId="2602" xr:uid="{3C030C48-42C8-4DC7-896E-6E5BE4D3D4AB}"/>
    <cellStyle name="Millares [0] 5 6 3 2" xfId="10873" xr:uid="{4A845373-656C-4C5A-8F25-74CF1ECA310F}"/>
    <cellStyle name="Millares [0] 5 6 3 2 2" xfId="46033" xr:uid="{2C902255-0D4D-4E6E-956E-6A2A484B1842}"/>
    <cellStyle name="Millares [0] 5 6 3 3" xfId="13713" xr:uid="{F5AF4B63-C9F3-4E77-942A-3FD7CDE830CC}"/>
    <cellStyle name="Millares [0] 5 6 3 4" xfId="19273" xr:uid="{159833DE-31F3-4677-9EB3-5DA622CC7570}"/>
    <cellStyle name="Millares [0] 5 6 3 5" xfId="43637" xr:uid="{62F8AA8D-EB75-4FF3-A327-AA4D285994C1}"/>
    <cellStyle name="Millares [0] 5 6 3 6" xfId="48530" xr:uid="{10BAD843-338E-45C3-B81A-2638513EF5D0}"/>
    <cellStyle name="Millares [0] 5 6 4" xfId="3146" xr:uid="{6B1BA3D2-39AC-4CEB-8E0F-928F0358492B}"/>
    <cellStyle name="Millares [0] 5 6 4 2" xfId="11417" xr:uid="{60490296-0B8F-4D7E-A4B9-2B7383081D68}"/>
    <cellStyle name="Millares [0] 5 6 4 2 2" xfId="46577" xr:uid="{7AD60B54-9277-4422-84CF-A563BC69EF57}"/>
    <cellStyle name="Millares [0] 5 6 4 3" xfId="14257" xr:uid="{C3E3CB02-1B51-4D18-BED3-F92F481C89F9}"/>
    <cellStyle name="Millares [0] 5 6 4 4" xfId="25040" xr:uid="{6E5A60EE-858B-4A9C-9FF8-B3B421DCACB6}"/>
    <cellStyle name="Millares [0] 5 6 4 5" xfId="44181" xr:uid="{1D230DF1-4F8B-4F00-A0B4-42EBEF39F327}"/>
    <cellStyle name="Millares [0] 5 6 4 6" xfId="49074" xr:uid="{A6EFF941-CB81-402B-BA92-2F64710660B3}"/>
    <cellStyle name="Millares [0] 5 6 5" xfId="3648" xr:uid="{C14E8525-D345-4F8D-9A82-C822BDEBD248}"/>
    <cellStyle name="Millares [0] 5 6 5 2" xfId="11889" xr:uid="{0BF781FD-063A-4931-A092-761C74D49833}"/>
    <cellStyle name="Millares [0] 5 6 5 2 2" xfId="47295" xr:uid="{7C5B95A4-A33C-4ABA-A88D-36988F2ECD7A}"/>
    <cellStyle name="Millares [0] 5 6 5 3" xfId="14729" xr:uid="{05D29756-585A-41FF-9993-78853B7CDEAA}"/>
    <cellStyle name="Millares [0] 5 6 5 3 2" xfId="47207" xr:uid="{B6EE2CC1-462C-4199-8A71-319E3EE62AF5}"/>
    <cellStyle name="Millares [0] 5 6 5 4" xfId="30914" xr:uid="{7139DF8A-416E-451F-B0AA-EE8970BF1217}"/>
    <cellStyle name="Millares [0] 5 6 5 5" xfId="44653" xr:uid="{5316153E-17C0-4507-B579-01A0B4502A16}"/>
    <cellStyle name="Millares [0] 5 6 5 6" xfId="46851" xr:uid="{361335D7-BCB9-4B3B-BD4E-D6D20DAE8C86}"/>
    <cellStyle name="Millares [0] 5 6 5 7" xfId="49546" xr:uid="{D99F7018-6CAE-4B9E-9FAE-A48E9E55671C}"/>
    <cellStyle name="Millares [0] 5 6 6" xfId="4792" xr:uid="{4E7F2637-1DCF-4D44-841F-05BDC682461B}"/>
    <cellStyle name="Millares [0] 5 6 6 2" xfId="45071" xr:uid="{A13C96A9-7F91-4FFF-8356-1EDA35C4D6B7}"/>
    <cellStyle name="Millares [0] 5 6 7" xfId="9911" xr:uid="{6F116BEE-CB47-4EB7-981D-D91F8FE44495}"/>
    <cellStyle name="Millares [0] 5 6 8" xfId="12751" xr:uid="{D1E43181-918B-46AA-BFF0-F7412994ED00}"/>
    <cellStyle name="Millares [0] 5 6 9" xfId="16094" xr:uid="{0A6C564C-6A43-46E8-B179-B149CECD4754}"/>
    <cellStyle name="Millares [0] 5 7" xfId="570" xr:uid="{00000000-0005-0000-0000-000073010000}"/>
    <cellStyle name="Millares [0] 5 7 10" xfId="42877" xr:uid="{36F2257B-249A-42C1-8C3D-C715666AE0C8}"/>
    <cellStyle name="Millares [0] 5 7 11" xfId="47770" xr:uid="{DE74B7AA-E2BA-4B97-BE11-A723597DBC8F}"/>
    <cellStyle name="Millares [0] 5 7 2" xfId="2804" xr:uid="{53A9A40B-2F0B-43A7-9F3B-972C0EFA63EB}"/>
    <cellStyle name="Millares [0] 5 7 2 2" xfId="8667" xr:uid="{FEEB2EC2-8D03-4826-9BED-1CF6D54688BE}"/>
    <cellStyle name="Millares [0] 5 7 2 2 2" xfId="46235" xr:uid="{AB916B34-6857-4981-BE9C-EB7A250D95E6}"/>
    <cellStyle name="Millares [0] 5 7 2 3" xfId="11075" xr:uid="{65740B23-F84B-495C-ABF4-16B72388E3A6}"/>
    <cellStyle name="Millares [0] 5 7 2 3 2" xfId="28900" xr:uid="{0EED98F7-3A39-4310-984B-120B2CFA749A}"/>
    <cellStyle name="Millares [0] 5 7 2 4" xfId="13915" xr:uid="{EAAF6345-DA9A-456D-A3D9-B78DD684CC25}"/>
    <cellStyle name="Millares [0] 5 7 2 4 2" xfId="34782" xr:uid="{814D8764-3A1A-4626-B847-DD682A3934E8}"/>
    <cellStyle name="Millares [0] 5 7 2 5" xfId="40646" xr:uid="{E4A086F6-3D4D-4336-B339-2044E054B1CC}"/>
    <cellStyle name="Millares [0] 5 7 2 6" xfId="43839" xr:uid="{1E83F435-A0C0-4811-8E09-73DAEA131CB7}"/>
    <cellStyle name="Millares [0] 5 7 2 7" xfId="48732" xr:uid="{DECD4574-3917-4222-B67A-536AB586AD35}"/>
    <cellStyle name="Millares [0] 5 7 3" xfId="5798" xr:uid="{ABB8AA0B-6CFF-4226-A66F-48DDC63F052D}"/>
    <cellStyle name="Millares [0] 5 7 3 2" xfId="45273" xr:uid="{FEC0DC86-E2AD-4A35-BF06-28147D59F94E}"/>
    <cellStyle name="Millares [0] 5 7 4" xfId="10113" xr:uid="{80D3BEF2-42C5-4FA3-8B0E-AF6F455FA898}"/>
    <cellStyle name="Millares [0] 5 7 4 2" xfId="26050" xr:uid="{2C983658-BF59-4194-A406-4158A8B4EA8D}"/>
    <cellStyle name="Millares [0] 5 7 5" xfId="12953" xr:uid="{656DFB51-5879-49AF-BE28-1B784B4A3534}"/>
    <cellStyle name="Millares [0] 5 7 5 2" xfId="31925" xr:uid="{8B2E76FF-920F-43FA-BA2B-B67A4612FE75}"/>
    <cellStyle name="Millares [0] 5 7 6" xfId="16296" xr:uid="{EAABE5D1-495B-4969-9808-5B2838FBFF73}"/>
    <cellStyle name="Millares [0] 5 7 6 2" xfId="37791" xr:uid="{EA9028AC-9C7F-44E8-884C-7792720C3B14}"/>
    <cellStyle name="Millares [0] 5 7 7" xfId="16839" xr:uid="{E4D6691F-C6E1-4170-854E-05AC2284E8B3}"/>
    <cellStyle name="Millares [0] 5 7 8" xfId="17383" xr:uid="{6B71A51C-F2BD-419A-A3FC-2A92B3CB4525}"/>
    <cellStyle name="Millares [0] 5 7 9" xfId="17862" xr:uid="{E3505D18-5405-47E0-A195-8541D00A4545}"/>
    <cellStyle name="Millares [0] 5 8" xfId="1968" xr:uid="{3DE3F1F1-79E7-4B85-9CD5-D887E288F0A8}"/>
    <cellStyle name="Millares [0] 5 8 2" xfId="9190" xr:uid="{3E212401-C14B-420C-8ABD-7E6FFE2CB50C}"/>
    <cellStyle name="Millares [0] 5 8 2 2" xfId="12445" xr:uid="{1C9B1B99-014A-43E9-B3A8-CD0D1AA4F863}"/>
    <cellStyle name="Millares [0] 5 8 2 2 2" xfId="42022" xr:uid="{8BF2F58F-6DF3-48A9-8359-7B23612F3969}"/>
    <cellStyle name="Millares [0] 5 8 2 2 3" xfId="23554" xr:uid="{6879E427-001F-4110-B7A3-760B50940FF4}"/>
    <cellStyle name="Millares [0] 5 8 2 3" xfId="15286" xr:uid="{710EC37D-08FF-4ED6-951E-5C7A65E3C318}"/>
    <cellStyle name="Millares [0] 5 8 2 3 2" xfId="29421" xr:uid="{A163077D-F0D5-4644-B52F-B7B1B2B4B245}"/>
    <cellStyle name="Millares [0] 5 8 2 4" xfId="15735" xr:uid="{40DAF926-6EAE-4C22-9976-728A41AD1AEE}"/>
    <cellStyle name="Millares [0] 5 8 2 4 2" xfId="35303" xr:uid="{E15D7A95-CA94-4E7E-B41F-5420BB6D034E}"/>
    <cellStyle name="Millares [0] 5 8 2 5" xfId="41162" xr:uid="{8F7F8063-AD41-4C4D-A0D8-EDFCBBB8DD35}"/>
    <cellStyle name="Millares [0] 5 8 2 6" xfId="18219" xr:uid="{1D601A16-9D20-45B4-8B05-957E2AC4652E}"/>
    <cellStyle name="Millares [0] 5 8 2 7" xfId="45399" xr:uid="{806C8EDC-09C1-4198-8F23-F973385647C7}"/>
    <cellStyle name="Millares [0] 5 8 2 8" xfId="50102" xr:uid="{9A0FF30A-7C52-42C4-8F7A-8F4485611D9E}"/>
    <cellStyle name="Millares [0] 5 8 3" xfId="6325" xr:uid="{0056ABAC-6549-4B32-A855-88092C653E9C}"/>
    <cellStyle name="Millares [0] 5 8 3 2" xfId="12262" xr:uid="{ED2E1527-4CF2-4E2A-AE5F-E9F905FD13D2}"/>
    <cellStyle name="Millares [0] 5 8 3 2 2" xfId="41839" xr:uid="{38FB7653-C5A7-4051-8348-F08D5C7D5894}"/>
    <cellStyle name="Millares [0] 5 8 3 3" xfId="15103" xr:uid="{DB502AF8-345C-445D-9E61-CD6ACBA688B3}"/>
    <cellStyle name="Millares [0] 5 8 3 4" xfId="20766" xr:uid="{B18DA414-AE2B-41CA-84E7-DCBF7B4DD261}"/>
    <cellStyle name="Millares [0] 5 8 3 5" xfId="49919" xr:uid="{B960C423-EB91-4E63-96A6-0180D6B170A0}"/>
    <cellStyle name="Millares [0] 5 8 4" xfId="10239" xr:uid="{1E78DA42-D0D9-45D3-A743-B110085E97A0}"/>
    <cellStyle name="Millares [0] 5 8 4 2" xfId="26575" xr:uid="{18EA381F-95C1-4479-8879-467E3261A06F}"/>
    <cellStyle name="Millares [0] 5 8 5" xfId="13079" xr:uid="{53AD633C-ADFD-4098-9ABB-B3048C9C2868}"/>
    <cellStyle name="Millares [0] 5 8 5 2" xfId="32450" xr:uid="{30E6528C-80EF-4FDE-B441-7E041A0AA4E1}"/>
    <cellStyle name="Millares [0] 5 8 6" xfId="15550" xr:uid="{45696909-1E8B-411F-A687-D8C3475096B4}"/>
    <cellStyle name="Millares [0] 5 8 6 2" xfId="38315" xr:uid="{424A8E76-BB73-48EE-A5AB-4428BDB4335F}"/>
    <cellStyle name="Millares [0] 5 8 7" xfId="17839" xr:uid="{BD3089B1-DF12-44D5-81A7-B318BEC9CD5D}"/>
    <cellStyle name="Millares [0] 5 8 8" xfId="43003" xr:uid="{E6744530-91A9-4D3F-AE37-94171E0A3AFD}"/>
    <cellStyle name="Millares [0] 5 8 9" xfId="47896" xr:uid="{49A75A97-2D36-460D-869B-19C908741F58}"/>
    <cellStyle name="Millares [0] 5 9" xfId="2386" xr:uid="{5640CBC6-C1E2-4859-8C9D-3DB00706D298}"/>
    <cellStyle name="Millares [0] 5 9 2" xfId="6684" xr:uid="{6852A826-7E48-4281-810C-763BCE7913E6}"/>
    <cellStyle name="Millares [0] 5 9 2 2" xfId="45817" xr:uid="{9730258B-627F-468D-8030-ABA56F6FC53E}"/>
    <cellStyle name="Millares [0] 5 9 3" xfId="10657" xr:uid="{643C1B2A-E99B-4F7B-9F89-20D59661B7A3}"/>
    <cellStyle name="Millares [0] 5 9 3 2" xfId="26925" xr:uid="{8AF31DBF-6D25-40E0-AF66-6FFE72450C79}"/>
    <cellStyle name="Millares [0] 5 9 4" xfId="13497" xr:uid="{17C37620-D152-4418-860C-6278F3141068}"/>
    <cellStyle name="Millares [0] 5 9 4 2" xfId="32800" xr:uid="{3348CF59-1A2B-4448-B68F-B56F1D98ACDD}"/>
    <cellStyle name="Millares [0] 5 9 5" xfId="38664" xr:uid="{9A75A21B-B026-440F-A4F8-8092ABAB31B6}"/>
    <cellStyle name="Millares [0] 5 9 6" xfId="43421" xr:uid="{177991B7-C504-4EB8-88A6-23F7F8CF80FC}"/>
    <cellStyle name="Millares [0] 5 9 7" xfId="48314" xr:uid="{75DE7B98-434C-4D35-BA7E-EF3C9CC5CD70}"/>
    <cellStyle name="Millares [0] 6" xfId="124" xr:uid="{00000000-0005-0000-0000-000074010000}"/>
    <cellStyle name="Millares [0] 6 10" xfId="2935" xr:uid="{C62F3E8A-86D5-4E34-AE73-C6644AF903AB}"/>
    <cellStyle name="Millares [0] 6 10 2" xfId="11206" xr:uid="{9D98828A-7CD2-4FF1-94F4-D8F2B180787D}"/>
    <cellStyle name="Millares [0] 6 10 2 2" xfId="46366" xr:uid="{A2F67344-3D5A-4667-BD22-A815B3E99E0F}"/>
    <cellStyle name="Millares [0] 6 10 3" xfId="14046" xr:uid="{645FB0B4-9D2C-4003-B72F-C828BB7DDA6D}"/>
    <cellStyle name="Millares [0] 6 10 4" xfId="35817" xr:uid="{9904A1A7-83EF-4A42-B3AE-5F9428FA3E38}"/>
    <cellStyle name="Millares [0] 6 10 5" xfId="43970" xr:uid="{7F0CF2D9-7BED-46D2-B108-BD928899388B}"/>
    <cellStyle name="Millares [0] 6 10 6" xfId="48863" xr:uid="{582C157E-7D2F-4115-81AA-2CA317C9A64A}"/>
    <cellStyle name="Millares [0] 6 11" xfId="3387" xr:uid="{3DF9D38A-C650-4FDE-A8CD-5E6535FF5FF8}"/>
    <cellStyle name="Millares [0] 6 11 2" xfId="11633" xr:uid="{862B084C-4213-40BF-9522-78DFFB6CECAF}"/>
    <cellStyle name="Millares [0] 6 11 2 2" xfId="46793" xr:uid="{C5DCFF3E-568F-4B38-9CBF-440779F7ABFC}"/>
    <cellStyle name="Millares [0] 6 11 3" xfId="14473" xr:uid="{E68C93FB-6F39-45D7-9001-30C40AEC2C94}"/>
    <cellStyle name="Millares [0] 6 11 4" xfId="44397" xr:uid="{3131E9B3-D8D0-4CD0-8ECB-9314FDBBFD14}"/>
    <cellStyle name="Millares [0] 6 11 5" xfId="49290" xr:uid="{3D6751C2-9B0C-4E5F-9D71-0EC9BD80E8F0}"/>
    <cellStyle name="Millares [0] 6 12" xfId="3437" xr:uid="{0C471C41-6936-4696-9370-AC99221F599A}"/>
    <cellStyle name="Millares [0] 6 12 2" xfId="11678" xr:uid="{486A8058-DB5F-4355-B3A7-B2CB100BAB97}"/>
    <cellStyle name="Millares [0] 6 12 3" xfId="14518" xr:uid="{8FDEECF7-61B7-4B4E-8F96-15A6687551BE}"/>
    <cellStyle name="Millares [0] 6 12 4" xfId="44442" xr:uid="{E23B5D81-4B5A-4D63-A7FD-F179907638E8}"/>
    <cellStyle name="Millares [0] 6 12 5" xfId="49335" xr:uid="{18A34BC2-DA0B-4DB4-9CFD-184CC140501C}"/>
    <cellStyle name="Millares [0] 6 13" xfId="3837" xr:uid="{E4A0D6C1-747C-4B9A-8938-0C00EBE434DC}"/>
    <cellStyle name="Millares [0] 6 13 2" xfId="12070" xr:uid="{0A399897-2922-4DDD-9369-8F7E65AF976E}"/>
    <cellStyle name="Millares [0] 6 13 3" xfId="14911" xr:uid="{CDAC06A7-FD13-4671-BB46-7342F3F45337}"/>
    <cellStyle name="Millares [0] 6 13 4" xfId="44860" xr:uid="{33075E04-01E2-4FC1-B009-6D7EC5853FBF}"/>
    <cellStyle name="Millares [0] 6 13 5" xfId="49727" xr:uid="{1D76A160-E129-43CE-A0E5-AC2305733358}"/>
    <cellStyle name="Millares [0] 6 14" xfId="9669" xr:uid="{E1B0D195-0CCF-4BAF-B282-4CFAD97BB7FA}"/>
    <cellStyle name="Millares [0] 6 14 2" xfId="12509" xr:uid="{79621FAB-5A82-4DEC-B6F0-328C3F7E9550}"/>
    <cellStyle name="Millares [0] 6 14 3" xfId="15350" xr:uid="{52AE95E7-6B15-4A88-9855-8BBDBACBDDD2}"/>
    <cellStyle name="Millares [0] 6 14 4" xfId="50166" xr:uid="{AF698ED0-421D-4305-8607-179D06E98DDB}"/>
    <cellStyle name="Millares [0] 6 15" xfId="9700" xr:uid="{EBF8E512-BC0F-4274-A6AC-F9F58C4EE2AD}"/>
    <cellStyle name="Millares [0] 6 16" xfId="12540" xr:uid="{618782E5-BD9E-4BDD-AAB7-7FC9AE5696DC}"/>
    <cellStyle name="Millares [0] 6 17" xfId="15356" xr:uid="{F85E0457-BD7D-444D-97ED-8AD4C6401378}"/>
    <cellStyle name="Millares [0] 6 18" xfId="15883" xr:uid="{8C25DB47-D452-4D6A-935A-7C7EAE6DC281}"/>
    <cellStyle name="Millares [0] 6 19" xfId="16426" xr:uid="{87B613F8-D8FA-4C04-9C88-F493BBD4ED7B}"/>
    <cellStyle name="Millares [0] 6 2" xfId="206" xr:uid="{00000000-0005-0000-0000-000075010000}"/>
    <cellStyle name="Millares [0] 6 2 10" xfId="9769" xr:uid="{571218D2-F0DC-40F3-9CDB-9220AF8C6418}"/>
    <cellStyle name="Millares [0] 6 2 11" xfId="12609" xr:uid="{08556A6F-A478-400A-9B40-9D039D2153A2}"/>
    <cellStyle name="Millares [0] 6 2 12" xfId="15386" xr:uid="{38684C23-A1AD-4F09-B1E2-EA0A4E4AAFFA}"/>
    <cellStyle name="Millares [0] 6 2 13" xfId="15952" xr:uid="{C3ED00EE-7483-49A1-A282-7F9945F6C93E}"/>
    <cellStyle name="Millares [0] 6 2 14" xfId="16495" xr:uid="{679EA0EA-2B11-4E58-9C2E-1846D4B09242}"/>
    <cellStyle name="Millares [0] 6 2 15" xfId="17039" xr:uid="{53CBCDEE-D75E-409E-A871-FB35957C4EB3}"/>
    <cellStyle name="Millares [0] 6 2 16" xfId="17539" xr:uid="{CAE021FD-3BAA-41A3-A05A-B8493FAC6D66}"/>
    <cellStyle name="Millares [0] 6 2 17" xfId="42089" xr:uid="{5940D5A4-30FF-4A6A-99EE-382EF7F37B78}"/>
    <cellStyle name="Millares [0] 6 2 18" xfId="42533" xr:uid="{2D822E5C-F1C1-4D43-9FDB-5FFF9825F0EF}"/>
    <cellStyle name="Millares [0] 6 2 19" xfId="47426" xr:uid="{CFC2F6F7-5F50-4417-AD94-0BC97D346352}"/>
    <cellStyle name="Millares [0] 6 2 2" xfId="315" xr:uid="{00000000-0005-0000-0000-000076010000}"/>
    <cellStyle name="Millares [0] 6 2 2 10" xfId="15423" xr:uid="{ABFFF370-2B10-42E5-8000-05E25B041BC2}"/>
    <cellStyle name="Millares [0] 6 2 2 11" xfId="16056" xr:uid="{5DA4BD15-B73B-44BB-A07C-D17EE151CABC}"/>
    <cellStyle name="Millares [0] 6 2 2 12" xfId="16599" xr:uid="{8AEEA402-7559-4F1D-911C-F5E2006AA9FB}"/>
    <cellStyle name="Millares [0] 6 2 2 13" xfId="17143" xr:uid="{37AECB9F-4C99-4398-8C24-2F01D97BC724}"/>
    <cellStyle name="Millares [0] 6 2 2 14" xfId="17604" xr:uid="{46520DCA-FB58-4CD1-AA57-BE53FA1A26A2}"/>
    <cellStyle name="Millares [0] 6 2 2 15" xfId="42637" xr:uid="{4F7373CB-1A25-4D84-B7A6-AE9765EEEED0}"/>
    <cellStyle name="Millares [0] 6 2 2 16" xfId="47530" xr:uid="{F1F26A96-F956-4952-9770-1EB6BB8A1784}"/>
    <cellStyle name="Millares [0] 6 2 2 2" xfId="542" xr:uid="{00000000-0005-0000-0000-000077010000}"/>
    <cellStyle name="Millares [0] 6 2 2 2 10" xfId="16268" xr:uid="{C3F4D70C-CD93-4D0E-903F-30F21E150380}"/>
    <cellStyle name="Millares [0] 6 2 2 2 11" xfId="16811" xr:uid="{89DE06D5-70E6-4B0E-A9B9-CE6EE8E44719}"/>
    <cellStyle name="Millares [0] 6 2 2 2 12" xfId="17355" xr:uid="{A0785B38-6FB8-4262-9923-1E2E53D93B7C}"/>
    <cellStyle name="Millares [0] 6 2 2 2 13" xfId="17737" xr:uid="{47EF7971-A69C-4A5A-99BF-4A83B12A9FEC}"/>
    <cellStyle name="Millares [0] 6 2 2 2 14" xfId="42849" xr:uid="{AD9B06CD-431B-4E33-9C14-CBAECEAAC3C9}"/>
    <cellStyle name="Millares [0] 6 2 2 2 15" xfId="47742" xr:uid="{1BF8A1B3-23A2-4ACE-9B7F-860396ACF3D0}"/>
    <cellStyle name="Millares [0] 6 2 2 2 2" xfId="2358" xr:uid="{47342F5F-EE08-424D-86AE-CA029EA12B72}"/>
    <cellStyle name="Millares [0] 6 2 2 2 2 2" xfId="8342" xr:uid="{0C7F3F63-7D26-4784-94CA-4AA21A0AFD87}"/>
    <cellStyle name="Millares [0] 6 2 2 2 2 2 2" xfId="12396" xr:uid="{7447DB62-8228-48B9-BC84-78017053737E}"/>
    <cellStyle name="Millares [0] 6 2 2 2 2 2 2 2" xfId="41973" xr:uid="{97770F21-A25E-4F84-AA57-4AFB496EF276}"/>
    <cellStyle name="Millares [0] 6 2 2 2 2 2 3" xfId="15237" xr:uid="{A93AE7E9-B5EF-47C8-8BBE-37A8B5CC772F}"/>
    <cellStyle name="Millares [0] 6 2 2 2 2 2 4" xfId="22717" xr:uid="{67E44D35-44F3-4EC1-AC1C-783C0A0DE68F}"/>
    <cellStyle name="Millares [0] 6 2 2 2 2 2 5" xfId="45789" xr:uid="{2704942B-22C8-4A8F-AB51-BFBBE00FC8DA}"/>
    <cellStyle name="Millares [0] 6 2 2 2 2 2 6" xfId="50053" xr:uid="{E642007B-5659-4EB9-A6F7-4C33754EE1D5}"/>
    <cellStyle name="Millares [0] 6 2 2 2 2 3" xfId="10629" xr:uid="{1E5EED31-965F-4BC1-A70A-DCF6469E307F}"/>
    <cellStyle name="Millares [0] 6 2 2 2 2 3 2" xfId="28575" xr:uid="{82135ED0-D1A1-45C4-8B6C-CE6745D7C104}"/>
    <cellStyle name="Millares [0] 6 2 2 2 2 4" xfId="13469" xr:uid="{DCC93604-A844-418C-88F7-B94FA1E33169}"/>
    <cellStyle name="Millares [0] 6 2 2 2 2 4 2" xfId="34457" xr:uid="{AF680894-5A3A-47C2-94ED-2E98ACE0ABCE}"/>
    <cellStyle name="Millares [0] 6 2 2 2 2 5" xfId="15684" xr:uid="{A9193649-ADFA-4949-A275-612279BBF91D}"/>
    <cellStyle name="Millares [0] 6 2 2 2 2 5 2" xfId="40321" xr:uid="{FAC7F99A-F691-4A0C-99B3-9EC818F93931}"/>
    <cellStyle name="Millares [0] 6 2 2 2 2 6" xfId="18120" xr:uid="{4847AC46-D233-4B5B-BC71-4161E775AA87}"/>
    <cellStyle name="Millares [0] 6 2 2 2 2 7" xfId="43393" xr:uid="{BA96CEBB-02C3-49C2-8130-E2D9CCFFD4F0}"/>
    <cellStyle name="Millares [0] 6 2 2 2 2 8" xfId="48286" xr:uid="{22344611-0787-4D06-8048-D6E82C9BD773}"/>
    <cellStyle name="Millares [0] 6 2 2 2 3" xfId="2776" xr:uid="{7AA61454-6165-43E1-A69F-A075A0AFF861}"/>
    <cellStyle name="Millares [0] 6 2 2 2 3 2" xfId="11047" xr:uid="{62E056BD-6C6F-4A72-B243-00469EDF2B7C}"/>
    <cellStyle name="Millares [0] 6 2 2 2 3 2 2" xfId="41786" xr:uid="{7B9C4C52-10A7-4666-9E7C-42E4EBD6EB76}"/>
    <cellStyle name="Millares [0] 6 2 2 2 3 2 3" xfId="46207" xr:uid="{97ED963B-C7D5-4B4F-9394-D02CF27897CC}"/>
    <cellStyle name="Millares [0] 6 2 2 2 3 3" xfId="13887" xr:uid="{2AD5C348-4180-435D-B5E0-6536C0B9622C}"/>
    <cellStyle name="Millares [0] 6 2 2 2 3 4" xfId="19936" xr:uid="{A815D141-1E72-4338-9B36-1876803C9914}"/>
    <cellStyle name="Millares [0] 6 2 2 2 3 5" xfId="43811" xr:uid="{E9F8C62F-0DAA-41C2-925D-D591A2DB7EA0}"/>
    <cellStyle name="Millares [0] 6 2 2 2 3 6" xfId="48704" xr:uid="{B0726E8B-F720-43C9-A726-E136DD726CB4}"/>
    <cellStyle name="Millares [0] 6 2 2 2 4" xfId="3320" xr:uid="{74B0EF48-1ED3-4626-9EE9-A0872256CB33}"/>
    <cellStyle name="Millares [0] 6 2 2 2 4 2" xfId="11591" xr:uid="{08BA360F-14D5-416B-9F06-739BFDD68E9C}"/>
    <cellStyle name="Millares [0] 6 2 2 2 4 2 2" xfId="46751" xr:uid="{DDAC203C-0345-4ED0-8C6C-EA6CD8E94FBF}"/>
    <cellStyle name="Millares [0] 6 2 2 2 4 3" xfId="14431" xr:uid="{C70032A7-4951-49D8-B104-85365C629E59}"/>
    <cellStyle name="Millares [0] 6 2 2 2 4 4" xfId="25726" xr:uid="{5A6D5F13-A42E-4AF2-A2A9-3F5133423A80}"/>
    <cellStyle name="Millares [0] 6 2 2 2 4 5" xfId="44355" xr:uid="{EED2B977-C93B-43B1-A1BB-C2BB948358FE}"/>
    <cellStyle name="Millares [0] 6 2 2 2 4 6" xfId="49248" xr:uid="{16EA1F1C-91EE-4F04-AD9E-576E0D37317E}"/>
    <cellStyle name="Millares [0] 6 2 2 2 5" xfId="3822" xr:uid="{66013AA9-022D-4CA3-BCAD-D7168A98A47F}"/>
    <cellStyle name="Millares [0] 6 2 2 2 5 2" xfId="12063" xr:uid="{32085F5C-0D99-4086-BF11-0D35172257F2}"/>
    <cellStyle name="Millares [0] 6 2 2 2 5 3" xfId="14903" xr:uid="{80CDF4E1-96BC-427F-8AFE-E224B8E73797}"/>
    <cellStyle name="Millares [0] 6 2 2 2 5 4" xfId="31600" xr:uid="{A8780430-32A4-459E-AE08-333E648164E1}"/>
    <cellStyle name="Millares [0] 6 2 2 2 5 5" xfId="44827" xr:uid="{02A4133A-52C8-4F76-B9BC-049860DC6C07}"/>
    <cellStyle name="Millares [0] 6 2 2 2 5 6" xfId="49720" xr:uid="{C2BB60EC-778E-4B83-A01D-4EE9C6E5BBA7}"/>
    <cellStyle name="Millares [0] 6 2 2 2 6" xfId="5475" xr:uid="{F8CF64D9-B3A6-4F01-ABDC-301A285AB9FE}"/>
    <cellStyle name="Millares [0] 6 2 2 2 6 2" xfId="12209" xr:uid="{5D092A35-F05B-452E-B71B-7D0EDA2BB6DE}"/>
    <cellStyle name="Millares [0] 6 2 2 2 6 3" xfId="15050" xr:uid="{7EEDDD5F-F6DB-4F21-AA4A-E0C840D7E38E}"/>
    <cellStyle name="Millares [0] 6 2 2 2 6 4" xfId="37470" xr:uid="{B784FC3F-068D-4697-9E6E-584E8DDF54FD}"/>
    <cellStyle name="Millares [0] 6 2 2 2 6 5" xfId="45245" xr:uid="{6E6EFC91-8094-4779-8AF5-47AAB8C599A7}"/>
    <cellStyle name="Millares [0] 6 2 2 2 6 6" xfId="49866" xr:uid="{3BB80393-CFE6-4C69-A3AD-D99E54F0EEE9}"/>
    <cellStyle name="Millares [0] 6 2 2 2 7" xfId="10085" xr:uid="{A568FB39-772D-419F-977F-E4FFF8B7C459}"/>
    <cellStyle name="Millares [0] 6 2 2 2 8" xfId="12925" xr:uid="{78593E24-94DF-420E-9273-DBAC0315557E}"/>
    <cellStyle name="Millares [0] 6 2 2 2 9" xfId="15497" xr:uid="{CB073D14-4317-4F98-A288-21AF3EEDFAC5}"/>
    <cellStyle name="Millares [0] 6 2 2 3" xfId="2146" xr:uid="{3932A72B-2966-400A-BFCA-19AE989BDF34}"/>
    <cellStyle name="Millares [0] 6 2 2 3 2" xfId="7370" xr:uid="{E6A62BE9-2C2C-426C-9D60-F97133C14BC2}"/>
    <cellStyle name="Millares [0] 6 2 2 3 2 2" xfId="12324" xr:uid="{70520FCE-7E57-4869-BF76-B40A8BDB2424}"/>
    <cellStyle name="Millares [0] 6 2 2 3 2 2 2" xfId="41901" xr:uid="{C8EF5E14-199D-403B-A8E0-1A801AB46019}"/>
    <cellStyle name="Millares [0] 6 2 2 3 2 3" xfId="15165" xr:uid="{53F9679D-F493-45BB-BFEE-57BDE28B5085}"/>
    <cellStyle name="Millares [0] 6 2 2 3 2 4" xfId="21772" xr:uid="{4484F32A-7409-49C7-8B91-478857CE0A4F}"/>
    <cellStyle name="Millares [0] 6 2 2 3 2 5" xfId="45577" xr:uid="{3DEB9181-966F-4323-A59D-2C559C1D4A91}"/>
    <cellStyle name="Millares [0] 6 2 2 3 2 6" xfId="49981" xr:uid="{6B0DF15A-B53D-4857-8898-AE7679953E85}"/>
    <cellStyle name="Millares [0] 6 2 2 3 3" xfId="10417" xr:uid="{B212E6D9-EC10-49A8-9749-A9610B36D6D3}"/>
    <cellStyle name="Millares [0] 6 2 2 3 3 2" xfId="27604" xr:uid="{ADAB87C6-2B0F-4FC2-9A1E-B5D73633B6F4}"/>
    <cellStyle name="Millares [0] 6 2 2 3 4" xfId="13257" xr:uid="{CC53E398-63C6-435E-93DA-2EDB0C801631}"/>
    <cellStyle name="Millares [0] 6 2 2 3 4 2" xfId="33486" xr:uid="{E2451D85-71E6-407C-842F-957680964AED}"/>
    <cellStyle name="Millares [0] 6 2 2 3 5" xfId="15612" xr:uid="{97362842-D183-48AA-B8EA-C70A8B36E119}"/>
    <cellStyle name="Millares [0] 6 2 2 3 5 2" xfId="39350" xr:uid="{83AECC31-FC22-4BC4-8E50-E4113BBE5FA1}"/>
    <cellStyle name="Millares [0] 6 2 2 3 6" xfId="17981" xr:uid="{77FC223A-147C-4098-A9A7-3E94EB926315}"/>
    <cellStyle name="Millares [0] 6 2 2 3 7" xfId="43181" xr:uid="{C36A07B6-53D1-4167-89F8-4F1EF6C62BD5}"/>
    <cellStyle name="Millares [0] 6 2 2 3 8" xfId="48074" xr:uid="{C7CEBA0E-7CCF-41B6-B9A9-2249A579D77C}"/>
    <cellStyle name="Millares [0] 6 2 2 4" xfId="2564" xr:uid="{F1B02538-EDF9-4865-B031-26525121D43E}"/>
    <cellStyle name="Millares [0] 6 2 2 4 2" xfId="10835" xr:uid="{878BAC78-A8CD-4A58-A986-5466466EB8EB}"/>
    <cellStyle name="Millares [0] 6 2 2 4 2 2" xfId="41714" xr:uid="{71AB83EF-DB46-4EDB-9218-77E66B5C0B66}"/>
    <cellStyle name="Millares [0] 6 2 2 4 2 3" xfId="45995" xr:uid="{4337A3BC-D051-41ED-8AA9-5670E3A36E77}"/>
    <cellStyle name="Millares [0] 6 2 2 4 3" xfId="13675" xr:uid="{3175B5D4-35B0-43C3-9FA7-45A04A3368A2}"/>
    <cellStyle name="Millares [0] 6 2 2 4 4" xfId="19006" xr:uid="{61FB9AE0-21C1-49DA-92B9-F48653A5D845}"/>
    <cellStyle name="Millares [0] 6 2 2 4 5" xfId="43599" xr:uid="{92095139-9753-459E-B801-9675CF600EBA}"/>
    <cellStyle name="Millares [0] 6 2 2 4 6" xfId="48492" xr:uid="{684EC8E7-7FCD-44CF-944D-BB5DD7AAD164}"/>
    <cellStyle name="Millares [0] 6 2 2 5" xfId="3108" xr:uid="{6FC59C5D-CB8C-440F-A555-EE9D586D56AC}"/>
    <cellStyle name="Millares [0] 6 2 2 5 2" xfId="11379" xr:uid="{25328D78-1057-476A-8DBD-6FA90CAC9990}"/>
    <cellStyle name="Millares [0] 6 2 2 5 2 2" xfId="46539" xr:uid="{83136D20-BFBA-4734-BDF7-889C3F2D8348}"/>
    <cellStyle name="Millares [0] 6 2 2 5 3" xfId="14219" xr:uid="{066460D4-3BEF-4229-9CB9-FDBE9F3AC933}"/>
    <cellStyle name="Millares [0] 6 2 2 5 4" xfId="24755" xr:uid="{EDBEB804-CFB3-4CBC-8027-D959192E8800}"/>
    <cellStyle name="Millares [0] 6 2 2 5 5" xfId="44143" xr:uid="{58026C91-DD1C-4EAE-BAC1-18D9374D7173}"/>
    <cellStyle name="Millares [0] 6 2 2 5 6" xfId="49036" xr:uid="{7CFD7530-A8B0-49E9-955E-809A6762C348}"/>
    <cellStyle name="Millares [0] 6 2 2 6" xfId="3610" xr:uid="{89EF2657-6D59-4368-927B-8C2EA289FF5B}"/>
    <cellStyle name="Millares [0] 6 2 2 6 2" xfId="11851" xr:uid="{6A267EE5-F6DD-4F5C-8D80-0C520EF37C9F}"/>
    <cellStyle name="Millares [0] 6 2 2 6 3" xfId="14691" xr:uid="{028079B1-93E0-4EA9-A8F9-ADE1ACFF6486}"/>
    <cellStyle name="Millares [0] 6 2 2 6 4" xfId="30632" xr:uid="{5085070C-7D7F-4ED1-9314-A8168959F65D}"/>
    <cellStyle name="Millares [0] 6 2 2 6 5" xfId="44615" xr:uid="{3731B77A-EF5E-4A28-9A48-43D3444D168E}"/>
    <cellStyle name="Millares [0] 6 2 2 6 6" xfId="49508" xr:uid="{470EF1F8-CC2E-4E4D-AA0B-1EAC069773CF}"/>
    <cellStyle name="Millares [0] 6 2 2 7" xfId="4507" xr:uid="{757128F8-C751-4C8D-99A5-C5A193A7B987}"/>
    <cellStyle name="Millares [0] 6 2 2 7 2" xfId="12137" xr:uid="{17FE3371-830E-481B-8981-68934FD519B4}"/>
    <cellStyle name="Millares [0] 6 2 2 7 3" xfId="14978" xr:uid="{9CDAE993-906A-4FAD-B853-5B3E3A8ED630}"/>
    <cellStyle name="Millares [0] 6 2 2 7 4" xfId="36513" xr:uid="{325FD8B8-327C-43AB-9C03-7A6EF703DB78}"/>
    <cellStyle name="Millares [0] 6 2 2 7 5" xfId="45033" xr:uid="{FE1C9665-9694-41E8-8778-8EC0F24D7C20}"/>
    <cellStyle name="Millares [0] 6 2 2 7 6" xfId="49794" xr:uid="{62483C46-F6DD-4F17-ABA4-30CD547B5A32}"/>
    <cellStyle name="Millares [0] 6 2 2 8" xfId="9873" xr:uid="{0412D190-D933-400B-A998-2C7E0EC816DC}"/>
    <cellStyle name="Millares [0] 6 2 2 9" xfId="12713" xr:uid="{72A84E1E-D8ED-4BF7-8B05-6A78071BA057}"/>
    <cellStyle name="Millares [0] 6 2 3" xfId="441" xr:uid="{00000000-0005-0000-0000-000078010000}"/>
    <cellStyle name="Millares [0] 6 2 3 10" xfId="16168" xr:uid="{A5F3C5B6-FE9E-4259-BF28-9EFBFF9E79BC}"/>
    <cellStyle name="Millares [0] 6 2 3 11" xfId="16711" xr:uid="{1C656AB7-676B-4C59-8B1E-C508DDE6490B}"/>
    <cellStyle name="Millares [0] 6 2 3 12" xfId="17255" xr:uid="{2FE10983-2F92-4467-B9DE-B748762A59FC}"/>
    <cellStyle name="Millares [0] 6 2 3 13" xfId="17669" xr:uid="{9F409335-1334-406F-BE43-B0B0F3A490C3}"/>
    <cellStyle name="Millares [0] 6 2 3 14" xfId="42749" xr:uid="{79779451-E72F-4EAE-A565-62246588E349}"/>
    <cellStyle name="Millares [0] 6 2 3 15" xfId="47642" xr:uid="{386D8067-6C21-4465-B7D0-394BEC86C24C}"/>
    <cellStyle name="Millares [0] 6 2 3 2" xfId="2258" xr:uid="{6399FEF2-1762-4FFD-BE73-5B42E8F1E1CE}"/>
    <cellStyle name="Millares [0] 6 2 3 2 2" xfId="7857" xr:uid="{77142A4A-FAD3-4E74-9D96-E90AC5AA35FF}"/>
    <cellStyle name="Millares [0] 6 2 3 2 2 2" xfId="12360" xr:uid="{4A3103D6-3CC3-4007-864C-AAD94F9A7C80}"/>
    <cellStyle name="Millares [0] 6 2 3 2 2 2 2" xfId="41937" xr:uid="{1E1DE8E4-A708-4DB0-A634-7366FA922F1D}"/>
    <cellStyle name="Millares [0] 6 2 3 2 2 3" xfId="15201" xr:uid="{5118CCE7-E331-462F-9F53-CCF1007A1D69}"/>
    <cellStyle name="Millares [0] 6 2 3 2 2 4" xfId="22242" xr:uid="{FC1D7DDC-621D-4D5F-9E12-9AD243B0853C}"/>
    <cellStyle name="Millares [0] 6 2 3 2 2 5" xfId="45689" xr:uid="{10B3F72F-5E57-4049-BCFB-D6479C8DED8D}"/>
    <cellStyle name="Millares [0] 6 2 3 2 2 6" xfId="50017" xr:uid="{BD62ED89-7A88-48B6-A07B-814FB85DEB28}"/>
    <cellStyle name="Millares [0] 6 2 3 2 3" xfId="10529" xr:uid="{EB2FE4F4-3CB2-4B42-B38D-8BA5056F191A}"/>
    <cellStyle name="Millares [0] 6 2 3 2 3 2" xfId="28090" xr:uid="{7451E6E5-181B-4C62-8797-D00C379764A3}"/>
    <cellStyle name="Millares [0] 6 2 3 2 4" xfId="13369" xr:uid="{E54D4BB2-ED15-4BBA-8FF6-CF6D74BDC32F}"/>
    <cellStyle name="Millares [0] 6 2 3 2 4 2" xfId="33972" xr:uid="{0C411BDC-6723-477C-8F1C-396E802C33DC}"/>
    <cellStyle name="Millares [0] 6 2 3 2 5" xfId="15648" xr:uid="{8961116A-BBAE-4DC3-87C7-76C0BAF4399B}"/>
    <cellStyle name="Millares [0] 6 2 3 2 5 2" xfId="39836" xr:uid="{C152E74A-1DA1-4549-9163-8FFEA02369B2}"/>
    <cellStyle name="Millares [0] 6 2 3 2 6" xfId="18050" xr:uid="{69D4AB15-A337-47E5-8C80-8EAD1083DDCE}"/>
    <cellStyle name="Millares [0] 6 2 3 2 7" xfId="43293" xr:uid="{2D143B66-CE78-4856-9671-ABA2B339BC61}"/>
    <cellStyle name="Millares [0] 6 2 3 2 8" xfId="48186" xr:uid="{B27F799F-C02C-41FA-BC1D-0AA47A83FB1A}"/>
    <cellStyle name="Millares [0] 6 2 3 3" xfId="2676" xr:uid="{2D8C559A-F8DF-4291-B817-DAFAAC6E8435}"/>
    <cellStyle name="Millares [0] 6 2 3 3 2" xfId="10947" xr:uid="{0416F401-845E-42D3-B0AD-3F97934085EF}"/>
    <cellStyle name="Millares [0] 6 2 3 3 2 2" xfId="41750" xr:uid="{B09E7319-A5D6-4E8C-9084-DA6FE3CA5F43}"/>
    <cellStyle name="Millares [0] 6 2 3 3 2 3" xfId="46107" xr:uid="{97EF94F9-0797-447A-84E3-CD3514D628E1}"/>
    <cellStyle name="Millares [0] 6 2 3 3 3" xfId="13787" xr:uid="{CF412210-46C2-4259-B565-478FCC6916AE}"/>
    <cellStyle name="Millares [0] 6 2 3 3 4" xfId="19469" xr:uid="{58C257B2-EC56-415B-9F8D-E03BE7E9F2F0}"/>
    <cellStyle name="Millares [0] 6 2 3 3 5" xfId="43711" xr:uid="{7FAAF4CD-2B60-4B94-89CB-E8E7F20855A0}"/>
    <cellStyle name="Millares [0] 6 2 3 3 6" xfId="48604" xr:uid="{CB180AB4-65C9-4820-8FF1-D9A8946CCF6C}"/>
    <cellStyle name="Millares [0] 6 2 3 4" xfId="3220" xr:uid="{24C7990F-DA21-468B-B618-E280137264D3}"/>
    <cellStyle name="Millares [0] 6 2 3 4 2" xfId="11491" xr:uid="{BC26973E-8743-408F-98D9-FC71AE8BB83C}"/>
    <cellStyle name="Millares [0] 6 2 3 4 2 2" xfId="46651" xr:uid="{A2789308-3639-416E-B05D-FC0801D83EA8}"/>
    <cellStyle name="Millares [0] 6 2 3 4 3" xfId="14331" xr:uid="{8E47BB01-EC30-441F-91ED-8A7F9B8DDB7E}"/>
    <cellStyle name="Millares [0] 6 2 3 4 4" xfId="25241" xr:uid="{A0FD809A-2917-462E-978D-C52C54761CE2}"/>
    <cellStyle name="Millares [0] 6 2 3 4 5" xfId="44255" xr:uid="{C17045D6-3845-4866-B668-520E2313E2FF}"/>
    <cellStyle name="Millares [0] 6 2 3 4 6" xfId="49148" xr:uid="{167B3915-57BB-4270-9464-392A9226D500}"/>
    <cellStyle name="Millares [0] 6 2 3 5" xfId="3722" xr:uid="{4DF837DD-B840-4309-98F9-05A3492237C5}"/>
    <cellStyle name="Millares [0] 6 2 3 5 2" xfId="11963" xr:uid="{4081BA13-4E47-466F-9CD5-233EA658D4B1}"/>
    <cellStyle name="Millares [0] 6 2 3 5 3" xfId="14803" xr:uid="{2FD41302-E143-4432-ABE6-D84B7E13A855}"/>
    <cellStyle name="Millares [0] 6 2 3 5 4" xfId="31115" xr:uid="{5FDD6413-4C48-4CDD-A61C-8BB013C3AEBD}"/>
    <cellStyle name="Millares [0] 6 2 3 5 5" xfId="44727" xr:uid="{61AE912A-3D70-442B-8F26-57881A7740B4}"/>
    <cellStyle name="Millares [0] 6 2 3 5 6" xfId="49620" xr:uid="{C73FF1F8-F2CC-4D07-8527-316BB1E8B7C0}"/>
    <cellStyle name="Millares [0] 6 2 3 6" xfId="4990" xr:uid="{72EE50E6-A820-4AE0-8DC3-462F5EB47078}"/>
    <cellStyle name="Millares [0] 6 2 3 6 2" xfId="12173" xr:uid="{88F107B6-057D-4536-9D8F-92F462874260}"/>
    <cellStyle name="Millares [0] 6 2 3 6 3" xfId="15014" xr:uid="{88574D28-BB12-4A36-A269-CE3FD91BC639}"/>
    <cellStyle name="Millares [0] 6 2 3 6 4" xfId="36993" xr:uid="{5F837553-AD5D-431F-8714-8C516195F9EA}"/>
    <cellStyle name="Millares [0] 6 2 3 6 5" xfId="45145" xr:uid="{05A70DEE-68AB-4787-87FC-6B136BD06B14}"/>
    <cellStyle name="Millares [0] 6 2 3 6 6" xfId="49830" xr:uid="{11FDE5F1-7F01-4A78-9A35-CA0383C46723}"/>
    <cellStyle name="Millares [0] 6 2 3 7" xfId="9985" xr:uid="{38F27B2A-51C5-4A7F-9442-C37A43A147B0}"/>
    <cellStyle name="Millares [0] 6 2 3 8" xfId="12825" xr:uid="{15E04256-2EB8-49FF-A1EE-CD1390201AD9}"/>
    <cellStyle name="Millares [0] 6 2 3 9" xfId="15460" xr:uid="{82F0641B-8BCA-4E30-A095-80D23B8B0A74}"/>
    <cellStyle name="Millares [0] 6 2 4" xfId="644" xr:uid="{00000000-0005-0000-0000-000079010000}"/>
    <cellStyle name="Millares [0] 6 2 4 10" xfId="17913" xr:uid="{04B48319-043A-4EA7-85F5-B91D56D30F82}"/>
    <cellStyle name="Millares [0] 6 2 4 11" xfId="42951" xr:uid="{575F0896-EADF-459E-BF43-FEDA7644DF0E}"/>
    <cellStyle name="Millares [0] 6 2 4 12" xfId="47844" xr:uid="{D4B5DAED-737A-4658-8546-E610D27EDF39}"/>
    <cellStyle name="Millares [0] 6 2 4 2" xfId="2878" xr:uid="{AF690B81-9971-4FC9-AF9E-5EAB6AECD1D6}"/>
    <cellStyle name="Millares [0] 6 2 4 2 2" xfId="11149" xr:uid="{0DFBB69C-16AB-4BB8-BAD2-D7D556FBAABF}"/>
    <cellStyle name="Millares [0] 6 2 4 2 2 2" xfId="41865" xr:uid="{CE893DE7-FC75-4274-AE8F-4F14951E3E45}"/>
    <cellStyle name="Millares [0] 6 2 4 2 2 3" xfId="46309" xr:uid="{2B2C2D22-9068-4656-8B61-A02BC03DDFDD}"/>
    <cellStyle name="Millares [0] 6 2 4 2 3" xfId="13989" xr:uid="{2373A44F-E989-4F18-8439-A61FBE7E7DA6}"/>
    <cellStyle name="Millares [0] 6 2 4 2 4" xfId="21306" xr:uid="{CF5F2F48-FCED-4AB8-9FEC-BE221951CE6A}"/>
    <cellStyle name="Millares [0] 6 2 4 2 5" xfId="43913" xr:uid="{D4393976-5F64-4B11-81CF-1B32EC32FF80}"/>
    <cellStyle name="Millares [0] 6 2 4 2 6" xfId="48806" xr:uid="{33BADB11-6420-481D-BF8D-AD6E5241BB4F}"/>
    <cellStyle name="Millares [0] 6 2 4 3" xfId="6885" xr:uid="{9E326507-A587-4E4A-A988-2673B1B9DDF2}"/>
    <cellStyle name="Millares [0] 6 2 4 3 2" xfId="12288" xr:uid="{C32B5849-6480-4BF5-BBE7-309A7F336F40}"/>
    <cellStyle name="Millares [0] 6 2 4 3 3" xfId="15129" xr:uid="{EDDD0590-4AC3-4D2F-A4FC-C8C15C93062F}"/>
    <cellStyle name="Millares [0] 6 2 4 3 4" xfId="27123" xr:uid="{182EE94F-F04A-4735-BCCC-03011074D163}"/>
    <cellStyle name="Millares [0] 6 2 4 3 5" xfId="45347" xr:uid="{ED277255-E9DC-443A-BFA3-567111AA674B}"/>
    <cellStyle name="Millares [0] 6 2 4 3 6" xfId="49945" xr:uid="{5BEABF43-6A9D-46A0-9BE4-BE6528393E33}"/>
    <cellStyle name="Millares [0] 6 2 4 4" xfId="10187" xr:uid="{ED3DEE95-3914-42BB-9DF0-78344CAD0F59}"/>
    <cellStyle name="Millares [0] 6 2 4 4 2" xfId="33001" xr:uid="{5A07804A-EDEC-4012-9DF7-525126B158E4}"/>
    <cellStyle name="Millares [0] 6 2 4 5" xfId="13027" xr:uid="{3ED7BD5E-D90D-40D9-AEB1-CA67CEC8FA74}"/>
    <cellStyle name="Millares [0] 6 2 4 5 2" xfId="38865" xr:uid="{D1A7D5FE-BC1E-4ECB-B02F-5DD9E6CCC228}"/>
    <cellStyle name="Millares [0] 6 2 4 6" xfId="15576" xr:uid="{314564EE-600D-48B9-8479-3DF969583718}"/>
    <cellStyle name="Millares [0] 6 2 4 7" xfId="16370" xr:uid="{BED36ED6-0EDF-4AE5-AD1A-AC35E750CA96}"/>
    <cellStyle name="Millares [0] 6 2 4 8" xfId="16913" xr:uid="{C913101B-0935-4D67-943C-7FE8A8A75B26}"/>
    <cellStyle name="Millares [0] 6 2 4 9" xfId="17457" xr:uid="{EE444B68-649C-4C2E-BA55-6989F6D95927}"/>
    <cellStyle name="Millares [0] 6 2 5" xfId="2042" xr:uid="{3E854B4B-1812-444F-9902-3C961C17EB16}"/>
    <cellStyle name="Millares [0] 6 2 5 2" xfId="10313" xr:uid="{34A49A25-9EFB-4008-B710-4C726C25E90D}"/>
    <cellStyle name="Millares [0] 6 2 5 2 2" xfId="41677" xr:uid="{51DD9115-0679-425E-9724-6E67DB168F7B}"/>
    <cellStyle name="Millares [0] 6 2 5 2 3" xfId="45473" xr:uid="{16529DA5-5C5B-4FF5-AF5E-8A23CF864CC2}"/>
    <cellStyle name="Millares [0] 6 2 5 3" xfId="13153" xr:uid="{2DC25320-7DF1-4C44-956F-655DF9961C79}"/>
    <cellStyle name="Millares [0] 6 2 5 4" xfId="18560" xr:uid="{3DD09818-5392-44ED-8C77-7C225628ECB5}"/>
    <cellStyle name="Millares [0] 6 2 5 5" xfId="43077" xr:uid="{5BB9DB2A-D294-485F-BB06-5DE36E26281E}"/>
    <cellStyle name="Millares [0] 6 2 5 6" xfId="47970" xr:uid="{1C52F70D-3EB8-4687-BAF6-98C7D8A68EC6}"/>
    <cellStyle name="Millares [0] 6 2 6" xfId="2460" xr:uid="{6DD88C5B-71F4-4525-9047-C5195C3AC645}"/>
    <cellStyle name="Millares [0] 6 2 6 2" xfId="10731" xr:uid="{B5F4FB8F-E4FD-49E0-91A3-94ECEFA4A923}"/>
    <cellStyle name="Millares [0] 6 2 6 2 2" xfId="45891" xr:uid="{481A5A33-BC38-4F97-9A79-F4BA6C0013E4}"/>
    <cellStyle name="Millares [0] 6 2 6 3" xfId="13571" xr:uid="{DEC7CBDC-4DAD-48E7-850A-0AAE17F52446}"/>
    <cellStyle name="Millares [0] 6 2 6 4" xfId="24272" xr:uid="{98B19C33-5D78-4FCF-B0B0-9F36B97187B1}"/>
    <cellStyle name="Millares [0] 6 2 6 5" xfId="43495" xr:uid="{CB80D032-A33F-4A8C-96A0-7F1FF4EC97AD}"/>
    <cellStyle name="Millares [0] 6 2 6 6" xfId="48388" xr:uid="{8C0EAA32-2D16-4245-82BE-20688642F328}"/>
    <cellStyle name="Millares [0] 6 2 7" xfId="3004" xr:uid="{B45F1134-89F5-457C-8C35-4C63CE8D3889}"/>
    <cellStyle name="Millares [0] 6 2 7 2" xfId="11275" xr:uid="{54EB5820-5649-4171-8AC6-DEAD040C8E33}"/>
    <cellStyle name="Millares [0] 6 2 7 2 2" xfId="46435" xr:uid="{3BCB3243-490B-498A-AE94-FB498ACD60E3}"/>
    <cellStyle name="Millares [0] 6 2 7 3" xfId="14115" xr:uid="{1EE4D719-064E-441E-8EE4-403DFABF2FBD}"/>
    <cellStyle name="Millares [0] 6 2 7 4" xfId="30150" xr:uid="{3BE89CD8-5036-4E13-AF29-363537B5EC29}"/>
    <cellStyle name="Millares [0] 6 2 7 5" xfId="44039" xr:uid="{A11C1FC3-AC3B-4AD3-8DF6-82A004E5DBD6}"/>
    <cellStyle name="Millares [0] 6 2 7 6" xfId="48932" xr:uid="{D40F023F-4506-41E3-A2A7-FFB1C868565D}"/>
    <cellStyle name="Millares [0] 6 2 8" xfId="3506" xr:uid="{FA533840-3035-4701-921A-D0924D85B8CF}"/>
    <cellStyle name="Millares [0] 6 2 8 2" xfId="11747" xr:uid="{5CCD3D88-17A4-49B5-BC57-D98129228173}"/>
    <cellStyle name="Millares [0] 6 2 8 3" xfId="14587" xr:uid="{6B50DFE9-3D72-4496-B8C8-5DE78C5AD917}"/>
    <cellStyle name="Millares [0] 6 2 8 4" xfId="36029" xr:uid="{28E7A130-6ADE-4F5E-B609-8FADB90202FD}"/>
    <cellStyle name="Millares [0] 6 2 8 5" xfId="44511" xr:uid="{D1A4B1C9-BA24-422C-9EE3-FE08895AB1C5}"/>
    <cellStyle name="Millares [0] 6 2 8 6" xfId="49404" xr:uid="{DCD91EEF-CA43-43FE-94D2-3B722204814C}"/>
    <cellStyle name="Millares [0] 6 2 9" xfId="4033" xr:uid="{3F7522B1-889A-4C83-8855-CEE7433E99B7}"/>
    <cellStyle name="Millares [0] 6 2 9 2" xfId="12100" xr:uid="{62D7181F-6836-46A6-9235-17F8DCC84987}"/>
    <cellStyle name="Millares [0] 6 2 9 3" xfId="14941" xr:uid="{4E1BBAAE-F8E2-4369-B016-C5A189C2A893}"/>
    <cellStyle name="Millares [0] 6 2 9 4" xfId="44929" xr:uid="{DDCACE3F-6DDD-48E4-ACA3-7628E9C90921}"/>
    <cellStyle name="Millares [0] 6 2 9 5" xfId="49757" xr:uid="{1B072FC8-A671-4CDD-998E-5013CCFB2A73}"/>
    <cellStyle name="Millares [0] 6 20" xfId="16970" xr:uid="{B6DAC763-AD40-4B22-8A6C-6560722634E4}"/>
    <cellStyle name="Millares [0] 6 21" xfId="17494" xr:uid="{8A4D772F-B85D-4630-A7EE-A40E12895666}"/>
    <cellStyle name="Millares [0] 6 22" xfId="42090" xr:uid="{C28F58D0-634C-4BD4-87FB-81193AFD44D6}"/>
    <cellStyle name="Millares [0] 6 23" xfId="42140" xr:uid="{A66317DF-37A4-4341-8198-3A5DC1138D9B}"/>
    <cellStyle name="Millares [0] 6 24" xfId="42464" xr:uid="{9AAC58EF-D2DD-4992-9C28-B6C9372E5E4F}"/>
    <cellStyle name="Millares [0] 6 25" xfId="47357" xr:uid="{02E830D7-CC11-40C9-B47A-216E18524680}"/>
    <cellStyle name="Millares [0] 6 3" xfId="176" xr:uid="{00000000-0005-0000-0000-00007A010000}"/>
    <cellStyle name="Millares [0] 6 3 10" xfId="9743" xr:uid="{A7BB1E90-780D-40C5-8EFD-12F07DC889FA}"/>
    <cellStyle name="Millares [0] 6 3 11" xfId="12583" xr:uid="{D1B2C81A-A9A9-49A5-9E4A-03F727C288A4}"/>
    <cellStyle name="Millares [0] 6 3 12" xfId="15411" xr:uid="{B62A481E-FCE8-4DD9-BB87-3ECDDC40422F}"/>
    <cellStyle name="Millares [0] 6 3 13" xfId="15926" xr:uid="{D39DADB7-E735-4714-B60D-6D365686B7FD}"/>
    <cellStyle name="Millares [0] 6 3 14" xfId="16469" xr:uid="{AE2FC414-0EDF-4793-A54C-181846D2139A}"/>
    <cellStyle name="Millares [0] 6 3 15" xfId="17013" xr:uid="{835BBC58-3566-4A77-AF5F-AE34051EBF80}"/>
    <cellStyle name="Millares [0] 6 3 16" xfId="17581" xr:uid="{6189142D-067F-469C-B054-A5F23DDE42DC}"/>
    <cellStyle name="Millares [0] 6 3 17" xfId="42507" xr:uid="{11EF1EF7-E1C8-40A3-BB1A-01B8E1B6E569}"/>
    <cellStyle name="Millares [0] 6 3 18" xfId="47400" xr:uid="{F5539427-D7DB-4DAD-B4E4-1B906C12BC61}"/>
    <cellStyle name="Millares [0] 6 3 2" xfId="289" xr:uid="{00000000-0005-0000-0000-00007B010000}"/>
    <cellStyle name="Millares [0] 6 3 2 10" xfId="15484" xr:uid="{4877BCAA-7349-4F02-8B9C-812B6FCC8CA8}"/>
    <cellStyle name="Millares [0] 6 3 2 11" xfId="16030" xr:uid="{D65BB98B-8B01-4D2B-8BEE-9286BA6A98E5}"/>
    <cellStyle name="Millares [0] 6 3 2 12" xfId="16573" xr:uid="{98BF2200-FCD4-48B9-8429-C0F140318803}"/>
    <cellStyle name="Millares [0] 6 3 2 13" xfId="17117" xr:uid="{97EE6DAE-A5C5-4EA5-AB5E-206BE9C16BBC}"/>
    <cellStyle name="Millares [0] 6 3 2 14" xfId="17713" xr:uid="{DD3D692D-7CC6-4475-94EE-7BCE79470008}"/>
    <cellStyle name="Millares [0] 6 3 2 15" xfId="42611" xr:uid="{55BC8ED4-56E1-4B4A-A69A-C728EC638354}"/>
    <cellStyle name="Millares [0] 6 3 2 16" xfId="47504" xr:uid="{12E23F05-44B3-461A-AE77-A137CA6B65C9}"/>
    <cellStyle name="Millares [0] 6 3 2 2" xfId="516" xr:uid="{00000000-0005-0000-0000-00007C010000}"/>
    <cellStyle name="Millares [0] 6 3 2 2 10" xfId="16242" xr:uid="{3CD15698-4CA5-420A-833F-B198F3D96924}"/>
    <cellStyle name="Millares [0] 6 3 2 2 11" xfId="16785" xr:uid="{D2440B12-463B-45C2-BE6C-83728B871E8F}"/>
    <cellStyle name="Millares [0] 6 3 2 2 12" xfId="17329" xr:uid="{B3A6F726-0787-4205-A86D-6AB0D994C923}"/>
    <cellStyle name="Millares [0] 6 3 2 2 13" xfId="18095" xr:uid="{CD95FA78-67AA-445B-A16A-86A37876CAA1}"/>
    <cellStyle name="Millares [0] 6 3 2 2 14" xfId="42823" xr:uid="{7C660AE2-5340-4955-9273-FFF15A491081}"/>
    <cellStyle name="Millares [0] 6 3 2 2 15" xfId="47716" xr:uid="{656D29AF-DA46-46D2-A038-04429024978F}"/>
    <cellStyle name="Millares [0] 6 3 2 2 2" xfId="2332" xr:uid="{FAFB93AB-3233-4D0A-BB27-AF94EBB3E1A0}"/>
    <cellStyle name="Millares [0] 6 3 2 2 2 2" xfId="10603" xr:uid="{3649EA4C-011E-4114-B41E-C9E2AE0FFA05}"/>
    <cellStyle name="Millares [0] 6 3 2 2 2 2 2" xfId="41961" xr:uid="{D624ED6D-7AD1-461D-A1F3-2A26518F40AC}"/>
    <cellStyle name="Millares [0] 6 3 2 2 2 2 3" xfId="45763" xr:uid="{512AB19A-7C4D-4E5F-9AFB-6B9B7AE30315}"/>
    <cellStyle name="Millares [0] 6 3 2 2 2 3" xfId="13443" xr:uid="{0BDFFDFE-CC86-4CEE-BF59-96343A3CFDF6}"/>
    <cellStyle name="Millares [0] 6 3 2 2 2 4" xfId="22522" xr:uid="{A94AFA22-CAFD-4B79-8836-72D0E3D7A32C}"/>
    <cellStyle name="Millares [0] 6 3 2 2 2 5" xfId="43367" xr:uid="{7F67851E-F0F8-4CE1-ADBC-5EB18ED62A5A}"/>
    <cellStyle name="Millares [0] 6 3 2 2 2 6" xfId="48260" xr:uid="{6AC0A0A9-069C-4FB7-912F-1313FFFBD4DF}"/>
    <cellStyle name="Millares [0] 6 3 2 2 3" xfId="2750" xr:uid="{A00A65DC-DF8F-455D-BC55-23F7E6E53B57}"/>
    <cellStyle name="Millares [0] 6 3 2 2 3 2" xfId="11021" xr:uid="{9A171209-E6F1-4DCA-A9B9-9E0D266CDEFB}"/>
    <cellStyle name="Millares [0] 6 3 2 2 3 2 2" xfId="46181" xr:uid="{7E0B1B62-9D49-48F5-AF92-BA85BAB83909}"/>
    <cellStyle name="Millares [0] 6 3 2 2 3 3" xfId="13861" xr:uid="{12568675-98D1-419F-B25B-9435062D3624}"/>
    <cellStyle name="Millares [0] 6 3 2 2 3 4" xfId="28379" xr:uid="{F20CC1DF-1698-4119-9793-57EC94A3E038}"/>
    <cellStyle name="Millares [0] 6 3 2 2 3 5" xfId="43785" xr:uid="{7CD5840C-EC43-46A8-80AB-220EC393EF02}"/>
    <cellStyle name="Millares [0] 6 3 2 2 3 6" xfId="48678" xr:uid="{BCF966A8-F6BE-4B4C-AAA7-BDABED614D16}"/>
    <cellStyle name="Millares [0] 6 3 2 2 4" xfId="3294" xr:uid="{635949F6-E8F3-4155-8298-A79CF40FBE6A}"/>
    <cellStyle name="Millares [0] 6 3 2 2 4 2" xfId="11565" xr:uid="{CC735288-9F38-4A40-B6EA-69D762CA257A}"/>
    <cellStyle name="Millares [0] 6 3 2 2 4 2 2" xfId="46725" xr:uid="{F956D6D8-A986-4E07-AD73-4B6CD4566E7B}"/>
    <cellStyle name="Millares [0] 6 3 2 2 4 3" xfId="14405" xr:uid="{AD2CC807-151D-4E4B-8084-40D76CE822AA}"/>
    <cellStyle name="Millares [0] 6 3 2 2 4 4" xfId="34261" xr:uid="{A6500419-87BE-4D36-A3C2-DBE51544A0E4}"/>
    <cellStyle name="Millares [0] 6 3 2 2 4 5" xfId="44329" xr:uid="{9723AFDD-8669-4C59-A30A-A171E3793560}"/>
    <cellStyle name="Millares [0] 6 3 2 2 4 6" xfId="49222" xr:uid="{6F349411-60EE-49F4-A962-0D9E0DE17C41}"/>
    <cellStyle name="Millares [0] 6 3 2 2 5" xfId="3796" xr:uid="{284E9E54-C35E-428C-A59A-AAEED798BA05}"/>
    <cellStyle name="Millares [0] 6 3 2 2 5 2" xfId="12037" xr:uid="{F0ACD4CE-832C-441A-8151-BE315BC9E7AA}"/>
    <cellStyle name="Millares [0] 6 3 2 2 5 3" xfId="14877" xr:uid="{0E701D52-D4EA-41EA-A5F6-EB30A9F2A59B}"/>
    <cellStyle name="Millares [0] 6 3 2 2 5 4" xfId="40125" xr:uid="{11048DEB-B2C7-4BE5-AEDE-B1F9E5B9B01E}"/>
    <cellStyle name="Millares [0] 6 3 2 2 5 5" xfId="44801" xr:uid="{FC85E78D-61AA-484C-8D93-059EDBDD2F1F}"/>
    <cellStyle name="Millares [0] 6 3 2 2 5 6" xfId="49694" xr:uid="{E893C3E6-A0C3-4D4A-A18A-716DBC2C71E1}"/>
    <cellStyle name="Millares [0] 6 3 2 2 6" xfId="8146" xr:uid="{CEF7E69F-4795-4762-A0AF-B12F6B887162}"/>
    <cellStyle name="Millares [0] 6 3 2 2 6 2" xfId="12384" xr:uid="{07C2D7AF-E1F5-4CF1-84DE-9F7F1044AC3A}"/>
    <cellStyle name="Millares [0] 6 3 2 2 6 3" xfId="15225" xr:uid="{AAD7BD33-3B37-47E8-B57D-41522A2C9FD6}"/>
    <cellStyle name="Millares [0] 6 3 2 2 6 4" xfId="45219" xr:uid="{9D3FE0F8-0488-49EA-82C7-F73AB6A501FD}"/>
    <cellStyle name="Millares [0] 6 3 2 2 6 5" xfId="50041" xr:uid="{0BEB2227-7612-46E9-A178-58279F452A59}"/>
    <cellStyle name="Millares [0] 6 3 2 2 7" xfId="10059" xr:uid="{F8EBEF33-C409-4CE8-817E-90BFCF8F4FA6}"/>
    <cellStyle name="Millares [0] 6 3 2 2 8" xfId="12899" xr:uid="{2BBB22FC-650F-4FAB-8033-680F468FDAEC}"/>
    <cellStyle name="Millares [0] 6 3 2 2 9" xfId="15672" xr:uid="{84247EFB-B96F-453C-A872-7FDB7F905A94}"/>
    <cellStyle name="Millares [0] 6 3 2 3" xfId="2120" xr:uid="{15D9AF97-C3AA-4AB4-ABBF-7E68AE0746BE}"/>
    <cellStyle name="Millares [0] 6 3 2 3 2" xfId="10391" xr:uid="{616CB012-E627-4EB0-9999-E2D74A2382A0}"/>
    <cellStyle name="Millares [0] 6 3 2 3 2 2" xfId="41774" xr:uid="{720E541F-2C13-42D0-A3AE-AE7CC6689E47}"/>
    <cellStyle name="Millares [0] 6 3 2 3 2 3" xfId="45551" xr:uid="{2D632995-2642-4B2C-9584-A3EFCB781846}"/>
    <cellStyle name="Millares [0] 6 3 2 3 3" xfId="13231" xr:uid="{29C4D4D1-C5AB-4E15-8C21-57872A99B68C}"/>
    <cellStyle name="Millares [0] 6 3 2 3 4" xfId="19747" xr:uid="{D6BF3C8B-D223-4150-AC65-B97A0FF93A2A}"/>
    <cellStyle name="Millares [0] 6 3 2 3 5" xfId="43155" xr:uid="{8FE6959C-B9BC-4923-A171-D7EED95F79FD}"/>
    <cellStyle name="Millares [0] 6 3 2 3 6" xfId="48048" xr:uid="{DFBD562D-3784-4AA2-8D2C-B55254B5CDD7}"/>
    <cellStyle name="Millares [0] 6 3 2 4" xfId="2538" xr:uid="{58D89BEE-048F-4A24-A1EE-6CCD53A44F9F}"/>
    <cellStyle name="Millares [0] 6 3 2 4 2" xfId="10809" xr:uid="{495F3F2F-9864-4583-A1C5-8C4647532D2B}"/>
    <cellStyle name="Millares [0] 6 3 2 4 2 2" xfId="45969" xr:uid="{84C6F7B8-C41D-4727-89E7-58E3A43D1932}"/>
    <cellStyle name="Millares [0] 6 3 2 4 3" xfId="13649" xr:uid="{36AFBF42-3D87-4ED0-9296-B51F924CCD4C}"/>
    <cellStyle name="Millares [0] 6 3 2 4 4" xfId="25530" xr:uid="{BBB5A70D-F538-4E00-B203-36007E5ACB98}"/>
    <cellStyle name="Millares [0] 6 3 2 4 5" xfId="43573" xr:uid="{1DEAC260-43D9-4F7F-84C2-CDE787B335C3}"/>
    <cellStyle name="Millares [0] 6 3 2 4 6" xfId="48466" xr:uid="{BC6AB798-6522-44BF-A81D-0431FEA541AA}"/>
    <cellStyle name="Millares [0] 6 3 2 5" xfId="3082" xr:uid="{F5EB54D4-4F49-4322-B1C1-940B30A8545E}"/>
    <cellStyle name="Millares [0] 6 3 2 5 2" xfId="11353" xr:uid="{5E0DF4E3-24A6-4809-88DE-BE735FB6ADFF}"/>
    <cellStyle name="Millares [0] 6 3 2 5 2 2" xfId="46513" xr:uid="{86537811-EDB0-46EB-B1DF-FCF141A76A39}"/>
    <cellStyle name="Millares [0] 6 3 2 5 3" xfId="14193" xr:uid="{6AF7103A-3A9A-4396-8308-0D9CD0802350}"/>
    <cellStyle name="Millares [0] 6 3 2 5 4" xfId="31404" xr:uid="{36074C20-CBC5-413C-BDBA-0660EBC3146B}"/>
    <cellStyle name="Millares [0] 6 3 2 5 5" xfId="44117" xr:uid="{BD97D917-74FF-4D84-9BF3-A64FA6874908}"/>
    <cellStyle name="Millares [0] 6 3 2 5 6" xfId="49010" xr:uid="{E22FA565-FFFD-418E-B71A-7F3594B5CF3E}"/>
    <cellStyle name="Millares [0] 6 3 2 6" xfId="3584" xr:uid="{BD1B5E35-DF0A-4A9F-A662-16207E0404AC}"/>
    <cellStyle name="Millares [0] 6 3 2 6 2" xfId="11825" xr:uid="{E5C05596-6385-4397-82DD-BCFF6D065801}"/>
    <cellStyle name="Millares [0] 6 3 2 6 3" xfId="14665" xr:uid="{44663B47-EECC-4F8A-8D39-4185ADE3E71F}"/>
    <cellStyle name="Millares [0] 6 3 2 6 4" xfId="37275" xr:uid="{852808D6-2C28-4C64-8D8D-C2AFD2979188}"/>
    <cellStyle name="Millares [0] 6 3 2 6 5" xfId="44589" xr:uid="{BBE0C577-8395-4916-BC81-1A9EBC2E84CE}"/>
    <cellStyle name="Millares [0] 6 3 2 6 6" xfId="49482" xr:uid="{EB1D6DCC-5FC5-4EF6-B3F1-E764DEAE7289}"/>
    <cellStyle name="Millares [0] 6 3 2 7" xfId="5279" xr:uid="{6A90E0D5-709F-4C71-A69B-0B3A3625D9DA}"/>
    <cellStyle name="Millares [0] 6 3 2 7 2" xfId="12197" xr:uid="{3ECA72F0-FFD2-4298-92D6-6249B2F7F2C4}"/>
    <cellStyle name="Millares [0] 6 3 2 7 3" xfId="15038" xr:uid="{7E214414-557A-4A49-A233-A038A3D4ABB6}"/>
    <cellStyle name="Millares [0] 6 3 2 7 4" xfId="45007" xr:uid="{77D88395-789A-4F88-84B9-DC8C1179389F}"/>
    <cellStyle name="Millares [0] 6 3 2 7 5" xfId="49854" xr:uid="{8A8C0F01-AFF0-448F-B180-27BB483D9624}"/>
    <cellStyle name="Millares [0] 6 3 2 8" xfId="9847" xr:uid="{5B55655A-89B8-43E8-A791-B48E73DCBAF8}"/>
    <cellStyle name="Millares [0] 6 3 2 9" xfId="12687" xr:uid="{517B6175-0604-4C2F-BFDE-65DA27C8A954}"/>
    <cellStyle name="Millares [0] 6 3 3" xfId="415" xr:uid="{00000000-0005-0000-0000-00007D010000}"/>
    <cellStyle name="Millares [0] 6 3 3 10" xfId="16142" xr:uid="{26F3FAF2-D1A9-45C4-BDA0-F3CECBC7E404}"/>
    <cellStyle name="Millares [0] 6 3 3 11" xfId="16685" xr:uid="{4D3DB7E2-2BDF-4875-94FC-A94780EFFC6C}"/>
    <cellStyle name="Millares [0] 6 3 3 12" xfId="17229" xr:uid="{6002C685-F409-4B7F-B002-DE76174182B2}"/>
    <cellStyle name="Millares [0] 6 3 3 13" xfId="17956" xr:uid="{3A15F309-2120-42BE-913D-5813D03D7A97}"/>
    <cellStyle name="Millares [0] 6 3 3 14" xfId="42723" xr:uid="{8E933341-0DB3-4EB5-8C12-86B1E0DE95DA}"/>
    <cellStyle name="Millares [0] 6 3 3 15" xfId="47616" xr:uid="{5DDEBD00-3B43-406A-963B-C8B453F73624}"/>
    <cellStyle name="Millares [0] 6 3 3 2" xfId="2232" xr:uid="{46AA91D9-8468-400F-9A0D-BF71BAB0D4BD}"/>
    <cellStyle name="Millares [0] 6 3 3 2 2" xfId="10503" xr:uid="{C2B7E24B-105F-40CF-A41B-0E0E20C81427}"/>
    <cellStyle name="Millares [0] 6 3 3 2 2 2" xfId="41889" xr:uid="{C65ADF5D-D751-4FC8-8FF6-90D56D3C7547}"/>
    <cellStyle name="Millares [0] 6 3 3 2 2 3" xfId="45663" xr:uid="{5A331476-3361-4873-B2A6-7FD0D6ADFDE4}"/>
    <cellStyle name="Millares [0] 6 3 3 2 3" xfId="13343" xr:uid="{2F87E5F3-FBDE-415D-AD14-21EF248A9933}"/>
    <cellStyle name="Millares [0] 6 3 3 2 4" xfId="21581" xr:uid="{F9C2F0A7-A7E7-4296-B420-F5F971C35F5F}"/>
    <cellStyle name="Millares [0] 6 3 3 2 5" xfId="43267" xr:uid="{CBBCF34E-8DB0-444A-8A8C-B5E82613C702}"/>
    <cellStyle name="Millares [0] 6 3 3 2 6" xfId="48160" xr:uid="{CB2BF90A-F69C-4439-81B3-8B870B2604FE}"/>
    <cellStyle name="Millares [0] 6 3 3 3" xfId="2650" xr:uid="{AE4E5715-F6B4-43C2-80A2-846141FFF7F8}"/>
    <cellStyle name="Millares [0] 6 3 3 3 2" xfId="10921" xr:uid="{32BC7111-AC6F-483C-84DD-8CC168866AAB}"/>
    <cellStyle name="Millares [0] 6 3 3 3 2 2" xfId="46081" xr:uid="{601AB25F-BB69-474E-86DB-C83C85F3F79C}"/>
    <cellStyle name="Millares [0] 6 3 3 3 3" xfId="13761" xr:uid="{CB749161-7CDC-421E-9693-F323FBAD1D47}"/>
    <cellStyle name="Millares [0] 6 3 3 3 4" xfId="27408" xr:uid="{5CF664DB-06B2-4062-B285-153CE05B8C75}"/>
    <cellStyle name="Millares [0] 6 3 3 3 5" xfId="43685" xr:uid="{CC278F42-DFD4-43BC-BFDD-B39F65DFC0F2}"/>
    <cellStyle name="Millares [0] 6 3 3 3 6" xfId="48578" xr:uid="{F8773952-3DF7-471C-A907-A0FF9032F8A9}"/>
    <cellStyle name="Millares [0] 6 3 3 4" xfId="3194" xr:uid="{2C65160F-17F5-428E-BE81-996AFFF4CBEF}"/>
    <cellStyle name="Millares [0] 6 3 3 4 2" xfId="11465" xr:uid="{7665F2A0-633E-47A5-BD56-62EBA73D8501}"/>
    <cellStyle name="Millares [0] 6 3 3 4 2 2" xfId="46625" xr:uid="{E3940C16-B444-4EFE-B041-69B0532F92A9}"/>
    <cellStyle name="Millares [0] 6 3 3 4 3" xfId="14305" xr:uid="{63406DF2-5337-40FA-8C43-3BBFC2DBE47F}"/>
    <cellStyle name="Millares [0] 6 3 3 4 4" xfId="33290" xr:uid="{56EAF654-6019-4EAD-99E8-49FA6FA169A7}"/>
    <cellStyle name="Millares [0] 6 3 3 4 5" xfId="44229" xr:uid="{C37461C7-7B05-45E0-87F5-EF26B7EBC601}"/>
    <cellStyle name="Millares [0] 6 3 3 4 6" xfId="49122" xr:uid="{CD31501D-EA4B-41D8-9B27-D4101174384A}"/>
    <cellStyle name="Millares [0] 6 3 3 5" xfId="3696" xr:uid="{BC93CA10-8AC8-4E0C-ACC1-741023747A5A}"/>
    <cellStyle name="Millares [0] 6 3 3 5 2" xfId="11937" xr:uid="{15C31197-E212-4AF4-9CC9-40F610A4E377}"/>
    <cellStyle name="Millares [0] 6 3 3 5 3" xfId="14777" xr:uid="{8F5B6C88-B689-4719-BA7D-FCC85ABFB25F}"/>
    <cellStyle name="Millares [0] 6 3 3 5 4" xfId="39154" xr:uid="{EBC8E473-AA8A-4A3D-8E0B-B571F566A06F}"/>
    <cellStyle name="Millares [0] 6 3 3 5 5" xfId="44701" xr:uid="{689D5E0D-2023-4196-8FF8-A1F3E872BA45}"/>
    <cellStyle name="Millares [0] 6 3 3 5 6" xfId="49594" xr:uid="{747E5FA7-5140-4D40-97C8-2AFC45FA140C}"/>
    <cellStyle name="Millares [0] 6 3 3 6" xfId="7174" xr:uid="{D6175CA2-28B1-437D-89DC-B2B79232F924}"/>
    <cellStyle name="Millares [0] 6 3 3 6 2" xfId="12312" xr:uid="{AE28E317-E50A-4331-962D-B623DDB6FD02}"/>
    <cellStyle name="Millares [0] 6 3 3 6 3" xfId="15153" xr:uid="{F49A3C8A-1A44-4D6E-A16C-22DCAC583B16}"/>
    <cellStyle name="Millares [0] 6 3 3 6 4" xfId="45119" xr:uid="{6C2201BC-D2B9-4CCF-B5C0-DD6A3688EA14}"/>
    <cellStyle name="Millares [0] 6 3 3 6 5" xfId="49969" xr:uid="{58397928-642B-4076-B903-7881EF10B71B}"/>
    <cellStyle name="Millares [0] 6 3 3 7" xfId="9959" xr:uid="{62D7C2BD-9987-4FA5-BEA0-788304EEF6E6}"/>
    <cellStyle name="Millares [0] 6 3 3 8" xfId="12799" xr:uid="{F932986E-130C-4D11-9099-EF482EFCA79E}"/>
    <cellStyle name="Millares [0] 6 3 3 9" xfId="15600" xr:uid="{FF50F440-493E-4F0F-9B9E-654F24125FF3}"/>
    <cellStyle name="Millares [0] 6 3 4" xfId="618" xr:uid="{00000000-0005-0000-0000-00007E010000}"/>
    <cellStyle name="Millares [0] 6 3 4 10" xfId="47818" xr:uid="{7FD44123-76F3-4315-B500-3539E98F87BF}"/>
    <cellStyle name="Millares [0] 6 3 4 2" xfId="2852" xr:uid="{2DAC8386-2E13-4804-A74E-CB8EE57131D7}"/>
    <cellStyle name="Millares [0] 6 3 4 2 2" xfId="11123" xr:uid="{93D9A1FD-0966-4DD0-AF23-F9A1C7ECCDF3}"/>
    <cellStyle name="Millares [0] 6 3 4 2 2 2" xfId="46283" xr:uid="{C4819181-9993-44AC-9384-1315B64872A4}"/>
    <cellStyle name="Millares [0] 6 3 4 2 3" xfId="13963" xr:uid="{FF6A0F2A-627F-4BC6-8E03-F29D64E7C567}"/>
    <cellStyle name="Millares [0] 6 3 4 2 4" xfId="41702" xr:uid="{D45FD7CE-6218-46DE-98A4-5E4D20962B9F}"/>
    <cellStyle name="Millares [0] 6 3 4 2 5" xfId="43887" xr:uid="{A7955F64-62D1-4AA6-A2CB-BEC7F432EB20}"/>
    <cellStyle name="Millares [0] 6 3 4 2 6" xfId="48780" xr:uid="{B6EB4DD2-45CD-48BF-AF5D-68CE321D7BC3}"/>
    <cellStyle name="Millares [0] 6 3 4 3" xfId="10161" xr:uid="{CDA968B7-F969-41F5-9078-B3064CCD2F6F}"/>
    <cellStyle name="Millares [0] 6 3 4 3 2" xfId="45321" xr:uid="{C2D52C75-2053-4A5E-9291-3DCA3EC7D3A1}"/>
    <cellStyle name="Millares [0] 6 3 4 4" xfId="13001" xr:uid="{D2499540-D768-45B0-AA17-7AD7A548DF50}"/>
    <cellStyle name="Millares [0] 6 3 4 5" xfId="16344" xr:uid="{F6776B15-9CDB-4860-9271-186A3BC7AE17}"/>
    <cellStyle name="Millares [0] 6 3 4 6" xfId="16887" xr:uid="{7A7F6E12-44B3-417E-93F1-48CF00D20A24}"/>
    <cellStyle name="Millares [0] 6 3 4 7" xfId="17431" xr:uid="{EEC4DE10-821D-4859-B1E5-613CA0DA5329}"/>
    <cellStyle name="Millares [0] 6 3 4 8" xfId="18818" xr:uid="{60A3C250-78B3-4ADA-96E2-703ECF41649A}"/>
    <cellStyle name="Millares [0] 6 3 4 9" xfId="42925" xr:uid="{CA84B8FE-EE4D-4A4C-AC9D-377949B02952}"/>
    <cellStyle name="Millares [0] 6 3 5" xfId="2016" xr:uid="{CD7215DD-4D6B-4080-9909-160111DB6EE2}"/>
    <cellStyle name="Millares [0] 6 3 5 2" xfId="10287" xr:uid="{8E94E74E-DF00-4AA1-9C3C-542343B22DBE}"/>
    <cellStyle name="Millares [0] 6 3 5 2 2" xfId="45447" xr:uid="{D95790E6-02C1-4DEF-8295-7F007228547F}"/>
    <cellStyle name="Millares [0] 6 3 5 3" xfId="13127" xr:uid="{9AEBAFDE-3E55-4859-ABA2-EE2FDD879A00}"/>
    <cellStyle name="Millares [0] 6 3 5 4" xfId="24559" xr:uid="{0D2261D0-A51B-46DF-A1F1-A4312192C47C}"/>
    <cellStyle name="Millares [0] 6 3 5 5" xfId="43051" xr:uid="{0DB0B8FB-D3F0-4CEE-88F4-06AC7E883DC7}"/>
    <cellStyle name="Millares [0] 6 3 5 6" xfId="47944" xr:uid="{77B0BF54-2015-427F-9F60-A0671D6A5432}"/>
    <cellStyle name="Millares [0] 6 3 6" xfId="2434" xr:uid="{5BA9C6E4-8672-4FCA-BBB1-66C2E63EAB4F}"/>
    <cellStyle name="Millares [0] 6 3 6 2" xfId="10705" xr:uid="{1AFAA2A1-0F2B-4B6F-9819-9DF386CAA4B0}"/>
    <cellStyle name="Millares [0] 6 3 6 2 2" xfId="45865" xr:uid="{1614A899-3243-46EB-9F66-523D5FD07DB7}"/>
    <cellStyle name="Millares [0] 6 3 6 3" xfId="13545" xr:uid="{E2C036AF-C1C5-467F-92BC-289AD23EB543}"/>
    <cellStyle name="Millares [0] 6 3 6 4" xfId="30438" xr:uid="{9BBF69CE-7DDA-4724-BC71-F6BD28518CAB}"/>
    <cellStyle name="Millares [0] 6 3 6 5" xfId="43469" xr:uid="{8F3624D1-5F99-48EF-853C-E29CD279D080}"/>
    <cellStyle name="Millares [0] 6 3 6 6" xfId="48362" xr:uid="{557DC7E3-A06F-4159-9191-DD0506269D79}"/>
    <cellStyle name="Millares [0] 6 3 7" xfId="2978" xr:uid="{52089EC0-4E5E-4D20-8170-58D1FC76487B}"/>
    <cellStyle name="Millares [0] 6 3 7 2" xfId="11249" xr:uid="{275ADAF3-493F-45B7-898D-A9DEDA63A8F8}"/>
    <cellStyle name="Millares [0] 6 3 7 2 2" xfId="46409" xr:uid="{E5CC41A4-D078-47E8-AF64-F7C13B27D57F}"/>
    <cellStyle name="Millares [0] 6 3 7 3" xfId="14089" xr:uid="{9840D267-55DD-4A75-B530-EC6C908344AF}"/>
    <cellStyle name="Millares [0] 6 3 7 4" xfId="36318" xr:uid="{5927E256-E5AD-4CC1-9352-BC57D2AF99C0}"/>
    <cellStyle name="Millares [0] 6 3 7 5" xfId="44013" xr:uid="{88134491-2B4A-4A05-A871-DD2BD88F11C5}"/>
    <cellStyle name="Millares [0] 6 3 7 6" xfId="48906" xr:uid="{066B252B-A321-441A-93BC-665E40A34A6E}"/>
    <cellStyle name="Millares [0] 6 3 8" xfId="3480" xr:uid="{53F68AD8-3671-4DA0-ACA5-FAC1E63E6D03}"/>
    <cellStyle name="Millares [0] 6 3 8 2" xfId="11721" xr:uid="{D5EFE5CA-FDCA-4850-B4B8-5DDBCC8A185C}"/>
    <cellStyle name="Millares [0] 6 3 8 3" xfId="14561" xr:uid="{71E6CF8C-B52F-436F-A38C-2C60FF34EFB7}"/>
    <cellStyle name="Millares [0] 6 3 8 4" xfId="44485" xr:uid="{83D7076A-C1E0-4153-9543-FFBA7EE840D6}"/>
    <cellStyle name="Millares [0] 6 3 8 5" xfId="49378" xr:uid="{3AA32696-2E2E-4DD5-8D6A-DD84978019F8}"/>
    <cellStyle name="Millares [0] 6 3 9" xfId="4313" xr:uid="{B528EE43-84A3-46AC-A38B-52C04E9C035C}"/>
    <cellStyle name="Millares [0] 6 3 9 2" xfId="12125" xr:uid="{BD677C67-8B9D-4A6C-822B-9E397B6C72F2}"/>
    <cellStyle name="Millares [0] 6 3 9 3" xfId="14966" xr:uid="{5AA563BD-9EE5-426B-9F36-EE5377541064}"/>
    <cellStyle name="Millares [0] 6 3 9 4" xfId="44903" xr:uid="{A1CB3CDD-C560-4A0A-95D1-4EDAE8C5C524}"/>
    <cellStyle name="Millares [0] 6 3 9 5" xfId="49782" xr:uid="{385FD1FC-84CF-4018-A9B0-0D3D996219F3}"/>
    <cellStyle name="Millares [0] 6 4" xfId="160" xr:uid="{00000000-0005-0000-0000-00007F010000}"/>
    <cellStyle name="Millares [0] 6 4 10" xfId="9728" xr:uid="{8D393EA5-3002-4A05-833D-20C544A41637}"/>
    <cellStyle name="Millares [0] 6 4 11" xfId="12568" xr:uid="{8768B3A2-5FBE-438C-B6A7-86141ADE2DA9}"/>
    <cellStyle name="Millares [0] 6 4 12" xfId="15448" xr:uid="{720EB1FC-DB23-4E1B-875A-787407966EF5}"/>
    <cellStyle name="Millares [0] 6 4 13" xfId="15911" xr:uid="{65CC014D-6C59-46E0-9DC0-09ED3A1E685F}"/>
    <cellStyle name="Millares [0] 6 4 14" xfId="16454" xr:uid="{6B320D92-A4E3-4199-AE1C-BB50B4D6CB84}"/>
    <cellStyle name="Millares [0] 6 4 15" xfId="16998" xr:uid="{053E4074-E2ED-45F0-90A4-07CB21902485}"/>
    <cellStyle name="Millares [0] 6 4 16" xfId="17645" xr:uid="{A6112A24-6F6A-4932-B6CD-9AE7F5BA417E}"/>
    <cellStyle name="Millares [0] 6 4 17" xfId="42492" xr:uid="{222E266C-2AF8-4700-BDA9-05303862B6F3}"/>
    <cellStyle name="Millares [0] 6 4 18" xfId="47385" xr:uid="{5187D6B2-9B2C-417A-8DA1-DF9717EF1EB0}"/>
    <cellStyle name="Millares [0] 6 4 2" xfId="274" xr:uid="{00000000-0005-0000-0000-000080010000}"/>
    <cellStyle name="Millares [0] 6 4 2 10" xfId="15636" xr:uid="{805FA39B-3F93-4542-AF85-A2357C4C554F}"/>
    <cellStyle name="Millares [0] 6 4 2 11" xfId="16015" xr:uid="{65C94847-0C0C-4C77-AD56-CC0B9F865BC6}"/>
    <cellStyle name="Millares [0] 6 4 2 12" xfId="16558" xr:uid="{5A6B2D5C-EF6F-44D9-9922-C84FE63DBDCF}"/>
    <cellStyle name="Millares [0] 6 4 2 13" xfId="17102" xr:uid="{608BE833-B4EC-43AC-80CD-A34B6D3EDDAB}"/>
    <cellStyle name="Millares [0] 6 4 2 14" xfId="18027" xr:uid="{FCF6A16D-1AF5-4FB6-BFF5-CA3E0BE8F673}"/>
    <cellStyle name="Millares [0] 6 4 2 15" xfId="42596" xr:uid="{1C37180B-66BE-4B97-B3B8-2A9DD5CC3664}"/>
    <cellStyle name="Millares [0] 6 4 2 16" xfId="47489" xr:uid="{61D1AD3A-61FC-48FF-B491-F7A789659BFA}"/>
    <cellStyle name="Millares [0] 6 4 2 2" xfId="501" xr:uid="{00000000-0005-0000-0000-000081010000}"/>
    <cellStyle name="Millares [0] 6 4 2 2 10" xfId="17314" xr:uid="{B14AD4C0-F844-4042-85E0-5C86AEF0067E}"/>
    <cellStyle name="Millares [0] 6 4 2 2 11" xfId="22052" xr:uid="{8DE4122F-A7CF-43CF-A2BD-3D5F6DA20599}"/>
    <cellStyle name="Millares [0] 6 4 2 2 12" xfId="42808" xr:uid="{027A8C54-DFBB-42DD-81B7-218F45080F4B}"/>
    <cellStyle name="Millares [0] 6 4 2 2 13" xfId="47701" xr:uid="{A640140D-7707-4ADF-9381-7E93EAEE4FB7}"/>
    <cellStyle name="Millares [0] 6 4 2 2 2" xfId="2317" xr:uid="{7358B11E-63CC-407B-88D9-74537234D9FF}"/>
    <cellStyle name="Millares [0] 6 4 2 2 2 2" xfId="10588" xr:uid="{AB446B3B-4BE6-4D41-9F89-2D7F117A56CB}"/>
    <cellStyle name="Millares [0] 6 4 2 2 2 2 2" xfId="45748" xr:uid="{D5D2A4A2-F0AB-4FFC-9378-7AB8F4794040}"/>
    <cellStyle name="Millares [0] 6 4 2 2 2 3" xfId="13428" xr:uid="{CB85C93B-B69B-4A62-B7EC-03C6E6D05DCA}"/>
    <cellStyle name="Millares [0] 6 4 2 2 2 4" xfId="41925" xr:uid="{FE8323A6-48F6-405C-8D88-6E13C69640E7}"/>
    <cellStyle name="Millares [0] 6 4 2 2 2 5" xfId="43352" xr:uid="{2CF1CEE7-AE39-4212-90A5-43212AC09D5C}"/>
    <cellStyle name="Millares [0] 6 4 2 2 2 6" xfId="48245" xr:uid="{27E8360D-1696-447C-A9EE-931C97524339}"/>
    <cellStyle name="Millares [0] 6 4 2 2 3" xfId="2735" xr:uid="{29651A47-9761-471C-9C1B-F07D3270A1E6}"/>
    <cellStyle name="Millares [0] 6 4 2 2 3 2" xfId="11006" xr:uid="{64CDCD99-DC4D-4652-A835-84162FAE0619}"/>
    <cellStyle name="Millares [0] 6 4 2 2 3 2 2" xfId="46166" xr:uid="{D65E162A-0F6A-46B6-A2C7-0EC97CC98006}"/>
    <cellStyle name="Millares [0] 6 4 2 2 3 3" xfId="13846" xr:uid="{AC55CED8-35A5-4A80-8D9A-042D984CC825}"/>
    <cellStyle name="Millares [0] 6 4 2 2 3 4" xfId="43770" xr:uid="{C04F61C8-4D33-49C4-9322-A6623B3DB568}"/>
    <cellStyle name="Millares [0] 6 4 2 2 3 5" xfId="48663" xr:uid="{111A5E6C-8189-42FE-88E8-8FD34A4F2ABD}"/>
    <cellStyle name="Millares [0] 6 4 2 2 4" xfId="3279" xr:uid="{53E7F41F-7BF1-4D17-912F-551ED6BD4842}"/>
    <cellStyle name="Millares [0] 6 4 2 2 4 2" xfId="11550" xr:uid="{0088D6F6-6ECA-4171-BA16-1E84BD111F8B}"/>
    <cellStyle name="Millares [0] 6 4 2 2 4 2 2" xfId="46710" xr:uid="{FB51171D-4C79-4967-B732-07A92B4071C3}"/>
    <cellStyle name="Millares [0] 6 4 2 2 4 3" xfId="14390" xr:uid="{B4FE7527-B286-4EA1-B903-E1A5481DF0CF}"/>
    <cellStyle name="Millares [0] 6 4 2 2 4 4" xfId="44314" xr:uid="{9B48F44F-4D4A-47A6-846B-0805115F3226}"/>
    <cellStyle name="Millares [0] 6 4 2 2 4 5" xfId="49207" xr:uid="{79DC5D4D-BAE2-476C-8721-870D6D14B503}"/>
    <cellStyle name="Millares [0] 6 4 2 2 5" xfId="3781" xr:uid="{33FB308B-0799-4351-A729-E2D860F7C183}"/>
    <cellStyle name="Millares [0] 6 4 2 2 5 2" xfId="12022" xr:uid="{D3E35546-B6F0-4A5D-B576-8D8E5F6AA5F1}"/>
    <cellStyle name="Millares [0] 6 4 2 2 5 3" xfId="14862" xr:uid="{ACEF6F8F-0103-410F-A993-62CFB8676C74}"/>
    <cellStyle name="Millares [0] 6 4 2 2 5 4" xfId="44786" xr:uid="{4144BADC-E538-4BB2-A181-F66EC24E36BB}"/>
    <cellStyle name="Millares [0] 6 4 2 2 5 5" xfId="49679" xr:uid="{A48BBA26-CE81-4F32-9E75-875AF65A67A7}"/>
    <cellStyle name="Millares [0] 6 4 2 2 6" xfId="10044" xr:uid="{D69B9664-EFF7-4F11-9956-8CDE37A215EC}"/>
    <cellStyle name="Millares [0] 6 4 2 2 6 2" xfId="45204" xr:uid="{64A98B5C-49BB-46C7-BEFC-BE43B68B8679}"/>
    <cellStyle name="Millares [0] 6 4 2 2 7" xfId="12884" xr:uid="{754F1544-55AE-4C48-A131-22524BEC5EC9}"/>
    <cellStyle name="Millares [0] 6 4 2 2 8" xfId="16227" xr:uid="{D94EB117-4248-41AE-ADE3-84F7A115F977}"/>
    <cellStyle name="Millares [0] 6 4 2 2 9" xfId="16770" xr:uid="{9EF6CAAB-77DA-4221-8EE1-0611653D72BD}"/>
    <cellStyle name="Millares [0] 6 4 2 3" xfId="2105" xr:uid="{D9E59429-9F46-4DC2-8495-0CDD7EC08915}"/>
    <cellStyle name="Millares [0] 6 4 2 3 2" xfId="10376" xr:uid="{6AE3E5C4-FFC4-4446-B3CD-0C225E4EA3AB}"/>
    <cellStyle name="Millares [0] 6 4 2 3 2 2" xfId="45536" xr:uid="{76F3CE20-7143-435B-92F4-FD3BF6779917}"/>
    <cellStyle name="Millares [0] 6 4 2 3 3" xfId="13216" xr:uid="{6E1527F2-19B4-4840-9613-DDFC6E41B7F6}"/>
    <cellStyle name="Millares [0] 6 4 2 3 4" xfId="27894" xr:uid="{A5FD6CD0-542B-4B72-BB15-C39522CC8A2F}"/>
    <cellStyle name="Millares [0] 6 4 2 3 5" xfId="43140" xr:uid="{D84299EF-D8B4-4354-8324-DB3FBD7DC208}"/>
    <cellStyle name="Millares [0] 6 4 2 3 6" xfId="48033" xr:uid="{4A82E9EA-B8A4-49B7-9AB2-E537236A71F5}"/>
    <cellStyle name="Millares [0] 6 4 2 4" xfId="2523" xr:uid="{D3A9C8A2-9896-4B17-B68D-5ADCF192A418}"/>
    <cellStyle name="Millares [0] 6 4 2 4 2" xfId="10794" xr:uid="{A8C8D077-2A79-43AA-B3CB-05155B57E1FF}"/>
    <cellStyle name="Millares [0] 6 4 2 4 2 2" xfId="45954" xr:uid="{BBA5A152-F5AE-49BF-A897-664895FE28DA}"/>
    <cellStyle name="Millares [0] 6 4 2 4 3" xfId="13634" xr:uid="{2BA90CD1-CED7-49A5-BD8A-20C7F5E1D426}"/>
    <cellStyle name="Millares [0] 6 4 2 4 4" xfId="33776" xr:uid="{16F8ED97-E682-4864-98F9-855BABD02A9A}"/>
    <cellStyle name="Millares [0] 6 4 2 4 5" xfId="43558" xr:uid="{9861DD37-C0FA-451A-A77A-D0F3F9359073}"/>
    <cellStyle name="Millares [0] 6 4 2 4 6" xfId="48451" xr:uid="{2360FFC1-3C3E-4FD2-B899-D0EF7A5A31A7}"/>
    <cellStyle name="Millares [0] 6 4 2 5" xfId="3067" xr:uid="{329AAFE6-EDE2-4BCA-8351-4A09C1F6DD82}"/>
    <cellStyle name="Millares [0] 6 4 2 5 2" xfId="11338" xr:uid="{00117ACE-E5D6-4B80-A47B-8C954E671E4E}"/>
    <cellStyle name="Millares [0] 6 4 2 5 2 2" xfId="46498" xr:uid="{4EBCC165-511D-4CF4-9BBE-96C9DF0FE222}"/>
    <cellStyle name="Millares [0] 6 4 2 5 3" xfId="14178" xr:uid="{0DC49109-C200-4495-9458-C9968BAD78DC}"/>
    <cellStyle name="Millares [0] 6 4 2 5 4" xfId="39640" xr:uid="{DE6286BE-1C32-493A-A5B3-90402E7C4A4D}"/>
    <cellStyle name="Millares [0] 6 4 2 5 5" xfId="44102" xr:uid="{17866F94-CAD2-4755-9B04-8F48501AA118}"/>
    <cellStyle name="Millares [0] 6 4 2 5 6" xfId="48995" xr:uid="{8486153A-EAFB-4C9D-9336-D2D3C634E558}"/>
    <cellStyle name="Millares [0] 6 4 2 6" xfId="3569" xr:uid="{FB1FC318-39D5-41E2-8390-A6E415B3AC27}"/>
    <cellStyle name="Millares [0] 6 4 2 6 2" xfId="11810" xr:uid="{8AD08D5A-9DE4-4F25-9011-918B3AC3A556}"/>
    <cellStyle name="Millares [0] 6 4 2 6 3" xfId="14650" xr:uid="{BFB40C80-8A0E-4499-8FD4-0B40EECAF0ED}"/>
    <cellStyle name="Millares [0] 6 4 2 6 4" xfId="44574" xr:uid="{653B3F78-6C21-494A-97B3-3ACBD94D1E98}"/>
    <cellStyle name="Millares [0] 6 4 2 6 5" xfId="49467" xr:uid="{80D3D4BC-037C-4D4E-A199-83A1F7F323AA}"/>
    <cellStyle name="Millares [0] 6 4 2 7" xfId="7661" xr:uid="{65AE637B-F1C5-4CCB-9C4A-956AD626982D}"/>
    <cellStyle name="Millares [0] 6 4 2 7 2" xfId="12348" xr:uid="{657C051C-0A39-4249-B8DF-35BFD6A97E48}"/>
    <cellStyle name="Millares [0] 6 4 2 7 3" xfId="15189" xr:uid="{F1B7DCF1-7E46-4594-9DDB-B2CD91F71C8D}"/>
    <cellStyle name="Millares [0] 6 4 2 7 4" xfId="44992" xr:uid="{81B10965-BE39-41F5-A8F4-E893E01A5DEC}"/>
    <cellStyle name="Millares [0] 6 4 2 7 5" xfId="50005" xr:uid="{16A2543C-5856-484A-9F16-B35158E8B360}"/>
    <cellStyle name="Millares [0] 6 4 2 8" xfId="9832" xr:uid="{B556F2A9-0F40-4ABE-BF30-70212B136A7F}"/>
    <cellStyle name="Millares [0] 6 4 2 9" xfId="12672" xr:uid="{D3C3FD12-9942-4D07-8013-91B4B851C389}"/>
    <cellStyle name="Millares [0] 6 4 3" xfId="400" xr:uid="{00000000-0005-0000-0000-000082010000}"/>
    <cellStyle name="Millares [0] 6 4 3 10" xfId="17214" xr:uid="{C7CAAE07-AD89-4577-A7EF-22051DB5F8FD}"/>
    <cellStyle name="Millares [0] 6 4 3 11" xfId="19277" xr:uid="{54704BD7-A536-418F-BD1E-B4B42BE87858}"/>
    <cellStyle name="Millares [0] 6 4 3 12" xfId="42708" xr:uid="{349B30E7-69D7-42CC-8C99-723B5BCDC5C4}"/>
    <cellStyle name="Millares [0] 6 4 3 13" xfId="47601" xr:uid="{6E90D226-45DF-49F1-BAB8-993675A50865}"/>
    <cellStyle name="Millares [0] 6 4 3 2" xfId="2217" xr:uid="{EDEBEE52-67BA-4A2A-A26C-8D6370769D1A}"/>
    <cellStyle name="Millares [0] 6 4 3 2 2" xfId="10488" xr:uid="{358233D7-182A-45E4-B8C8-9C47A477FF22}"/>
    <cellStyle name="Millares [0] 6 4 3 2 2 2" xfId="45648" xr:uid="{4A9BF3C9-5418-4C71-9C67-F23EB58F5F9F}"/>
    <cellStyle name="Millares [0] 6 4 3 2 3" xfId="13328" xr:uid="{988A6CF1-6918-4F43-8AC2-4597B2044285}"/>
    <cellStyle name="Millares [0] 6 4 3 2 4" xfId="41738" xr:uid="{965FE5DB-F406-4657-A6D9-68801A3F3B8A}"/>
    <cellStyle name="Millares [0] 6 4 3 2 5" xfId="43252" xr:uid="{E9818EB5-8213-4751-A724-790B451242C5}"/>
    <cellStyle name="Millares [0] 6 4 3 2 6" xfId="48145" xr:uid="{7A88A423-63C6-489A-B8B3-E939A353501E}"/>
    <cellStyle name="Millares [0] 6 4 3 3" xfId="2635" xr:uid="{7F90D114-D523-4A93-B3C0-0D0625715DF7}"/>
    <cellStyle name="Millares [0] 6 4 3 3 2" xfId="10906" xr:uid="{B9BB2498-1A7F-49AD-9BE6-4E0CC049EF89}"/>
    <cellStyle name="Millares [0] 6 4 3 3 2 2" xfId="46066" xr:uid="{78270F1E-C9BE-4C2C-9AD2-D268AE3ECE1B}"/>
    <cellStyle name="Millares [0] 6 4 3 3 3" xfId="13746" xr:uid="{C3D56C2E-5BC3-4B00-ABD7-38CC05BFEA3F}"/>
    <cellStyle name="Millares [0] 6 4 3 3 4" xfId="43670" xr:uid="{F21C242C-29B6-4BCB-96FB-B723649A761D}"/>
    <cellStyle name="Millares [0] 6 4 3 3 5" xfId="48563" xr:uid="{17DA40F3-5F55-45B3-B965-0951C52FBBF8}"/>
    <cellStyle name="Millares [0] 6 4 3 4" xfId="3179" xr:uid="{FBFF5910-A985-4F6E-B07D-EA54C8C96032}"/>
    <cellStyle name="Millares [0] 6 4 3 4 2" xfId="11450" xr:uid="{AA5BA6D1-58C3-4F40-84A9-434760C7D05E}"/>
    <cellStyle name="Millares [0] 6 4 3 4 2 2" xfId="46610" xr:uid="{1AD19659-735B-4AFE-B93C-2A06A558634B}"/>
    <cellStyle name="Millares [0] 6 4 3 4 3" xfId="14290" xr:uid="{EC4E65DB-D9EB-442A-B0FA-181A4946626C}"/>
    <cellStyle name="Millares [0] 6 4 3 4 4" xfId="44214" xr:uid="{909B1D35-55D1-41FA-8A6C-357EFB12DE1B}"/>
    <cellStyle name="Millares [0] 6 4 3 4 5" xfId="49107" xr:uid="{22667C84-7A20-4485-938A-253C23C9001A}"/>
    <cellStyle name="Millares [0] 6 4 3 5" xfId="3681" xr:uid="{AA6C1998-D4AB-4C5B-8953-E450615D0CDD}"/>
    <cellStyle name="Millares [0] 6 4 3 5 2" xfId="11922" xr:uid="{FBE3B991-E9F2-4858-9FF7-A4EAD6174521}"/>
    <cellStyle name="Millares [0] 6 4 3 5 3" xfId="14762" xr:uid="{F853B593-7B78-4B80-9A59-9E64A731C9EE}"/>
    <cellStyle name="Millares [0] 6 4 3 5 4" xfId="44686" xr:uid="{FACA9540-D509-4208-9497-141E53509CFC}"/>
    <cellStyle name="Millares [0] 6 4 3 5 5" xfId="49579" xr:uid="{CAD02161-5565-4036-A204-0F95B5060D68}"/>
    <cellStyle name="Millares [0] 6 4 3 6" xfId="9944" xr:uid="{313F0030-CF20-4C02-9852-B6A193169399}"/>
    <cellStyle name="Millares [0] 6 4 3 6 2" xfId="45104" xr:uid="{0E7DD534-736E-462B-97EB-8F15B6D3C8F4}"/>
    <cellStyle name="Millares [0] 6 4 3 7" xfId="12784" xr:uid="{A4F66B83-8AA3-4209-AE22-60D3336D222F}"/>
    <cellStyle name="Millares [0] 6 4 3 8" xfId="16127" xr:uid="{9C651DD3-0D5B-4391-9DC6-D19FC79F96E2}"/>
    <cellStyle name="Millares [0] 6 4 3 9" xfId="16670" xr:uid="{B3DF6AA5-6DBE-4372-8251-FFB2E45FB944}"/>
    <cellStyle name="Millares [0] 6 4 4" xfId="603" xr:uid="{00000000-0005-0000-0000-000083010000}"/>
    <cellStyle name="Millares [0] 6 4 4 10" xfId="47803" xr:uid="{5E299AEB-98C3-4220-B750-D177E284385C}"/>
    <cellStyle name="Millares [0] 6 4 4 2" xfId="2837" xr:uid="{9EB5E753-D20B-4C5D-9144-FC258023D286}"/>
    <cellStyle name="Millares [0] 6 4 4 2 2" xfId="11108" xr:uid="{E19F0E1D-D276-41F3-85E0-857232C55A14}"/>
    <cellStyle name="Millares [0] 6 4 4 2 2 2" xfId="46268" xr:uid="{07B1D4F3-75EF-4C09-8F91-34065C439393}"/>
    <cellStyle name="Millares [0] 6 4 4 2 3" xfId="13948" xr:uid="{C0A0F39E-E32C-4A42-B207-511F2BF5926B}"/>
    <cellStyle name="Millares [0] 6 4 4 2 4" xfId="43872" xr:uid="{DA45EF8A-BD27-4E12-80E9-BE1D60A25B4A}"/>
    <cellStyle name="Millares [0] 6 4 4 2 5" xfId="48765" xr:uid="{4E5ADA69-C87A-44B7-B6EB-7B5B24FC80CE}"/>
    <cellStyle name="Millares [0] 6 4 4 3" xfId="10146" xr:uid="{83E50499-5515-4849-8181-68752290643B}"/>
    <cellStyle name="Millares [0] 6 4 4 3 2" xfId="45306" xr:uid="{A05DD5D6-72B9-4D40-88AD-2CF18E3FAAF0}"/>
    <cellStyle name="Millares [0] 6 4 4 4" xfId="12986" xr:uid="{0C35C517-2DA3-4B45-8242-1B6CB2A77710}"/>
    <cellStyle name="Millares [0] 6 4 4 5" xfId="16329" xr:uid="{D899469E-9FD1-4718-A530-09B831091A3C}"/>
    <cellStyle name="Millares [0] 6 4 4 6" xfId="16872" xr:uid="{18EB9BC0-C9F2-4742-80B5-43EFD229EFC4}"/>
    <cellStyle name="Millares [0] 6 4 4 7" xfId="17416" xr:uid="{8D9C2E22-5EED-4618-B659-C9B1D9E873B7}"/>
    <cellStyle name="Millares [0] 6 4 4 8" xfId="25045" xr:uid="{12057702-1BAD-49FD-8477-365E6A78A627}"/>
    <cellStyle name="Millares [0] 6 4 4 9" xfId="42910" xr:uid="{FD9ED997-ED90-4B61-843C-58A19EB8D7AF}"/>
    <cellStyle name="Millares [0] 6 4 5" xfId="2001" xr:uid="{6A8ECCF4-4674-4AC5-AE28-576C11A0D49C}"/>
    <cellStyle name="Millares [0] 6 4 5 2" xfId="10272" xr:uid="{03978A35-1596-4237-B54C-9B1DDA49E1D3}"/>
    <cellStyle name="Millares [0] 6 4 5 2 2" xfId="45432" xr:uid="{F9F02CA4-2F31-4792-A655-A91BE704C965}"/>
    <cellStyle name="Millares [0] 6 4 5 3" xfId="13112" xr:uid="{814AB772-FD75-489A-90D7-FD6ED85F62C6}"/>
    <cellStyle name="Millares [0] 6 4 5 4" xfId="30919" xr:uid="{4AA70F54-9FF2-437B-B156-B79941585389}"/>
    <cellStyle name="Millares [0] 6 4 5 5" xfId="43036" xr:uid="{76883438-8935-4265-934B-5B69F177F6D0}"/>
    <cellStyle name="Millares [0] 6 4 5 6" xfId="47929" xr:uid="{CC0EF25B-F2A8-41BD-BE18-D443FCDD8C92}"/>
    <cellStyle name="Millares [0] 6 4 6" xfId="2419" xr:uid="{29360C10-7DE8-4FE3-AC90-0F69F8C38484}"/>
    <cellStyle name="Millares [0] 6 4 6 2" xfId="10690" xr:uid="{902080E5-3684-483F-937B-723F92F2342B}"/>
    <cellStyle name="Millares [0] 6 4 6 2 2" xfId="45850" xr:uid="{7B30DAFA-C41A-49DA-9D35-7641F0197FBC}"/>
    <cellStyle name="Millares [0] 6 4 6 3" xfId="13530" xr:uid="{A04BCB57-974B-43AA-9836-11ADDB55AAFF}"/>
    <cellStyle name="Millares [0] 6 4 6 4" xfId="36798" xr:uid="{DF62D5C8-22A0-4593-B97E-EC7CBA60653C}"/>
    <cellStyle name="Millares [0] 6 4 6 5" xfId="43454" xr:uid="{B0FEF843-B53D-4048-9D04-41200EE3D59F}"/>
    <cellStyle name="Millares [0] 6 4 6 6" xfId="48347" xr:uid="{B2681C0B-06EB-4140-9F6C-38B165ADFE01}"/>
    <cellStyle name="Millares [0] 6 4 7" xfId="2963" xr:uid="{A2B18749-FBF5-4AC2-A417-85FBA802C846}"/>
    <cellStyle name="Millares [0] 6 4 7 2" xfId="11234" xr:uid="{E3661C10-37CE-4244-8E20-76C5D7C63E81}"/>
    <cellStyle name="Millares [0] 6 4 7 2 2" xfId="46394" xr:uid="{9FB7E017-2AB6-4219-9EC3-C3AB5CA6F98D}"/>
    <cellStyle name="Millares [0] 6 4 7 3" xfId="14074" xr:uid="{34A28063-4BB8-416D-9BBD-AD5C76C239FC}"/>
    <cellStyle name="Millares [0] 6 4 7 4" xfId="43998" xr:uid="{79328C47-DBC4-4F78-AF7A-D7C823ACD152}"/>
    <cellStyle name="Millares [0] 6 4 7 5" xfId="48891" xr:uid="{F297E0AA-F151-4C53-B86F-47E9C9DD11DE}"/>
    <cellStyle name="Millares [0] 6 4 8" xfId="3465" xr:uid="{09B41C13-F36E-4B69-B282-93160419B395}"/>
    <cellStyle name="Millares [0] 6 4 8 2" xfId="11706" xr:uid="{9A2BCB88-B5D9-48E2-B65B-608984345676}"/>
    <cellStyle name="Millares [0] 6 4 8 3" xfId="14546" xr:uid="{4B8DA407-8B1A-4E8D-93C8-70CA701CB690}"/>
    <cellStyle name="Millares [0] 6 4 8 4" xfId="44470" xr:uid="{47BDDA89-A573-4BB4-9C91-3FFCD07F843F}"/>
    <cellStyle name="Millares [0] 6 4 8 5" xfId="49363" xr:uid="{FCF67EBD-22FA-404A-8818-175539D5A01A}"/>
    <cellStyle name="Millares [0] 6 4 9" xfId="4798" xr:uid="{A3C8BBDA-C696-4787-9D5E-357E7A84C61A}"/>
    <cellStyle name="Millares [0] 6 4 9 2" xfId="12161" xr:uid="{0FCDB40A-637E-473A-A891-A87DE2675549}"/>
    <cellStyle name="Millares [0] 6 4 9 3" xfId="15002" xr:uid="{CC7A0BF3-BFD9-4268-8308-EC8A9AC5A522}"/>
    <cellStyle name="Millares [0] 6 4 9 4" xfId="44888" xr:uid="{25410350-7A56-47A4-873C-086031600A59}"/>
    <cellStyle name="Millares [0] 6 4 9 5" xfId="49818" xr:uid="{9CB0F057-645E-4D4B-B329-C4715B997CC3}"/>
    <cellStyle name="Millares [0] 6 5" xfId="246" xr:uid="{00000000-0005-0000-0000-000084010000}"/>
    <cellStyle name="Millares [0] 6 5 10" xfId="15521" xr:uid="{33BFECCC-AE52-4D74-842B-31F7378814A7}"/>
    <cellStyle name="Millares [0] 6 5 11" xfId="15987" xr:uid="{ECC305F4-BF6D-4DD6-9884-90C127FBB161}"/>
    <cellStyle name="Millares [0] 6 5 12" xfId="16530" xr:uid="{2EB96DD7-EFAA-4073-8875-CC87C8A9EF04}"/>
    <cellStyle name="Millares [0] 6 5 13" xfId="17074" xr:uid="{74ED7875-B0C7-47CD-BF7B-A15441BD1642}"/>
    <cellStyle name="Millares [0] 6 5 14" xfId="17782" xr:uid="{829F982F-EE1C-4F01-9296-007F25F8E94F}"/>
    <cellStyle name="Millares [0] 6 5 15" xfId="42568" xr:uid="{EEF1DB98-2EBC-4BBD-8E91-217C8632DBF3}"/>
    <cellStyle name="Millares [0] 6 5 16" xfId="47461" xr:uid="{D02E4695-A36D-432C-A2B0-72F0F79433CE}"/>
    <cellStyle name="Millares [0] 6 5 2" xfId="473" xr:uid="{00000000-0005-0000-0000-000085010000}"/>
    <cellStyle name="Millares [0] 6 5 2 10" xfId="16199" xr:uid="{A6E5416A-D207-4485-8318-30FAC70F111B}"/>
    <cellStyle name="Millares [0] 6 5 2 11" xfId="16742" xr:uid="{10355078-3405-496D-A17B-F7CA721BA567}"/>
    <cellStyle name="Millares [0] 6 5 2 12" xfId="17286" xr:uid="{779DE97B-2EF7-43A0-A5A6-6668B0249C50}"/>
    <cellStyle name="Millares [0] 6 5 2 13" xfId="18164" xr:uid="{6F5B534E-260B-4672-BD4E-A9E3B273EC33}"/>
    <cellStyle name="Millares [0] 6 5 2 14" xfId="42780" xr:uid="{468A568C-39CC-40F9-AAAD-4DE39FB5A6D2}"/>
    <cellStyle name="Millares [0] 6 5 2 15" xfId="47673" xr:uid="{E666ED80-69D5-495C-8FB5-F7659C93B5C3}"/>
    <cellStyle name="Millares [0] 6 5 2 2" xfId="2289" xr:uid="{5DCF5909-1490-4DF4-88D5-F79BB311143A}"/>
    <cellStyle name="Millares [0] 6 5 2 2 2" xfId="10560" xr:uid="{20CBCCAC-316C-44D1-95F2-6C691D57CB0D}"/>
    <cellStyle name="Millares [0] 6 5 2 2 2 2" xfId="41997" xr:uid="{A5EEF77B-1F81-47F3-BA22-585CE59BEDFB}"/>
    <cellStyle name="Millares [0] 6 5 2 2 2 3" xfId="45720" xr:uid="{3EDA8F45-E308-4F79-A719-49C529A3E97F}"/>
    <cellStyle name="Millares [0] 6 5 2 2 3" xfId="13400" xr:uid="{38E244C1-D74B-467E-8139-57AEB884E55D}"/>
    <cellStyle name="Millares [0] 6 5 2 2 4" xfId="23041" xr:uid="{A31B0E87-E565-4128-A74F-75E4B61B8031}"/>
    <cellStyle name="Millares [0] 6 5 2 2 5" xfId="43324" xr:uid="{5679F839-DCF0-4455-9C42-9CF3E4DFE19A}"/>
    <cellStyle name="Millares [0] 6 5 2 2 6" xfId="48217" xr:uid="{81265103-0951-4335-AF43-B239F81C6F7B}"/>
    <cellStyle name="Millares [0] 6 5 2 3" xfId="2707" xr:uid="{86F344F8-95D2-4EE6-BE27-A41EA64AB8B2}"/>
    <cellStyle name="Millares [0] 6 5 2 3 2" xfId="10978" xr:uid="{A2F68080-F6D0-419D-BEFE-8999864DA1E7}"/>
    <cellStyle name="Millares [0] 6 5 2 3 2 2" xfId="46138" xr:uid="{E7540F4D-9244-448D-89D5-B1309EEBC271}"/>
    <cellStyle name="Millares [0] 6 5 2 3 3" xfId="13818" xr:uid="{15E6D928-6AD7-430F-AFDE-D31BEDCFDDC4}"/>
    <cellStyle name="Millares [0] 6 5 2 3 4" xfId="28905" xr:uid="{92FF5E94-CBD7-407B-9B56-330B31711047}"/>
    <cellStyle name="Millares [0] 6 5 2 3 5" xfId="43742" xr:uid="{0D4A7062-BCB0-4416-A1D4-2AD85913BBF6}"/>
    <cellStyle name="Millares [0] 6 5 2 3 6" xfId="48635" xr:uid="{3DA7F2D2-5537-406C-A48A-68FDA2E85881}"/>
    <cellStyle name="Millares [0] 6 5 2 4" xfId="3251" xr:uid="{9501C16F-F1C3-447A-BC24-8A0E35500E16}"/>
    <cellStyle name="Millares [0] 6 5 2 4 2" xfId="11522" xr:uid="{E104E224-DF70-4B71-BF9D-D01C88E336F0}"/>
    <cellStyle name="Millares [0] 6 5 2 4 2 2" xfId="46682" xr:uid="{155AA0FD-40D7-40E0-9451-848FCB793852}"/>
    <cellStyle name="Millares [0] 6 5 2 4 3" xfId="14362" xr:uid="{71B3DF5F-EFC2-4529-B705-5C6F260EBBF0}"/>
    <cellStyle name="Millares [0] 6 5 2 4 4" xfId="34787" xr:uid="{A1178CFA-D90B-4558-BB6E-52D8B710B35A}"/>
    <cellStyle name="Millares [0] 6 5 2 4 5" xfId="44286" xr:uid="{12689A80-08B6-4395-AB77-4F7321D8A9E6}"/>
    <cellStyle name="Millares [0] 6 5 2 4 6" xfId="49179" xr:uid="{70B9DA35-CCCD-4E39-A092-CE22134AF595}"/>
    <cellStyle name="Millares [0] 6 5 2 5" xfId="3753" xr:uid="{82C193D6-2E61-4E25-B5D8-032BC5B7FDE3}"/>
    <cellStyle name="Millares [0] 6 5 2 5 2" xfId="11994" xr:uid="{4828FB75-62F9-4373-8278-7C58211C703D}"/>
    <cellStyle name="Millares [0] 6 5 2 5 3" xfId="14834" xr:uid="{10DD6967-0410-42BC-8701-8122740E5CA8}"/>
    <cellStyle name="Millares [0] 6 5 2 5 4" xfId="40651" xr:uid="{C1DBBA23-5535-4BDE-B7F9-40B0E3BE55C9}"/>
    <cellStyle name="Millares [0] 6 5 2 5 5" xfId="44758" xr:uid="{1822F6E3-54BB-47CB-8EC8-329D7DA4733C}"/>
    <cellStyle name="Millares [0] 6 5 2 5 6" xfId="49651" xr:uid="{1905F9EB-6E7D-49EF-9E43-EE2CB19C2A3E}"/>
    <cellStyle name="Millares [0] 6 5 2 6" xfId="8673" xr:uid="{3213C03E-B13A-41F4-A6C0-6CA68ABF5180}"/>
    <cellStyle name="Millares [0] 6 5 2 6 2" xfId="12420" xr:uid="{5CA05E14-1BE3-47C9-B4C5-E7768541A78F}"/>
    <cellStyle name="Millares [0] 6 5 2 6 3" xfId="15261" xr:uid="{460FEBF8-4594-4C49-BEEE-4412373C207D}"/>
    <cellStyle name="Millares [0] 6 5 2 6 4" xfId="45176" xr:uid="{7B128762-BECD-451B-8B46-9D7F41DE966F}"/>
    <cellStyle name="Millares [0] 6 5 2 6 5" xfId="50077" xr:uid="{DBCE75BE-96A1-4D23-9293-429DA794B1EF}"/>
    <cellStyle name="Millares [0] 6 5 2 7" xfId="10016" xr:uid="{1BADEB0A-D00A-4342-85AF-2076EA379372}"/>
    <cellStyle name="Millares [0] 6 5 2 8" xfId="12856" xr:uid="{EC2427FC-3136-4352-9027-EFE34F3D0366}"/>
    <cellStyle name="Millares [0] 6 5 2 9" xfId="15710" xr:uid="{421B9E4A-3388-4516-8C75-671AFECC94E6}"/>
    <cellStyle name="Millares [0] 6 5 3" xfId="2077" xr:uid="{247B26DC-BFC8-4DAC-9D0A-52CC3D9BE764}"/>
    <cellStyle name="Millares [0] 6 5 3 2" xfId="10348" xr:uid="{E15565F6-B7CA-4C28-A510-7D9992B995C2}"/>
    <cellStyle name="Millares [0] 6 5 3 2 2" xfId="41810" xr:uid="{DDA4FD4B-2097-4B07-9FCC-33DB4DF3090B}"/>
    <cellStyle name="Millares [0] 6 5 3 2 3" xfId="45508" xr:uid="{BB4BBEB5-1049-4558-ACFE-F69E2E5842BB}"/>
    <cellStyle name="Millares [0] 6 5 3 3" xfId="13188" xr:uid="{AB01DFAE-2445-4C03-894D-D375F2A3E8BB}"/>
    <cellStyle name="Millares [0] 6 5 3 4" xfId="20256" xr:uid="{DADB9ED2-1B31-4CB6-8E16-A07EB7034F82}"/>
    <cellStyle name="Millares [0] 6 5 3 5" xfId="43112" xr:uid="{EE6DD6E0-DB54-43AB-8B42-CEEBCFFD7483}"/>
    <cellStyle name="Millares [0] 6 5 3 6" xfId="48005" xr:uid="{26CE4332-9A96-4067-8CE1-C611BD8ED747}"/>
    <cellStyle name="Millares [0] 6 5 4" xfId="2495" xr:uid="{3AB5E2F9-1241-426A-926B-FAC2E5A58230}"/>
    <cellStyle name="Millares [0] 6 5 4 2" xfId="10766" xr:uid="{AB172082-6796-4F15-9BC9-6C3BBDA27CB0}"/>
    <cellStyle name="Millares [0] 6 5 4 2 2" xfId="45926" xr:uid="{8778B77B-D164-452B-A154-23EAAB21701C}"/>
    <cellStyle name="Millares [0] 6 5 4 3" xfId="13606" xr:uid="{E36E1B23-3DE7-46B9-A674-478E59F4E564}"/>
    <cellStyle name="Millares [0] 6 5 4 4" xfId="26055" xr:uid="{1B552164-9521-462A-84D9-E67F8B6F43D5}"/>
    <cellStyle name="Millares [0] 6 5 4 5" xfId="43530" xr:uid="{86F85622-8E52-424D-9F64-D32919B7628D}"/>
    <cellStyle name="Millares [0] 6 5 4 6" xfId="48423" xr:uid="{1721E735-D4BD-445A-9CFF-C108819CD232}"/>
    <cellStyle name="Millares [0] 6 5 5" xfId="3039" xr:uid="{FF1C669A-6D55-469B-9B42-9903FB76A8D4}"/>
    <cellStyle name="Millares [0] 6 5 5 2" xfId="11310" xr:uid="{C9FEC90D-492A-437C-B173-660131FE600D}"/>
    <cellStyle name="Millares [0] 6 5 5 2 2" xfId="46470" xr:uid="{2F1F33EC-4943-4661-A76D-8F56006E7C3C}"/>
    <cellStyle name="Millares [0] 6 5 5 3" xfId="14150" xr:uid="{E1E6B017-C3CB-49CF-A6DB-60A54D15FA16}"/>
    <cellStyle name="Millares [0] 6 5 5 4" xfId="31930" xr:uid="{146CAC01-CD58-4F44-9AE9-1956F922C5ED}"/>
    <cellStyle name="Millares [0] 6 5 5 5" xfId="44074" xr:uid="{6CADD2C5-532A-41BB-BA17-7DA825CF1F3D}"/>
    <cellStyle name="Millares [0] 6 5 5 6" xfId="48967" xr:uid="{C4BF984D-B2AD-4DE6-9823-25216E95CA73}"/>
    <cellStyle name="Millares [0] 6 5 6" xfId="3541" xr:uid="{38780D67-FD03-43BF-93CF-C207058A1305}"/>
    <cellStyle name="Millares [0] 6 5 6 2" xfId="11782" xr:uid="{5B25FCC2-1DD6-4DB9-BED7-BB807D7BD3F6}"/>
    <cellStyle name="Millares [0] 6 5 6 3" xfId="14622" xr:uid="{7BDA93E2-92B9-4EE1-8B1E-2E7A0F3FC9F5}"/>
    <cellStyle name="Millares [0] 6 5 6 4" xfId="37796" xr:uid="{FD461986-0D3D-4592-99A8-677067C93ACF}"/>
    <cellStyle name="Millares [0] 6 5 6 5" xfId="44546" xr:uid="{CEE3A571-A1AD-4BED-9D08-0D1BF7CD89A3}"/>
    <cellStyle name="Millares [0] 6 5 6 6" xfId="49439" xr:uid="{6836F0CD-BB84-4FA3-B95F-8BDBBBA912B3}"/>
    <cellStyle name="Millares [0] 6 5 7" xfId="5804" xr:uid="{22224F7E-D734-4796-8DFC-92AF01FC80E0}"/>
    <cellStyle name="Millares [0] 6 5 7 2" xfId="12233" xr:uid="{B6FCA9E7-A452-4C6E-9695-756763B3B679}"/>
    <cellStyle name="Millares [0] 6 5 7 3" xfId="15074" xr:uid="{57DD8115-A1D0-4A4B-A3BF-E16526837B98}"/>
    <cellStyle name="Millares [0] 6 5 7 4" xfId="44964" xr:uid="{4F62B38B-6355-42D4-A771-A0E231B63A30}"/>
    <cellStyle name="Millares [0] 6 5 7 5" xfId="49890" xr:uid="{6C7D45A6-6258-48F9-B49A-D35C75AA1D8D}"/>
    <cellStyle name="Millares [0] 6 5 8" xfId="9804" xr:uid="{446CB5DA-D939-4000-A108-5D72DFAD6B86}"/>
    <cellStyle name="Millares [0] 6 5 9" xfId="12644" xr:uid="{6E631ECA-0CAB-41D1-91E1-968A2E95A976}"/>
    <cellStyle name="Millares [0] 6 6" xfId="372" xr:uid="{00000000-0005-0000-0000-000086010000}"/>
    <cellStyle name="Millares [0] 6 6 10" xfId="16099" xr:uid="{B81E4BF6-B97E-48DA-B887-52506C2AB41E}"/>
    <cellStyle name="Millares [0] 6 6 11" xfId="16642" xr:uid="{C846DCC4-D2AD-48B8-AE96-4858B57D56E6}"/>
    <cellStyle name="Millares [0] 6 6 12" xfId="17186" xr:uid="{EBF82A66-6CDD-4FE0-A794-19ECB6BA5768}"/>
    <cellStyle name="Millares [0] 6 6 13" xfId="17888" xr:uid="{DC81C176-1284-43B3-8510-8AFA517EA1F7}"/>
    <cellStyle name="Millares [0] 6 6 14" xfId="42680" xr:uid="{4D8CC21B-1C63-42E2-8002-DDB85E6E40E6}"/>
    <cellStyle name="Millares [0] 6 6 15" xfId="47573" xr:uid="{1C7BDE47-E9B3-43F9-9200-6412BF3C294B}"/>
    <cellStyle name="Millares [0] 6 6 2" xfId="2189" xr:uid="{53266100-9B88-4341-8D10-BB264E86142B}"/>
    <cellStyle name="Millares [0] 6 6 2 2" xfId="10460" xr:uid="{DA256785-A90E-4BF2-8819-D07957075777}"/>
    <cellStyle name="Millares [0] 6 6 2 2 2" xfId="41853" xr:uid="{B4B46AE1-BA11-441E-92E0-4FCF6FCEF5CD}"/>
    <cellStyle name="Millares [0] 6 6 2 2 3" xfId="45620" xr:uid="{0ED46751-0F16-49C7-8B70-25938939B8E9}"/>
    <cellStyle name="Millares [0] 6 6 2 3" xfId="13300" xr:uid="{8601F4C3-23ED-429A-A7D1-FA65E3C4FC3B}"/>
    <cellStyle name="Millares [0] 6 6 2 4" xfId="21117" xr:uid="{C8D0A7C3-E73C-4503-8271-A52C48B78556}"/>
    <cellStyle name="Millares [0] 6 6 2 5" xfId="43224" xr:uid="{7FF9CF14-06C4-422A-B9ED-786FB6A23C50}"/>
    <cellStyle name="Millares [0] 6 6 2 6" xfId="48117" xr:uid="{878D79BC-870D-40F6-AF94-E5EAEE16C187}"/>
    <cellStyle name="Millares [0] 6 6 3" xfId="2607" xr:uid="{1D14850E-BCAD-4D42-8526-6FB6F9C04521}"/>
    <cellStyle name="Millares [0] 6 6 3 2" xfId="10878" xr:uid="{ABE94693-F881-4982-8FC1-99AAD9F8C10D}"/>
    <cellStyle name="Millares [0] 6 6 3 2 2" xfId="46038" xr:uid="{EC203C19-5B68-4A83-9F77-7AF0E2ADA6A7}"/>
    <cellStyle name="Millares [0] 6 6 3 3" xfId="13718" xr:uid="{E6E5ABAD-EA83-4813-877E-E9C2E9B3AD1D}"/>
    <cellStyle name="Millares [0] 6 6 3 4" xfId="26929" xr:uid="{92AAB72F-1D9B-4817-9B33-779E657DA9D7}"/>
    <cellStyle name="Millares [0] 6 6 3 5" xfId="43642" xr:uid="{E5E0B00E-22BF-400D-B5E8-5F9DD0D38AF0}"/>
    <cellStyle name="Millares [0] 6 6 3 6" xfId="48535" xr:uid="{0829066D-0DA4-49A7-9709-59AE09C9D73C}"/>
    <cellStyle name="Millares [0] 6 6 4" xfId="3151" xr:uid="{F7824BF3-B0BC-4B93-9D29-73C532855670}"/>
    <cellStyle name="Millares [0] 6 6 4 2" xfId="11422" xr:uid="{10659846-5A0D-4B73-BB50-205700B7E593}"/>
    <cellStyle name="Millares [0] 6 6 4 2 2" xfId="46582" xr:uid="{FC3C1036-9467-4441-808E-A3C2BA22EC1E}"/>
    <cellStyle name="Millares [0] 6 6 4 3" xfId="14262" xr:uid="{25A36D91-857B-4897-A61C-DD30ED8746B9}"/>
    <cellStyle name="Millares [0] 6 6 4 4" xfId="32805" xr:uid="{81E0B274-DB9D-4001-B800-920984B6FCD2}"/>
    <cellStyle name="Millares [0] 6 6 4 5" xfId="44186" xr:uid="{1E43C96E-5A70-4653-9260-A63B64A2A139}"/>
    <cellStyle name="Millares [0] 6 6 4 6" xfId="49079" xr:uid="{33214AEC-A87E-4F4F-B63D-33D7BD7B6A08}"/>
    <cellStyle name="Millares [0] 6 6 5" xfId="3653" xr:uid="{75FB50D2-B270-4EC1-830D-CF1E48DB2AF1}"/>
    <cellStyle name="Millares [0] 6 6 5 2" xfId="11894" xr:uid="{0669C701-4E09-47C1-96BB-D63CE67E07F9}"/>
    <cellStyle name="Millares [0] 6 6 5 3" xfId="14734" xr:uid="{2A0348CE-43E4-4356-B95D-86F8A5123F86}"/>
    <cellStyle name="Millares [0] 6 6 5 4" xfId="38669" xr:uid="{8C2564B4-412B-4642-90F8-5C93E90D1212}"/>
    <cellStyle name="Millares [0] 6 6 5 5" xfId="44658" xr:uid="{9822C6E5-17AF-4DB1-925F-2B4FB2AE8E3D}"/>
    <cellStyle name="Millares [0] 6 6 5 6" xfId="49551" xr:uid="{0BD0C126-FC19-4BA4-A8B5-BC3D8B896BAC}"/>
    <cellStyle name="Millares [0] 6 6 6" xfId="6690" xr:uid="{C9FA23C4-D3AF-4449-B912-A9E2AF1339EF}"/>
    <cellStyle name="Millares [0] 6 6 6 2" xfId="12276" xr:uid="{824E5DAD-26E5-4A8C-AB1E-33F11E1B1FA3}"/>
    <cellStyle name="Millares [0] 6 6 6 3" xfId="15117" xr:uid="{490B9871-4CF9-4489-BE87-855C38992835}"/>
    <cellStyle name="Millares [0] 6 6 6 4" xfId="45076" xr:uid="{EE4A9988-A12C-4D3C-8B85-517DA74EE8AA}"/>
    <cellStyle name="Millares [0] 6 6 6 5" xfId="49933" xr:uid="{BDC6AF12-F0EA-4884-99A8-83457249F7A3}"/>
    <cellStyle name="Millares [0] 6 6 7" xfId="9916" xr:uid="{1F23ACA9-F7A8-4B00-A3E1-5CEDF3B2B1CD}"/>
    <cellStyle name="Millares [0] 6 6 8" xfId="12756" xr:uid="{503B82AD-B715-42D8-BC1B-2B13CF786A8D}"/>
    <cellStyle name="Millares [0] 6 6 9" xfId="15564" xr:uid="{F628A17D-0843-4DB8-A725-9CD47DEBBCD9}"/>
    <cellStyle name="Millares [0] 6 7" xfId="575" xr:uid="{00000000-0005-0000-0000-000087010000}"/>
    <cellStyle name="Millares [0] 6 7 10" xfId="47775" xr:uid="{8669FB97-14E6-4871-8269-5D19E9FB8BD2}"/>
    <cellStyle name="Millares [0] 6 7 2" xfId="2809" xr:uid="{EF3DEA3B-DA90-42EC-918E-9ACD4297EEA5}"/>
    <cellStyle name="Millares [0] 6 7 2 2" xfId="11080" xr:uid="{9DE1CA5B-3DF7-4078-BCFF-791FD40790AC}"/>
    <cellStyle name="Millares [0] 6 7 2 2 2" xfId="46240" xr:uid="{F277E36E-9572-40DD-A410-04DA637DBD24}"/>
    <cellStyle name="Millares [0] 6 7 2 3" xfId="13920" xr:uid="{00E63823-A17B-4610-8917-6EF2BEBB34B4}"/>
    <cellStyle name="Millares [0] 6 7 2 4" xfId="41647" xr:uid="{66EE5DF0-2F62-4972-A72D-7512A9CDCA7F}"/>
    <cellStyle name="Millares [0] 6 7 2 5" xfId="43844" xr:uid="{A2E7BAB9-6C5B-4526-8AA5-1D67DAFBDAD0}"/>
    <cellStyle name="Millares [0] 6 7 2 6" xfId="48737" xr:uid="{E426098B-F5C6-4FE3-8CFD-311D121196A2}"/>
    <cellStyle name="Millares [0] 6 7 3" xfId="10118" xr:uid="{3BAC3008-63BA-4325-9D71-2C420C345B4D}"/>
    <cellStyle name="Millares [0] 6 7 3 2" xfId="45278" xr:uid="{A9C75CBB-D926-4A65-AAD9-097584313929}"/>
    <cellStyle name="Millares [0] 6 7 4" xfId="12958" xr:uid="{4C7B9934-8C75-49B6-A192-485A3A2C7A40}"/>
    <cellStyle name="Millares [0] 6 7 5" xfId="16301" xr:uid="{2952CA7D-6EB6-4213-8A73-1A4F49E8C299}"/>
    <cellStyle name="Millares [0] 6 7 6" xfId="16844" xr:uid="{AA1DC167-24B7-4CB3-A239-AD2D1D356878}"/>
    <cellStyle name="Millares [0] 6 7 7" xfId="17388" xr:uid="{DB0D5D54-AE18-443B-8BC8-8C52355392E9}"/>
    <cellStyle name="Millares [0] 6 7 8" xfId="18350" xr:uid="{D7DFE728-AD39-49F7-A7DD-8DEF8310CB8B}"/>
    <cellStyle name="Millares [0] 6 7 9" xfId="42882" xr:uid="{5BDBE4B3-AA5B-4442-84DA-37CC8DC01344}"/>
    <cellStyle name="Millares [0] 6 8" xfId="1973" xr:uid="{EAAD8C4C-6922-44C0-9126-F0ED8B4C362C}"/>
    <cellStyle name="Millares [0] 6 8 2" xfId="10244" xr:uid="{7E289547-8B2E-4180-AB39-3FEDAF1EBDDD}"/>
    <cellStyle name="Millares [0] 6 8 2 2" xfId="45404" xr:uid="{A6F8B1DE-E306-4FA4-8C0C-D21E350BFFF9}"/>
    <cellStyle name="Millares [0] 6 8 3" xfId="13084" xr:uid="{448C369B-8CE4-4466-B8BD-5C346F86F997}"/>
    <cellStyle name="Millares [0] 6 8 4" xfId="24058" xr:uid="{B5460DC2-8B8E-4907-A140-6737B0A959AD}"/>
    <cellStyle name="Millares [0] 6 8 5" xfId="43008" xr:uid="{40113577-F039-4FF2-A5D3-808014B9911C}"/>
    <cellStyle name="Millares [0] 6 8 6" xfId="47901" xr:uid="{46DCE4E4-6184-4D0D-9DA8-EE832C758E9B}"/>
    <cellStyle name="Millares [0] 6 9" xfId="2391" xr:uid="{0AD279D8-45D6-40ED-B0D4-57BA6F024A9A}"/>
    <cellStyle name="Millares [0] 6 9 2" xfId="10662" xr:uid="{8E709F12-5C2C-4761-A4F4-9B245F416802}"/>
    <cellStyle name="Millares [0] 6 9 2 2" xfId="45822" xr:uid="{7B41AF0D-118A-4745-BC62-5797DDE7944D}"/>
    <cellStyle name="Millares [0] 6 9 3" xfId="13502" xr:uid="{74690907-7EC0-46DB-8FA1-3213FDBEBF94}"/>
    <cellStyle name="Millares [0] 6 9 4" xfId="29936" xr:uid="{9141DF80-E5D9-4D16-BDD3-0C597FB6F1BC}"/>
    <cellStyle name="Millares [0] 6 9 5" xfId="43426" xr:uid="{535A36F1-F97E-4786-B258-B7FBEC49EFBB}"/>
    <cellStyle name="Millares [0] 6 9 6" xfId="48319" xr:uid="{546A13A5-5011-491E-83C1-20BDDE52C813}"/>
    <cellStyle name="Millares [0] 7" xfId="110" xr:uid="{00000000-0005-0000-0000-000088010000}"/>
    <cellStyle name="Millares [0] 7 10" xfId="35841" xr:uid="{A94D1C09-FDBB-49B4-9963-67D494A4CB2C}"/>
    <cellStyle name="Millares [0] 7 11" xfId="17500" xr:uid="{6880C019-6700-462D-A587-89DAD8451290}"/>
    <cellStyle name="Millares [0] 7 12" xfId="42091" xr:uid="{2C63EC2D-FC4B-4095-9CB3-8CC8FD3DA799}"/>
    <cellStyle name="Millares [0] 7 13" xfId="42141" xr:uid="{C820A35F-349D-4F12-BD25-6184336B62DA}"/>
    <cellStyle name="Millares [0] 7 2" xfId="4054" xr:uid="{0649933C-DC23-41E2-B338-22BC59AC13FF}"/>
    <cellStyle name="Millares [0] 7 2 10" xfId="49758" xr:uid="{08A1F1B9-AC06-49E1-9512-BC0652038A1B}"/>
    <cellStyle name="Millares [0] 7 2 2" xfId="4529" xr:uid="{D055FEE6-1BD0-4C79-B7F0-BFDCDAE85A37}"/>
    <cellStyle name="Millares [0] 7 2 2 2" xfId="5497" xr:uid="{8D01AACF-50D4-4FA3-90B3-4A1FFF79F33A}"/>
    <cellStyle name="Millares [0] 7 2 2 2 2" xfId="8364" xr:uid="{8ED2A968-B7C1-4722-979D-62D09B1764C7}"/>
    <cellStyle name="Millares [0] 7 2 2 2 2 2" xfId="12397" xr:uid="{D7154013-E356-4849-90C8-454A4FC571C5}"/>
    <cellStyle name="Millares [0] 7 2 2 2 2 2 2" xfId="41974" xr:uid="{837ED800-D166-4417-B82A-1CBAAF870FC6}"/>
    <cellStyle name="Millares [0] 7 2 2 2 2 2 3" xfId="22739" xr:uid="{1FB23A53-486C-4488-B304-FE7DA2338BCB}"/>
    <cellStyle name="Millares [0] 7 2 2 2 2 3" xfId="15238" xr:uid="{BCCEC8A5-D915-4975-84D8-A6DE6ED4A2C7}"/>
    <cellStyle name="Millares [0] 7 2 2 2 2 3 2" xfId="28597" xr:uid="{75A0DDED-AEFE-4935-9FC6-A89F318AFE3D}"/>
    <cellStyle name="Millares [0] 7 2 2 2 2 4" xfId="15685" xr:uid="{342A2FBB-20D1-475B-A4C6-09B6E42746F8}"/>
    <cellStyle name="Millares [0] 7 2 2 2 2 4 2" xfId="34479" xr:uid="{EE7563B0-BEB7-479F-842E-7FAF58F20F69}"/>
    <cellStyle name="Millares [0] 7 2 2 2 2 5" xfId="40343" xr:uid="{9EB6941F-7FA1-402D-8A5D-F377E6B11C62}"/>
    <cellStyle name="Millares [0] 7 2 2 2 2 6" xfId="18124" xr:uid="{8BE1047C-EBB4-4CDB-82F9-2CDED5C3158B}"/>
    <cellStyle name="Millares [0] 7 2 2 2 2 7" xfId="50054" xr:uid="{440653DE-FBB8-4E0A-8533-02B8555F389A}"/>
    <cellStyle name="Millares [0] 7 2 2 2 3" xfId="12210" xr:uid="{BC714B80-99CB-4E7F-AA0D-B8433A512B7E}"/>
    <cellStyle name="Millares [0] 7 2 2 2 3 2" xfId="41787" xr:uid="{D1601159-B6F2-4278-AF1D-F7451DB4149E}"/>
    <cellStyle name="Millares [0] 7 2 2 2 3 3" xfId="19958" xr:uid="{9C419D2D-6453-4B19-A1E0-9E2870C289DE}"/>
    <cellStyle name="Millares [0] 7 2 2 2 4" xfId="15051" xr:uid="{BB5A365F-6AF9-4FA6-A107-CFC2B25D36EA}"/>
    <cellStyle name="Millares [0] 7 2 2 2 4 2" xfId="25748" xr:uid="{D83F1D86-92DA-4817-9A4D-83055B1B4A1A}"/>
    <cellStyle name="Millares [0] 7 2 2 2 5" xfId="15498" xr:uid="{4F16F255-B1D0-41FF-A7AB-E3C8BBBE7DDF}"/>
    <cellStyle name="Millares [0] 7 2 2 2 5 2" xfId="31622" xr:uid="{AC246215-9445-4FE1-915E-3378B566BBE0}"/>
    <cellStyle name="Millares [0] 7 2 2 2 6" xfId="37492" xr:uid="{A8313DD8-E36F-4E6E-BAD5-CCEC2DE627FA}"/>
    <cellStyle name="Millares [0] 7 2 2 2 7" xfId="17739" xr:uid="{0054A9FE-BC46-4972-9EA9-129A79584882}"/>
    <cellStyle name="Millares [0] 7 2 2 2 8" xfId="49867" xr:uid="{1AC15F2C-9C62-4961-A960-31F91899F539}"/>
    <cellStyle name="Millares [0] 7 2 2 3" xfId="7392" xr:uid="{84E7B106-F57F-4961-9B7E-B5963F5FA492}"/>
    <cellStyle name="Millares [0] 7 2 2 3 2" xfId="12325" xr:uid="{2E9B9C81-8D92-4032-ADF5-87E9BCCB08CC}"/>
    <cellStyle name="Millares [0] 7 2 2 3 2 2" xfId="41902" xr:uid="{10A819A6-E1CB-43C2-AA79-1D5A695D40DA}"/>
    <cellStyle name="Millares [0] 7 2 2 3 2 3" xfId="21794" xr:uid="{C4F1BAB6-31F6-4CDF-B0C7-A50DB2D1F3A1}"/>
    <cellStyle name="Millares [0] 7 2 2 3 3" xfId="15166" xr:uid="{4B912D55-9878-4428-9063-F30537359E87}"/>
    <cellStyle name="Millares [0] 7 2 2 3 3 2" xfId="27626" xr:uid="{9EBEED93-993B-4E17-BFBB-27419C868752}"/>
    <cellStyle name="Millares [0] 7 2 2 3 4" xfId="15613" xr:uid="{59D3401A-D994-439F-857E-4D15DE4D6877}"/>
    <cellStyle name="Millares [0] 7 2 2 3 4 2" xfId="33508" xr:uid="{99A96373-32C5-40AD-BE25-01140BE42283}"/>
    <cellStyle name="Millares [0] 7 2 2 3 5" xfId="39372" xr:uid="{059456E6-5A35-4E64-8BF5-CA25FCE012DD}"/>
    <cellStyle name="Millares [0] 7 2 2 3 6" xfId="17984" xr:uid="{F3BB5A56-6872-4649-BA9B-3C3F23AB8A26}"/>
    <cellStyle name="Millares [0] 7 2 2 3 7" xfId="49982" xr:uid="{C3DBD143-3C0D-48D3-914F-80B98648AD1A}"/>
    <cellStyle name="Millares [0] 7 2 2 4" xfId="12138" xr:uid="{681D7931-5F9A-4A0A-B221-AA5A5C3F6EC0}"/>
    <cellStyle name="Millares [0] 7 2 2 4 2" xfId="41715" xr:uid="{9400FF40-8056-4550-A379-2E3D8609B89F}"/>
    <cellStyle name="Millares [0] 7 2 2 4 3" xfId="19028" xr:uid="{CED44A99-DADE-422E-B037-ED391D35381A}"/>
    <cellStyle name="Millares [0] 7 2 2 5" xfId="14979" xr:uid="{784C90E7-FBB4-438C-8341-0FCA8B05C896}"/>
    <cellStyle name="Millares [0] 7 2 2 5 2" xfId="24777" xr:uid="{9F61727A-7508-47B5-A0BD-58B841EEC699}"/>
    <cellStyle name="Millares [0] 7 2 2 6" xfId="15424" xr:uid="{D6361F24-3396-43D0-9A90-001BEB537079}"/>
    <cellStyle name="Millares [0] 7 2 2 6 2" xfId="30654" xr:uid="{3EA608FE-B93E-4208-903A-4D5D5C60ADA1}"/>
    <cellStyle name="Millares [0] 7 2 2 7" xfId="36535" xr:uid="{E380E234-1AAD-499F-8109-6674CC40037E}"/>
    <cellStyle name="Millares [0] 7 2 2 8" xfId="17606" xr:uid="{4A82AB4D-E404-47AE-8AD1-50481883E6C3}"/>
    <cellStyle name="Millares [0] 7 2 2 9" xfId="49795" xr:uid="{6501A3E6-4BCA-498F-B588-3EE415F63E1B}"/>
    <cellStyle name="Millares [0] 7 2 3" xfId="5012" xr:uid="{3B414441-11CD-459C-837D-941CC24BCB8E}"/>
    <cellStyle name="Millares [0] 7 2 3 2" xfId="7879" xr:uid="{E644F43C-7700-4DC1-8798-5CA1B8227906}"/>
    <cellStyle name="Millares [0] 7 2 3 2 2" xfId="12361" xr:uid="{8754AD3C-7BA4-4D6E-86C6-5FCA09D64816}"/>
    <cellStyle name="Millares [0] 7 2 3 2 2 2" xfId="41938" xr:uid="{4615E80C-C7D2-4972-AB6E-200C6BBF7432}"/>
    <cellStyle name="Millares [0] 7 2 3 2 2 3" xfId="22264" xr:uid="{BE7CBE9F-7695-4555-B2F7-74416CD3B962}"/>
    <cellStyle name="Millares [0] 7 2 3 2 3" xfId="15202" xr:uid="{E32CF5AB-1D03-452E-AC51-15A8FB6CB9EC}"/>
    <cellStyle name="Millares [0] 7 2 3 2 3 2" xfId="28112" xr:uid="{30FD8BF6-2197-48BE-A46F-1392B8598D58}"/>
    <cellStyle name="Millares [0] 7 2 3 2 4" xfId="15649" xr:uid="{8DE7291E-3BF7-48CF-95D9-D25276A599CD}"/>
    <cellStyle name="Millares [0] 7 2 3 2 4 2" xfId="33994" xr:uid="{2B0E2E6E-5BB5-4DEE-A4C1-B6718D5151C2}"/>
    <cellStyle name="Millares [0] 7 2 3 2 5" xfId="39858" xr:uid="{9577E8F5-66D8-4666-A7D8-4591B55E03C2}"/>
    <cellStyle name="Millares [0] 7 2 3 2 6" xfId="18053" xr:uid="{F4C44780-5D72-47C9-A060-62491AF1DFC2}"/>
    <cellStyle name="Millares [0] 7 2 3 2 7" xfId="50018" xr:uid="{5B07D3C1-5C40-40A2-BF41-A63E1488B03E}"/>
    <cellStyle name="Millares [0] 7 2 3 3" xfId="12174" xr:uid="{75B6FF28-E557-4329-B8C2-613D6E2C7E4B}"/>
    <cellStyle name="Millares [0] 7 2 3 3 2" xfId="41751" xr:uid="{5ABB1C7F-10F0-4C68-BA25-A6650C83DE19}"/>
    <cellStyle name="Millares [0] 7 2 3 3 3" xfId="19491" xr:uid="{69665D63-44A2-4A6F-B211-F42A904087DA}"/>
    <cellStyle name="Millares [0] 7 2 3 4" xfId="15015" xr:uid="{8B6FBBE7-EDE4-43CF-89FE-CA26FB7DFF64}"/>
    <cellStyle name="Millares [0] 7 2 3 4 2" xfId="25263" xr:uid="{EE47BB22-2062-4425-AFE7-06E10C304818}"/>
    <cellStyle name="Millares [0] 7 2 3 5" xfId="15461" xr:uid="{3EE15412-02DC-4610-9D73-DDA6D62AD230}"/>
    <cellStyle name="Millares [0] 7 2 3 5 2" xfId="31137" xr:uid="{2EAC9DBE-F09B-43FD-8941-2DD2C22D96DC}"/>
    <cellStyle name="Millares [0] 7 2 3 6" xfId="37015" xr:uid="{98F009FB-0834-45D8-9A8A-1FFCAA3AEBF5}"/>
    <cellStyle name="Millares [0] 7 2 3 7" xfId="17671" xr:uid="{02B74181-EB90-4AA7-B0B0-E2B33BADDD35}"/>
    <cellStyle name="Millares [0] 7 2 3 8" xfId="49831" xr:uid="{09B7B6D6-1FC4-4125-A9FB-3D5FE16CD107}"/>
    <cellStyle name="Millares [0] 7 2 4" xfId="6907" xr:uid="{94B5A0B6-C740-4E3B-960A-B754091C2797}"/>
    <cellStyle name="Millares [0] 7 2 4 2" xfId="12289" xr:uid="{78C9CF24-6B17-4511-BA1C-2D93C54B6784}"/>
    <cellStyle name="Millares [0] 7 2 4 2 2" xfId="41866" xr:uid="{42631CCB-46CD-410E-99BE-9ACADBD0753A}"/>
    <cellStyle name="Millares [0] 7 2 4 2 3" xfId="21327" xr:uid="{5389FEC1-5BE8-4ECC-9FD0-458B9A145F1A}"/>
    <cellStyle name="Millares [0] 7 2 4 3" xfId="15130" xr:uid="{555C87C2-B6DE-48DB-9A2C-CD26790C3D48}"/>
    <cellStyle name="Millares [0] 7 2 4 3 2" xfId="27145" xr:uid="{412CB0AF-1061-4024-AC6E-B35C4AA02034}"/>
    <cellStyle name="Millares [0] 7 2 4 4" xfId="15577" xr:uid="{8573A464-9B40-4F47-9FFC-5ED8730F6ECC}"/>
    <cellStyle name="Millares [0] 7 2 4 4 2" xfId="33023" xr:uid="{CD5F9CD8-982F-417C-8304-0C40B06B2289}"/>
    <cellStyle name="Millares [0] 7 2 4 5" xfId="38887" xr:uid="{B8AA3584-8720-4C7E-BA27-9E15B8241B29}"/>
    <cellStyle name="Millares [0] 7 2 4 6" xfId="17915" xr:uid="{C217E299-D23B-4F49-A4F7-A89653CF5B4C}"/>
    <cellStyle name="Millares [0] 7 2 4 7" xfId="49946" xr:uid="{7E22A925-9566-4901-BE7C-153967FF7593}"/>
    <cellStyle name="Millares [0] 7 2 5" xfId="12101" xr:uid="{386A27BD-2CBD-4F5E-8E6B-7FBCD82C0F21}"/>
    <cellStyle name="Millares [0] 7 2 5 2" xfId="41678" xr:uid="{36BA4EE8-38AE-4462-B353-75E2B73F62EF}"/>
    <cellStyle name="Millares [0] 7 2 5 3" xfId="18582" xr:uid="{2D47F360-8EFE-4AFC-A884-0B7CC2EC0219}"/>
    <cellStyle name="Millares [0] 7 2 6" xfId="14942" xr:uid="{A7D03DF7-8B47-4AC9-A091-00BCF49C2EFC}"/>
    <cellStyle name="Millares [0] 7 2 6 2" xfId="24294" xr:uid="{72C991CA-07A2-4A5C-A9DF-475C6901366A}"/>
    <cellStyle name="Millares [0] 7 2 7" xfId="15387" xr:uid="{5A76989A-2A81-4262-A425-560F7E7343DA}"/>
    <cellStyle name="Millares [0] 7 2 7 2" xfId="30172" xr:uid="{A057734B-E437-4115-877A-25DF55348DD1}"/>
    <cellStyle name="Millares [0] 7 2 8" xfId="36051" xr:uid="{431CE62E-F731-465F-BCC8-567ED481184C}"/>
    <cellStyle name="Millares [0] 7 2 9" xfId="17543" xr:uid="{EE5B12AD-0516-4DF3-B0D1-6722089E4E7A}"/>
    <cellStyle name="Millares [0] 7 3" xfId="4335" xr:uid="{474369D0-C3B1-42A9-A5E5-76DFCCB4357F}"/>
    <cellStyle name="Millares [0] 7 3 10" xfId="49783" xr:uid="{65002E07-555E-4619-8A9D-4D4F0C2A92D5}"/>
    <cellStyle name="Millares [0] 7 3 2" xfId="5301" xr:uid="{7E89BF03-A9A7-4896-BC6F-A83C2B55E665}"/>
    <cellStyle name="Millares [0] 7 3 2 2" xfId="8168" xr:uid="{169EE5C6-B186-4A9D-AEA2-A2D2CF4D5166}"/>
    <cellStyle name="Millares [0] 7 3 2 2 2" xfId="12385" xr:uid="{C9324922-ABE7-4B7C-8556-C9D3646C1F49}"/>
    <cellStyle name="Millares [0] 7 3 2 2 2 2" xfId="41962" xr:uid="{3950DD5E-F05C-436B-B73A-2D5B8EDF3AAD}"/>
    <cellStyle name="Millares [0] 7 3 2 2 2 3" xfId="22544" xr:uid="{3CC08CF5-1046-4C4F-833C-F1BAA7A69DBA}"/>
    <cellStyle name="Millares [0] 7 3 2 2 3" xfId="15226" xr:uid="{BF273BF0-6112-4BEE-A103-5C03CE502E98}"/>
    <cellStyle name="Millares [0] 7 3 2 2 3 2" xfId="28401" xr:uid="{408577A1-0B61-427E-A734-481BE8B7E9FC}"/>
    <cellStyle name="Millares [0] 7 3 2 2 4" xfId="15673" xr:uid="{638F498A-ECC0-485A-B34F-004B0CC80A3A}"/>
    <cellStyle name="Millares [0] 7 3 2 2 4 2" xfId="34283" xr:uid="{77BF2BAB-6169-41BF-8178-5497A2BD2227}"/>
    <cellStyle name="Millares [0] 7 3 2 2 5" xfId="40147" xr:uid="{F50C6F2F-7212-4A64-815D-C186B35C2862}"/>
    <cellStyle name="Millares [0] 7 3 2 2 6" xfId="18097" xr:uid="{CCC2BE42-443C-44A0-94CB-B2460E85BB3A}"/>
    <cellStyle name="Millares [0] 7 3 2 2 7" xfId="50042" xr:uid="{583DCCDE-3C54-44AD-85C9-8207D6147FC2}"/>
    <cellStyle name="Millares [0] 7 3 2 3" xfId="12198" xr:uid="{307431E2-58DD-41F7-95FE-DEB328952684}"/>
    <cellStyle name="Millares [0] 7 3 2 3 2" xfId="41775" xr:uid="{0F779366-FC50-4437-8CC1-BFADAB1668DE}"/>
    <cellStyle name="Millares [0] 7 3 2 3 3" xfId="19769" xr:uid="{1F36A7AB-D2B0-4F84-97B2-ED231814D2BC}"/>
    <cellStyle name="Millares [0] 7 3 2 4" xfId="15039" xr:uid="{67F568C2-B92C-49D0-80E9-23998DC95952}"/>
    <cellStyle name="Millares [0] 7 3 2 4 2" xfId="25552" xr:uid="{5B42A020-4B82-4E86-A643-F9096A60EF50}"/>
    <cellStyle name="Millares [0] 7 3 2 5" xfId="15485" xr:uid="{27AF152B-1FF1-4327-B142-70C02737F59F}"/>
    <cellStyle name="Millares [0] 7 3 2 5 2" xfId="31426" xr:uid="{498BB159-6CE6-4E4C-BBAF-540324E02A5B}"/>
    <cellStyle name="Millares [0] 7 3 2 6" xfId="37297" xr:uid="{DD453FBB-4720-47AA-ADB8-DE3B36612D90}"/>
    <cellStyle name="Millares [0] 7 3 2 7" xfId="17714" xr:uid="{2902BC9D-B150-4B24-B861-143367E41285}"/>
    <cellStyle name="Millares [0] 7 3 2 8" xfId="49855" xr:uid="{1F3A71F2-276A-4D62-AAB5-172D077A07CD}"/>
    <cellStyle name="Millares [0] 7 3 3" xfId="7196" xr:uid="{B46D3126-DCC0-41B8-ADC0-B461A60A7B74}"/>
    <cellStyle name="Millares [0] 7 3 3 2" xfId="12313" xr:uid="{FD2FB581-7F5B-4AE0-8C4B-908AEA670C7A}"/>
    <cellStyle name="Millares [0] 7 3 3 2 2" xfId="41890" xr:uid="{04A31A30-63F5-4E40-B0DC-6CD05ABD5A0E}"/>
    <cellStyle name="Millares [0] 7 3 3 2 3" xfId="21603" xr:uid="{5E294CFA-9B85-4A9D-8C32-C1EEE25D2ABF}"/>
    <cellStyle name="Millares [0] 7 3 3 3" xfId="15154" xr:uid="{CCA1EAB6-3BF7-43A4-BFA7-3A6F996E182B}"/>
    <cellStyle name="Millares [0] 7 3 3 3 2" xfId="27430" xr:uid="{93EBA1AF-4E21-4DCC-9D2E-C8455C6D171F}"/>
    <cellStyle name="Millares [0] 7 3 3 4" xfId="15601" xr:uid="{55E66CE4-038E-4A4A-9441-BF16A48F4D91}"/>
    <cellStyle name="Millares [0] 7 3 3 4 2" xfId="33312" xr:uid="{D8C78A94-46C3-4152-9187-884A4EA188FD}"/>
    <cellStyle name="Millares [0] 7 3 3 5" xfId="39176" xr:uid="{87059F8A-A934-49CE-8081-02AB3CAD2555}"/>
    <cellStyle name="Millares [0] 7 3 3 6" xfId="17959" xr:uid="{26EEEE7C-615B-487B-A3DA-A5D501109DB7}"/>
    <cellStyle name="Millares [0] 7 3 3 7" xfId="49970" xr:uid="{A2910CA0-E3A1-4F19-BDBD-878B7D2EB356}"/>
    <cellStyle name="Millares [0] 7 3 4" xfId="12126" xr:uid="{EE628589-E194-4602-BECD-04E3D2AE2F21}"/>
    <cellStyle name="Millares [0] 7 3 4 2" xfId="41703" xr:uid="{2D5ABBDF-A3C1-48F1-A117-D0F15712E86E}"/>
    <cellStyle name="Millares [0] 7 3 4 3" xfId="18840" xr:uid="{16E79C52-FB20-4051-8C22-07BF48F5CD97}"/>
    <cellStyle name="Millares [0] 7 3 5" xfId="14967" xr:uid="{8A4BDEDC-4CD7-4D49-B16B-B79E82D994E1}"/>
    <cellStyle name="Millares [0] 7 3 5 2" xfId="24581" xr:uid="{2794345C-7A0E-492F-AEE8-05E0A27519C6}"/>
    <cellStyle name="Millares [0] 7 3 6" xfId="15412" xr:uid="{BEF0CCEB-0259-40E7-9F29-A4F3518F831D}"/>
    <cellStyle name="Millares [0] 7 3 6 2" xfId="30460" xr:uid="{56767A62-AC43-439C-8721-232D3DBD000B}"/>
    <cellStyle name="Millares [0] 7 3 7" xfId="36340" xr:uid="{C02C566E-E1F0-4722-920E-7ECD21782FBC}"/>
    <cellStyle name="Millares [0] 7 3 8" xfId="17583" xr:uid="{D6F7E730-0E35-4AB8-B959-AC9B2340C8F1}"/>
    <cellStyle name="Millares [0] 7 3 9" xfId="46852" xr:uid="{633A4C47-8BFA-4882-8384-64D7D9F10FAA}"/>
    <cellStyle name="Millares [0] 7 4" xfId="4820" xr:uid="{E773D68E-BA0B-4B8F-90BD-3DDEE97B06EE}"/>
    <cellStyle name="Millares [0] 7 4 2" xfId="7683" xr:uid="{040D82BE-FB24-46A6-B35D-0032FFA37BDE}"/>
    <cellStyle name="Millares [0] 7 4 2 2" xfId="12349" xr:uid="{73142FF8-B215-4D92-9E78-C0D2AD68AE83}"/>
    <cellStyle name="Millares [0] 7 4 2 2 2" xfId="41926" xr:uid="{DA793595-495D-4F6A-8990-6F47CE71EAD1}"/>
    <cellStyle name="Millares [0] 7 4 2 2 3" xfId="22073" xr:uid="{1F8F4494-FC14-4A27-AF0A-111003A98CB6}"/>
    <cellStyle name="Millares [0] 7 4 2 3" xfId="15190" xr:uid="{D9F9DCD7-2F5A-48C2-B912-8D62E915C7A4}"/>
    <cellStyle name="Millares [0] 7 4 2 3 2" xfId="27916" xr:uid="{81A18907-559C-4FEB-8C9C-5E99304DF382}"/>
    <cellStyle name="Millares [0] 7 4 2 4" xfId="15637" xr:uid="{62F54CDC-0B6C-48FD-B92E-8A92D2AEAA0F}"/>
    <cellStyle name="Millares [0] 7 4 2 4 2" xfId="33798" xr:uid="{2C24A34F-FCF3-4F90-9CC8-571BA83D9C49}"/>
    <cellStyle name="Millares [0] 7 4 2 5" xfId="39662" xr:uid="{AA4B63B1-8775-4F32-8E4B-E31AAD29E178}"/>
    <cellStyle name="Millares [0] 7 4 2 6" xfId="18029" xr:uid="{A486DD0E-8DD3-4D98-971D-2E9D55CB03B7}"/>
    <cellStyle name="Millares [0] 7 4 2 7" xfId="50006" xr:uid="{CD1B231B-960D-4D6D-BE71-1FD9C90DA87A}"/>
    <cellStyle name="Millares [0] 7 4 3" xfId="12162" xr:uid="{58AC62E4-7227-44EC-ADA9-47B64FA4061E}"/>
    <cellStyle name="Millares [0] 7 4 3 2" xfId="41739" xr:uid="{02EC1C2C-0E2F-4B8E-9C47-4E9C325F64FB}"/>
    <cellStyle name="Millares [0] 7 4 3 3" xfId="19299" xr:uid="{C828DC0D-6752-452C-A523-24EAFADFB82A}"/>
    <cellStyle name="Millares [0] 7 4 4" xfId="15003" xr:uid="{FD8CDF38-D82A-47CC-A476-ADF8318ED705}"/>
    <cellStyle name="Millares [0] 7 4 4 2" xfId="25067" xr:uid="{717C5530-189B-4EA1-B141-F75983300E9D}"/>
    <cellStyle name="Millares [0] 7 4 5" xfId="15449" xr:uid="{2BA8A05C-3633-4DAF-833A-8FCBE50020E9}"/>
    <cellStyle name="Millares [0] 7 4 5 2" xfId="30941" xr:uid="{5AFE41A9-FC53-4D7A-828D-585274C69BA3}"/>
    <cellStyle name="Millares [0] 7 4 6" xfId="36820" xr:uid="{CD9B2F99-B4E6-4E6C-BD51-C07E507A76CD}"/>
    <cellStyle name="Millares [0] 7 4 7" xfId="17647" xr:uid="{48C74FF9-177F-4694-BC7A-254272B06A63}"/>
    <cellStyle name="Millares [0] 7 4 8" xfId="49819" xr:uid="{D69AB1B9-ED93-4FA6-8A33-9F2A6563FF89}"/>
    <cellStyle name="Millares [0] 7 5" xfId="5826" xr:uid="{277B6F6B-3A81-4262-96D8-7B9DA629C7C0}"/>
    <cellStyle name="Millares [0] 7 5 2" xfId="8695" xr:uid="{48CDDDBE-993C-42C0-BAC5-39AD4A062C75}"/>
    <cellStyle name="Millares [0] 7 5 2 2" xfId="12421" xr:uid="{A2364F56-8A73-4EF2-B75C-8F7180462899}"/>
    <cellStyle name="Millares [0] 7 5 2 2 2" xfId="41998" xr:uid="{6BF4F1F9-28E6-4550-B9A8-A85DE8232A45}"/>
    <cellStyle name="Millares [0] 7 5 2 2 3" xfId="23063" xr:uid="{1D190EB9-75FC-4CB7-AB0A-9802EC7AA286}"/>
    <cellStyle name="Millares [0] 7 5 2 3" xfId="15262" xr:uid="{4005EC70-7189-405B-9B12-DF2C3EF0BFA4}"/>
    <cellStyle name="Millares [0] 7 5 2 3 2" xfId="28927" xr:uid="{1FCCD727-F9CF-4CE9-AA1C-132EEE08521F}"/>
    <cellStyle name="Millares [0] 7 5 2 4" xfId="15711" xr:uid="{EF0A416F-AD8B-4B7B-81E3-99A3F09EBD83}"/>
    <cellStyle name="Millares [0] 7 5 2 4 2" xfId="34809" xr:uid="{F4F09FA2-5AB0-4391-AB10-42D89F9E2373}"/>
    <cellStyle name="Millares [0] 7 5 2 5" xfId="40673" xr:uid="{B423E549-7300-4FFD-9CD5-3D522B3578BD}"/>
    <cellStyle name="Millares [0] 7 5 2 6" xfId="18166" xr:uid="{4F41B27C-BE36-4B4A-802A-22043FF2FEFA}"/>
    <cellStyle name="Millares [0] 7 5 2 7" xfId="50078" xr:uid="{9AF3911E-958F-4B35-B436-7C490A40946D}"/>
    <cellStyle name="Millares [0] 7 5 3" xfId="12234" xr:uid="{2507F6BD-84BD-4B16-BE26-AF6E94575BC4}"/>
    <cellStyle name="Millares [0] 7 5 3 2" xfId="41811" xr:uid="{C9170DF9-F364-4665-B977-7948ED01FE18}"/>
    <cellStyle name="Millares [0] 7 5 3 3" xfId="20278" xr:uid="{6392AA56-6C88-4B24-8F08-AB41DF5496B3}"/>
    <cellStyle name="Millares [0] 7 5 4" xfId="15075" xr:uid="{4FC8DB2A-98E9-4680-91B8-89E0D3B8ACD3}"/>
    <cellStyle name="Millares [0] 7 5 4 2" xfId="26077" xr:uid="{73168592-862F-4491-A066-0AC2C92C62F8}"/>
    <cellStyle name="Millares [0] 7 5 5" xfId="15522" xr:uid="{618A63A2-DB9A-4BA0-93A7-4D579C4B5678}"/>
    <cellStyle name="Millares [0] 7 5 5 2" xfId="31952" xr:uid="{347D18A5-CDF2-40AB-8C31-889BB9B5BD50}"/>
    <cellStyle name="Millares [0] 7 5 6" xfId="37818" xr:uid="{3D8DE3AF-1195-490F-BEA6-69E86BCEAA3F}"/>
    <cellStyle name="Millares [0] 7 5 7" xfId="17785" xr:uid="{B239386D-5900-4E2D-B7EC-DC85B6A16DAA}"/>
    <cellStyle name="Millares [0] 7 5 8" xfId="49891" xr:uid="{3CBB7831-ABB4-449B-ACDE-C922A8AA19A6}"/>
    <cellStyle name="Millares [0] 7 6" xfId="6712" xr:uid="{1EAC24DF-BCAA-4DAB-8BD1-1EECD60BA769}"/>
    <cellStyle name="Millares [0] 7 6 2" xfId="12277" xr:uid="{EAF391B7-D3CF-4B82-B0D0-8F096CB81F4A}"/>
    <cellStyle name="Millares [0] 7 6 2 2" xfId="41854" xr:uid="{57BF2FC6-21DB-42E0-9F55-604F382911FF}"/>
    <cellStyle name="Millares [0] 7 6 2 3" xfId="21139" xr:uid="{58A16A58-6372-4200-9F35-964A4708C9BD}"/>
    <cellStyle name="Millares [0] 7 6 3" xfId="15118" xr:uid="{75DB88AA-CB98-4ECA-A477-FD89074602DD}"/>
    <cellStyle name="Millares [0] 7 6 3 2" xfId="26951" xr:uid="{7D01C3E5-F931-49F4-88A9-1FB26EC434D6}"/>
    <cellStyle name="Millares [0] 7 6 4" xfId="15565" xr:uid="{99C8B213-DBAD-4841-9663-74ACD60C918E}"/>
    <cellStyle name="Millares [0] 7 6 4 2" xfId="32827" xr:uid="{21B43732-3D9C-4B4A-8C90-0607D5076392}"/>
    <cellStyle name="Millares [0] 7 6 5" xfId="38691" xr:uid="{B17A34D0-D7F4-4839-B5EB-9C290824F17C}"/>
    <cellStyle name="Millares [0] 7 6 6" xfId="17890" xr:uid="{B20BB0BD-CBC8-4B43-A7EA-5DEDB99A26F9}"/>
    <cellStyle name="Millares [0] 7 6 7" xfId="49934" xr:uid="{938160DF-DE5F-4C8B-9E3F-53B521F07B6B}"/>
    <cellStyle name="Millares [0] 7 7" xfId="3854" xr:uid="{515441A7-2052-4384-80DF-A51F7F4F01BF}"/>
    <cellStyle name="Millares [0] 7 7 2" xfId="12073" xr:uid="{54C4B145-C8C5-4CA0-8957-6DF7782DD0C6}"/>
    <cellStyle name="Millares [0] 7 7 2 2" xfId="41650" xr:uid="{FB922E02-1B07-450E-8FA2-1FA489ED8F43}"/>
    <cellStyle name="Millares [0] 7 7 3" xfId="14914" xr:uid="{DDF2C1D4-511C-42D6-A72E-EABE90C17807}"/>
    <cellStyle name="Millares [0] 7 7 4" xfId="18373" xr:uid="{0BD6082C-1BFF-4249-A37A-1DBEE04D1595}"/>
    <cellStyle name="Millares [0] 7 7 5" xfId="49730" xr:uid="{D4C82FA2-75F3-4479-9939-4EFE31C0D78F}"/>
    <cellStyle name="Millares [0] 7 8" xfId="15359" xr:uid="{82DAFA50-B155-4CEE-B63C-BEB6FD62AFC9}"/>
    <cellStyle name="Millares [0] 7 8 2" xfId="24082" xr:uid="{71328013-AEAE-4534-AD03-E2B6E6C2603C}"/>
    <cellStyle name="Millares [0] 7 9" xfId="29960" xr:uid="{9B6610E2-7438-4F75-AD51-07881C585E66}"/>
    <cellStyle name="Millares [0] 8" xfId="182" xr:uid="{00000000-0005-0000-0000-000089010000}"/>
    <cellStyle name="Millares [0] 8 10" xfId="3485" xr:uid="{00947DF2-4794-4E53-B6D3-2986A52F25A5}"/>
    <cellStyle name="Millares [0] 8 10 2" xfId="11726" xr:uid="{292898D4-9B3E-435A-8A29-4578A7EDC7CF}"/>
    <cellStyle name="Millares [0] 8 10 3" xfId="14566" xr:uid="{64F5AF62-02DE-4F8E-A0BD-D01C62FA1355}"/>
    <cellStyle name="Millares [0] 8 10 4" xfId="35872" xr:uid="{38A03EED-6DDC-4001-98DA-5B5CDF3302C5}"/>
    <cellStyle name="Millares [0] 8 10 5" xfId="44490" xr:uid="{33C3F30C-4C2B-44E9-9318-B43D9F7138E0}"/>
    <cellStyle name="Millares [0] 8 10 6" xfId="49383" xr:uid="{5A46641E-7C71-4D3C-AD38-766A276D17FC}"/>
    <cellStyle name="Millares [0] 8 11" xfId="3881" xr:uid="{AA3F33A8-C989-4A5D-BED2-83430A3B124B}"/>
    <cellStyle name="Millares [0] 8 11 2" xfId="12079" xr:uid="{7718CA09-4FB4-4A77-8F07-3C975B2FF2F3}"/>
    <cellStyle name="Millares [0] 8 11 3" xfId="14920" xr:uid="{E36D51CD-EC37-47A8-97DD-698E28BE2F32}"/>
    <cellStyle name="Millares [0] 8 11 4" xfId="44908" xr:uid="{68154BE7-E93F-4D7E-A460-ABA10E7E791C}"/>
    <cellStyle name="Millares [0] 8 11 5" xfId="49736" xr:uid="{BBEB7744-1DB4-4247-84E7-E9279389433F}"/>
    <cellStyle name="Millares [0] 8 12" xfId="9637" xr:uid="{066DA57D-A1A1-41FF-BDF8-1AF531B666CC}"/>
    <cellStyle name="Millares [0] 8 12 2" xfId="12477" xr:uid="{00CF2E27-BCDB-4761-8381-3CE332CAACEA}"/>
    <cellStyle name="Millares [0] 8 12 3" xfId="15318" xr:uid="{D1A605E8-B74E-48C0-BE0F-72A14E9EF302}"/>
    <cellStyle name="Millares [0] 8 12 4" xfId="50134" xr:uid="{886DB0BC-A919-427F-9C4D-17C0397F7F1B}"/>
    <cellStyle name="Millares [0] 8 13" xfId="9748" xr:uid="{81C7A2F4-A5E4-421E-B9FB-4F640F18FC9A}"/>
    <cellStyle name="Millares [0] 8 14" xfId="12588" xr:uid="{F6596FDE-36C7-45CA-B799-1E4E2391BEF1}"/>
    <cellStyle name="Millares [0] 8 15" xfId="15365" xr:uid="{4600EBF7-F7ED-4856-8E35-788D40274C0C}"/>
    <cellStyle name="Millares [0] 8 16" xfId="15931" xr:uid="{11A8259F-F0CE-4172-96CD-C6D8C1561407}"/>
    <cellStyle name="Millares [0] 8 17" xfId="16474" xr:uid="{3CA3E8FE-FB14-4AF1-8E2A-7FE444AADE0E}"/>
    <cellStyle name="Millares [0] 8 18" xfId="17018" xr:uid="{779F8696-5081-49AE-B700-41B7054AA1D9}"/>
    <cellStyle name="Millares [0] 8 19" xfId="17508" xr:uid="{DBBAB4A7-CEF9-468B-948B-D438D6FE6FFA}"/>
    <cellStyle name="Millares [0] 8 2" xfId="294" xr:uid="{00000000-0005-0000-0000-00008A010000}"/>
    <cellStyle name="Millares [0] 8 2 10" xfId="15389" xr:uid="{10A8126A-5B22-4163-8E0E-428CC7BC9DD1}"/>
    <cellStyle name="Millares [0] 8 2 11" xfId="16035" xr:uid="{48694344-9D93-45E4-A032-A5E444320148}"/>
    <cellStyle name="Millares [0] 8 2 12" xfId="16578" xr:uid="{3E230006-E9C1-4EF9-A83B-CA8E34B352CD}"/>
    <cellStyle name="Millares [0] 8 2 13" xfId="17122" xr:uid="{330E7897-8994-4933-9EF1-EABB4EA9CFB1}"/>
    <cellStyle name="Millares [0] 8 2 14" xfId="17547" xr:uid="{2235C941-8375-4569-A891-F9CFB7B9B437}"/>
    <cellStyle name="Millares [0] 8 2 15" xfId="42616" xr:uid="{B57B0328-E77A-4A2D-A3D3-F56F0CCACA36}"/>
    <cellStyle name="Millares [0] 8 2 16" xfId="47509" xr:uid="{0FD08E81-46F4-43D1-BCAC-4D107BC45160}"/>
    <cellStyle name="Millares [0] 8 2 2" xfId="521" xr:uid="{00000000-0005-0000-0000-00008B010000}"/>
    <cellStyle name="Millares [0] 8 2 2 10" xfId="16247" xr:uid="{0D32FF94-AB0A-4A12-9492-ED8F4CA6E07E}"/>
    <cellStyle name="Millares [0] 8 2 2 11" xfId="16790" xr:uid="{549F8BE0-F20D-4F3C-A37E-3B7F2F333EC0}"/>
    <cellStyle name="Millares [0] 8 2 2 12" xfId="17334" xr:uid="{A424C6CB-9D73-4EFD-B3B9-5F451AF2CF83}"/>
    <cellStyle name="Millares [0] 8 2 2 13" xfId="17610" xr:uid="{74A54EFB-9E3C-41DE-BB5D-CFD5FFB04CEA}"/>
    <cellStyle name="Millares [0] 8 2 2 14" xfId="42828" xr:uid="{5856B1F4-E0FD-49B2-9830-69BE5067067A}"/>
    <cellStyle name="Millares [0] 8 2 2 15" xfId="47721" xr:uid="{0C800073-1D93-4A3D-BE1B-92CEB58371A5}"/>
    <cellStyle name="Millares [0] 8 2 2 2" xfId="2337" xr:uid="{20BD5E9F-4E94-4BDB-AEA7-DB25FDC6ABC3}"/>
    <cellStyle name="Millares [0] 8 2 2 2 2" xfId="8391" xr:uid="{F71EE1F1-6F97-4CD8-865F-E91FFDB1FE11}"/>
    <cellStyle name="Millares [0] 8 2 2 2 2 2" xfId="12399" xr:uid="{5583DA4D-4AF1-4F26-8B24-0EE85B9E4D23}"/>
    <cellStyle name="Millares [0] 8 2 2 2 2 2 2" xfId="41976" xr:uid="{D23C6386-59FA-4F2B-9FE4-733C34E4263A}"/>
    <cellStyle name="Millares [0] 8 2 2 2 2 2 3" xfId="22766" xr:uid="{A9212F4E-DFF3-435F-80E3-48997D15F9A2}"/>
    <cellStyle name="Millares [0] 8 2 2 2 2 3" xfId="15240" xr:uid="{E1CE12D5-06CF-4725-BE4B-2EC1335B6AC2}"/>
    <cellStyle name="Millares [0] 8 2 2 2 2 3 2" xfId="28624" xr:uid="{2E8CBB21-B11E-4442-A640-BE4BF244F562}"/>
    <cellStyle name="Millares [0] 8 2 2 2 2 4" xfId="15687" xr:uid="{A1C3C8EB-77FB-4DC5-A5B1-7B498D3EC3A2}"/>
    <cellStyle name="Millares [0] 8 2 2 2 2 4 2" xfId="34506" xr:uid="{B40881A4-D350-44E9-958F-3C96438299A1}"/>
    <cellStyle name="Millares [0] 8 2 2 2 2 5" xfId="40370" xr:uid="{4DC8030A-A2CF-4902-90C4-897B4BFA7D4D}"/>
    <cellStyle name="Millares [0] 8 2 2 2 2 6" xfId="18128" xr:uid="{A6DFD1B4-36EA-4A33-A6D1-65B2A4EFCA7E}"/>
    <cellStyle name="Millares [0] 8 2 2 2 2 7" xfId="45768" xr:uid="{CF833D00-1018-4D3E-BDC6-4779CF9F832A}"/>
    <cellStyle name="Millares [0] 8 2 2 2 2 8" xfId="50056" xr:uid="{A5279445-989E-4D06-893B-C4D94C309CB7}"/>
    <cellStyle name="Millares [0] 8 2 2 2 3" xfId="5524" xr:uid="{1E5B97A7-2B45-430D-905E-3278A22E351B}"/>
    <cellStyle name="Millares [0] 8 2 2 2 3 2" xfId="12212" xr:uid="{B355A294-3F03-4BB5-8FC8-E94B133F4A50}"/>
    <cellStyle name="Millares [0] 8 2 2 2 3 2 2" xfId="41789" xr:uid="{92C84509-12C0-4F9C-BB6C-D4A96C44DBB6}"/>
    <cellStyle name="Millares [0] 8 2 2 2 3 3" xfId="15053" xr:uid="{1041B0E2-4FD3-4773-9011-4847EC5B7FB9}"/>
    <cellStyle name="Millares [0] 8 2 2 2 3 4" xfId="19984" xr:uid="{63492373-5D1A-42C1-AF3E-992B0E2DC560}"/>
    <cellStyle name="Millares [0] 8 2 2 2 3 5" xfId="49869" xr:uid="{80F1D913-A7D6-46AF-8314-D5747550FFC6}"/>
    <cellStyle name="Millares [0] 8 2 2 2 4" xfId="10608" xr:uid="{7E3F3A67-3548-4B1B-B7E5-BAE0A0DB33D5}"/>
    <cellStyle name="Millares [0] 8 2 2 2 4 2" xfId="25775" xr:uid="{404A3029-82E3-473C-B057-74E4861D7C02}"/>
    <cellStyle name="Millares [0] 8 2 2 2 5" xfId="13448" xr:uid="{2FBF9554-11AB-4F18-A473-7E4042306724}"/>
    <cellStyle name="Millares [0] 8 2 2 2 5 2" xfId="31649" xr:uid="{8DE8B742-C039-468C-B1E0-6E97DA8C3223}"/>
    <cellStyle name="Millares [0] 8 2 2 2 6" xfId="15500" xr:uid="{9DF1D1C3-35D1-42C3-9C09-EE8864BF5DA6}"/>
    <cellStyle name="Millares [0] 8 2 2 2 6 2" xfId="37519" xr:uid="{278466CD-8C8F-44F8-8246-6192AD7E3247}"/>
    <cellStyle name="Millares [0] 8 2 2 2 7" xfId="17742" xr:uid="{F46749F4-6205-4816-9083-02887DB7FA6E}"/>
    <cellStyle name="Millares [0] 8 2 2 2 8" xfId="43372" xr:uid="{CDB25243-0A76-4A7E-A4DE-779DB6FCF8AF}"/>
    <cellStyle name="Millares [0] 8 2 2 2 9" xfId="48265" xr:uid="{2049B4C2-D905-42FD-90A2-827986FBA5B2}"/>
    <cellStyle name="Millares [0] 8 2 2 3" xfId="2755" xr:uid="{CBDB0E97-62D3-4024-8DBF-6963847FB8AF}"/>
    <cellStyle name="Millares [0] 8 2 2 3 2" xfId="7419" xr:uid="{752235BB-D511-4E81-A9CC-246C340CE995}"/>
    <cellStyle name="Millares [0] 8 2 2 3 2 2" xfId="12327" xr:uid="{E40AE73F-3C74-4293-A6D8-DA2B2B709EB4}"/>
    <cellStyle name="Millares [0] 8 2 2 3 2 2 2" xfId="41904" xr:uid="{9A930F4F-AAAF-47CD-8A57-4B1BDCEACB36}"/>
    <cellStyle name="Millares [0] 8 2 2 3 2 3" xfId="15168" xr:uid="{5231275E-CF1A-444C-9EB4-8EE0D75A1FA8}"/>
    <cellStyle name="Millares [0] 8 2 2 3 2 4" xfId="21821" xr:uid="{A591E200-77BD-47FD-8D83-764DB1956E84}"/>
    <cellStyle name="Millares [0] 8 2 2 3 2 5" xfId="46186" xr:uid="{5A388CD7-F3BE-4F56-8AC2-B2232D57E0C1}"/>
    <cellStyle name="Millares [0] 8 2 2 3 2 6" xfId="49984" xr:uid="{F206C8AE-E608-4B4A-A39E-8BFEDBE072C6}"/>
    <cellStyle name="Millares [0] 8 2 2 3 3" xfId="11026" xr:uid="{1D2F5B04-B6D7-4CBB-9CA6-42BA277633DF}"/>
    <cellStyle name="Millares [0] 8 2 2 3 3 2" xfId="27653" xr:uid="{52EE444E-93F1-4183-B825-0F6E32AF9035}"/>
    <cellStyle name="Millares [0] 8 2 2 3 4" xfId="13866" xr:uid="{6D709BCB-5F81-4BEA-99F0-1986E1760193}"/>
    <cellStyle name="Millares [0] 8 2 2 3 4 2" xfId="33535" xr:uid="{AFA43CA6-91EF-426C-AC83-2C45667EE9B0}"/>
    <cellStyle name="Millares [0] 8 2 2 3 5" xfId="15615" xr:uid="{7444CE77-38F6-4B44-AD6F-D7B87C866A1A}"/>
    <cellStyle name="Millares [0] 8 2 2 3 5 2" xfId="39399" xr:uid="{E93B589A-2BF6-4213-AF1B-96866BFBCE6E}"/>
    <cellStyle name="Millares [0] 8 2 2 3 6" xfId="17988" xr:uid="{42BE24BC-3C0B-4CB4-89EE-C03835223745}"/>
    <cellStyle name="Millares [0] 8 2 2 3 7" xfId="43790" xr:uid="{F2A86839-C536-4D3D-AF99-51373F642877}"/>
    <cellStyle name="Millares [0] 8 2 2 3 8" xfId="48683" xr:uid="{F8616258-0500-442F-B512-6B206D79ACA9}"/>
    <cellStyle name="Millares [0] 8 2 2 4" xfId="3299" xr:uid="{6FA40F75-C78A-4260-AD8F-E36771591843}"/>
    <cellStyle name="Millares [0] 8 2 2 4 2" xfId="11570" xr:uid="{9783043C-5EFD-4D43-BF00-B4B050BA32F5}"/>
    <cellStyle name="Millares [0] 8 2 2 4 2 2" xfId="41717" xr:uid="{08BB3F53-4C2D-4908-A8C8-971B4487D907}"/>
    <cellStyle name="Millares [0] 8 2 2 4 2 3" xfId="46730" xr:uid="{6870F2EB-1E01-4C11-9074-47495FEEB9C6}"/>
    <cellStyle name="Millares [0] 8 2 2 4 3" xfId="14410" xr:uid="{8168E6F3-96AC-40FB-9684-72CAF63423EE}"/>
    <cellStyle name="Millares [0] 8 2 2 4 4" xfId="19052" xr:uid="{C4DD0C4A-09FB-49BC-B677-52FE1A6E5747}"/>
    <cellStyle name="Millares [0] 8 2 2 4 5" xfId="44334" xr:uid="{1DBB39A7-BB6C-4DFB-83E9-670163F9F558}"/>
    <cellStyle name="Millares [0] 8 2 2 4 6" xfId="49227" xr:uid="{2188EC1D-D85A-4948-BA49-CF618215EC04}"/>
    <cellStyle name="Millares [0] 8 2 2 5" xfId="3801" xr:uid="{005579F9-90B7-422A-8310-D9014D4611DB}"/>
    <cellStyle name="Millares [0] 8 2 2 5 2" xfId="12042" xr:uid="{67197983-FAA6-49E1-A84C-277920B5DB3A}"/>
    <cellStyle name="Millares [0] 8 2 2 5 3" xfId="14882" xr:uid="{85C2138B-769B-437F-9CA8-10B2B87555D3}"/>
    <cellStyle name="Millares [0] 8 2 2 5 4" xfId="24804" xr:uid="{40FC754B-9790-4440-BA6A-E056CCC137EF}"/>
    <cellStyle name="Millares [0] 8 2 2 5 5" xfId="44806" xr:uid="{3909E2A8-D60B-4A66-9A0E-7EA29D149F6C}"/>
    <cellStyle name="Millares [0] 8 2 2 5 6" xfId="49699" xr:uid="{FB1EB099-705B-454C-8D7D-ACD42108913E}"/>
    <cellStyle name="Millares [0] 8 2 2 6" xfId="4556" xr:uid="{689D789B-4ED0-40A9-A204-388FC1934B5D}"/>
    <cellStyle name="Millares [0] 8 2 2 6 2" xfId="12140" xr:uid="{E71712D3-643B-4624-A65D-9CB3EEFEA805}"/>
    <cellStyle name="Millares [0] 8 2 2 6 3" xfId="14981" xr:uid="{8C7249A9-D178-4671-8652-6662F901007E}"/>
    <cellStyle name="Millares [0] 8 2 2 6 4" xfId="30681" xr:uid="{64413B3A-9D35-46F9-A58D-6978AE4427EB}"/>
    <cellStyle name="Millares [0] 8 2 2 6 5" xfId="45224" xr:uid="{EB2DB106-E326-4703-8083-1022F0529562}"/>
    <cellStyle name="Millares [0] 8 2 2 6 6" xfId="49797" xr:uid="{6D831CAE-8628-4E07-9ABD-DCE25FE9C352}"/>
    <cellStyle name="Millares [0] 8 2 2 7" xfId="10064" xr:uid="{61DF6085-91E5-4A96-B6F5-4BBA92CFB96F}"/>
    <cellStyle name="Millares [0] 8 2 2 7 2" xfId="36562" xr:uid="{C0CE07F9-89DD-4D39-945A-5466DA027832}"/>
    <cellStyle name="Millares [0] 8 2 2 8" xfId="12904" xr:uid="{53F95A63-EB84-4E97-B7DA-B3D535DF752F}"/>
    <cellStyle name="Millares [0] 8 2 2 9" xfId="15426" xr:uid="{34E0305A-0AA2-45C5-B253-291F291CF800}"/>
    <cellStyle name="Millares [0] 8 2 3" xfId="2125" xr:uid="{7BDE18EE-D81B-4435-AE40-4EEA50A395AC}"/>
    <cellStyle name="Millares [0] 8 2 3 2" xfId="7906" xr:uid="{45744681-1DBB-4431-82AC-DAED7403990D}"/>
    <cellStyle name="Millares [0] 8 2 3 2 2" xfId="12363" xr:uid="{B2D153D8-5E48-46E9-9239-2B6992B54933}"/>
    <cellStyle name="Millares [0] 8 2 3 2 2 2" xfId="41940" xr:uid="{CC56F0E3-5DAE-4FED-9313-AF108C0DDA44}"/>
    <cellStyle name="Millares [0] 8 2 3 2 2 3" xfId="22291" xr:uid="{22D7FBED-DB83-4E82-9B3B-4512B2971BBB}"/>
    <cellStyle name="Millares [0] 8 2 3 2 3" xfId="15204" xr:uid="{E891D0A0-4F9B-4B2E-AFD3-A13703CD14D0}"/>
    <cellStyle name="Millares [0] 8 2 3 2 3 2" xfId="28139" xr:uid="{0D8E4F2A-3FF5-463C-B563-34E040F9D897}"/>
    <cellStyle name="Millares [0] 8 2 3 2 4" xfId="15651" xr:uid="{05C6CB5B-609B-4AFB-96F0-18C4B34C6B31}"/>
    <cellStyle name="Millares [0] 8 2 3 2 4 2" xfId="34021" xr:uid="{33552A63-FD82-4699-A259-12D5AE8EBED1}"/>
    <cellStyle name="Millares [0] 8 2 3 2 5" xfId="39885" xr:uid="{E607D9DA-A4FF-4520-A5CB-CF3F8B7FDE46}"/>
    <cellStyle name="Millares [0] 8 2 3 2 6" xfId="18057" xr:uid="{5AB689CB-7F14-4FBB-AE5F-63EC93FA8A9D}"/>
    <cellStyle name="Millares [0] 8 2 3 2 7" xfId="45556" xr:uid="{327C8D0A-FBF5-4617-8A69-13F2E83ECBBE}"/>
    <cellStyle name="Millares [0] 8 2 3 2 8" xfId="50020" xr:uid="{3B0F5FEB-8DAB-49F1-85E0-3633605BB54D}"/>
    <cellStyle name="Millares [0] 8 2 3 3" xfId="5039" xr:uid="{72BD983E-8ADF-48E7-8BAC-8D8E758F311A}"/>
    <cellStyle name="Millares [0] 8 2 3 3 2" xfId="12176" xr:uid="{9DC0F0C3-BD2A-4C7F-BB4E-4F95C4990036}"/>
    <cellStyle name="Millares [0] 8 2 3 3 2 2" xfId="41753" xr:uid="{87E5C23B-B8C9-4479-863B-552B4029C4A3}"/>
    <cellStyle name="Millares [0] 8 2 3 3 3" xfId="15017" xr:uid="{8C92F6F0-D7A7-436B-94F4-882E7F136BB9}"/>
    <cellStyle name="Millares [0] 8 2 3 3 4" xfId="19516" xr:uid="{D8487847-FCC5-4134-A737-949F58B94EDB}"/>
    <cellStyle name="Millares [0] 8 2 3 3 5" xfId="49833" xr:uid="{FF69F4F9-9614-47FF-8089-883C05539AAE}"/>
    <cellStyle name="Millares [0] 8 2 3 4" xfId="10396" xr:uid="{7D950736-3378-4968-A358-EAD9BB9652AC}"/>
    <cellStyle name="Millares [0] 8 2 3 4 2" xfId="25290" xr:uid="{78F5EA30-BAC1-4A6A-A134-C5FAA0C92BCF}"/>
    <cellStyle name="Millares [0] 8 2 3 5" xfId="13236" xr:uid="{BA31AAAE-78AD-4DAA-8343-27D2F80BBB3B}"/>
    <cellStyle name="Millares [0] 8 2 3 5 2" xfId="31164" xr:uid="{4B3CB2DF-849D-43D8-AD6C-F90B851FAFFA}"/>
    <cellStyle name="Millares [0] 8 2 3 6" xfId="15463" xr:uid="{1F3EBA94-8B6A-4ACC-9975-24AB1FE5C62D}"/>
    <cellStyle name="Millares [0] 8 2 3 6 2" xfId="37042" xr:uid="{6A53438C-A6EF-4184-8458-8E2ABF7A0876}"/>
    <cellStyle name="Millares [0] 8 2 3 7" xfId="17674" xr:uid="{561E2936-E0D1-4E6C-8436-C40A8A6E6290}"/>
    <cellStyle name="Millares [0] 8 2 3 8" xfId="43160" xr:uid="{2B574643-646E-4A65-AE11-E98B2CBCC9EC}"/>
    <cellStyle name="Millares [0] 8 2 3 9" xfId="48053" xr:uid="{D9FCBB72-E3EB-47F7-B461-D14B7244DE16}"/>
    <cellStyle name="Millares [0] 8 2 4" xfId="2543" xr:uid="{F949B9A5-9D93-4691-AEEF-673F6C44FAFB}"/>
    <cellStyle name="Millares [0] 8 2 4 2" xfId="6934" xr:uid="{6BF194B8-BDEA-478D-AB1A-9A84F2F8D86F}"/>
    <cellStyle name="Millares [0] 8 2 4 2 2" xfId="12291" xr:uid="{FF567C9E-4838-43FA-AC2F-ABCCD5F3DB0D}"/>
    <cellStyle name="Millares [0] 8 2 4 2 2 2" xfId="41868" xr:uid="{7AB36288-7CED-4F3B-AF44-054677DD9610}"/>
    <cellStyle name="Millares [0] 8 2 4 2 3" xfId="15132" xr:uid="{598D5E5B-DE47-4C0A-BE4D-5DDC46941397}"/>
    <cellStyle name="Millares [0] 8 2 4 2 4" xfId="21354" xr:uid="{C8A3E8D2-20A5-4627-9109-32FFF30EE4DF}"/>
    <cellStyle name="Millares [0] 8 2 4 2 5" xfId="45974" xr:uid="{286FC809-D5D9-4BFE-BECF-5AF28CB10A78}"/>
    <cellStyle name="Millares [0] 8 2 4 2 6" xfId="49948" xr:uid="{D76E4E34-25C3-4A9B-A719-EC22CC230423}"/>
    <cellStyle name="Millares [0] 8 2 4 3" xfId="10814" xr:uid="{E1AB605A-57C0-4E2F-B67B-5FE784CCD9AA}"/>
    <cellStyle name="Millares [0] 8 2 4 3 2" xfId="27172" xr:uid="{230B2E9E-2E61-45C8-8CDC-753938078A57}"/>
    <cellStyle name="Millares [0] 8 2 4 4" xfId="13654" xr:uid="{DD9EB818-411D-41BC-A028-AC8FF4CF0991}"/>
    <cellStyle name="Millares [0] 8 2 4 4 2" xfId="33050" xr:uid="{3EFB61D0-8CA3-46A5-ACF2-F93F7E0485A4}"/>
    <cellStyle name="Millares [0] 8 2 4 5" xfId="15579" xr:uid="{D45EDD66-71B3-4BAF-AB82-0DAF048F8ABB}"/>
    <cellStyle name="Millares [0] 8 2 4 5 2" xfId="38914" xr:uid="{04F06420-FC73-4170-A105-87C10EAEBA73}"/>
    <cellStyle name="Millares [0] 8 2 4 6" xfId="17920" xr:uid="{9F99C1A8-EFE6-4294-B364-A587BA403904}"/>
    <cellStyle name="Millares [0] 8 2 4 7" xfId="43578" xr:uid="{A9E46E20-DAAC-4DB7-8624-5F62C4B99C8B}"/>
    <cellStyle name="Millares [0] 8 2 4 8" xfId="48471" xr:uid="{06B12059-FAA7-46BA-8A34-1047E923B0DD}"/>
    <cellStyle name="Millares [0] 8 2 5" xfId="3087" xr:uid="{9D9F458E-3EE4-42F2-A119-AB85379458BC}"/>
    <cellStyle name="Millares [0] 8 2 5 2" xfId="11358" xr:uid="{47467715-D82E-4B10-BD5D-29570000DAAA}"/>
    <cellStyle name="Millares [0] 8 2 5 2 2" xfId="41680" xr:uid="{3E49B40C-52D2-4C34-B101-1369DA580534}"/>
    <cellStyle name="Millares [0] 8 2 5 2 3" xfId="46518" xr:uid="{608FC56A-DB43-4B08-A10C-4CAD8D86F51A}"/>
    <cellStyle name="Millares [0] 8 2 5 3" xfId="14198" xr:uid="{9C6E7412-135A-484A-9ED1-29C527DD11C1}"/>
    <cellStyle name="Millares [0] 8 2 5 4" xfId="18609" xr:uid="{7BBE0021-A3D7-4C74-B1B2-E9EB2B671F66}"/>
    <cellStyle name="Millares [0] 8 2 5 5" xfId="44122" xr:uid="{564D2423-34F0-4D08-BD9D-987B32F11884}"/>
    <cellStyle name="Millares [0] 8 2 5 6" xfId="49015" xr:uid="{52E0C4C2-BA03-464C-88BE-A87B8C7FB942}"/>
    <cellStyle name="Millares [0] 8 2 6" xfId="3589" xr:uid="{89E57E82-6EC0-4B10-8225-FA2CED0DB37F}"/>
    <cellStyle name="Millares [0] 8 2 6 2" xfId="11830" xr:uid="{9D32BD0F-DF66-414C-B088-689788A43693}"/>
    <cellStyle name="Millares [0] 8 2 6 3" xfId="14670" xr:uid="{FB9CAB74-C758-4A83-9BAB-172B7C256C51}"/>
    <cellStyle name="Millares [0] 8 2 6 4" xfId="24321" xr:uid="{AB11405B-893D-4990-9687-9C35EBC20F87}"/>
    <cellStyle name="Millares [0] 8 2 6 5" xfId="44594" xr:uid="{67DD3A15-6F0F-45EC-832B-A084EA434603}"/>
    <cellStyle name="Millares [0] 8 2 6 6" xfId="49487" xr:uid="{54B34F83-1304-40B3-BA34-BBF369F35560}"/>
    <cellStyle name="Millares [0] 8 2 7" xfId="4078" xr:uid="{2C56AE23-EF35-4C56-A0EA-85D698265498}"/>
    <cellStyle name="Millares [0] 8 2 7 2" xfId="12103" xr:uid="{5106D8C0-D71D-4531-90C3-B54F6A19856C}"/>
    <cellStyle name="Millares [0] 8 2 7 3" xfId="14944" xr:uid="{7345077D-08BD-44B4-98AC-992853D652E5}"/>
    <cellStyle name="Millares [0] 8 2 7 4" xfId="30199" xr:uid="{76306E06-8D66-486B-BD61-B11ACE6A90D0}"/>
    <cellStyle name="Millares [0] 8 2 7 5" xfId="45012" xr:uid="{D8C6993A-631E-45C1-A9B5-E89A9F22AC7F}"/>
    <cellStyle name="Millares [0] 8 2 7 6" xfId="49760" xr:uid="{BA125150-8CB9-4AD6-9E8F-104A4F78ED6A}"/>
    <cellStyle name="Millares [0] 8 2 8" xfId="9852" xr:uid="{88D66C80-A4D2-4CCA-8E7A-15E2F73DBE3D}"/>
    <cellStyle name="Millares [0] 8 2 8 2" xfId="36078" xr:uid="{8C23D3F3-1451-4DD8-9D21-CAAE2EA2F453}"/>
    <cellStyle name="Millares [0] 8 2 9" xfId="12692" xr:uid="{E831F40E-3924-4A2F-9E09-DB2B939692C3}"/>
    <cellStyle name="Millares [0] 8 20" xfId="42142" xr:uid="{0CBA24DD-CE81-486C-8B27-612A5BBF2950}"/>
    <cellStyle name="Millares [0] 8 21" xfId="42512" xr:uid="{E47EEF61-E733-4432-ADBB-D94DC03459EF}"/>
    <cellStyle name="Millares [0] 8 22" xfId="47405" xr:uid="{BE807CBF-CA4B-40AA-B61F-43D050749B46}"/>
    <cellStyle name="Millares [0] 8 3" xfId="420" xr:uid="{00000000-0005-0000-0000-00008C010000}"/>
    <cellStyle name="Millares [0] 8 3 10" xfId="16147" xr:uid="{A86E0309-15AC-45AF-ACA3-F509724C46BF}"/>
    <cellStyle name="Millares [0] 8 3 11" xfId="16690" xr:uid="{B25E3DEC-55B8-4BC5-A066-710C6ABDD638}"/>
    <cellStyle name="Millares [0] 8 3 12" xfId="17234" xr:uid="{8836E353-3358-4324-A769-12D42AFEC7DD}"/>
    <cellStyle name="Millares [0] 8 3 13" xfId="17587" xr:uid="{822F0C13-4A58-4BEA-AE17-460DD5F105D2}"/>
    <cellStyle name="Millares [0] 8 3 14" xfId="42728" xr:uid="{69434C92-0E6C-4F9A-BF32-8A8B26445315}"/>
    <cellStyle name="Millares [0] 8 3 15" xfId="47621" xr:uid="{8C9030AF-F2BD-439C-8094-127DEA73E1B3}"/>
    <cellStyle name="Millares [0] 8 3 2" xfId="2237" xr:uid="{46E4C095-2B1B-4A13-A45D-B10E18187BCF}"/>
    <cellStyle name="Millares [0] 8 3 2 2" xfId="8195" xr:uid="{1AA6C111-8582-4C6D-9FE8-E97451BA4051}"/>
    <cellStyle name="Millares [0] 8 3 2 2 2" xfId="12387" xr:uid="{EB1AA13E-AB82-44B7-9C33-71C38F27552C}"/>
    <cellStyle name="Millares [0] 8 3 2 2 2 2" xfId="41964" xr:uid="{3967367D-D9F9-4F33-8495-616EB76A8869}"/>
    <cellStyle name="Millares [0] 8 3 2 2 2 3" xfId="22571" xr:uid="{85672F05-5DE1-4C09-86C7-82C6995297C6}"/>
    <cellStyle name="Millares [0] 8 3 2 2 3" xfId="15228" xr:uid="{688C38A6-A9A3-4E7A-8B01-8784426FAB22}"/>
    <cellStyle name="Millares [0] 8 3 2 2 3 2" xfId="28428" xr:uid="{673EADAB-2A32-4CD9-B6FE-424BEC136EF1}"/>
    <cellStyle name="Millares [0] 8 3 2 2 4" xfId="15675" xr:uid="{8624366C-18AD-4D46-A368-4530BF860FB5}"/>
    <cellStyle name="Millares [0] 8 3 2 2 4 2" xfId="34310" xr:uid="{A68D70FA-5F99-45EC-8350-F5A305838B7C}"/>
    <cellStyle name="Millares [0] 8 3 2 2 5" xfId="40174" xr:uid="{58B0A28D-7DDF-48F3-A230-73ECBB29886E}"/>
    <cellStyle name="Millares [0] 8 3 2 2 6" xfId="18101" xr:uid="{10D7ED5B-8D3F-4E57-B2BA-A0F6FCF1CA3A}"/>
    <cellStyle name="Millares [0] 8 3 2 2 7" xfId="45668" xr:uid="{D394A977-3C77-4AE7-B83D-5105FDEA83B3}"/>
    <cellStyle name="Millares [0] 8 3 2 2 8" xfId="50044" xr:uid="{EF51F2CC-E18C-4BE0-A351-6183EE78AE46}"/>
    <cellStyle name="Millares [0] 8 3 2 3" xfId="5328" xr:uid="{019A600C-9E7C-4C38-B03C-E30AB762C1D2}"/>
    <cellStyle name="Millares [0] 8 3 2 3 2" xfId="12200" xr:uid="{859AF590-04F0-46A1-8D21-5EC79B7B42D7}"/>
    <cellStyle name="Millares [0] 8 3 2 3 2 2" xfId="41777" xr:uid="{75EA529C-7831-4637-80ED-439F9FFCBFB0}"/>
    <cellStyle name="Millares [0] 8 3 2 3 3" xfId="15041" xr:uid="{4EA88A4E-23B4-4215-9664-C3A431CF0DC8}"/>
    <cellStyle name="Millares [0] 8 3 2 3 4" xfId="19795" xr:uid="{81976446-559E-48C9-97EF-71A45D24D267}"/>
    <cellStyle name="Millares [0] 8 3 2 3 5" xfId="49857" xr:uid="{8D83E9CF-8865-4196-8703-26D91D9BBF22}"/>
    <cellStyle name="Millares [0] 8 3 2 4" xfId="10508" xr:uid="{EDF3AF07-6938-4019-8E3E-49F090F30BD6}"/>
    <cellStyle name="Millares [0] 8 3 2 4 2" xfId="25579" xr:uid="{253D2E6F-C008-4A9A-AAA3-9E3C348E6CC5}"/>
    <cellStyle name="Millares [0] 8 3 2 5" xfId="13348" xr:uid="{C9DDFB86-6AD5-4DA4-A2BB-5017A579373D}"/>
    <cellStyle name="Millares [0] 8 3 2 5 2" xfId="31453" xr:uid="{A908F6E7-EE03-4384-BBCC-F70316FE5432}"/>
    <cellStyle name="Millares [0] 8 3 2 6" xfId="15487" xr:uid="{0461F6E8-BAB7-4E5C-AE6D-CA0D5925E481}"/>
    <cellStyle name="Millares [0] 8 3 2 6 2" xfId="37324" xr:uid="{A4DDDC62-B56E-44E4-AAE6-C545835BB075}"/>
    <cellStyle name="Millares [0] 8 3 2 7" xfId="17719" xr:uid="{8BDCA616-792A-4295-9F16-770CEA5D66AB}"/>
    <cellStyle name="Millares [0] 8 3 2 8" xfId="43272" xr:uid="{F309A066-8469-481A-AE4D-E6D2FBAD3F7B}"/>
    <cellStyle name="Millares [0] 8 3 2 9" xfId="48165" xr:uid="{829AC24C-57BE-4EFB-9539-984A4AA8A778}"/>
    <cellStyle name="Millares [0] 8 3 3" xfId="2655" xr:uid="{9408168A-5BAA-4FAC-B854-88308A3C0729}"/>
    <cellStyle name="Millares [0] 8 3 3 2" xfId="7223" xr:uid="{3A431BD2-76CE-4166-9E30-4656112297F4}"/>
    <cellStyle name="Millares [0] 8 3 3 2 2" xfId="12315" xr:uid="{E8C40969-D03C-457B-B6C0-1D87B9BA5ED2}"/>
    <cellStyle name="Millares [0] 8 3 3 2 2 2" xfId="41892" xr:uid="{6B6A05E9-70C7-4335-926B-C4C6A02556BB}"/>
    <cellStyle name="Millares [0] 8 3 3 2 3" xfId="15156" xr:uid="{68AB2542-207B-42E5-A1A7-C13B9767A31C}"/>
    <cellStyle name="Millares [0] 8 3 3 2 4" xfId="21630" xr:uid="{92227289-6C58-481C-896E-C9BABB7FC1D5}"/>
    <cellStyle name="Millares [0] 8 3 3 2 5" xfId="46086" xr:uid="{9B99117B-4ACC-47BF-B4FF-D4C2E130B660}"/>
    <cellStyle name="Millares [0] 8 3 3 2 6" xfId="49972" xr:uid="{C97D3EF4-2A6F-42DB-9448-728D2CDFDC53}"/>
    <cellStyle name="Millares [0] 8 3 3 3" xfId="10926" xr:uid="{53833AE2-791B-4D3F-BEBC-5856FEB23563}"/>
    <cellStyle name="Millares [0] 8 3 3 3 2" xfId="27457" xr:uid="{72BBC880-BCB2-44E3-A7E4-6E0D9630627D}"/>
    <cellStyle name="Millares [0] 8 3 3 4" xfId="13766" xr:uid="{499E5FA8-5BB1-41F1-B06A-D2A70A8F0B4F}"/>
    <cellStyle name="Millares [0] 8 3 3 4 2" xfId="33339" xr:uid="{270CF509-7891-42DF-BA15-76FE42A6A7AA}"/>
    <cellStyle name="Millares [0] 8 3 3 5" xfId="15603" xr:uid="{AFCFABAF-8062-4920-9914-A6806B56132C}"/>
    <cellStyle name="Millares [0] 8 3 3 5 2" xfId="39203" xr:uid="{A47EE9DB-1176-471D-B2E7-097E4D58A1FE}"/>
    <cellStyle name="Millares [0] 8 3 3 6" xfId="17962" xr:uid="{22AF5790-891A-4355-8381-9C8036330062}"/>
    <cellStyle name="Millares [0] 8 3 3 7" xfId="43690" xr:uid="{B9461901-6B10-43EA-B68A-68D78E00CA8F}"/>
    <cellStyle name="Millares [0] 8 3 3 8" xfId="48583" xr:uid="{0F15579F-2106-4354-803B-1B1DED3554AF}"/>
    <cellStyle name="Millares [0] 8 3 4" xfId="3199" xr:uid="{D72940AE-EA7F-4979-AFFF-3177701C6151}"/>
    <cellStyle name="Millares [0] 8 3 4 2" xfId="11470" xr:uid="{22C3E480-871D-4FBA-B2B3-16A91CCD8D16}"/>
    <cellStyle name="Millares [0] 8 3 4 2 2" xfId="41705" xr:uid="{8217C1E3-88B2-4155-9246-11273662BEC1}"/>
    <cellStyle name="Millares [0] 8 3 4 2 3" xfId="46630" xr:uid="{45055F0F-CA65-46B1-BBAB-238B4012B502}"/>
    <cellStyle name="Millares [0] 8 3 4 3" xfId="14310" xr:uid="{B1E7D47A-00DD-4C6A-B0C5-44720BBA3AB2}"/>
    <cellStyle name="Millares [0] 8 3 4 4" xfId="18866" xr:uid="{B495104B-F856-415F-A74B-A174D9BF1647}"/>
    <cellStyle name="Millares [0] 8 3 4 5" xfId="44234" xr:uid="{478137FA-7C38-42C5-A6D0-7AEE9FFFFD37}"/>
    <cellStyle name="Millares [0] 8 3 4 6" xfId="49127" xr:uid="{B69FE452-9554-4FDB-8EBF-237CECFA3D79}"/>
    <cellStyle name="Millares [0] 8 3 5" xfId="3701" xr:uid="{E672AE87-B7E7-47DF-9F6F-B84D47EC64B2}"/>
    <cellStyle name="Millares [0] 8 3 5 2" xfId="11942" xr:uid="{5BFB9212-0CE3-45CF-AADA-6CE4B553E3A4}"/>
    <cellStyle name="Millares [0] 8 3 5 3" xfId="14782" xr:uid="{2DF4E5D2-65B7-4E52-AAC4-B5CF4D5EAC14}"/>
    <cellStyle name="Millares [0] 8 3 5 4" xfId="24608" xr:uid="{C6BB44BE-B603-4BA1-8CD7-F51ACE5B7477}"/>
    <cellStyle name="Millares [0] 8 3 5 5" xfId="44706" xr:uid="{8E916B9B-60CA-4482-8476-0513E9A69D64}"/>
    <cellStyle name="Millares [0] 8 3 5 6" xfId="49599" xr:uid="{B4C3778B-D14D-4738-9987-6EBAEC444088}"/>
    <cellStyle name="Millares [0] 8 3 6" xfId="4362" xr:uid="{510F8BF4-3991-44B4-9F79-49B81BDAF96D}"/>
    <cellStyle name="Millares [0] 8 3 6 2" xfId="12128" xr:uid="{1A8B147F-A3E4-4612-B70C-81C6B4AAF2C1}"/>
    <cellStyle name="Millares [0] 8 3 6 3" xfId="14969" xr:uid="{D4EA9ED1-BBBB-4F8F-BD14-067C7D8CE77F}"/>
    <cellStyle name="Millares [0] 8 3 6 4" xfId="30487" xr:uid="{1BD67CDE-810A-4B8B-A6E0-4F242E397F2B}"/>
    <cellStyle name="Millares [0] 8 3 6 5" xfId="45124" xr:uid="{7314B7CD-A5A0-4B83-8706-11B83032F8DF}"/>
    <cellStyle name="Millares [0] 8 3 6 6" xfId="49785" xr:uid="{B6BDD4F3-EE69-4648-AD8A-14708FE3F41B}"/>
    <cellStyle name="Millares [0] 8 3 7" xfId="9964" xr:uid="{F88AA81E-1B64-4DBD-A2D7-E83F7D0038C6}"/>
    <cellStyle name="Millares [0] 8 3 7 2" xfId="36367" xr:uid="{729414AF-FE3E-445E-87BC-559CB441A10F}"/>
    <cellStyle name="Millares [0] 8 3 8" xfId="12804" xr:uid="{BFB30839-2881-4E41-A215-F6814DB336C6}"/>
    <cellStyle name="Millares [0] 8 3 9" xfId="15414" xr:uid="{2F2CDC4A-C04D-40A6-8BB1-B1C23B4D4B2D}"/>
    <cellStyle name="Millares [0] 8 4" xfId="623" xr:uid="{00000000-0005-0000-0000-00008D010000}"/>
    <cellStyle name="Millares [0] 8 4 10" xfId="17652" xr:uid="{EC1B38FB-12B7-4807-AA21-FBD8EE3D25A1}"/>
    <cellStyle name="Millares [0] 8 4 11" xfId="42930" xr:uid="{263B28E1-F716-4340-9A23-D74F6942F00A}"/>
    <cellStyle name="Millares [0] 8 4 12" xfId="47823" xr:uid="{28DA0AF1-9767-489D-A44C-4E9EF031D3CE}"/>
    <cellStyle name="Millares [0] 8 4 2" xfId="2857" xr:uid="{EF8EB1FC-C9C5-4741-811E-4CDA83392BF1}"/>
    <cellStyle name="Millares [0] 8 4 2 2" xfId="7710" xr:uid="{C46CA538-6E96-4ADF-9FA4-EE4F8E237A4A}"/>
    <cellStyle name="Millares [0] 8 4 2 2 2" xfId="12351" xr:uid="{A44DBF9D-33D8-457D-9C69-CB5D6EDC131B}"/>
    <cellStyle name="Millares [0] 8 4 2 2 2 2" xfId="41928" xr:uid="{5E21FCF4-770C-479E-9267-D88EB593AC52}"/>
    <cellStyle name="Millares [0] 8 4 2 2 3" xfId="15192" xr:uid="{A317968F-86D2-4F51-AEAA-9988EFF7E44E}"/>
    <cellStyle name="Millares [0] 8 4 2 2 4" xfId="22100" xr:uid="{B8A14632-16C9-4FCC-8990-972038EEADB9}"/>
    <cellStyle name="Millares [0] 8 4 2 2 5" xfId="46288" xr:uid="{48EECE9B-9A0C-4BA1-B7BD-B10D739528F5}"/>
    <cellStyle name="Millares [0] 8 4 2 2 6" xfId="50008" xr:uid="{61F3512D-FA30-41E8-BC51-12240EFFC5D3}"/>
    <cellStyle name="Millares [0] 8 4 2 3" xfId="11128" xr:uid="{9E34CAF1-E03A-4662-BAD5-FAD3B771CDE6}"/>
    <cellStyle name="Millares [0] 8 4 2 3 2" xfId="27943" xr:uid="{11949686-1396-468B-A423-EC3BD1526C36}"/>
    <cellStyle name="Millares [0] 8 4 2 4" xfId="13968" xr:uid="{6F8A8310-5242-4CE6-A274-34489C370774}"/>
    <cellStyle name="Millares [0] 8 4 2 4 2" xfId="33825" xr:uid="{E8466B39-A9DA-491C-87A5-F0DB7EA912E6}"/>
    <cellStyle name="Millares [0] 8 4 2 5" xfId="15639" xr:uid="{FEB26BD7-53A1-4B05-83AF-1012D428C5A2}"/>
    <cellStyle name="Millares [0] 8 4 2 5 2" xfId="39689" xr:uid="{16B1559B-4E33-4EA4-8550-82A0963F0319}"/>
    <cellStyle name="Millares [0] 8 4 2 6" xfId="18034" xr:uid="{AD23A28E-56FF-4493-AA34-D2550B5938B4}"/>
    <cellStyle name="Millares [0] 8 4 2 7" xfId="43892" xr:uid="{5A232D6F-73C0-4929-92DA-2BEEC3E15A6A}"/>
    <cellStyle name="Millares [0] 8 4 2 8" xfId="48785" xr:uid="{850414AB-66FA-4CBD-B0EF-D277A85DD826}"/>
    <cellStyle name="Millares [0] 8 4 3" xfId="4844" xr:uid="{21FB285A-396A-4C5B-9F56-1A6277460BD9}"/>
    <cellStyle name="Millares [0] 8 4 3 2" xfId="12164" xr:uid="{E578C23E-87B4-4635-8097-AAAB68DB0EE5}"/>
    <cellStyle name="Millares [0] 8 4 3 2 2" xfId="41741" xr:uid="{3A1E4EEC-8E52-4B48-AE42-10587A4C8307}"/>
    <cellStyle name="Millares [0] 8 4 3 3" xfId="15005" xr:uid="{41FBAC5C-5F2F-4B64-A572-DAAB6ED34088}"/>
    <cellStyle name="Millares [0] 8 4 3 4" xfId="19326" xr:uid="{AC6732A5-D8FE-4072-A2CC-C91811775730}"/>
    <cellStyle name="Millares [0] 8 4 3 5" xfId="45326" xr:uid="{F318EC6C-8140-4A4E-A465-D5DCD5EB5369}"/>
    <cellStyle name="Millares [0] 8 4 3 6" xfId="49821" xr:uid="{C539C309-1234-4887-A1D9-49E423B1DC2D}"/>
    <cellStyle name="Millares [0] 8 4 4" xfId="10166" xr:uid="{87C42824-ABF4-47D9-BAEF-B0890C5C7FBB}"/>
    <cellStyle name="Millares [0] 8 4 4 2" xfId="25094" xr:uid="{3E50EA34-D53F-4087-8577-357C6C845497}"/>
    <cellStyle name="Millares [0] 8 4 5" xfId="13006" xr:uid="{02E84090-9CDE-49DA-9058-B5A31E64BFD7}"/>
    <cellStyle name="Millares [0] 8 4 5 2" xfId="30968" xr:uid="{F033A1B0-8317-490C-A0AA-20DAF6DAAF4A}"/>
    <cellStyle name="Millares [0] 8 4 6" xfId="15451" xr:uid="{C7A48B04-5E3F-4303-8241-488925F7F52E}"/>
    <cellStyle name="Millares [0] 8 4 6 2" xfId="36847" xr:uid="{F495AF2A-3F01-4D88-8B2E-43DA347B0AFA}"/>
    <cellStyle name="Millares [0] 8 4 7" xfId="16349" xr:uid="{5D3AB67A-2EE6-4226-BB7A-6D5E8D3EB974}"/>
    <cellStyle name="Millares [0] 8 4 8" xfId="16892" xr:uid="{59F25999-31DE-4ABD-AE62-500CB4C61C59}"/>
    <cellStyle name="Millares [0] 8 4 9" xfId="17436" xr:uid="{E8D5FAE9-3BE6-410B-A8C2-80EF1AEA9332}"/>
    <cellStyle name="Millares [0] 8 5" xfId="1913" xr:uid="{00000000-0005-0000-0000-00008E010000}"/>
    <cellStyle name="Millares [0] 8 5 10" xfId="17789" xr:uid="{EFEEA54D-FDBE-412D-B8DE-CA8A9CDC08FC}"/>
    <cellStyle name="Millares [0] 8 5 11" xfId="18073" xr:uid="{9F7D871A-EF5F-4544-8C69-74537644400E}"/>
    <cellStyle name="Millares [0] 8 5 12" xfId="42969" xr:uid="{ACF6B2EE-7CB2-4EAF-998B-3A5AC9B05A94}"/>
    <cellStyle name="Millares [0] 8 5 13" xfId="47862" xr:uid="{2B17B85B-5E39-48C9-A277-F603B7FC273A}"/>
    <cellStyle name="Millares [0] 8 5 2" xfId="2896" xr:uid="{A00732E0-56A6-4941-99CC-633527DAC75B}"/>
    <cellStyle name="Millares [0] 8 5 2 2" xfId="8722" xr:uid="{A4564D18-B89A-4679-87D1-B40C9E834F2A}"/>
    <cellStyle name="Millares [0] 8 5 2 2 2" xfId="12423" xr:uid="{F8FFCCD4-AE82-4FE3-A0D7-F7A294EF88F0}"/>
    <cellStyle name="Millares [0] 8 5 2 2 2 2" xfId="42000" xr:uid="{8441ED0E-E0E9-4E9B-B548-57672AB3E54B}"/>
    <cellStyle name="Millares [0] 8 5 2 2 3" xfId="15264" xr:uid="{CD4F2A3E-6CE9-42ED-8432-E5917AEE6429}"/>
    <cellStyle name="Millares [0] 8 5 2 2 4" xfId="23090" xr:uid="{073D329A-A8C8-41EE-AF53-9D1AF4B0FD2F}"/>
    <cellStyle name="Millares [0] 8 5 2 2 5" xfId="46327" xr:uid="{54DF6B4B-8CBC-480F-8363-5AB889D11609}"/>
    <cellStyle name="Millares [0] 8 5 2 2 6" xfId="50080" xr:uid="{16B5CF1E-DCCE-4422-9DDF-B58EAD60328B}"/>
    <cellStyle name="Millares [0] 8 5 2 3" xfId="11167" xr:uid="{5406CF77-1086-4B26-BD3D-488C5412772F}"/>
    <cellStyle name="Millares [0] 8 5 2 3 2" xfId="28954" xr:uid="{94E8A541-1C0B-422F-9805-1D40C4DF4DDD}"/>
    <cellStyle name="Millares [0] 8 5 2 4" xfId="14007" xr:uid="{BDCE08B9-1FD1-4C7C-A6B2-517DED18922E}"/>
    <cellStyle name="Millares [0] 8 5 2 4 2" xfId="34836" xr:uid="{CFE18D14-6695-4C19-9C5D-01C4810B4F3A}"/>
    <cellStyle name="Millares [0] 8 5 2 5" xfId="15713" xr:uid="{19A3CC97-D069-4BE5-8067-87E4EC8E6A2A}"/>
    <cellStyle name="Millares [0] 8 5 2 5 2" xfId="40700" xr:uid="{EF4E91CD-A70C-4A8B-8330-4B2740F09ED2}"/>
    <cellStyle name="Millares [0] 8 5 2 6" xfId="18170" xr:uid="{4EA231C0-167B-4559-AF7B-C6E6F0AF17B4}"/>
    <cellStyle name="Millares [0] 8 5 2 7" xfId="43931" xr:uid="{1FB70265-0B71-476E-BE8C-3C82367FAE3E}"/>
    <cellStyle name="Millares [0] 8 5 2 8" xfId="48824" xr:uid="{FF05EBFD-6B2D-4F33-83E2-9CDBA842839A}"/>
    <cellStyle name="Millares [0] 8 5 3" xfId="5853" xr:uid="{C8404A4F-6F9E-4EA6-9B8F-7457E966A483}"/>
    <cellStyle name="Millares [0] 8 5 3 2" xfId="12236" xr:uid="{6A17AE8E-DDE5-44E1-82D2-8EE88FCF7AB4}"/>
    <cellStyle name="Millares [0] 8 5 3 2 2" xfId="41813" xr:uid="{16AE2157-E95C-42F8-A94D-9160294CF644}"/>
    <cellStyle name="Millares [0] 8 5 3 3" xfId="15077" xr:uid="{EF0B428E-0DAE-493E-BCC9-A8D7865FB1EC}"/>
    <cellStyle name="Millares [0] 8 5 3 4" xfId="20305" xr:uid="{229E14B8-C87F-4BE7-A0D4-61F4DBA4759D}"/>
    <cellStyle name="Millares [0] 8 5 3 5" xfId="45365" xr:uid="{3A1033AD-6236-41E4-836C-1CE820CB232F}"/>
    <cellStyle name="Millares [0] 8 5 3 6" xfId="49893" xr:uid="{10421C15-7B76-46DD-85EF-8D60BD7EA06A}"/>
    <cellStyle name="Millares [0] 8 5 4" xfId="10205" xr:uid="{019804BD-FC38-41E5-8E16-09920C945722}"/>
    <cellStyle name="Millares [0] 8 5 4 2" xfId="26104" xr:uid="{F5C4A38F-30CD-41F8-AEC0-03AB83E7BD75}"/>
    <cellStyle name="Millares [0] 8 5 5" xfId="13045" xr:uid="{B7F61566-1C3E-42F7-9DFB-ACA88F950802}"/>
    <cellStyle name="Millares [0] 8 5 5 2" xfId="31979" xr:uid="{4A04258A-5CFA-4BCE-AAEF-0E1C73CD3AD9}"/>
    <cellStyle name="Millares [0] 8 5 6" xfId="15524" xr:uid="{5298C851-52A8-47B5-B3AD-69B260F0E1FC}"/>
    <cellStyle name="Millares [0] 8 5 6 2" xfId="37845" xr:uid="{48347A7C-4352-4836-9A68-6E1102E35EA5}"/>
    <cellStyle name="Millares [0] 8 5 7" xfId="16387" xr:uid="{E4F43CF4-CB9E-4749-8AE8-8EC7EEE1E13C}"/>
    <cellStyle name="Millares [0] 8 5 8" xfId="16931" xr:uid="{B96509F6-6C3E-4852-AAD1-122FC9442245}"/>
    <cellStyle name="Millares [0] 8 5 9" xfId="17475" xr:uid="{6C69BCA6-4952-4D1D-ABA1-D182EEB22A96}"/>
    <cellStyle name="Millares [0] 8 6" xfId="2021" xr:uid="{AAE61E00-9B35-4226-897A-B8EBBD392DFB}"/>
    <cellStyle name="Millares [0] 8 6 2" xfId="6739" xr:uid="{3A8650FD-6F4E-4F9F-A557-FB7BBD368FDB}"/>
    <cellStyle name="Millares [0] 8 6 2 2" xfId="12279" xr:uid="{913B63FE-7995-438E-9CD5-B87872EED10D}"/>
    <cellStyle name="Millares [0] 8 6 2 2 2" xfId="41856" xr:uid="{D220D0C3-FDF1-4A9E-AD9D-088BA5746527}"/>
    <cellStyle name="Millares [0] 8 6 2 3" xfId="15120" xr:uid="{7B4510FB-17C3-4BC5-926C-FE19E11C76DB}"/>
    <cellStyle name="Millares [0] 8 6 2 4" xfId="21163" xr:uid="{2C616035-A803-4788-9BE9-7EC6AEAA3120}"/>
    <cellStyle name="Millares [0] 8 6 2 5" xfId="45452" xr:uid="{AA74DF92-B4D1-4B21-905E-28C2332CF3DE}"/>
    <cellStyle name="Millares [0] 8 6 2 6" xfId="49936" xr:uid="{5C8BE174-C044-49FD-8B71-CB179B9F385D}"/>
    <cellStyle name="Millares [0] 8 6 3" xfId="10292" xr:uid="{70FCBEF5-CBA5-46C3-85D9-0D4581F42702}"/>
    <cellStyle name="Millares [0] 8 6 3 2" xfId="26978" xr:uid="{99A460B0-7853-45E9-B0C6-1389F63C212F}"/>
    <cellStyle name="Millares [0] 8 6 4" xfId="13132" xr:uid="{222B3F66-4407-452A-9AA2-87076E617857}"/>
    <cellStyle name="Millares [0] 8 6 4 2" xfId="32854" xr:uid="{97FC08C7-128A-4601-91B2-F44C802568B7}"/>
    <cellStyle name="Millares [0] 8 6 5" xfId="15567" xr:uid="{A12B9A39-E92B-41E8-AC9B-1018FB508513}"/>
    <cellStyle name="Millares [0] 8 6 5 2" xfId="38718" xr:uid="{7A61B5DC-10CC-4A05-96BE-772039381A19}"/>
    <cellStyle name="Millares [0] 8 6 6" xfId="17893" xr:uid="{E86BBEC6-E5F0-4B04-9BC7-81D65798CFE1}"/>
    <cellStyle name="Millares [0] 8 6 7" xfId="43056" xr:uid="{85E708BA-A9E4-4401-B689-FBE5D03F4228}"/>
    <cellStyle name="Millares [0] 8 6 8" xfId="47949" xr:uid="{8499340C-B041-4D34-B023-4E801DF182AF}"/>
    <cellStyle name="Millares [0] 8 7" xfId="2439" xr:uid="{5C54F67C-3C7A-4540-A605-80254FDABD66}"/>
    <cellStyle name="Millares [0] 8 7 2" xfId="10710" xr:uid="{E8719989-24A3-45EF-A7A6-B02DDAB9B3A1}"/>
    <cellStyle name="Millares [0] 8 7 2 2" xfId="41656" xr:uid="{8C72F5FD-DC70-4239-83D8-6D16AB437200}"/>
    <cellStyle name="Millares [0] 8 7 2 3" xfId="45870" xr:uid="{40B86059-B2D4-4536-A0B3-6788659A44DE}"/>
    <cellStyle name="Millares [0] 8 7 3" xfId="13550" xr:uid="{1614148B-160A-4BF6-82A3-D2C85C8A90AB}"/>
    <cellStyle name="Millares [0] 8 7 4" xfId="18404" xr:uid="{200F8507-A90E-4AED-ABDF-881A8BF8F401}"/>
    <cellStyle name="Millares [0] 8 7 5" xfId="43474" xr:uid="{05EB4646-823C-40BB-A19F-CF539FEEA2E4}"/>
    <cellStyle name="Millares [0] 8 7 6" xfId="48367" xr:uid="{7CC9CEFB-1350-4C78-86C0-F5C72BB6EECD}"/>
    <cellStyle name="Millares [0] 8 8" xfId="2983" xr:uid="{FA58A185-D30A-4D53-A45C-86BD989E8DC9}"/>
    <cellStyle name="Millares [0] 8 8 2" xfId="11254" xr:uid="{8CB4BF9A-6220-47BA-B8D1-BCFEEA2B2F6C}"/>
    <cellStyle name="Millares [0] 8 8 2 2" xfId="46414" xr:uid="{DA029F3A-90EB-4FAD-A8F7-76328149268D}"/>
    <cellStyle name="Millares [0] 8 8 3" xfId="14094" xr:uid="{71749691-CA61-4701-A8E9-AB5ABBC5F9D9}"/>
    <cellStyle name="Millares [0] 8 8 4" xfId="24113" xr:uid="{F8B88015-1DC8-42F5-9D5F-6CEB6B01810D}"/>
    <cellStyle name="Millares [0] 8 8 5" xfId="44018" xr:uid="{55870169-F1C4-42E3-8AEC-4C01C811040E}"/>
    <cellStyle name="Millares [0] 8 8 6" xfId="48911" xr:uid="{20878653-9241-4BBC-92D0-93F473DB455D}"/>
    <cellStyle name="Millares [0] 8 9" xfId="3400" xr:uid="{B679850E-3BB0-4C48-9D0D-9E25C2E0AFDC}"/>
    <cellStyle name="Millares [0] 8 9 2" xfId="11641" xr:uid="{9A5D20B3-85E1-416D-857A-6E40A38825FF}"/>
    <cellStyle name="Millares [0] 8 9 2 2" xfId="46801" xr:uid="{D4EEF2C6-69BF-467F-874E-1EAE2DE80256}"/>
    <cellStyle name="Millares [0] 8 9 3" xfId="14481" xr:uid="{B14E8C38-9263-45F7-B8AE-92DB4994E9A0}"/>
    <cellStyle name="Millares [0] 8 9 4" xfId="29991" xr:uid="{28B1B03F-26CB-449B-9994-BE19D50E104C}"/>
    <cellStyle name="Millares [0] 8 9 5" xfId="44405" xr:uid="{3D0CAD54-809D-4077-A15E-58641586E753}"/>
    <cellStyle name="Millares [0] 8 9 6" xfId="49298" xr:uid="{1D05C177-FCCE-4124-829D-09B9005DFB08}"/>
    <cellStyle name="Millares [0] 9" xfId="138" xr:uid="{00000000-0005-0000-0000-00008F010000}"/>
    <cellStyle name="Millares [0] 9 10" xfId="9706" xr:uid="{4FE54CD4-D3CB-4FC8-ADCE-492767B04F92}"/>
    <cellStyle name="Millares [0] 9 10 2" xfId="35900" xr:uid="{D66056E1-570B-47E0-BE2E-231E96BFE806}"/>
    <cellStyle name="Millares [0] 9 11" xfId="12546" xr:uid="{0DE16928-2943-453A-BCCA-FB44C4B7D1E3}"/>
    <cellStyle name="Millares [0] 9 12" xfId="15371" xr:uid="{40C3CC66-AE1B-4434-AA73-AC5C762BA11E}"/>
    <cellStyle name="Millares [0] 9 13" xfId="15889" xr:uid="{DA489782-1738-4883-8943-B7022DE0127F}"/>
    <cellStyle name="Millares [0] 9 14" xfId="16432" xr:uid="{7F0B7E1F-F5E2-403F-A801-B9F17AE82B19}"/>
    <cellStyle name="Millares [0] 9 15" xfId="16976" xr:uid="{44A65C0B-F506-4009-B257-F47DFB27A61A}"/>
    <cellStyle name="Millares [0] 9 16" xfId="17515" xr:uid="{A13AC96F-A2D2-48BE-9342-DEAF921CB2E8}"/>
    <cellStyle name="Millares [0] 9 17" xfId="42470" xr:uid="{17C6A8C8-A14F-4B63-BD86-35A8BB2621CC}"/>
    <cellStyle name="Millares [0] 9 18" xfId="47363" xr:uid="{852A608B-85A9-49C7-967D-4E6107FB0246}"/>
    <cellStyle name="Millares [0] 9 2" xfId="252" xr:uid="{00000000-0005-0000-0000-000090010000}"/>
    <cellStyle name="Millares [0] 9 2 10" xfId="15391" xr:uid="{49E90745-61D3-4563-82EF-9C147EFCD7AE}"/>
    <cellStyle name="Millares [0] 9 2 11" xfId="15993" xr:uid="{05FB54D1-A403-4E28-BA37-D5D157C7A37F}"/>
    <cellStyle name="Millares [0] 9 2 12" xfId="16536" xr:uid="{25C6C7F6-45DB-4F2B-A628-10772D079B61}"/>
    <cellStyle name="Millares [0] 9 2 13" xfId="17080" xr:uid="{0FB9391F-7E70-46D6-A1BA-016E0661FAB4}"/>
    <cellStyle name="Millares [0] 9 2 14" xfId="17551" xr:uid="{03E43C13-C673-4E34-A93E-8236682F6677}"/>
    <cellStyle name="Millares [0] 9 2 15" xfId="42574" xr:uid="{8DA81503-1E58-4084-9C5A-B36187233C77}"/>
    <cellStyle name="Millares [0] 9 2 16" xfId="47467" xr:uid="{B000DEBF-54B5-4CC4-AB34-145ED0DCCBF3}"/>
    <cellStyle name="Millares [0] 9 2 2" xfId="479" xr:uid="{00000000-0005-0000-0000-000091010000}"/>
    <cellStyle name="Millares [0] 9 2 2 10" xfId="16205" xr:uid="{B0F58D58-866A-4706-9FA1-DE27CE550ACE}"/>
    <cellStyle name="Millares [0] 9 2 2 11" xfId="16748" xr:uid="{D764A9AB-A42A-41E0-BCF3-F2C1520939F6}"/>
    <cellStyle name="Millares [0] 9 2 2 12" xfId="17292" xr:uid="{2CA2634A-B6A5-4BAC-9A26-030E9F9E6E68}"/>
    <cellStyle name="Millares [0] 9 2 2 13" xfId="17613" xr:uid="{EFCE9775-571F-4625-B1AF-8A7A83A2EF0F}"/>
    <cellStyle name="Millares [0] 9 2 2 14" xfId="42786" xr:uid="{CFD03C62-89F6-4E1E-A211-8763396B5991}"/>
    <cellStyle name="Millares [0] 9 2 2 15" xfId="47679" xr:uid="{549808DB-BBCF-47B4-8F27-4247C6ED0E8C}"/>
    <cellStyle name="Millares [0] 9 2 2 2" xfId="2295" xr:uid="{F105D1E6-21E4-402A-A203-A623722E9D4B}"/>
    <cellStyle name="Millares [0] 9 2 2 2 2" xfId="8415" xr:uid="{57104760-65D9-4798-A632-6C9126073149}"/>
    <cellStyle name="Millares [0] 9 2 2 2 2 2" xfId="12401" xr:uid="{1B095087-EFA1-4EDA-A888-7D5876F3C895}"/>
    <cellStyle name="Millares [0] 9 2 2 2 2 2 2" xfId="41978" xr:uid="{C9B12CD7-9CF3-4A70-A11F-99963F905CF0}"/>
    <cellStyle name="Millares [0] 9 2 2 2 2 2 3" xfId="22790" xr:uid="{80DD5BB3-0E14-4AD2-813B-385A11AE8B0C}"/>
    <cellStyle name="Millares [0] 9 2 2 2 2 3" xfId="15242" xr:uid="{9FE1A3D1-A1FB-41D9-B2E0-5F554D262869}"/>
    <cellStyle name="Millares [0] 9 2 2 2 2 3 2" xfId="28648" xr:uid="{1B5ACC06-B2A3-4BEC-AB9F-9C3FD5553454}"/>
    <cellStyle name="Millares [0] 9 2 2 2 2 4" xfId="15689" xr:uid="{84F5A896-15A7-4D10-8480-DAB4FCBBE1EF}"/>
    <cellStyle name="Millares [0] 9 2 2 2 2 4 2" xfId="34530" xr:uid="{8E67EF88-DCEA-48E0-8A3C-0A0D54F00349}"/>
    <cellStyle name="Millares [0] 9 2 2 2 2 5" xfId="40394" xr:uid="{90B3D72D-3731-48D2-BC6F-B03533708499}"/>
    <cellStyle name="Millares [0] 9 2 2 2 2 6" xfId="18132" xr:uid="{21584672-218D-4CF6-A5E2-20919D6D9604}"/>
    <cellStyle name="Millares [0] 9 2 2 2 2 7" xfId="45726" xr:uid="{C4AB679B-EAC9-4E38-906E-B0644FF768FB}"/>
    <cellStyle name="Millares [0] 9 2 2 2 2 8" xfId="50058" xr:uid="{40317A84-1409-4EEA-B18A-9D105E0E8939}"/>
    <cellStyle name="Millares [0] 9 2 2 2 3" xfId="5548" xr:uid="{3A946F45-3C6C-4140-BA32-2C77B17D6042}"/>
    <cellStyle name="Millares [0] 9 2 2 2 3 2" xfId="12214" xr:uid="{68174FA2-ABD1-47CE-A7AF-60D3DDC3D52A}"/>
    <cellStyle name="Millares [0] 9 2 2 2 3 2 2" xfId="41791" xr:uid="{102B3EAE-4A3B-4331-A93E-9D4540DE3C63}"/>
    <cellStyle name="Millares [0] 9 2 2 2 3 3" xfId="15055" xr:uid="{7947B42D-15F5-4E3C-8C4B-2B4A138B8D6C}"/>
    <cellStyle name="Millares [0] 9 2 2 2 3 4" xfId="20008" xr:uid="{CFE04733-FB9F-43FB-BF7D-0873B77117EC}"/>
    <cellStyle name="Millares [0] 9 2 2 2 3 5" xfId="49871" xr:uid="{0CC5153B-D544-4910-AAE8-C5DC50EC9009}"/>
    <cellStyle name="Millares [0] 9 2 2 2 4" xfId="10566" xr:uid="{01EEB511-465A-4C74-85A0-C6DDCE7D4676}"/>
    <cellStyle name="Millares [0] 9 2 2 2 4 2" xfId="25799" xr:uid="{403593B3-8434-4371-8344-53CB085B7BE4}"/>
    <cellStyle name="Millares [0] 9 2 2 2 5" xfId="13406" xr:uid="{E7E6D737-46F1-42D6-AD44-71FC082042D2}"/>
    <cellStyle name="Millares [0] 9 2 2 2 5 2" xfId="31673" xr:uid="{F6380A64-B595-4DF9-AE93-324DD5C4A624}"/>
    <cellStyle name="Millares [0] 9 2 2 2 6" xfId="15502" xr:uid="{D671D43D-4F42-477D-8181-0F0870404E8B}"/>
    <cellStyle name="Millares [0] 9 2 2 2 6 2" xfId="37543" xr:uid="{280EE870-BDE8-413C-B457-A5DCE82545F2}"/>
    <cellStyle name="Millares [0] 9 2 2 2 7" xfId="17746" xr:uid="{82DFA93C-4A48-4E76-A7C4-78668BCC5BC8}"/>
    <cellStyle name="Millares [0] 9 2 2 2 8" xfId="43330" xr:uid="{FC8C8B31-7363-4CEA-AFC4-59A030D6B4AF}"/>
    <cellStyle name="Millares [0] 9 2 2 2 9" xfId="48223" xr:uid="{F6F86263-4418-4FA0-9346-0C125851E359}"/>
    <cellStyle name="Millares [0] 9 2 2 3" xfId="2713" xr:uid="{E37289D9-F74D-4484-A698-360D2C4E8F3B}"/>
    <cellStyle name="Millares [0] 9 2 2 3 2" xfId="7443" xr:uid="{94583909-A070-4233-971D-BA3AF7C27AC8}"/>
    <cellStyle name="Millares [0] 9 2 2 3 2 2" xfId="12329" xr:uid="{C0C77E2B-79EF-4662-9161-6C9A63359AAC}"/>
    <cellStyle name="Millares [0] 9 2 2 3 2 2 2" xfId="41906" xr:uid="{EAC05FB7-7E64-45C0-A847-7E8BF554EAD9}"/>
    <cellStyle name="Millares [0] 9 2 2 3 2 3" xfId="15170" xr:uid="{638D7829-C6D3-45DA-AE07-0727569188EA}"/>
    <cellStyle name="Millares [0] 9 2 2 3 2 4" xfId="21845" xr:uid="{CEC598B4-8F0C-465C-9321-E9F456376CD5}"/>
    <cellStyle name="Millares [0] 9 2 2 3 2 5" xfId="46144" xr:uid="{AA4157A3-2ED1-414A-BB52-024A66C10A67}"/>
    <cellStyle name="Millares [0] 9 2 2 3 2 6" xfId="49986" xr:uid="{232DC248-2153-4081-B76C-76ED62BCD97C}"/>
    <cellStyle name="Millares [0] 9 2 2 3 3" xfId="10984" xr:uid="{93E5624E-15E4-4164-89FC-DA91AAA0B8A4}"/>
    <cellStyle name="Millares [0] 9 2 2 3 3 2" xfId="27677" xr:uid="{C55AC992-2C81-4AAD-837A-C5C8F2B15F18}"/>
    <cellStyle name="Millares [0] 9 2 2 3 4" xfId="13824" xr:uid="{CECA1CDF-08AA-4C5A-8E43-AB4C335C624B}"/>
    <cellStyle name="Millares [0] 9 2 2 3 4 2" xfId="33559" xr:uid="{AF731F7D-F276-4E8B-AE66-A4658E47FE83}"/>
    <cellStyle name="Millares [0] 9 2 2 3 5" xfId="15617" xr:uid="{3A3C6B66-4066-443A-B0B9-E4FAE6070C54}"/>
    <cellStyle name="Millares [0] 9 2 2 3 5 2" xfId="39423" xr:uid="{C84B8C61-CF76-463E-B7C0-7288C43CDBCB}"/>
    <cellStyle name="Millares [0] 9 2 2 3 6" xfId="17992" xr:uid="{37499D80-4A01-436B-9BFB-AE3EE2F1D0C9}"/>
    <cellStyle name="Millares [0] 9 2 2 3 7" xfId="43748" xr:uid="{91785A32-764C-43E5-96C0-F870FE3A4E47}"/>
    <cellStyle name="Millares [0] 9 2 2 3 8" xfId="48641" xr:uid="{3DB40651-3509-4EC8-8A6C-BD953C4BF8D1}"/>
    <cellStyle name="Millares [0] 9 2 2 4" xfId="3257" xr:uid="{CA86224F-8F64-4292-8FFF-FCC47B77B622}"/>
    <cellStyle name="Millares [0] 9 2 2 4 2" xfId="11528" xr:uid="{9F8C1F0F-ACF8-4CC8-B97C-5AEE7D53B5AF}"/>
    <cellStyle name="Millares [0] 9 2 2 4 2 2" xfId="41719" xr:uid="{7C27C7A6-A345-4183-9992-50F8BEDD9283}"/>
    <cellStyle name="Millares [0] 9 2 2 4 2 3" xfId="46688" xr:uid="{A0A5F927-2942-41A9-B7F5-2D9F557BA1A1}"/>
    <cellStyle name="Millares [0] 9 2 2 4 3" xfId="14368" xr:uid="{77611EF4-2195-4591-A803-7079148D35A2}"/>
    <cellStyle name="Millares [0] 9 2 2 4 4" xfId="19075" xr:uid="{6E46E1D9-AC38-4976-8622-E1F22A06A189}"/>
    <cellStyle name="Millares [0] 9 2 2 4 5" xfId="44292" xr:uid="{2DFFC05F-D0D3-4332-9062-B48040993146}"/>
    <cellStyle name="Millares [0] 9 2 2 4 6" xfId="49185" xr:uid="{1854EFDC-878B-4EE8-9373-2AFA05C15F61}"/>
    <cellStyle name="Millares [0] 9 2 2 5" xfId="3759" xr:uid="{9E3EDA28-8A6D-4140-9BDA-E9333CA9B2E8}"/>
    <cellStyle name="Millares [0] 9 2 2 5 2" xfId="12000" xr:uid="{85B7F5AD-D85B-4F3B-8225-3573DF1AF181}"/>
    <cellStyle name="Millares [0] 9 2 2 5 3" xfId="14840" xr:uid="{BBB91790-4FEC-4630-82C6-4A94AAEA2E03}"/>
    <cellStyle name="Millares [0] 9 2 2 5 4" xfId="24828" xr:uid="{8820B094-E8BB-4117-98DD-6B4A29401BD0}"/>
    <cellStyle name="Millares [0] 9 2 2 5 5" xfId="44764" xr:uid="{1BF37E90-42D4-41A5-806B-0B6424495DFB}"/>
    <cellStyle name="Millares [0] 9 2 2 5 6" xfId="49657" xr:uid="{35A38106-643D-4D25-801F-C4BD9F2812CF}"/>
    <cellStyle name="Millares [0] 9 2 2 6" xfId="4580" xr:uid="{2ADB0476-F715-4FFD-A002-6F3BEB2B7891}"/>
    <cellStyle name="Millares [0] 9 2 2 6 2" xfId="12142" xr:uid="{ACC327A5-49D2-44B5-B82B-D514F1466E20}"/>
    <cellStyle name="Millares [0] 9 2 2 6 3" xfId="14983" xr:uid="{CF82870B-203F-4AAC-ADBF-F26BB3C3938A}"/>
    <cellStyle name="Millares [0] 9 2 2 6 4" xfId="30705" xr:uid="{D9765509-C23F-42F7-8553-E9D3551DF0BF}"/>
    <cellStyle name="Millares [0] 9 2 2 6 5" xfId="45182" xr:uid="{63A2DC0F-F79A-4B19-954C-DBBB6C1AA139}"/>
    <cellStyle name="Millares [0] 9 2 2 6 6" xfId="49799" xr:uid="{4F4DF237-1ED2-4D58-811B-21C0A0C2B9B5}"/>
    <cellStyle name="Millares [0] 9 2 2 7" xfId="10022" xr:uid="{7A382715-27AF-4223-B614-29C2A3DE18E2}"/>
    <cellStyle name="Millares [0] 9 2 2 7 2" xfId="36586" xr:uid="{BDD3BBB4-A61D-4665-99E4-DD0DA8A4328C}"/>
    <cellStyle name="Millares [0] 9 2 2 8" xfId="12862" xr:uid="{B01E1F67-A43D-473F-91F2-82A290959628}"/>
    <cellStyle name="Millares [0] 9 2 2 9" xfId="15428" xr:uid="{1F9CECB9-99CF-44BF-85E5-B233A4E210BB}"/>
    <cellStyle name="Millares [0] 9 2 3" xfId="2083" xr:uid="{73089152-9C59-4950-994C-F14113EB03BA}"/>
    <cellStyle name="Millares [0] 9 2 3 2" xfId="7930" xr:uid="{776A485B-6F4E-45A4-B281-0ECF8216E90D}"/>
    <cellStyle name="Millares [0] 9 2 3 2 2" xfId="12365" xr:uid="{8DC989F8-D810-4195-8D21-5FEF3AE475AF}"/>
    <cellStyle name="Millares [0] 9 2 3 2 2 2" xfId="41942" xr:uid="{3BA13359-6267-4041-A08E-21882B4EEFA2}"/>
    <cellStyle name="Millares [0] 9 2 3 2 2 3" xfId="22315" xr:uid="{4C08781B-A67B-4D48-92A8-0D2F4A5C2B30}"/>
    <cellStyle name="Millares [0] 9 2 3 2 3" xfId="15206" xr:uid="{C4D5A61F-090C-4B79-ACF5-C1C04155FA21}"/>
    <cellStyle name="Millares [0] 9 2 3 2 3 2" xfId="28163" xr:uid="{2DF26B7F-16FE-4F33-817A-6810A1275DC4}"/>
    <cellStyle name="Millares [0] 9 2 3 2 4" xfId="15653" xr:uid="{5A5FA43D-523D-4CA9-B3F4-37D7C346A44B}"/>
    <cellStyle name="Millares [0] 9 2 3 2 4 2" xfId="34045" xr:uid="{9ABCF749-159D-442F-BF79-294D0B8434F0}"/>
    <cellStyle name="Millares [0] 9 2 3 2 5" xfId="39909" xr:uid="{89F97FE2-C355-44AE-AFE7-B461C53038B4}"/>
    <cellStyle name="Millares [0] 9 2 3 2 6" xfId="18061" xr:uid="{3CFEDE6E-27B9-492E-AC07-1F7CA1CA551A}"/>
    <cellStyle name="Millares [0] 9 2 3 2 7" xfId="45514" xr:uid="{73EEDBD6-8AC0-45AE-8C00-C9E545101959}"/>
    <cellStyle name="Millares [0] 9 2 3 2 8" xfId="50022" xr:uid="{B736CE85-4198-4B12-ADA4-864F18256CD1}"/>
    <cellStyle name="Millares [0] 9 2 3 3" xfId="5063" xr:uid="{84D65519-3078-4609-A695-85AC19766DED}"/>
    <cellStyle name="Millares [0] 9 2 3 3 2" xfId="12178" xr:uid="{567C7388-7678-46C0-B477-29D716723CB8}"/>
    <cellStyle name="Millares [0] 9 2 3 3 2 2" xfId="41755" xr:uid="{A25D4963-4C4D-4A69-9388-8E9D1CDEBA4A}"/>
    <cellStyle name="Millares [0] 9 2 3 3 3" xfId="15019" xr:uid="{2CC7C811-C362-4869-A3F3-A07F5C758F8A}"/>
    <cellStyle name="Millares [0] 9 2 3 3 4" xfId="19540" xr:uid="{0D1D17ED-9ACE-4192-80DE-4B7E3ABA1AD6}"/>
    <cellStyle name="Millares [0] 9 2 3 3 5" xfId="49835" xr:uid="{E962195B-DE22-49A5-AEFF-5D6D6C46BBEF}"/>
    <cellStyle name="Millares [0] 9 2 3 4" xfId="10354" xr:uid="{3B710509-5B9C-4ED1-9995-87BA334C4E12}"/>
    <cellStyle name="Millares [0] 9 2 3 4 2" xfId="25314" xr:uid="{E2B74359-ECF6-49C1-8728-DB356C9BFFD8}"/>
    <cellStyle name="Millares [0] 9 2 3 5" xfId="13194" xr:uid="{65D78B5A-F642-44C3-B288-0F8E3592DA10}"/>
    <cellStyle name="Millares [0] 9 2 3 5 2" xfId="31188" xr:uid="{86120DFC-47B2-484F-BA88-D6513EA848F4}"/>
    <cellStyle name="Millares [0] 9 2 3 6" xfId="15465" xr:uid="{57D23C3E-11BD-4B89-A981-D0D00C5819BF}"/>
    <cellStyle name="Millares [0] 9 2 3 6 2" xfId="37066" xr:uid="{97B9E39E-CC06-4221-A0D4-D7307380E3A7}"/>
    <cellStyle name="Millares [0] 9 2 3 7" xfId="17677" xr:uid="{BDB473BC-068E-4ECB-9058-D80DF41A8226}"/>
    <cellStyle name="Millares [0] 9 2 3 8" xfId="43118" xr:uid="{F35774BD-F322-4230-BFDB-2A01A164B518}"/>
    <cellStyle name="Millares [0] 9 2 3 9" xfId="48011" xr:uid="{21760D5F-114B-4E36-9C6B-CE62FCD7BD54}"/>
    <cellStyle name="Millares [0] 9 2 4" xfId="2501" xr:uid="{524EDAFF-4BDB-413B-80C2-2CA54F1F4B6A}"/>
    <cellStyle name="Millares [0] 9 2 4 2" xfId="6958" xr:uid="{F2AFBCBC-85B2-4020-A65F-1CBDB7B00551}"/>
    <cellStyle name="Millares [0] 9 2 4 2 2" xfId="12293" xr:uid="{ADE43199-F0D5-4AB6-B84F-1DB88B457E9F}"/>
    <cellStyle name="Millares [0] 9 2 4 2 2 2" xfId="41870" xr:uid="{A3286C46-BAC5-44B1-927E-2F33F1131D9D}"/>
    <cellStyle name="Millares [0] 9 2 4 2 3" xfId="15134" xr:uid="{A8F24A45-CCC5-4E02-A3FA-8AA10C9427F2}"/>
    <cellStyle name="Millares [0] 9 2 4 2 4" xfId="21377" xr:uid="{D7CA2E20-BBFB-4781-A6AC-2B9D869AEBB5}"/>
    <cellStyle name="Millares [0] 9 2 4 2 5" xfId="45932" xr:uid="{B43B0B2A-423A-4492-BD9E-A1EDECF6CE56}"/>
    <cellStyle name="Millares [0] 9 2 4 2 6" xfId="49950" xr:uid="{52795F36-8F9A-49DE-855C-07F3D53CFC0D}"/>
    <cellStyle name="Millares [0] 9 2 4 3" xfId="10772" xr:uid="{0B612D8E-F9F3-4823-90F0-A4CBC0C862FD}"/>
    <cellStyle name="Millares [0] 9 2 4 3 2" xfId="27196" xr:uid="{5686AE2F-40DC-42A4-A897-22BC396D4C1B}"/>
    <cellStyle name="Millares [0] 9 2 4 4" xfId="13612" xr:uid="{945DC2AB-C4B1-4F59-9A62-67C53C26130E}"/>
    <cellStyle name="Millares [0] 9 2 4 4 2" xfId="33074" xr:uid="{7BDF5227-720B-47C5-A923-5D64A2C59E95}"/>
    <cellStyle name="Millares [0] 9 2 4 5" xfId="15581" xr:uid="{71968CDE-B0F8-4713-A27D-C598446C1B8F}"/>
    <cellStyle name="Millares [0] 9 2 4 5 2" xfId="38938" xr:uid="{9DA2E181-FB0A-401E-A882-CAC73E52C575}"/>
    <cellStyle name="Millares [0] 9 2 4 6" xfId="17924" xr:uid="{1E91FB10-A4D4-4380-85F7-253F112BF503}"/>
    <cellStyle name="Millares [0] 9 2 4 7" xfId="43536" xr:uid="{906E7FA9-6D44-4B9A-8685-D593AACB188D}"/>
    <cellStyle name="Millares [0] 9 2 4 8" xfId="48429" xr:uid="{649A5464-DCB7-4E96-A1D4-5126FD2242B4}"/>
    <cellStyle name="Millares [0] 9 2 5" xfId="3045" xr:uid="{E237ED5F-3082-4CAF-A078-977111333D93}"/>
    <cellStyle name="Millares [0] 9 2 5 2" xfId="11316" xr:uid="{8CD1CDE8-91FA-4EE0-A6AC-823519EFDBE6}"/>
    <cellStyle name="Millares [0] 9 2 5 2 2" xfId="41682" xr:uid="{938087E6-7EAB-4235-95C8-CFE44A0727E8}"/>
    <cellStyle name="Millares [0] 9 2 5 2 3" xfId="46476" xr:uid="{CDA6E0E2-5D38-4A9F-B3D8-91BBBB943960}"/>
    <cellStyle name="Millares [0] 9 2 5 3" xfId="14156" xr:uid="{84453B68-8AED-463C-A9D3-E8ADA2FF9ED1}"/>
    <cellStyle name="Millares [0] 9 2 5 4" xfId="18631" xr:uid="{7C7A04C1-99A6-44A7-AEA0-C4E8C223C0FB}"/>
    <cellStyle name="Millares [0] 9 2 5 5" xfId="44080" xr:uid="{E0AF2C32-7A28-46D7-A9CC-06C8EAB6122C}"/>
    <cellStyle name="Millares [0] 9 2 5 6" xfId="48973" xr:uid="{2971277D-11FB-482C-8E13-02FC4F39A61C}"/>
    <cellStyle name="Millares [0] 9 2 6" xfId="3547" xr:uid="{384B32E1-6307-470F-9A25-C60AD11761BE}"/>
    <cellStyle name="Millares [0] 9 2 6 2" xfId="11788" xr:uid="{DB779BB0-4B8D-42C8-BEBE-9D80DAA93D67}"/>
    <cellStyle name="Millares [0] 9 2 6 3" xfId="14628" xr:uid="{DB7B2D32-9FAD-4485-BF62-C364DEEECBE7}"/>
    <cellStyle name="Millares [0] 9 2 6 4" xfId="24345" xr:uid="{160312C4-E876-4872-B0C0-8A9A6A8D441F}"/>
    <cellStyle name="Millares [0] 9 2 6 5" xfId="44552" xr:uid="{D463EF76-EC23-444E-932A-E5B4E8D611C3}"/>
    <cellStyle name="Millares [0] 9 2 6 6" xfId="49445" xr:uid="{53D005A9-0F2B-4CC3-9337-24DD093E856C}"/>
    <cellStyle name="Millares [0] 9 2 7" xfId="4102" xr:uid="{6E67753E-0A61-44B5-ADE2-48E84C8F959D}"/>
    <cellStyle name="Millares [0] 9 2 7 2" xfId="12105" xr:uid="{EF94F5CE-AC51-4E36-B764-3C501382C49D}"/>
    <cellStyle name="Millares [0] 9 2 7 3" xfId="14946" xr:uid="{EA6573AE-400F-4C95-B1EC-C13FEAF22D9D}"/>
    <cellStyle name="Millares [0] 9 2 7 4" xfId="30223" xr:uid="{BD35B46A-1A58-4688-844B-03D1387997BE}"/>
    <cellStyle name="Millares [0] 9 2 7 5" xfId="44970" xr:uid="{3474D6E9-9D55-46D5-9DBB-09E1E0F372AB}"/>
    <cellStyle name="Millares [0] 9 2 7 6" xfId="49762" xr:uid="{A45720A0-ECFC-4CC5-B210-E56512EA837F}"/>
    <cellStyle name="Millares [0] 9 2 8" xfId="9810" xr:uid="{A1A61C95-62F5-416E-A32D-D5449A5FFF8F}"/>
    <cellStyle name="Millares [0] 9 2 8 2" xfId="36102" xr:uid="{F7A9FAA9-A55B-4C8C-9F5E-573DA098346A}"/>
    <cellStyle name="Millares [0] 9 2 9" xfId="12650" xr:uid="{77E87059-9A43-4F83-B2F3-C70092B51427}"/>
    <cellStyle name="Millares [0] 9 3" xfId="378" xr:uid="{00000000-0005-0000-0000-000092010000}"/>
    <cellStyle name="Millares [0] 9 3 10" xfId="16105" xr:uid="{F70E1585-1123-476B-B1DF-34FA160F5C16}"/>
    <cellStyle name="Millares [0] 9 3 11" xfId="16648" xr:uid="{5E5201BA-5285-47AB-A57E-85FAD673A74A}"/>
    <cellStyle name="Millares [0] 9 3 12" xfId="17192" xr:uid="{49E8CEF4-CC2C-420E-AA5D-F89CFF9AF43D}"/>
    <cellStyle name="Millares [0] 9 3 13" xfId="17591" xr:uid="{F48B5627-1E8D-445A-8941-6EE3EE171880}"/>
    <cellStyle name="Millares [0] 9 3 14" xfId="42686" xr:uid="{58C721E8-6F76-44A6-BDFC-E4CB8F2AA91A}"/>
    <cellStyle name="Millares [0] 9 3 15" xfId="47579" xr:uid="{90279EF0-B21B-4317-8D64-EAEA03C15BCA}"/>
    <cellStyle name="Millares [0] 9 3 2" xfId="2195" xr:uid="{CA7F747C-4600-4DBE-ACA1-9B3C9A9502CA}"/>
    <cellStyle name="Millares [0] 9 3 2 2" xfId="8219" xr:uid="{A1B0A674-C80D-499A-A086-8FC7FFD493C7}"/>
    <cellStyle name="Millares [0] 9 3 2 2 2" xfId="12389" xr:uid="{99366A8B-BF98-44BA-817F-A3822D73083F}"/>
    <cellStyle name="Millares [0] 9 3 2 2 2 2" xfId="41966" xr:uid="{EF5EA368-6E19-4820-AAFB-4FF348017C3D}"/>
    <cellStyle name="Millares [0] 9 3 2 2 2 3" xfId="22595" xr:uid="{D241D9B0-93C2-4913-B825-BA290BC39D2C}"/>
    <cellStyle name="Millares [0] 9 3 2 2 3" xfId="15230" xr:uid="{626BA69A-A67F-4BC6-82B1-8D6DC4A92FD6}"/>
    <cellStyle name="Millares [0] 9 3 2 2 3 2" xfId="28452" xr:uid="{CF0BC175-5F5F-45FF-A6DC-96F33197DF17}"/>
    <cellStyle name="Millares [0] 9 3 2 2 4" xfId="15677" xr:uid="{5F1B3727-4E27-4C7B-A782-BD9C2F63AFA7}"/>
    <cellStyle name="Millares [0] 9 3 2 2 4 2" xfId="34334" xr:uid="{51D54FFD-CBED-412A-B023-401A35ED59A6}"/>
    <cellStyle name="Millares [0] 9 3 2 2 5" xfId="40198" xr:uid="{BCAAE17A-435B-4291-A32F-AA59E4A5B049}"/>
    <cellStyle name="Millares [0] 9 3 2 2 6" xfId="18105" xr:uid="{DEC09FC6-D12B-441B-9DD6-4C38372E4315}"/>
    <cellStyle name="Millares [0] 9 3 2 2 7" xfId="45626" xr:uid="{5E203928-957B-455E-9601-EB91448CEB26}"/>
    <cellStyle name="Millares [0] 9 3 2 2 8" xfId="50046" xr:uid="{2EE6CCD1-F60D-4AAD-A6B0-01D71B99C71E}"/>
    <cellStyle name="Millares [0] 9 3 2 3" xfId="5352" xr:uid="{E95C9604-6B5A-41B7-B9BA-AAA09EA65D46}"/>
    <cellStyle name="Millares [0] 9 3 2 3 2" xfId="12202" xr:uid="{54F426F1-8439-40B2-AE79-BB7B41988447}"/>
    <cellStyle name="Millares [0] 9 3 2 3 2 2" xfId="41779" xr:uid="{0D2CDF67-35AE-4344-982B-AED0CFC3A97D}"/>
    <cellStyle name="Millares [0] 9 3 2 3 3" xfId="15043" xr:uid="{865C8FB1-3324-49C9-868C-3B9BFDC99E40}"/>
    <cellStyle name="Millares [0] 9 3 2 3 4" xfId="19819" xr:uid="{446D357B-0B5D-4E2C-A78A-56D310326D1F}"/>
    <cellStyle name="Millares [0] 9 3 2 3 5" xfId="49859" xr:uid="{D9496F18-F076-4D31-8BF5-584B4B643A83}"/>
    <cellStyle name="Millares [0] 9 3 2 4" xfId="10466" xr:uid="{225EDE56-394E-4468-AA88-7B95EE63A9FF}"/>
    <cellStyle name="Millares [0] 9 3 2 4 2" xfId="25603" xr:uid="{F5ABB6A4-CEE2-4CC0-AD79-B99C0644834B}"/>
    <cellStyle name="Millares [0] 9 3 2 5" xfId="13306" xr:uid="{45FD5ADC-8FF1-47B8-A8A9-5AC17A78944C}"/>
    <cellStyle name="Millares [0] 9 3 2 5 2" xfId="31477" xr:uid="{89843A16-A2BD-4C46-ACD5-EA81EFE7BC00}"/>
    <cellStyle name="Millares [0] 9 3 2 6" xfId="15489" xr:uid="{591C00F5-85DC-4585-8BE7-2BF577FC92FD}"/>
    <cellStyle name="Millares [0] 9 3 2 6 2" xfId="37348" xr:uid="{7C0FC4BE-4217-42E9-8B98-A85CAFB2CCFC}"/>
    <cellStyle name="Millares [0] 9 3 2 7" xfId="17723" xr:uid="{932CE364-7C67-4691-9053-A59AB7C5A34A}"/>
    <cellStyle name="Millares [0] 9 3 2 8" xfId="43230" xr:uid="{0F2D108C-1603-4BFC-B8E6-8516DEAC6E5A}"/>
    <cellStyle name="Millares [0] 9 3 2 9" xfId="48123" xr:uid="{AB6D0426-9473-43CC-9B9F-D88B58A95BEE}"/>
    <cellStyle name="Millares [0] 9 3 3" xfId="2613" xr:uid="{8C3F87B6-B305-41CA-A585-001ADC456B18}"/>
    <cellStyle name="Millares [0] 9 3 3 2" xfId="7247" xr:uid="{E6E45BD5-3C91-4568-B14E-EBBC95CF04D0}"/>
    <cellStyle name="Millares [0] 9 3 3 2 2" xfId="12317" xr:uid="{6371CFEE-0CD7-411B-8972-B50F5589C52B}"/>
    <cellStyle name="Millares [0] 9 3 3 2 2 2" xfId="41894" xr:uid="{15DDC539-7F32-4130-A12B-D7DB971D7EA5}"/>
    <cellStyle name="Millares [0] 9 3 3 2 3" xfId="15158" xr:uid="{29CD92B5-81EC-447B-8103-F0B18A15B253}"/>
    <cellStyle name="Millares [0] 9 3 3 2 4" xfId="21654" xr:uid="{08E10B78-ED6A-4A12-B48B-0333BC638D74}"/>
    <cellStyle name="Millares [0] 9 3 3 2 5" xfId="46044" xr:uid="{B7C8E936-6A61-4299-947E-1D4FA27CD245}"/>
    <cellStyle name="Millares [0] 9 3 3 2 6" xfId="49974" xr:uid="{7A39B9D3-66F4-42B2-9A6E-906C187103C8}"/>
    <cellStyle name="Millares [0] 9 3 3 3" xfId="10884" xr:uid="{F2AA809F-029B-4458-ACBD-6E33F1E410F2}"/>
    <cellStyle name="Millares [0] 9 3 3 3 2" xfId="27481" xr:uid="{81F1BF14-55F4-4B18-BC87-5F076353F008}"/>
    <cellStyle name="Millares [0] 9 3 3 4" xfId="13724" xr:uid="{8B119A63-C0E7-442A-93B4-000C2636A911}"/>
    <cellStyle name="Millares [0] 9 3 3 4 2" xfId="33363" xr:uid="{65CFE880-C5D1-486D-9E28-1AB87F4659FE}"/>
    <cellStyle name="Millares [0] 9 3 3 5" xfId="15605" xr:uid="{050394D6-88F0-4FC5-989E-44583C4D48E4}"/>
    <cellStyle name="Millares [0] 9 3 3 5 2" xfId="39227" xr:uid="{DEAA3137-299D-4EA9-989F-414B9B7DA51F}"/>
    <cellStyle name="Millares [0] 9 3 3 6" xfId="17966" xr:uid="{D0130849-D1CC-41DC-8121-D31B85DBAEF0}"/>
    <cellStyle name="Millares [0] 9 3 3 7" xfId="43648" xr:uid="{C38178FE-6A0B-478F-81BC-09AD72DB05B2}"/>
    <cellStyle name="Millares [0] 9 3 3 8" xfId="48541" xr:uid="{6EFBA78E-537A-4F22-A507-5AFA12F5FCCA}"/>
    <cellStyle name="Millares [0] 9 3 4" xfId="3157" xr:uid="{4EB880A9-678D-4D01-A184-C615EF7BA863}"/>
    <cellStyle name="Millares [0] 9 3 4 2" xfId="11428" xr:uid="{A7C4742E-7F74-4A8D-A922-13F193ADEECB}"/>
    <cellStyle name="Millares [0] 9 3 4 2 2" xfId="41707" xr:uid="{07C493FF-B70A-495F-81E6-CF48618E097A}"/>
    <cellStyle name="Millares [0] 9 3 4 2 3" xfId="46588" xr:uid="{45F31307-BE76-4161-9C94-7980875A322F}"/>
    <cellStyle name="Millares [0] 9 3 4 3" xfId="14268" xr:uid="{6A06D6BC-4196-4110-A8FC-F5A6B6DDF75A}"/>
    <cellStyle name="Millares [0] 9 3 4 4" xfId="18888" xr:uid="{24C733F4-DDEB-477F-9468-E1AE341029EF}"/>
    <cellStyle name="Millares [0] 9 3 4 5" xfId="44192" xr:uid="{14303CD6-6C4B-4C1C-B809-021C3D0D1EFB}"/>
    <cellStyle name="Millares [0] 9 3 4 6" xfId="49085" xr:uid="{384C92FE-CA26-4D7A-BE64-CD9EF6F39283}"/>
    <cellStyle name="Millares [0] 9 3 5" xfId="3659" xr:uid="{B5ECC38A-7E24-4294-8251-9903D35DB3B9}"/>
    <cellStyle name="Millares [0] 9 3 5 2" xfId="11900" xr:uid="{4BC02799-BA5E-48F9-9B47-FB089B7AAC46}"/>
    <cellStyle name="Millares [0] 9 3 5 3" xfId="14740" xr:uid="{EDE22706-B6D1-44ED-A2C9-2447606FC14B}"/>
    <cellStyle name="Millares [0] 9 3 5 4" xfId="24632" xr:uid="{52B9B883-B56D-493D-B45F-A0442F4B20AC}"/>
    <cellStyle name="Millares [0] 9 3 5 5" xfId="44664" xr:uid="{534EFF31-829C-4593-8547-ECAC8344A3D1}"/>
    <cellStyle name="Millares [0] 9 3 5 6" xfId="49557" xr:uid="{6F13D481-2699-4C14-AB78-04AD35D44C05}"/>
    <cellStyle name="Millares [0] 9 3 6" xfId="4386" xr:uid="{B34E14B6-33D9-4B05-B828-2AB252CF9DB9}"/>
    <cellStyle name="Millares [0] 9 3 6 2" xfId="12130" xr:uid="{607B8695-6441-40B9-B44B-BD8207731314}"/>
    <cellStyle name="Millares [0] 9 3 6 3" xfId="14971" xr:uid="{2E55D17A-31F0-44CE-B4E6-97BA6A3C3344}"/>
    <cellStyle name="Millares [0] 9 3 6 4" xfId="30511" xr:uid="{23497C60-07C8-4F09-9AE7-42AE709876F0}"/>
    <cellStyle name="Millares [0] 9 3 6 5" xfId="45082" xr:uid="{CEA77BE0-8688-4E3C-AE13-2927AA048F46}"/>
    <cellStyle name="Millares [0] 9 3 6 6" xfId="49787" xr:uid="{9C8501BA-0F7F-4309-838F-183352ADC480}"/>
    <cellStyle name="Millares [0] 9 3 7" xfId="9922" xr:uid="{315FF94B-4205-4669-AA80-6C92274663FF}"/>
    <cellStyle name="Millares [0] 9 3 7 2" xfId="36391" xr:uid="{A5EDE504-EA12-4D15-A9BE-677087DF0FE7}"/>
    <cellStyle name="Millares [0] 9 3 8" xfId="12762" xr:uid="{4354243E-ED9C-4748-A118-210FE1C82547}"/>
    <cellStyle name="Millares [0] 9 3 9" xfId="15416" xr:uid="{49C9B7E2-3873-465A-9623-974C989E9EAF}"/>
    <cellStyle name="Millares [0] 9 4" xfId="581" xr:uid="{00000000-0005-0000-0000-000093010000}"/>
    <cellStyle name="Millares [0] 9 4 10" xfId="17655" xr:uid="{F4DB83F6-76FF-423C-951D-FFD4E406F51B}"/>
    <cellStyle name="Millares [0] 9 4 11" xfId="42888" xr:uid="{A237BCE9-F28E-4824-AADA-8F56E5904826}"/>
    <cellStyle name="Millares [0] 9 4 12" xfId="47781" xr:uid="{D4B87AA6-BBD2-4209-AAC2-284D28C056A4}"/>
    <cellStyle name="Millares [0] 9 4 2" xfId="2815" xr:uid="{669E5ED3-5C62-44A2-B793-FE61A152A977}"/>
    <cellStyle name="Millares [0] 9 4 2 2" xfId="7734" xr:uid="{7A2EC3CD-0311-4CFD-80B1-5176F17B03FF}"/>
    <cellStyle name="Millares [0] 9 4 2 2 2" xfId="12353" xr:uid="{0055680E-FE92-4FB1-8B80-3F1E8923CDB2}"/>
    <cellStyle name="Millares [0] 9 4 2 2 2 2" xfId="41930" xr:uid="{6762EEB9-2C28-43B6-B4A0-9B844E5EAF71}"/>
    <cellStyle name="Millares [0] 9 4 2 2 3" xfId="15194" xr:uid="{4B6F621F-A715-4648-8316-E54DF6F2ACF6}"/>
    <cellStyle name="Millares [0] 9 4 2 2 4" xfId="22124" xr:uid="{85FC60CD-CC5E-47F5-A264-838D27172415}"/>
    <cellStyle name="Millares [0] 9 4 2 2 5" xfId="46246" xr:uid="{C271724A-8859-46F9-B09B-73A44011C7AD}"/>
    <cellStyle name="Millares [0] 9 4 2 2 6" xfId="50010" xr:uid="{0D6EDCC5-882A-4B21-B843-D0E156A40E3C}"/>
    <cellStyle name="Millares [0] 9 4 2 3" xfId="11086" xr:uid="{37D2126C-56E0-43D9-951A-6B830C7B95AF}"/>
    <cellStyle name="Millares [0] 9 4 2 3 2" xfId="27967" xr:uid="{50CAE694-01AD-4291-A81B-A05C36C44606}"/>
    <cellStyle name="Millares [0] 9 4 2 4" xfId="13926" xr:uid="{8A44D975-5407-4B99-B4E2-D88A00B4B639}"/>
    <cellStyle name="Millares [0] 9 4 2 4 2" xfId="33849" xr:uid="{6961E859-AA74-4A2C-A5A6-9F5381CE00DE}"/>
    <cellStyle name="Millares [0] 9 4 2 5" xfId="15641" xr:uid="{F9959ED7-DEBB-4A81-8421-00B4C169E5C9}"/>
    <cellStyle name="Millares [0] 9 4 2 5 2" xfId="39713" xr:uid="{803F35A3-9F35-41FA-950C-74512E66478F}"/>
    <cellStyle name="Millares [0] 9 4 2 6" xfId="18037" xr:uid="{9102796A-AB23-4B57-8EC4-737BBCF1BCBF}"/>
    <cellStyle name="Millares [0] 9 4 2 7" xfId="43850" xr:uid="{C4CBD2B0-35A3-476D-ACC0-3D54F3564C54}"/>
    <cellStyle name="Millares [0] 9 4 2 8" xfId="48743" xr:uid="{D19A86D4-3E30-4228-BF0B-D2C0DCD3BF17}"/>
    <cellStyle name="Millares [0] 9 4 3" xfId="4867" xr:uid="{3FA75F02-3740-4525-95A5-F91E3B1EC10F}"/>
    <cellStyle name="Millares [0] 9 4 3 2" xfId="12166" xr:uid="{D25F1370-823F-445F-A544-CB0457AB13CD}"/>
    <cellStyle name="Millares [0] 9 4 3 2 2" xfId="41743" xr:uid="{8F466EFB-2527-4208-BEBB-CD7941B7C6BE}"/>
    <cellStyle name="Millares [0] 9 4 3 3" xfId="15007" xr:uid="{3F08B78F-13FB-46FE-9056-00FE1BB4D4C6}"/>
    <cellStyle name="Millares [0] 9 4 3 4" xfId="19350" xr:uid="{58DE2EF9-86A9-4557-9018-3D3DCFD6FEF6}"/>
    <cellStyle name="Millares [0] 9 4 3 5" xfId="45284" xr:uid="{CFD75F79-6C10-4F5B-AFDC-E57C4F03722A}"/>
    <cellStyle name="Millares [0] 9 4 3 6" xfId="49823" xr:uid="{9968A5CB-3570-42AE-A855-CE41C5C257D4}"/>
    <cellStyle name="Millares [0] 9 4 4" xfId="10124" xr:uid="{7F3724C5-A919-4909-A50C-F87386D70028}"/>
    <cellStyle name="Millares [0] 9 4 4 2" xfId="25118" xr:uid="{8ECCF185-FA79-4EFC-8EA2-BA3D26708883}"/>
    <cellStyle name="Millares [0] 9 4 5" xfId="12964" xr:uid="{E20F63B8-7C08-4D16-9AA8-49D2E998388A}"/>
    <cellStyle name="Millares [0] 9 4 5 2" xfId="30992" xr:uid="{3674F9BB-7251-4771-BDB1-019404DBDACC}"/>
    <cellStyle name="Millares [0] 9 4 6" xfId="15453" xr:uid="{FCF10CB6-C4DF-4E26-ADD3-300A5296300B}"/>
    <cellStyle name="Millares [0] 9 4 6 2" xfId="36871" xr:uid="{5CBCADB9-0FE9-4671-A268-4F60686866EF}"/>
    <cellStyle name="Millares [0] 9 4 7" xfId="16307" xr:uid="{B8318B61-44B9-45C7-8CB1-F3C9FA34CBD6}"/>
    <cellStyle name="Millares [0] 9 4 8" xfId="16850" xr:uid="{27D13C2D-6429-42AF-ACDD-847475BCF131}"/>
    <cellStyle name="Millares [0] 9 4 9" xfId="17394" xr:uid="{246B405D-1F21-4BC9-8640-F4303AE04EF8}"/>
    <cellStyle name="Millares [0] 9 5" xfId="1979" xr:uid="{A5339B24-9740-4338-871C-8CC2EF62581D}"/>
    <cellStyle name="Millares [0] 9 5 2" xfId="8746" xr:uid="{CED72B51-EBE3-4429-99F8-5A3650F16095}"/>
    <cellStyle name="Millares [0] 9 5 2 2" xfId="12425" xr:uid="{13E66FFB-553E-4EBB-88DE-C096B0841749}"/>
    <cellStyle name="Millares [0] 9 5 2 2 2" xfId="42002" xr:uid="{07B9405F-5B49-4CD0-88F0-5FBC1A6BB0A1}"/>
    <cellStyle name="Millares [0] 9 5 2 2 3" xfId="23114" xr:uid="{DCB7FC64-6BB0-46E7-B8CE-F86B7CA4444B}"/>
    <cellStyle name="Millares [0] 9 5 2 3" xfId="15266" xr:uid="{C9F6D2F4-882C-476B-BAF5-2FA9839A3E34}"/>
    <cellStyle name="Millares [0] 9 5 2 3 2" xfId="28978" xr:uid="{07051A81-1B65-4E05-ADB2-28BB98C062E7}"/>
    <cellStyle name="Millares [0] 9 5 2 4" xfId="15715" xr:uid="{4C78EDF6-9CA6-4FCE-8062-DBC0DFE9C346}"/>
    <cellStyle name="Millares [0] 9 5 2 4 2" xfId="34860" xr:uid="{4C8EEC8D-E396-431F-AEC2-17B4886FF4A9}"/>
    <cellStyle name="Millares [0] 9 5 2 5" xfId="40724" xr:uid="{BB856A1A-E2C0-4005-9427-29C338F375AA}"/>
    <cellStyle name="Millares [0] 9 5 2 6" xfId="18174" xr:uid="{16BB4975-1C7A-4327-950F-B394EF6F3111}"/>
    <cellStyle name="Millares [0] 9 5 2 7" xfId="45410" xr:uid="{A5337F91-7D1A-4EB3-856C-AA4678C8DC77}"/>
    <cellStyle name="Millares [0] 9 5 2 8" xfId="50082" xr:uid="{A75A3BF7-CCDE-4A32-BD96-C7EFE8A12B0D}"/>
    <cellStyle name="Millares [0] 9 5 3" xfId="5877" xr:uid="{369CB43D-641F-4B35-B193-957F9B122A09}"/>
    <cellStyle name="Millares [0] 9 5 3 2" xfId="12238" xr:uid="{23491F1A-59EF-4DE2-A9B5-399E3147CDB6}"/>
    <cellStyle name="Millares [0] 9 5 3 2 2" xfId="41815" xr:uid="{7350EF08-D6B6-40B1-960B-236C104473F1}"/>
    <cellStyle name="Millares [0] 9 5 3 3" xfId="15079" xr:uid="{9A624B41-F29A-44D1-9A81-402773F4262C}"/>
    <cellStyle name="Millares [0] 9 5 3 4" xfId="20328" xr:uid="{CB2F6806-E5E6-405E-8623-0F0220B74B60}"/>
    <cellStyle name="Millares [0] 9 5 3 5" xfId="49895" xr:uid="{D3005809-09BA-4E39-A522-C2004D64406C}"/>
    <cellStyle name="Millares [0] 9 5 4" xfId="10250" xr:uid="{398C4A6E-B761-486A-A12D-7A8A0632BE7B}"/>
    <cellStyle name="Millares [0] 9 5 4 2" xfId="26128" xr:uid="{7E9C5C2F-B446-4047-AAD7-9E180D1221C8}"/>
    <cellStyle name="Millares [0] 9 5 5" xfId="13090" xr:uid="{BA0F2955-61FA-435C-849B-E9F12472C30C}"/>
    <cellStyle name="Millares [0] 9 5 5 2" xfId="32003" xr:uid="{106406B2-C058-46B6-8060-59DCE9695A82}"/>
    <cellStyle name="Millares [0] 9 5 6" xfId="15526" xr:uid="{98DA6D55-D2A8-46C5-A3A7-950654DD6769}"/>
    <cellStyle name="Millares [0] 9 5 6 2" xfId="37869" xr:uid="{5F196266-3C52-4689-B9D8-B0AEBF31CD11}"/>
    <cellStyle name="Millares [0] 9 5 7" xfId="17792" xr:uid="{438A24DD-E426-4A3A-B4F4-03FA2ADC280C}"/>
    <cellStyle name="Millares [0] 9 5 8" xfId="43014" xr:uid="{F07C4095-E7B8-456B-BBDE-0A47196DC321}"/>
    <cellStyle name="Millares [0] 9 5 9" xfId="47907" xr:uid="{A95681D5-F452-4D3E-8E16-2DB31BE32BF7}"/>
    <cellStyle name="Millares [0] 9 6" xfId="2397" xr:uid="{7DE51660-6AE2-4D83-BCB8-7861BA0AB401}"/>
    <cellStyle name="Millares [0] 9 6 2" xfId="6763" xr:uid="{B13DC693-ECB6-4CEA-B6BE-A2DBC0490659}"/>
    <cellStyle name="Millares [0] 9 6 2 2" xfId="12281" xr:uid="{93508662-E090-4BA5-ACAB-B2BF4F8C54B9}"/>
    <cellStyle name="Millares [0] 9 6 2 2 2" xfId="41858" xr:uid="{A3164073-E2BE-418E-B356-75198A9B0A9D}"/>
    <cellStyle name="Millares [0] 9 6 2 3" xfId="15122" xr:uid="{FC3D97DE-7CE9-4C97-846B-F644E89330DA}"/>
    <cellStyle name="Millares [0] 9 6 2 4" xfId="21187" xr:uid="{ABDCF57B-1F8F-436E-A405-5D630B74582E}"/>
    <cellStyle name="Millares [0] 9 6 2 5" xfId="45828" xr:uid="{96FE13EC-7FC0-46DA-8D0A-C8039426F5E5}"/>
    <cellStyle name="Millares [0] 9 6 2 6" xfId="49938" xr:uid="{E3A9AD5F-F9B5-4520-935E-91DD10D20CCC}"/>
    <cellStyle name="Millares [0] 9 6 3" xfId="10668" xr:uid="{A36F17E0-426A-4B6D-ABB0-43F33678BAA6}"/>
    <cellStyle name="Millares [0] 9 6 3 2" xfId="27002" xr:uid="{5E6AB615-10D4-4A0F-A8FE-A7FB7615420B}"/>
    <cellStyle name="Millares [0] 9 6 4" xfId="13508" xr:uid="{BFF2C414-8138-4177-A2A1-F906FFE45D6E}"/>
    <cellStyle name="Millares [0] 9 6 4 2" xfId="32878" xr:uid="{456F0AA9-62BE-4EC1-B036-629A399CB993}"/>
    <cellStyle name="Millares [0] 9 6 5" xfId="15569" xr:uid="{C1550031-9ECE-49C7-A7A2-8B199D7B0FEB}"/>
    <cellStyle name="Millares [0] 9 6 5 2" xfId="38742" xr:uid="{0C7B6800-CF97-4EF1-8569-7657A434D25B}"/>
    <cellStyle name="Millares [0] 9 6 6" xfId="17896" xr:uid="{0DAA67EE-1F15-4081-BA17-F8796E2DCC66}"/>
    <cellStyle name="Millares [0] 9 6 7" xfId="43432" xr:uid="{8E45BFAB-F1E0-4C48-8A4F-08519F4ABB0F}"/>
    <cellStyle name="Millares [0] 9 6 8" xfId="48325" xr:uid="{E4D1D3AF-7A2C-4099-95F2-15C8D0BBB007}"/>
    <cellStyle name="Millares [0] 9 7" xfId="2941" xr:uid="{7566033A-0F93-490B-BA01-45FE311BAB7F}"/>
    <cellStyle name="Millares [0] 9 7 2" xfId="11212" xr:uid="{BE82E759-9F9E-414F-A088-6A895C1F8562}"/>
    <cellStyle name="Millares [0] 9 7 2 2" xfId="41662" xr:uid="{89049452-7193-4351-AFB5-AF1D01E68F42}"/>
    <cellStyle name="Millares [0] 9 7 2 3" xfId="46372" xr:uid="{211BCCD7-92DA-4803-A4E5-B0E28CE00492}"/>
    <cellStyle name="Millares [0] 9 7 3" xfId="14052" xr:uid="{9FDD227A-0B40-4462-ACA2-2B4C41AFAF06}"/>
    <cellStyle name="Millares [0] 9 7 4" xfId="18432" xr:uid="{7BFA4D73-A1C7-4742-BF64-5DE7B4154F46}"/>
    <cellStyle name="Millares [0] 9 7 5" xfId="43976" xr:uid="{774C49A1-697A-4D60-A759-17B8977FD656}"/>
    <cellStyle name="Millares [0] 9 7 6" xfId="48869" xr:uid="{FBE15A57-A325-4475-B99B-836455570FE2}"/>
    <cellStyle name="Millares [0] 9 8" xfId="3443" xr:uid="{902BA873-25E0-4DD1-8F7D-9BAE3A55D01B}"/>
    <cellStyle name="Millares [0] 9 8 2" xfId="11684" xr:uid="{981B1D5B-D3B6-4EB4-866B-3686220DE797}"/>
    <cellStyle name="Millares [0] 9 8 3" xfId="14524" xr:uid="{E867457F-6A62-4596-AF88-CE479F21E3E8}"/>
    <cellStyle name="Millares [0] 9 8 4" xfId="24141" xr:uid="{CE38B269-FA00-42CA-90F5-73E7FDA0281A}"/>
    <cellStyle name="Millares [0] 9 8 5" xfId="44448" xr:uid="{0C1CBA2E-067F-4618-B1F8-1AC14A2EA83F}"/>
    <cellStyle name="Millares [0] 9 8 6" xfId="49341" xr:uid="{F7573509-B692-4DA4-9A83-90B10D9E747C}"/>
    <cellStyle name="Millares [0] 9 9" xfId="3907" xr:uid="{28090D74-4557-4339-96C5-D09D32E6BC7B}"/>
    <cellStyle name="Millares [0] 9 9 2" xfId="12085" xr:uid="{E0F8587F-B6AE-40AB-BB25-AA387E3D7351}"/>
    <cellStyle name="Millares [0] 9 9 3" xfId="14926" xr:uid="{E9EDC49C-F817-4FC5-8F1E-71998FC2CEA2}"/>
    <cellStyle name="Millares [0] 9 9 4" xfId="30019" xr:uid="{433186F3-7BFE-4465-AB75-DA86D974B515}"/>
    <cellStyle name="Millares [0] 9 9 5" xfId="44866" xr:uid="{35323953-CC15-47F4-9518-CF20D471D973}"/>
    <cellStyle name="Millares [0] 9 9 6" xfId="49742" xr:uid="{9CB66C84-1A8D-4E29-8E65-342FD1BB08EC}"/>
    <cellStyle name="Millares 10" xfId="107" xr:uid="{00000000-0005-0000-0000-000094010000}"/>
    <cellStyle name="Millares 10 10" xfId="35944" xr:uid="{C0F9F3F5-1CFA-4780-B1F7-C75FC06F9A62}"/>
    <cellStyle name="Millares 10 11" xfId="42092" xr:uid="{42FFEA40-CF86-42E5-9008-5B3DB6A23EC6}"/>
    <cellStyle name="Millares 10 12" xfId="42143" xr:uid="{01DC6A35-F106-445E-ACC3-583F0FF97394}"/>
    <cellStyle name="Millares 10 2" xfId="127" xr:uid="{00000000-0005-0000-0000-000095010000}"/>
    <cellStyle name="Millares 10 2 2" xfId="4622" xr:uid="{A95531AB-8F20-40DC-AAF2-094264177DF9}"/>
    <cellStyle name="Millares 10 2 2 2" xfId="5590" xr:uid="{607FDBE4-6852-419A-8FAB-B4EDE56D0578}"/>
    <cellStyle name="Millares 10 2 2 2 2" xfId="8457" xr:uid="{8EA7D3D2-AD7A-4578-BAAB-879DB9E81F4B}"/>
    <cellStyle name="Millares 10 2 2 2 2 2" xfId="22832" xr:uid="{3A035B3B-9A51-4268-A6AF-358838A86526}"/>
    <cellStyle name="Millares 10 2 2 2 2 3" xfId="28690" xr:uid="{E1FB36DF-EAF5-451C-8779-D27D35E6D38B}"/>
    <cellStyle name="Millares 10 2 2 2 2 4" xfId="34572" xr:uid="{19AB4AE6-2D9F-4E9C-8603-8990615EB4A7}"/>
    <cellStyle name="Millares 10 2 2 2 2 5" xfId="40436" xr:uid="{4CAD6C0B-FD8A-4398-98FF-333313B69600}"/>
    <cellStyle name="Millares 10 2 2 2 3" xfId="20050" xr:uid="{11EFBE65-6116-47DA-8D8F-627BFC763509}"/>
    <cellStyle name="Millares 10 2 2 2 4" xfId="25841" xr:uid="{4516B3DC-223C-4716-AFEF-EA1EC49A43E6}"/>
    <cellStyle name="Millares 10 2 2 2 5" xfId="31715" xr:uid="{C82F64F1-85A8-4AE0-A5FD-D75984B1815A}"/>
    <cellStyle name="Millares 10 2 2 2 6" xfId="37585" xr:uid="{543BE9E8-5B8D-452D-9325-9EFD8257EA30}"/>
    <cellStyle name="Millares 10 2 2 2 7" xfId="47315" xr:uid="{944CBF32-AB8D-4C48-B9DE-D14AC666DC55}"/>
    <cellStyle name="Millares 10 2 2 3" xfId="7485" xr:uid="{0E9F10DE-EEB6-4ED2-9768-4108C15D9537}"/>
    <cellStyle name="Millares 10 2 2 3 2" xfId="21887" xr:uid="{20C03418-B65D-48D8-A49F-107B2DD00F5C}"/>
    <cellStyle name="Millares 10 2 2 3 3" xfId="27719" xr:uid="{870CE071-F7BB-4628-B798-2FF3D3C3C844}"/>
    <cellStyle name="Millares 10 2 2 3 4" xfId="33601" xr:uid="{5DD75762-2DA5-48D0-8EAD-B866139E6BB2}"/>
    <cellStyle name="Millares 10 2 2 3 5" xfId="39465" xr:uid="{97F66D79-C205-48E1-AD5C-445AEFCF242F}"/>
    <cellStyle name="Millares 10 2 2 3 6" xfId="47227" xr:uid="{F03EC33B-F6DD-4BC8-9A95-44446FE7EE3F}"/>
    <cellStyle name="Millares 10 2 2 4" xfId="19117" xr:uid="{3B7C4BE1-1519-40F5-A915-7214B6AD8963}"/>
    <cellStyle name="Millares 10 2 2 5" xfId="24870" xr:uid="{76129C72-2D1F-4D53-BF50-D371978165DE}"/>
    <cellStyle name="Millares 10 2 2 6" xfId="30747" xr:uid="{D0CFB369-BDC1-4CDE-AE90-9680A3881BE9}"/>
    <cellStyle name="Millares 10 2 2 7" xfId="36628" xr:uid="{F4F6A3B6-064F-4F82-A412-68B22D58BCF4}"/>
    <cellStyle name="Millares 10 2 2 8" xfId="46853" xr:uid="{70AFDD23-380B-47C8-9A93-61782A4F5DE4}"/>
    <cellStyle name="Millares 10 2 3" xfId="5105" xr:uid="{EA308CDD-3758-40FF-93CA-C3BD590CC763}"/>
    <cellStyle name="Millares 10 2 3 2" xfId="7972" xr:uid="{2AB98785-CCBB-4070-8D44-0C50D4F2CB1D}"/>
    <cellStyle name="Millares 10 2 3 2 2" xfId="22357" xr:uid="{901B8B39-6D8A-4CB3-9B35-CC4C4C9EAC6A}"/>
    <cellStyle name="Millares 10 2 3 2 3" xfId="28205" xr:uid="{1793865E-7769-4C65-9EF6-5E045E669895}"/>
    <cellStyle name="Millares 10 2 3 2 4" xfId="34087" xr:uid="{83E7B4E8-87DA-48D1-89AD-B929CBDA6B03}"/>
    <cellStyle name="Millares 10 2 3 2 5" xfId="39951" xr:uid="{A83C25C5-6402-4BB2-B443-823F11956E2B}"/>
    <cellStyle name="Millares 10 2 3 3" xfId="19582" xr:uid="{0402B0D4-4F4E-4C2E-9973-5C0EDA366011}"/>
    <cellStyle name="Millares 10 2 3 4" xfId="25356" xr:uid="{D8A7A924-1DA3-4BF5-AE6C-C12D88760147}"/>
    <cellStyle name="Millares 10 2 3 5" xfId="31230" xr:uid="{ED6595AF-9AE8-46FC-8150-71AD57DF4CA5}"/>
    <cellStyle name="Millares 10 2 3 6" xfId="37108" xr:uid="{BD756655-35E5-4674-A6A1-4E345A220C70}"/>
    <cellStyle name="Millares 10 2 3 7" xfId="46854" xr:uid="{F1F39BE9-FF77-44BB-AD5B-603C2FF3814D}"/>
    <cellStyle name="Millares 10 2 4" xfId="7000" xr:uid="{0C611A1F-22A8-4247-9B01-E0F9CF3BC975}"/>
    <cellStyle name="Millares 10 2 4 2" xfId="21419" xr:uid="{B14B0CDB-03FA-4A31-B22E-05451F7F15AA}"/>
    <cellStyle name="Millares 10 2 4 3" xfId="27238" xr:uid="{78870867-FC3B-4DE4-8D98-FE31C2532C85}"/>
    <cellStyle name="Millares 10 2 4 4" xfId="33116" xr:uid="{D2F4176D-C8E7-4579-80A5-3708A3B4C527}"/>
    <cellStyle name="Millares 10 2 4 5" xfId="38980" xr:uid="{5D4F86C0-00D8-4776-BA76-C3A9FB26F9F7}"/>
    <cellStyle name="Millares 10 2 4 6" xfId="47270" xr:uid="{EABF6B36-0DC5-452F-A7ED-EA9AA89E0147}"/>
    <cellStyle name="Millares 10 2 5" xfId="4144" xr:uid="{7594CDBF-FB42-48CF-828E-96379D727689}"/>
    <cellStyle name="Millares 10 2 5 2" xfId="47131" xr:uid="{BE2E8369-4B6B-485D-A31E-02E23A8E3A3B}"/>
    <cellStyle name="Millares 10 2 6" xfId="24387" xr:uid="{288DFD1F-9747-4427-B6BF-62986E85DD3E}"/>
    <cellStyle name="Millares 10 2 7" xfId="30265" xr:uid="{B6D41EA0-951D-4A04-8229-B902C8F5B607}"/>
    <cellStyle name="Millares 10 2 8" xfId="36144" xr:uid="{96E2905B-124B-46F7-8E7B-3BBA84579D5A}"/>
    <cellStyle name="Millares 10 2 9" xfId="46855" xr:uid="{596FA964-0B62-4E68-BFAD-41DA0451D2B3}"/>
    <cellStyle name="Millares 10 3" xfId="3335" xr:uid="{4C60DA25-6D6E-492C-8C32-A3D69CAA737D}"/>
    <cellStyle name="Millares 10 3 2" xfId="5394" xr:uid="{5E7AEC49-A866-4485-B272-D3A6E3272F63}"/>
    <cellStyle name="Millares 10 3 2 2" xfId="8261" xr:uid="{ADB50D54-3BE3-461A-8003-BA04CF431A05}"/>
    <cellStyle name="Millares 10 3 2 2 2" xfId="22637" xr:uid="{81CC434D-4EA6-41E4-A77C-9AB227264CD4}"/>
    <cellStyle name="Millares 10 3 2 2 3" xfId="28494" xr:uid="{078C7940-2D90-4B81-9216-686A84D91D43}"/>
    <cellStyle name="Millares 10 3 2 2 4" xfId="34376" xr:uid="{79184553-A6F6-432D-AB74-2669ACEE6457}"/>
    <cellStyle name="Millares 10 3 2 2 5" xfId="40240" xr:uid="{4AD00DBA-CC91-4420-99C5-3AFE07158DC4}"/>
    <cellStyle name="Millares 10 3 2 2 6" xfId="47299" xr:uid="{38F46FB1-C479-45F2-A352-51777C337F84}"/>
    <cellStyle name="Millares 10 3 2 3" xfId="19861" xr:uid="{77EEAD3E-1624-457D-9C9A-9E22444613F6}"/>
    <cellStyle name="Millares 10 3 2 3 2" xfId="47211" xr:uid="{0752C8AA-3F3A-43D1-BBE8-E2E15D6633B3}"/>
    <cellStyle name="Millares 10 3 2 4" xfId="25645" xr:uid="{F1C1C95F-F142-4A3A-ADDD-533ADC58A254}"/>
    <cellStyle name="Millares 10 3 2 5" xfId="31519" xr:uid="{D416D507-2928-4FBB-BAA6-3910BC1BA15A}"/>
    <cellStyle name="Millares 10 3 2 6" xfId="37390" xr:uid="{E8BAA029-D0AE-434E-A63C-BEFE6E1A02D8}"/>
    <cellStyle name="Millares 10 3 2 7" xfId="46856" xr:uid="{5E253543-AF69-43FA-8C05-501C6F33AACA}"/>
    <cellStyle name="Millares 10 3 3" xfId="7289" xr:uid="{672122D5-1A34-4160-B1EE-8654BA23F4B4}"/>
    <cellStyle name="Millares 10 3 3 2" xfId="21696" xr:uid="{92016D4E-D806-4AE9-9195-90D6C343FC15}"/>
    <cellStyle name="Millares 10 3 3 3" xfId="27523" xr:uid="{A24F86D3-38F5-412A-A0F7-070FA989C9E7}"/>
    <cellStyle name="Millares 10 3 3 4" xfId="33405" xr:uid="{03A3ACF7-8359-411F-9109-1EF5BFE64315}"/>
    <cellStyle name="Millares 10 3 3 5" xfId="39269" xr:uid="{D1160D7F-D81A-45A7-883C-E1F67525673E}"/>
    <cellStyle name="Millares 10 3 4" xfId="18930" xr:uid="{436036DF-C874-4366-9FA9-4D3B23515AA3}"/>
    <cellStyle name="Millares 10 3 5" xfId="24674" xr:uid="{8D945F16-8338-4EC5-9040-D606835FC0ED}"/>
    <cellStyle name="Millares 10 3 6" xfId="30553" xr:uid="{3CD472F5-A5E3-4949-BAD2-3EED08FB9AF6}"/>
    <cellStyle name="Millares 10 3 7" xfId="36433" xr:uid="{BE6B245F-5575-409E-B301-02E1FD611A9D}"/>
    <cellStyle name="Millares 10 3 8" xfId="46857" xr:uid="{3330467A-1927-4B15-ABEA-400EE2363947}"/>
    <cellStyle name="Millares 10 3 9" xfId="47058" xr:uid="{DA0E934B-5F7D-465F-B0DF-3475F89362B2}"/>
    <cellStyle name="Millares 10 4" xfId="4909" xr:uid="{D9AB55F5-093F-4E2B-8040-12886CCE04A9}"/>
    <cellStyle name="Millares 10 4 2" xfId="7776" xr:uid="{6F66D396-1F3E-466D-83B5-CFEFB549527D}"/>
    <cellStyle name="Millares 10 4 2 2" xfId="22166" xr:uid="{0E1A5640-2E94-46BE-A6B6-854D51BFE216}"/>
    <cellStyle name="Millares 10 4 2 3" xfId="28009" xr:uid="{A639749F-D93E-4222-B6EA-AE54CE70A13F}"/>
    <cellStyle name="Millares 10 4 2 4" xfId="33891" xr:uid="{99F9421B-0542-4C72-B378-BC2EE64CA617}"/>
    <cellStyle name="Millares 10 4 2 5" xfId="39755" xr:uid="{26B3A573-6DBE-49E4-B8DE-25665976C505}"/>
    <cellStyle name="Millares 10 4 3" xfId="19392" xr:uid="{418CE1A8-024B-41BA-9C93-1574C72FAC7A}"/>
    <cellStyle name="Millares 10 4 4" xfId="25160" xr:uid="{C68A024D-D7E4-4CFE-B107-82D4E611C9E3}"/>
    <cellStyle name="Millares 10 4 5" xfId="31034" xr:uid="{02D87B67-4E50-4389-BB62-7730E601B71D}"/>
    <cellStyle name="Millares 10 4 6" xfId="36913" xr:uid="{27A950FB-52D3-46E9-8940-DF545751AFF7}"/>
    <cellStyle name="Millares 10 4 7" xfId="46858" xr:uid="{D135921E-889D-4454-8F1A-5CE40E3303EF}"/>
    <cellStyle name="Millares 10 5" xfId="5919" xr:uid="{313C9991-3D62-4531-9B3C-7B1CC3233FEF}"/>
    <cellStyle name="Millares 10 5 2" xfId="8788" xr:uid="{DE521FC3-D1F1-453A-A7C5-247FD69DF4F2}"/>
    <cellStyle name="Millares 10 5 2 2" xfId="23156" xr:uid="{D2D2A594-2EF5-4830-84DD-891B517A2263}"/>
    <cellStyle name="Millares 10 5 2 3" xfId="29020" xr:uid="{9CF22552-C153-43CA-B684-A68CA97AF700}"/>
    <cellStyle name="Millares 10 5 2 4" xfId="34902" xr:uid="{2FFA5136-20C6-499E-A181-EED5EBACB84C}"/>
    <cellStyle name="Millares 10 5 2 5" xfId="40766" xr:uid="{8B3A1846-9B1D-4AB8-838E-86290477FC92}"/>
    <cellStyle name="Millares 10 5 3" xfId="20370" xr:uid="{18DFC933-E4BD-47A9-9EEB-2D32D0E1E856}"/>
    <cellStyle name="Millares 10 5 4" xfId="26170" xr:uid="{A9428D4E-47FC-4B95-B8F8-27E93A94E146}"/>
    <cellStyle name="Millares 10 5 5" xfId="32045" xr:uid="{3B2C9D59-4F60-4D93-9E56-89E8A7D3BAFB}"/>
    <cellStyle name="Millares 10 5 6" xfId="37911" xr:uid="{9EB05C89-8809-4CD9-A5D4-47DFBA717510}"/>
    <cellStyle name="Millares 10 5 7" xfId="47247" xr:uid="{8250FB55-33CF-4E71-9D42-7BDD6834AE03}"/>
    <cellStyle name="Millares 10 6" xfId="6805" xr:uid="{E733399B-9B2F-4A79-86FD-8431F611D9D5}"/>
    <cellStyle name="Millares 10 6 2" xfId="21229" xr:uid="{6D339845-469C-42CB-B2F5-03C094B83EF0}"/>
    <cellStyle name="Millares 10 6 3" xfId="27044" xr:uid="{D9F05987-7D31-4AD7-A8EA-8A50951C1267}"/>
    <cellStyle name="Millares 10 6 4" xfId="32920" xr:uid="{9D2B2602-2B5E-4E99-B4FB-F84E7545DF8F}"/>
    <cellStyle name="Millares 10 6 5" xfId="38784" xr:uid="{FC725F0B-53B6-4C8B-B416-0BB8A086A991}"/>
    <cellStyle name="Millares 10 6 6" xfId="47108" xr:uid="{4352579C-EB5E-4AD6-B3FB-69143B418BF4}"/>
    <cellStyle name="Millares 10 7" xfId="18477" xr:uid="{A38FEF5C-69A9-40CA-AEC4-7DC5B0D53170}"/>
    <cellStyle name="Millares 10 8" xfId="24185" xr:uid="{EB9C51CF-C3EA-46F6-868E-E4A183DBBE28}"/>
    <cellStyle name="Millares 10 9" xfId="30063" xr:uid="{01EEA4C3-7096-47AF-99D2-A3D9B67E23A9}"/>
    <cellStyle name="Millares 100" xfId="9601" xr:uid="{5527F909-3A77-44D0-8707-6567CFF218EF}"/>
    <cellStyle name="Millares 100 11" xfId="1810" xr:uid="{00000000-0005-0000-0000-000096010000}"/>
    <cellStyle name="Millares 100 11 2" xfId="1914" xr:uid="{00000000-0005-0000-0000-000097010000}"/>
    <cellStyle name="Millares 100 11 2 10" xfId="17690" xr:uid="{FAEC22D6-C6F7-4495-AF14-C87FA02F1327}"/>
    <cellStyle name="Millares 100 11 2 11" xfId="42093" xr:uid="{564855DE-9875-4ACF-8A43-3A95A6FF652B}"/>
    <cellStyle name="Millares 100 11 2 12" xfId="42970" xr:uid="{32211C33-0A5A-498C-8191-55F8CD60318B}"/>
    <cellStyle name="Millares 100 11 2 13" xfId="47863" xr:uid="{CFC8A6FC-1F91-42B1-A3D1-29AD18B71A4F}"/>
    <cellStyle name="Millares 100 11 2 2" xfId="2897" xr:uid="{DEE40FD8-8686-4A91-8712-2FF90F70645F}"/>
    <cellStyle name="Millares 100 11 2 2 2" xfId="11168" xr:uid="{0F85658C-4161-4D74-9A9D-CDEC94AEB871}"/>
    <cellStyle name="Millares 100 11 2 2 2 2" xfId="46328" xr:uid="{A1D85773-8BBB-40B8-9D21-3855C8BC41AA}"/>
    <cellStyle name="Millares 100 11 2 2 2 3" xfId="47137" xr:uid="{8794A793-4A8C-499E-8357-989337E9B128}"/>
    <cellStyle name="Millares 100 11 2 2 3" xfId="14008" xr:uid="{43AD3593-CA8D-4DFE-BB1E-FD83C63B2EC7}"/>
    <cellStyle name="Millares 100 11 2 2 4" xfId="42094" xr:uid="{C5559ADF-9124-487C-A330-E51A81656450}"/>
    <cellStyle name="Millares 100 11 2 2 5" xfId="43932" xr:uid="{C34A6BA3-051A-4ADC-AC49-584FBA671D4C}"/>
    <cellStyle name="Millares 100 11 2 2 6" xfId="48825" xr:uid="{7C4178A6-1CD3-4000-9C28-D8A678455BED}"/>
    <cellStyle name="Millares 100 11 2 3" xfId="3366" xr:uid="{3E4945DF-142E-4582-90A0-11E9F6C8E1E0}"/>
    <cellStyle name="Millares 100 11 2 3 2" xfId="11616" xr:uid="{59F5D9EA-7E30-4D2C-8BE4-7D235337E625}"/>
    <cellStyle name="Millares 100 11 2 3 2 2" xfId="46776" xr:uid="{80909B77-6169-4C40-90E2-75D88B828CE1}"/>
    <cellStyle name="Millares 100 11 2 3 3" xfId="14456" xr:uid="{D6A173EE-80B0-4A4F-83CE-B2D005037828}"/>
    <cellStyle name="Millares 100 11 2 3 4" xfId="44380" xr:uid="{D68149D8-0CDD-4AB4-8CA3-691D6E524254}"/>
    <cellStyle name="Millares 100 11 2 3 5" xfId="49273" xr:uid="{AEA18A5E-1C22-4778-97A6-E6B97612AAA8}"/>
    <cellStyle name="Millares 100 11 2 4" xfId="9638" xr:uid="{6AF716F5-FDC5-4D78-B909-8E2F9904AFD2}"/>
    <cellStyle name="Millares 100 11 2 4 2" xfId="12478" xr:uid="{9ED5269A-AB2F-415B-89E8-A0A56C315849}"/>
    <cellStyle name="Millares 100 11 2 4 3" xfId="15319" xr:uid="{A949515F-F350-4C9D-BBAB-D5A9396F5A43}"/>
    <cellStyle name="Millares 100 11 2 4 4" xfId="45366" xr:uid="{DB474B36-3603-40B4-99CD-D05F7B275DF3}"/>
    <cellStyle name="Millares 100 11 2 4 5" xfId="50135" xr:uid="{68FD0902-0A53-4D86-9ECE-451DA07B9656}"/>
    <cellStyle name="Millares 100 11 2 5" xfId="10206" xr:uid="{98EE147A-57C3-4EF2-89AA-AB3BE37815B4}"/>
    <cellStyle name="Millares 100 11 2 6" xfId="13046" xr:uid="{D3140F01-40AB-4261-AA40-B594358ABBE4}"/>
    <cellStyle name="Millares 100 11 2 7" xfId="16388" xr:uid="{A614B4C7-6AD1-40C5-B255-875504B9927C}"/>
    <cellStyle name="Millares 100 11 2 8" xfId="16932" xr:uid="{0595DFCE-8E53-4670-96E0-574DA8D20A8E}"/>
    <cellStyle name="Millares 100 11 2 9" xfId="17476" xr:uid="{5023C457-997A-4AA0-8D45-33AF99F27877}"/>
    <cellStyle name="Millares 100 11 3" xfId="46859" xr:uid="{BE073EA3-FF35-4B97-A6C9-3A3DB334153F}"/>
    <cellStyle name="Millares 100 11 3 2" xfId="47007" xr:uid="{106F9337-E6F3-4F91-9631-4CB97A54376D}"/>
    <cellStyle name="Millares 100 11 4" xfId="46860" xr:uid="{98638E54-0AEF-401A-A773-B6AD815C6ED0}"/>
    <cellStyle name="Millares 100 11 4 2" xfId="47045" xr:uid="{993C073F-ADAB-4DE1-8E04-7799508E1ADF}"/>
    <cellStyle name="Millares 100 2" xfId="23961" xr:uid="{ED682507-6FB8-4680-BE5E-7F6AF21DE82E}"/>
    <cellStyle name="Millares 100 3" xfId="29831" xr:uid="{3B8B2EFB-27CD-4BF0-AAA4-01F6E88DD972}"/>
    <cellStyle name="Millares 100 4" xfId="35713" xr:uid="{C4A6639D-9626-435D-980F-A68EA52CA735}"/>
    <cellStyle name="Millares 100 5" xfId="41572" xr:uid="{B472179D-9D07-4783-98BD-CE0358014747}"/>
    <cellStyle name="Millares 101" xfId="9602" xr:uid="{57976AED-E054-4F04-8CEE-4AB62CA4FAB6}"/>
    <cellStyle name="Millares 101 2" xfId="23962" xr:uid="{9D4971B4-66CC-4F8D-AF9E-5D691B5444C5}"/>
    <cellStyle name="Millares 101 3" xfId="29832" xr:uid="{A708D945-A794-4461-BAB0-C6615011F63A}"/>
    <cellStyle name="Millares 101 4" xfId="35714" xr:uid="{46ABFD70-4C65-4D5C-8D30-98AA2F03760B}"/>
    <cellStyle name="Millares 101 5" xfId="41573" xr:uid="{000EF8A7-3B95-4098-B31C-90528A8B7E27}"/>
    <cellStyle name="Millares 102" xfId="9603" xr:uid="{328FC9DA-6077-4A07-BDD4-95F43D9507F8}"/>
    <cellStyle name="Millares 102 2" xfId="23963" xr:uid="{DAC75177-41F6-4495-99B6-2137B9F63958}"/>
    <cellStyle name="Millares 102 3" xfId="29833" xr:uid="{38A76966-F880-4465-8D9C-F18731CD9A8D}"/>
    <cellStyle name="Millares 102 4" xfId="35715" xr:uid="{1C68C4A3-CFC2-4A12-AFAE-A1DA5EB78763}"/>
    <cellStyle name="Millares 102 5" xfId="41574" xr:uid="{3BADC12C-92CA-4040-971C-BB46B398B8F4}"/>
    <cellStyle name="Millares 103" xfId="9604" xr:uid="{EC78AE35-7793-439D-9A86-E0BE5C582557}"/>
    <cellStyle name="Millares 103 2" xfId="23964" xr:uid="{D6E49BB9-F9DB-4974-BF36-87898B171F73}"/>
    <cellStyle name="Millares 103 3" xfId="29834" xr:uid="{4019C876-CD74-4361-AF19-B022B312B903}"/>
    <cellStyle name="Millares 103 4" xfId="35716" xr:uid="{4B94594A-0ED6-4A7B-83B1-CDCF7F85B0D3}"/>
    <cellStyle name="Millares 103 5" xfId="41575" xr:uid="{DAE140B5-B269-4A1A-8683-43BED9500D38}"/>
    <cellStyle name="Millares 103 6" xfId="46861" xr:uid="{20D914AC-93F6-494D-8A02-8FA644424C5D}"/>
    <cellStyle name="Millares 104" xfId="9605" xr:uid="{B40141C4-96FD-45CF-A8BA-5D02A58E56CF}"/>
    <cellStyle name="Millares 104 2" xfId="23965" xr:uid="{8DE37987-B1B4-411C-A1F7-071EC401CD57}"/>
    <cellStyle name="Millares 104 3" xfId="29835" xr:uid="{B689A53E-524F-4192-9766-064446DEBDB5}"/>
    <cellStyle name="Millares 104 4" xfId="35717" xr:uid="{093D1296-F333-43F1-B66E-B07206F6F981}"/>
    <cellStyle name="Millares 104 5" xfId="41576" xr:uid="{BE218263-0795-41AC-84EF-81D4A65B778D}"/>
    <cellStyle name="Millares 105" xfId="9606" xr:uid="{77C4CEEA-8314-4DB2-971D-5E04AE7E6AEF}"/>
    <cellStyle name="Millares 105 2" xfId="23966" xr:uid="{1EF5EFE8-785B-4D4A-8D3E-9FF620DDCA46}"/>
    <cellStyle name="Millares 105 3" xfId="29836" xr:uid="{142933A4-292E-42D7-9758-4A41599B608F}"/>
    <cellStyle name="Millares 105 4" xfId="35718" xr:uid="{58DF8A07-851F-4CE6-A5DD-E48AB1EA0ED2}"/>
    <cellStyle name="Millares 105 5" xfId="41577" xr:uid="{47EF4C54-42EB-4174-A35E-FCB7FEDD06CC}"/>
    <cellStyle name="Millares 105 6" xfId="46862" xr:uid="{F8EA0B42-5E61-404B-8B28-D42091F25E3B}"/>
    <cellStyle name="Millares 106" xfId="9607" xr:uid="{EECDA23F-3E19-4B7A-9357-D375B0C8DC22}"/>
    <cellStyle name="Millares 106 2" xfId="23967" xr:uid="{95CF4F68-7625-4B13-843A-682FFA0BC838}"/>
    <cellStyle name="Millares 106 3" xfId="29837" xr:uid="{FC877A1C-B05F-4662-9ABB-EDAF52CB12E5}"/>
    <cellStyle name="Millares 106 4" xfId="35719" xr:uid="{B6DB5F29-976C-4D3F-BD0E-BDD28A94FF9B}"/>
    <cellStyle name="Millares 106 5" xfId="41578" xr:uid="{CF3D5016-86FE-4A99-90E5-A05170BF0B3D}"/>
    <cellStyle name="Millares 107" xfId="9608" xr:uid="{95555D61-DFEA-4C48-80E0-3C496BE0ADB8}"/>
    <cellStyle name="Millares 107 2" xfId="23968" xr:uid="{11943261-08ED-4A78-B865-52FA8D3F25DF}"/>
    <cellStyle name="Millares 107 3" xfId="29838" xr:uid="{A881D5BD-6F8E-4BE2-BAB7-FD8BF2643C98}"/>
    <cellStyle name="Millares 107 4" xfId="35720" xr:uid="{94616F8C-BB49-44D4-865F-101799ECEC70}"/>
    <cellStyle name="Millares 107 5" xfId="41579" xr:uid="{27EAAAEC-B3B4-4696-8314-0A27886FAC84}"/>
    <cellStyle name="Millares 107 6" xfId="46863" xr:uid="{C4617047-3BCE-4A60-B507-17837BF2EE37}"/>
    <cellStyle name="Millares 108" xfId="9609" xr:uid="{247DB2ED-AE5A-4997-AB55-4F0346D1A7C7}"/>
    <cellStyle name="Millares 108 2" xfId="23969" xr:uid="{43D7C533-AAA9-467C-8A65-D6AD26A3E629}"/>
    <cellStyle name="Millares 108 3" xfId="29839" xr:uid="{40588C35-F9B2-4CAC-A0D1-CB7BB8053A55}"/>
    <cellStyle name="Millares 108 4" xfId="35721" xr:uid="{F6985FAB-9ED3-42BA-B776-78B0547E7509}"/>
    <cellStyle name="Millares 108 5" xfId="41580" xr:uid="{462F97A4-784E-496A-9C91-925D73A97A38}"/>
    <cellStyle name="Millares 109" xfId="9610" xr:uid="{B1C70C9E-B725-4BB4-89A5-903C2173613C}"/>
    <cellStyle name="Millares 109 2" xfId="23970" xr:uid="{59BDE89D-20A2-435F-9A12-F36090530E5F}"/>
    <cellStyle name="Millares 109 3" xfId="29840" xr:uid="{43B3B2FA-BF95-46A8-AB93-BECFBB2F9F1D}"/>
    <cellStyle name="Millares 109 4" xfId="35722" xr:uid="{CE766DC7-5B80-4D7C-958B-D7B376E786A4}"/>
    <cellStyle name="Millares 109 5" xfId="41581" xr:uid="{BA3C25C0-38D4-4695-9F21-A1E250C71498}"/>
    <cellStyle name="Millares 109 6" xfId="46864" xr:uid="{3C3F3D9C-2F04-4832-986F-BCFA0355060C}"/>
    <cellStyle name="Millares 11" xfId="133" xr:uid="{00000000-0005-0000-0000-000098010000}"/>
    <cellStyle name="Millares 11 10" xfId="2936" xr:uid="{5A0A1EE4-04A7-4323-BDDF-3BFDDDAC6E75}"/>
    <cellStyle name="Millares 11 10 2" xfId="11207" xr:uid="{44C8F569-C1E0-41E1-AFE5-EE5D36D72EF8}"/>
    <cellStyle name="Millares 11 10 2 2" xfId="46367" xr:uid="{C772E530-9112-4072-A448-7E3BAE783FDF}"/>
    <cellStyle name="Millares 11 10 3" xfId="14047" xr:uid="{7DB485BD-49DB-42DF-B289-CB79A772EC64}"/>
    <cellStyle name="Millares 11 10 4" xfId="35969" xr:uid="{F10C5512-D719-4455-898F-027744D1B42C}"/>
    <cellStyle name="Millares 11 10 5" xfId="43971" xr:uid="{A47BB0C6-7ED7-4DBC-96CC-A62EA623E1CA}"/>
    <cellStyle name="Millares 11 10 6" xfId="48864" xr:uid="{30AFDC7A-4E65-48B4-897C-9BCB903188E5}"/>
    <cellStyle name="Millares 11 11" xfId="3396" xr:uid="{71A9D541-42DD-4B92-A618-9185B070473E}"/>
    <cellStyle name="Millares 11 11 2" xfId="46865" xr:uid="{B62A3332-A59A-42BA-A62E-8D4D86766657}"/>
    <cellStyle name="Millares 11 11 3" xfId="47061" xr:uid="{794EABF9-FECB-40A8-B012-707710451EB9}"/>
    <cellStyle name="Millares 11 12" xfId="3438" xr:uid="{8CBA7309-6691-4BCD-B820-11B15B740A30}"/>
    <cellStyle name="Millares 11 12 2" xfId="11679" xr:uid="{EB153212-5337-4E75-9B85-2683DAFA23F3}"/>
    <cellStyle name="Millares 11 12 3" xfId="14519" xr:uid="{9C029A0A-A7B4-473D-A566-B8E1E78C83B3}"/>
    <cellStyle name="Millares 11 12 4" xfId="44443" xr:uid="{FF44E7B2-6700-4A83-AFE8-76937543480F}"/>
    <cellStyle name="Millares 11 12 5" xfId="49336" xr:uid="{0D8E9B26-FD7E-4903-BF1D-DD4FFA6F75FC}"/>
    <cellStyle name="Millares 11 13" xfId="9701" xr:uid="{7BE6CE84-6E80-457C-AAC3-2009EFF98F75}"/>
    <cellStyle name="Millares 11 13 2" xfId="44861" xr:uid="{1A838E27-94D8-4756-9FAA-0524FD460ECE}"/>
    <cellStyle name="Millares 11 14" xfId="12541" xr:uid="{23A65657-B449-40B5-8480-0E7DE5DB26E1}"/>
    <cellStyle name="Millares 11 15" xfId="15884" xr:uid="{64E1C5DE-0159-48FC-87F7-DD985C80E6C9}"/>
    <cellStyle name="Millares 11 16" xfId="16427" xr:uid="{D0D1AC3C-D63D-4AA6-B40E-E8F38542D475}"/>
    <cellStyle name="Millares 11 17" xfId="16971" xr:uid="{AD4543F5-387A-4E5F-8DEE-CCDC5B649276}"/>
    <cellStyle name="Millares 11 18" xfId="18022" xr:uid="{20B46713-DDE6-444F-BFDE-F164A81ED7E0}"/>
    <cellStyle name="Millares 11 19" xfId="42144" xr:uid="{1FDE5514-E94C-4086-A90B-A081CAF26FAA}"/>
    <cellStyle name="Millares 11 2" xfId="207" xr:uid="{00000000-0005-0000-0000-000099010000}"/>
    <cellStyle name="Millares 11 2 10" xfId="9770" xr:uid="{DFB03CDE-580D-4EA6-A4FB-343FF2E1D445}"/>
    <cellStyle name="Millares 11 2 11" xfId="12610" xr:uid="{8A8582CA-CAA8-457A-9FB0-196CC575B0FA}"/>
    <cellStyle name="Millares 11 2 12" xfId="15953" xr:uid="{558F496E-A1B9-4C41-911C-4B69E3729561}"/>
    <cellStyle name="Millares 11 2 13" xfId="16496" xr:uid="{37EFFF0E-653B-4E40-BC45-AA983C8D1D61}"/>
    <cellStyle name="Millares 11 2 14" xfId="17040" xr:uid="{C23413AF-E740-4A51-BE18-0DE4526ECCDF}"/>
    <cellStyle name="Millares 11 2 15" xfId="18067" xr:uid="{2FFFC8D4-7B76-4511-B641-86A531089DC7}"/>
    <cellStyle name="Millares 11 2 16" xfId="42534" xr:uid="{7D01D94C-52DD-40F2-8C5C-4A7D51ABBC46}"/>
    <cellStyle name="Millares 11 2 17" xfId="47427" xr:uid="{536E33A1-15D6-4BF7-B4BF-B42BBB6B4EF5}"/>
    <cellStyle name="Millares 11 2 2" xfId="316" xr:uid="{00000000-0005-0000-0000-00009A010000}"/>
    <cellStyle name="Millares 11 2 2 10" xfId="16057" xr:uid="{259B012B-3708-4EF3-A467-FAEF7C052017}"/>
    <cellStyle name="Millares 11 2 2 11" xfId="16600" xr:uid="{EB5BB301-D62D-4779-A939-A24615E2273E}"/>
    <cellStyle name="Millares 11 2 2 12" xfId="17144" xr:uid="{5218C4AC-3658-4131-BC24-06BE4A0511BF}"/>
    <cellStyle name="Millares 11 2 2 13" xfId="17845" xr:uid="{066C26B3-D409-4F66-9924-E935108E6056}"/>
    <cellStyle name="Millares 11 2 2 14" xfId="42638" xr:uid="{33CE8D7F-E45B-480F-AE12-9A7F9D9CC281}"/>
    <cellStyle name="Millares 11 2 2 15" xfId="47531" xr:uid="{211682D1-ACE5-412A-BE46-BB762DD41542}"/>
    <cellStyle name="Millares 11 2 2 2" xfId="543" xr:uid="{00000000-0005-0000-0000-00009B010000}"/>
    <cellStyle name="Millares 11 2 2 2 10" xfId="16812" xr:uid="{FEC4BA0F-CBD9-4705-BEA8-0C338D3B3F57}"/>
    <cellStyle name="Millares 11 2 2 2 11" xfId="17356" xr:uid="{05F36E0C-6A57-4DCB-81D6-F82A6DBD596F}"/>
    <cellStyle name="Millares 11 2 2 2 12" xfId="17979" xr:uid="{2F090ED3-876D-466C-BF8E-97F2E422EEA3}"/>
    <cellStyle name="Millares 11 2 2 2 13" xfId="42850" xr:uid="{52CD4108-90C5-49CE-A6EA-89B6BFD38C91}"/>
    <cellStyle name="Millares 11 2 2 2 14" xfId="47743" xr:uid="{BDBA1CDE-8316-4379-85FE-8A3F06EB39F7}"/>
    <cellStyle name="Millares 11 2 2 2 2" xfId="2359" xr:uid="{3841A814-2035-465E-85EE-181D84EA9945}"/>
    <cellStyle name="Millares 11 2 2 2 2 2" xfId="8481" xr:uid="{EA062C44-C0FC-4DA6-B4F2-FA3F713E6A5B}"/>
    <cellStyle name="Millares 11 2 2 2 2 2 2" xfId="45790" xr:uid="{8717436F-37E2-4DCA-AE2D-387B2DB82E00}"/>
    <cellStyle name="Millares 11 2 2 2 2 3" xfId="10630" xr:uid="{8D6EC7B4-A5F1-4363-9E88-853EEFDC0B38}"/>
    <cellStyle name="Millares 11 2 2 2 2 3 2" xfId="28714" xr:uid="{42DF01BD-A49B-4C49-8316-DD441FC8B17E}"/>
    <cellStyle name="Millares 11 2 2 2 2 4" xfId="13470" xr:uid="{6204C1FD-748F-4CDA-ABCD-F2D80AED8A7A}"/>
    <cellStyle name="Millares 11 2 2 2 2 4 2" xfId="34596" xr:uid="{534BD15A-8023-4892-B41C-E32D40096F22}"/>
    <cellStyle name="Millares 11 2 2 2 2 5" xfId="40460" xr:uid="{615A3113-43DC-4A4A-A5D1-BB3FB51CF5D3}"/>
    <cellStyle name="Millares 11 2 2 2 2 6" xfId="43394" xr:uid="{CA48D8EA-C009-4878-A8F9-6DC0168361D1}"/>
    <cellStyle name="Millares 11 2 2 2 2 7" xfId="48287" xr:uid="{72183514-A441-44CA-A827-58C101322B12}"/>
    <cellStyle name="Millares 11 2 2 2 3" xfId="2777" xr:uid="{6678CBFF-604F-4EC9-A9D3-170D29118C39}"/>
    <cellStyle name="Millares 11 2 2 2 3 2" xfId="11048" xr:uid="{D215A71B-9028-4C07-8D0E-BE949FAE8F08}"/>
    <cellStyle name="Millares 11 2 2 2 3 2 2" xfId="46208" xr:uid="{FFED8972-F8AB-4293-AB7F-92CBD2EA202F}"/>
    <cellStyle name="Millares 11 2 2 2 3 3" xfId="13888" xr:uid="{96D91A6C-8A44-4C54-B29A-0C6EAA6AA30C}"/>
    <cellStyle name="Millares 11 2 2 2 3 4" xfId="20073" xr:uid="{09AB3F5D-92DC-47EC-A31E-D7FA963F04E5}"/>
    <cellStyle name="Millares 11 2 2 2 3 5" xfId="43812" xr:uid="{244DFCE1-6D35-4DA6-980D-545041A8E51C}"/>
    <cellStyle name="Millares 11 2 2 2 3 6" xfId="48705" xr:uid="{C7D15644-DFC5-430A-8274-095C093F2E9E}"/>
    <cellStyle name="Millares 11 2 2 2 4" xfId="3321" xr:uid="{CD32B488-1B2F-4103-B63E-285A2F71994E}"/>
    <cellStyle name="Millares 11 2 2 2 4 2" xfId="11592" xr:uid="{8E78AACD-8147-4C8A-80A0-101D95954230}"/>
    <cellStyle name="Millares 11 2 2 2 4 2 2" xfId="46752" xr:uid="{259AF20C-52AF-4172-94B5-867945772383}"/>
    <cellStyle name="Millares 11 2 2 2 4 3" xfId="14432" xr:uid="{54BC2F5D-3DC6-4174-8C6B-C79CD8E760CC}"/>
    <cellStyle name="Millares 11 2 2 2 4 4" xfId="25865" xr:uid="{594F269A-E359-48BE-9CA0-1D604C215F79}"/>
    <cellStyle name="Millares 11 2 2 2 4 5" xfId="44356" xr:uid="{F85D01AD-06F4-4625-BD4C-96D8478E4AA2}"/>
    <cellStyle name="Millares 11 2 2 2 4 6" xfId="49249" xr:uid="{B2E0E81E-AD94-4D91-9B21-F470AE08F9A0}"/>
    <cellStyle name="Millares 11 2 2 2 5" xfId="3823" xr:uid="{F54A2971-B4F7-467B-B6E8-AE205A0B8700}"/>
    <cellStyle name="Millares 11 2 2 2 5 2" xfId="12064" xr:uid="{645D6569-B599-4322-8908-0F8255A81951}"/>
    <cellStyle name="Millares 11 2 2 2 5 3" xfId="14904" xr:uid="{68B86E76-A239-4A23-9B13-4781FEA8E898}"/>
    <cellStyle name="Millares 11 2 2 2 5 4" xfId="31739" xr:uid="{4A84590D-A5DE-40B7-8EFD-6DDB739AB1B9}"/>
    <cellStyle name="Millares 11 2 2 2 5 5" xfId="44828" xr:uid="{C95DBF6F-5ABE-45DB-9474-CF700136FFE0}"/>
    <cellStyle name="Millares 11 2 2 2 5 6" xfId="49721" xr:uid="{0C968D28-4263-480C-893F-F70D7A8BA839}"/>
    <cellStyle name="Millares 11 2 2 2 6" xfId="5614" xr:uid="{042785E2-1CCE-42FD-84CE-8DDDD4615A7A}"/>
    <cellStyle name="Millares 11 2 2 2 6 2" xfId="45246" xr:uid="{515A063D-2875-4519-B345-280C734A85C9}"/>
    <cellStyle name="Millares 11 2 2 2 7" xfId="10086" xr:uid="{7EC6A018-2AF3-4E61-8616-F132572AF756}"/>
    <cellStyle name="Millares 11 2 2 2 8" xfId="12926" xr:uid="{76AE3FF4-7D27-4BAC-BF47-465B3573C8F2}"/>
    <cellStyle name="Millares 11 2 2 2 9" xfId="16269" xr:uid="{17BA1B95-B9A3-4E4E-9A13-6E5F5BF0C8A1}"/>
    <cellStyle name="Millares 11 2 2 3" xfId="2147" xr:uid="{3AE384AC-71B3-4821-9C3B-6958A6A4B892}"/>
    <cellStyle name="Millares 11 2 2 3 2" xfId="7509" xr:uid="{7C21E480-9312-4ECF-B3C9-4106FFF96501}"/>
    <cellStyle name="Millares 11 2 2 3 2 2" xfId="45578" xr:uid="{0D5447E9-E585-4CF5-B17F-6065BA49F4D3}"/>
    <cellStyle name="Millares 11 2 2 3 3" xfId="10418" xr:uid="{3C9ED530-6DF6-4669-B915-81C907C96658}"/>
    <cellStyle name="Millares 11 2 2 3 3 2" xfId="27743" xr:uid="{0EEFACBA-15EC-49CC-BA2F-F53329AD5A1A}"/>
    <cellStyle name="Millares 11 2 2 3 4" xfId="13258" xr:uid="{5CB3E34E-81A5-4610-AF9B-2C6333C2F10E}"/>
    <cellStyle name="Millares 11 2 2 3 4 2" xfId="33625" xr:uid="{969B7BEC-CD17-4B5F-88D2-8550A950BD91}"/>
    <cellStyle name="Millares 11 2 2 3 5" xfId="39489" xr:uid="{EDDF003A-661D-442C-BEED-FAD43D6E117F}"/>
    <cellStyle name="Millares 11 2 2 3 6" xfId="43182" xr:uid="{B4CD30F2-43C7-4F6C-A101-11B243A98502}"/>
    <cellStyle name="Millares 11 2 2 3 7" xfId="48075" xr:uid="{E0F12ED1-DE63-4C94-B398-AF8181028B21}"/>
    <cellStyle name="Millares 11 2 2 4" xfId="2565" xr:uid="{152AC88C-7949-427E-99D3-194F71904851}"/>
    <cellStyle name="Millares 11 2 2 4 2" xfId="10836" xr:uid="{578B4EED-81EC-4ECF-B4C2-A487014E3A0A}"/>
    <cellStyle name="Millares 11 2 2 4 2 2" xfId="45996" xr:uid="{951BEC16-B107-4250-A2E8-DD5BE7E168FF}"/>
    <cellStyle name="Millares 11 2 2 4 3" xfId="13676" xr:uid="{2C3EDA3D-D343-4B0B-B018-A51782D45562}"/>
    <cellStyle name="Millares 11 2 2 4 4" xfId="19140" xr:uid="{E7C53624-8912-4CD1-9ED7-9928B77A6A72}"/>
    <cellStyle name="Millares 11 2 2 4 5" xfId="43600" xr:uid="{4DE8E184-D709-437A-904A-9C4EE390A794}"/>
    <cellStyle name="Millares 11 2 2 4 6" xfId="48493" xr:uid="{8E734590-EE49-48C8-822E-AF30141E57E3}"/>
    <cellStyle name="Millares 11 2 2 5" xfId="3109" xr:uid="{997921A3-7FFD-43B7-ABDB-3D6CA29E9652}"/>
    <cellStyle name="Millares 11 2 2 5 2" xfId="11380" xr:uid="{F711B058-3A48-4364-BF1B-125564727137}"/>
    <cellStyle name="Millares 11 2 2 5 2 2" xfId="46540" xr:uid="{F2DA317E-FD02-43C6-95AA-1D00F993350D}"/>
    <cellStyle name="Millares 11 2 2 5 3" xfId="14220" xr:uid="{C1E80A1A-D634-4B80-8A33-B6271DC33CF8}"/>
    <cellStyle name="Millares 11 2 2 5 4" xfId="24894" xr:uid="{DDE0F5ED-2202-47D3-8083-6F080C8EB96E}"/>
    <cellStyle name="Millares 11 2 2 5 5" xfId="44144" xr:uid="{4C058FE0-5892-4672-9CC1-F1445099386D}"/>
    <cellStyle name="Millares 11 2 2 5 6" xfId="49037" xr:uid="{FFB94043-32D3-4CEB-AA02-A662FD6B4578}"/>
    <cellStyle name="Millares 11 2 2 6" xfId="3611" xr:uid="{876BF9AC-0C54-4E90-BD6B-9D8B289A8B01}"/>
    <cellStyle name="Millares 11 2 2 6 2" xfId="11852" xr:uid="{9A2FEF3B-5D47-49C8-AF49-2BED91F79FA3}"/>
    <cellStyle name="Millares 11 2 2 6 3" xfId="14692" xr:uid="{CF7209EB-60C7-4DCC-BF93-88382F636947}"/>
    <cellStyle name="Millares 11 2 2 6 4" xfId="30770" xr:uid="{4987FE56-96DE-413B-9462-2C3FF30F1DC2}"/>
    <cellStyle name="Millares 11 2 2 6 5" xfId="44616" xr:uid="{D37B53DD-A67E-421B-915A-6BB2E1B6D617}"/>
    <cellStyle name="Millares 11 2 2 6 6" xfId="49509" xr:uid="{B606F7B8-CBE4-4B6D-82B8-BA6CB3CCB6DF}"/>
    <cellStyle name="Millares 11 2 2 7" xfId="4646" xr:uid="{A356379C-4CF0-4ADB-9BC7-09AF356E3FF2}"/>
    <cellStyle name="Millares 11 2 2 7 2" xfId="45034" xr:uid="{011EE064-FE9A-4500-BCA2-5ED9342741F4}"/>
    <cellStyle name="Millares 11 2 2 8" xfId="9874" xr:uid="{C53F5F53-D7D1-470C-9DB1-3EA58B921224}"/>
    <cellStyle name="Millares 11 2 2 9" xfId="12714" xr:uid="{9EFC0D0E-FA03-4916-A116-5F5627D3B403}"/>
    <cellStyle name="Millares 11 2 3" xfId="442" xr:uid="{00000000-0005-0000-0000-00009C010000}"/>
    <cellStyle name="Millares 11 2 3 10" xfId="16712" xr:uid="{9C540404-0DF6-410E-B298-B349D6E79BD5}"/>
    <cellStyle name="Millares 11 2 3 11" xfId="17256" xr:uid="{AD6B1A79-E3F5-48F7-8E79-B33B4C596806}"/>
    <cellStyle name="Millares 11 2 3 12" xfId="22122" xr:uid="{D0E940C5-09A3-4211-ACB6-C41D4EA85EAE}"/>
    <cellStyle name="Millares 11 2 3 13" xfId="42750" xr:uid="{4D9848D7-6027-4E22-9322-9F650DF50A0D}"/>
    <cellStyle name="Millares 11 2 3 14" xfId="47643" xr:uid="{42CB9B14-3DA1-4BCE-B714-7F58802B6297}"/>
    <cellStyle name="Millares 11 2 3 2" xfId="2259" xr:uid="{EEC6EB63-F931-4D37-951D-8BA253A7E223}"/>
    <cellStyle name="Millares 11 2 3 2 2" xfId="7996" xr:uid="{0D19D041-9990-4CB0-B53A-AE25AC7D3DC2}"/>
    <cellStyle name="Millares 11 2 3 2 2 2" xfId="45690" xr:uid="{612F3F77-F1C8-44EB-A754-5162456F62D4}"/>
    <cellStyle name="Millares 11 2 3 2 3" xfId="10530" xr:uid="{B6E021DC-32CD-4430-A116-DE66119E79E1}"/>
    <cellStyle name="Millares 11 2 3 2 3 2" xfId="28229" xr:uid="{AB18B3B1-E3F8-45D3-959B-573284B496BC}"/>
    <cellStyle name="Millares 11 2 3 2 4" xfId="13370" xr:uid="{6A7C4E61-A89A-483B-8625-AAB47278A914}"/>
    <cellStyle name="Millares 11 2 3 2 4 2" xfId="34111" xr:uid="{4602F655-8A62-432E-8E02-5FFBBBDFAD8D}"/>
    <cellStyle name="Millares 11 2 3 2 5" xfId="39975" xr:uid="{51184774-C409-4CEF-8151-E20223BC2040}"/>
    <cellStyle name="Millares 11 2 3 2 6" xfId="43294" xr:uid="{B0B1FE27-06DA-49D8-83AA-51CA65AC5A50}"/>
    <cellStyle name="Millares 11 2 3 2 7" xfId="48187" xr:uid="{433A3BB1-0F41-4F39-9226-FEF8DF80BF59}"/>
    <cellStyle name="Millares 11 2 3 3" xfId="2677" xr:uid="{CC5F0E98-E300-4CD4-9D2E-ED7448AE3D48}"/>
    <cellStyle name="Millares 11 2 3 3 2" xfId="10948" xr:uid="{2FDB8D87-9075-4081-8D5B-8DE8C0895862}"/>
    <cellStyle name="Millares 11 2 3 3 2 2" xfId="46108" xr:uid="{C87D05D5-4A27-43C9-808B-BB56878925CA}"/>
    <cellStyle name="Millares 11 2 3 3 3" xfId="13788" xr:uid="{76FBF212-59BD-416E-ACD5-66538E82754D}"/>
    <cellStyle name="Millares 11 2 3 3 4" xfId="19604" xr:uid="{1FB2ECC7-BC24-4D90-BE1B-DAB487E7997C}"/>
    <cellStyle name="Millares 11 2 3 3 5" xfId="43712" xr:uid="{5D87B926-F53F-4BC6-AD80-BAB96EBC2C91}"/>
    <cellStyle name="Millares 11 2 3 3 6" xfId="48605" xr:uid="{885648B6-CF69-491C-A522-F2094D09648B}"/>
    <cellStyle name="Millares 11 2 3 4" xfId="3221" xr:uid="{FC5EBABE-2B70-49A3-BCFA-41FC084C58E7}"/>
    <cellStyle name="Millares 11 2 3 4 2" xfId="11492" xr:uid="{41679AD2-8949-41C8-A5F3-DDD9B0EBAFDF}"/>
    <cellStyle name="Millares 11 2 3 4 2 2" xfId="46652" xr:uid="{DADA1062-0AED-4DC8-9690-9D59C00C9FE4}"/>
    <cellStyle name="Millares 11 2 3 4 3" xfId="14332" xr:uid="{38F054ED-A086-4FCA-B953-BD814ED1571E}"/>
    <cellStyle name="Millares 11 2 3 4 4" xfId="25380" xr:uid="{F0109C16-EA45-4070-AB37-0FFE9DAC9D91}"/>
    <cellStyle name="Millares 11 2 3 4 5" xfId="44256" xr:uid="{89DDB093-AA2D-4168-9A71-F9D8FFD9A975}"/>
    <cellStyle name="Millares 11 2 3 4 6" xfId="49149" xr:uid="{C6AE6DD4-59EC-4880-A4FA-7615449F50C8}"/>
    <cellStyle name="Millares 11 2 3 5" xfId="3723" xr:uid="{298EE3F6-AA3B-43A8-8B83-49D969CCEF0E}"/>
    <cellStyle name="Millares 11 2 3 5 2" xfId="11964" xr:uid="{3C2ACF9C-E8AC-4719-8A09-EEAC405D40D5}"/>
    <cellStyle name="Millares 11 2 3 5 3" xfId="14804" xr:uid="{72B60375-AA42-40AB-ADE0-4AEBF50A2FB1}"/>
    <cellStyle name="Millares 11 2 3 5 4" xfId="31254" xr:uid="{6794D867-FA44-4C0E-ADA9-5C79730F0150}"/>
    <cellStyle name="Millares 11 2 3 5 5" xfId="44728" xr:uid="{C1C74023-20B1-4AE9-AC91-EDE991A77E2D}"/>
    <cellStyle name="Millares 11 2 3 5 6" xfId="49621" xr:uid="{869FF6F3-85C0-462B-BF4F-4706CD7785EC}"/>
    <cellStyle name="Millares 11 2 3 6" xfId="5129" xr:uid="{EA0087C1-C0D2-4B19-AB50-356409969A11}"/>
    <cellStyle name="Millares 11 2 3 6 2" xfId="45146" xr:uid="{0F58F4D4-154D-4C78-9CB5-BFB8E7B82776}"/>
    <cellStyle name="Millares 11 2 3 7" xfId="9986" xr:uid="{8EBB5B97-B903-4E1D-A642-C04E835F5277}"/>
    <cellStyle name="Millares 11 2 3 8" xfId="12826" xr:uid="{B473324E-27C9-4239-AB50-60914BE88FB8}"/>
    <cellStyle name="Millares 11 2 3 9" xfId="16169" xr:uid="{150F51E1-3CB1-4F22-90F4-F3E1D9E468FB}"/>
    <cellStyle name="Millares 11 2 4" xfId="645" xr:uid="{00000000-0005-0000-0000-00009D010000}"/>
    <cellStyle name="Millares 11 2 4 10" xfId="42952" xr:uid="{A6E096BF-01DD-45A9-963A-E1E4BE28EDAE}"/>
    <cellStyle name="Millares 11 2 4 11" xfId="47845" xr:uid="{46BC0FFC-BC70-4DCD-BF78-60287DBFADEC}"/>
    <cellStyle name="Millares 11 2 4 2" xfId="2879" xr:uid="{00468126-4C94-4E87-B6D4-7DE801971B93}"/>
    <cellStyle name="Millares 11 2 4 2 2" xfId="11150" xr:uid="{72459BDB-BD65-4912-AAAE-7A3080B17D0C}"/>
    <cellStyle name="Millares 11 2 4 2 2 2" xfId="46310" xr:uid="{D365B977-381E-4DB4-BF9D-ED44A87D270B}"/>
    <cellStyle name="Millares 11 2 4 2 3" xfId="13990" xr:uid="{796FE8EC-E89A-4120-9163-9834361732E8}"/>
    <cellStyle name="Millares 11 2 4 2 4" xfId="21441" xr:uid="{C548C27D-42FD-46D7-9871-4F46361F2507}"/>
    <cellStyle name="Millares 11 2 4 2 5" xfId="43914" xr:uid="{C3FB302D-A02C-4A1E-A1CD-04942E9D7D55}"/>
    <cellStyle name="Millares 11 2 4 2 6" xfId="48807" xr:uid="{A7A5DDC8-AC9C-4978-B348-AA7E8743BB85}"/>
    <cellStyle name="Millares 11 2 4 3" xfId="7024" xr:uid="{958C7032-5A68-43CE-B6B1-FE97F1157104}"/>
    <cellStyle name="Millares 11 2 4 3 2" xfId="45348" xr:uid="{5F1257DA-D106-4A27-B75A-41FD94CF9376}"/>
    <cellStyle name="Millares 11 2 4 4" xfId="10188" xr:uid="{61EE48F3-6EC1-42D7-9B2F-9383697C831A}"/>
    <cellStyle name="Millares 11 2 4 4 2" xfId="33140" xr:uid="{4A0295A3-5513-4A15-B9DF-7619678164A3}"/>
    <cellStyle name="Millares 11 2 4 5" xfId="13028" xr:uid="{3AF61748-FB24-40B3-A60A-8A2DF806AA27}"/>
    <cellStyle name="Millares 11 2 4 5 2" xfId="39004" xr:uid="{28462258-FC5C-4513-9A0D-FE4507086058}"/>
    <cellStyle name="Millares 11 2 4 6" xfId="16371" xr:uid="{A0ECA22B-521A-4D11-8485-EB08208928A7}"/>
    <cellStyle name="Millares 11 2 4 7" xfId="16914" xr:uid="{89D05863-8C83-49CE-B10E-BB7F66CA3205}"/>
    <cellStyle name="Millares 11 2 4 8" xfId="17458" xr:uid="{B0253EFF-5F8C-466F-8DE8-88EF48F4E59E}"/>
    <cellStyle name="Millares 11 2 4 9" xfId="17762" xr:uid="{A6C8BEA9-CE76-489C-81E6-F1E882A5F471}"/>
    <cellStyle name="Millares 11 2 5" xfId="2043" xr:uid="{4E7ED54A-D425-4E9B-A1DD-CDDF268F6675}"/>
    <cellStyle name="Millares 11 2 5 2" xfId="10314" xr:uid="{E0CA4164-AF05-43DC-805F-B13366608186}"/>
    <cellStyle name="Millares 11 2 5 2 2" xfId="45474" xr:uid="{87D4B41B-83F4-4B8B-8B72-F8034EA9556B}"/>
    <cellStyle name="Millares 11 2 5 3" xfId="13154" xr:uid="{99A8A4A5-E51F-4EBA-ADC8-A919F253876D}"/>
    <cellStyle name="Millares 11 2 5 4" xfId="18696" xr:uid="{5C9492CE-0388-4FD2-A81D-361A8AB9265B}"/>
    <cellStyle name="Millares 11 2 5 5" xfId="43078" xr:uid="{68AC4A27-2286-4D2A-9A0A-49AFA66F1232}"/>
    <cellStyle name="Millares 11 2 5 6" xfId="47971" xr:uid="{B28AA467-05FA-46E4-A8B2-3A60DE2BF3E5}"/>
    <cellStyle name="Millares 11 2 6" xfId="2461" xr:uid="{D49A9027-F565-4E6C-98FF-16B0DA0F7172}"/>
    <cellStyle name="Millares 11 2 6 2" xfId="10732" xr:uid="{915535DC-E131-47F9-8DB7-6317FB102647}"/>
    <cellStyle name="Millares 11 2 6 2 2" xfId="45892" xr:uid="{878A466D-6A00-4907-A83F-3AAD438220A6}"/>
    <cellStyle name="Millares 11 2 6 3" xfId="13572" xr:uid="{5274A034-4629-44C0-9829-8B3C829FDA05}"/>
    <cellStyle name="Millares 11 2 6 4" xfId="24411" xr:uid="{84C27260-D1E2-4F49-A18A-E8FA76742774}"/>
    <cellStyle name="Millares 11 2 6 5" xfId="43496" xr:uid="{72A5D416-832A-4758-A848-C668AF16905A}"/>
    <cellStyle name="Millares 11 2 6 6" xfId="48389" xr:uid="{0A9F4AA6-E1C2-4434-B6F8-EF0AC5BA1E8F}"/>
    <cellStyle name="Millares 11 2 7" xfId="3005" xr:uid="{349D6F16-C87D-483E-9B97-509E776F30C2}"/>
    <cellStyle name="Millares 11 2 7 2" xfId="11276" xr:uid="{EA09D135-710D-48B8-8870-2F9A4C65C7DD}"/>
    <cellStyle name="Millares 11 2 7 2 2" xfId="46436" xr:uid="{60D7B12F-FDFE-494B-9B93-961FB4808FBA}"/>
    <cellStyle name="Millares 11 2 7 3" xfId="14116" xr:uid="{6B1A0C8E-AEA6-4979-8247-C9A88614D21B}"/>
    <cellStyle name="Millares 11 2 7 4" xfId="30288" xr:uid="{3DB9C249-94F8-4621-BA68-527F57C29F88}"/>
    <cellStyle name="Millares 11 2 7 5" xfId="44040" xr:uid="{049CC020-B9B3-4173-88B4-7468F4519738}"/>
    <cellStyle name="Millares 11 2 7 6" xfId="48933" xr:uid="{79A76FC2-E81A-4B2F-88C1-9DE2C1B33BF4}"/>
    <cellStyle name="Millares 11 2 8" xfId="3507" xr:uid="{6FE4D3CE-F5CA-42AF-8F9D-B4A9B4811CD0}"/>
    <cellStyle name="Millares 11 2 8 2" xfId="11748" xr:uid="{949BB34F-6AAB-4ECE-A74C-AD73DAB59EF2}"/>
    <cellStyle name="Millares 11 2 8 3" xfId="14588" xr:uid="{ACAF2E98-138F-4929-AF19-D49875BF855F}"/>
    <cellStyle name="Millares 11 2 8 4" xfId="36168" xr:uid="{B4AA509B-23C3-401E-8431-ED03877400F9}"/>
    <cellStyle name="Millares 11 2 8 5" xfId="44512" xr:uid="{A637F1EE-083A-4CF6-9670-07FFB1D35BAF}"/>
    <cellStyle name="Millares 11 2 8 6" xfId="49405" xr:uid="{1C3E56B5-DD1B-490E-8595-7ED64EFAACE1}"/>
    <cellStyle name="Millares 11 2 9" xfId="4168" xr:uid="{720FB5D6-5CC9-4A47-9007-C54ACBF6A1C1}"/>
    <cellStyle name="Millares 11 2 9 2" xfId="44930" xr:uid="{954C2479-8823-4DC7-A39F-DF2541BE0E45}"/>
    <cellStyle name="Millares 11 20" xfId="42465" xr:uid="{172958B0-7803-4BB3-9ECF-017A0E639BBD}"/>
    <cellStyle name="Millares 11 21" xfId="47358" xr:uid="{D778187E-4E8E-4578-8A91-6703431B23D8}"/>
    <cellStyle name="Millares 11 3" xfId="161" xr:uid="{00000000-0005-0000-0000-00009E010000}"/>
    <cellStyle name="Millares 11 3 10" xfId="9729" xr:uid="{337844EE-9762-4DFE-8E05-4A0CC57B6C01}"/>
    <cellStyle name="Millares 11 3 11" xfId="12569" xr:uid="{31FEA969-37C0-4ED9-90EA-C728FD2CA47D}"/>
    <cellStyle name="Millares 11 3 12" xfId="15912" xr:uid="{743AF6C2-8B99-490B-9AB5-F3193FE08D84}"/>
    <cellStyle name="Millares 11 3 13" xfId="16455" xr:uid="{52482A57-C3C6-4A1F-8BF2-6B54697B712D}"/>
    <cellStyle name="Millares 11 3 14" xfId="16999" xr:uid="{64CD94EA-76AE-4777-A3A7-EB2ED2F5CFE4}"/>
    <cellStyle name="Millares 11 3 15" xfId="18227" xr:uid="{725BE6B9-09A7-4C86-A6C8-B1B7C7271490}"/>
    <cellStyle name="Millares 11 3 16" xfId="42493" xr:uid="{11AA34C0-B025-4386-988E-CA3E8ED6523D}"/>
    <cellStyle name="Millares 11 3 17" xfId="47386" xr:uid="{BFAC2CB8-A835-4C20-94F1-88F85C800128}"/>
    <cellStyle name="Millares 11 3 2" xfId="275" xr:uid="{00000000-0005-0000-0000-00009F010000}"/>
    <cellStyle name="Millares 11 3 2 10" xfId="16016" xr:uid="{D03BEB47-EC0D-439B-AECC-D78E4B7CCF33}"/>
    <cellStyle name="Millares 11 3 2 11" xfId="16559" xr:uid="{C56301D5-6BCF-4560-8052-C8E3ACA487CB}"/>
    <cellStyle name="Millares 11 3 2 12" xfId="17103" xr:uid="{959A2B75-9898-4D5D-87C6-D305A746225E}"/>
    <cellStyle name="Millares 11 3 2 13" xfId="18251" xr:uid="{FDFFF832-B76F-4FC8-9E34-B16BAC858FAE}"/>
    <cellStyle name="Millares 11 3 2 14" xfId="42597" xr:uid="{99F3D9B0-B099-43F7-8E62-D7D2667237CB}"/>
    <cellStyle name="Millares 11 3 2 15" xfId="47490" xr:uid="{344B187E-1E6A-487A-84DA-215FD5B1B808}"/>
    <cellStyle name="Millares 11 3 2 2" xfId="502" xr:uid="{00000000-0005-0000-0000-0000A0010000}"/>
    <cellStyle name="Millares 11 3 2 2 10" xfId="16771" xr:uid="{B521E01C-1541-4756-A651-E46E3177CFDD}"/>
    <cellStyle name="Millares 11 3 2 2 11" xfId="17315" xr:uid="{76303D1D-44D8-46D7-BA30-A4381CA5DB59}"/>
    <cellStyle name="Millares 11 3 2 2 12" xfId="17582" xr:uid="{E2D5A3EE-F417-4312-93DA-830F349BC9D6}"/>
    <cellStyle name="Millares 11 3 2 2 13" xfId="42809" xr:uid="{58D5DF35-22C1-4D7F-8A37-39BD7C015862}"/>
    <cellStyle name="Millares 11 3 2 2 14" xfId="47702" xr:uid="{6A4018E6-2F47-40A1-8ACC-7EDC5801CB83}"/>
    <cellStyle name="Millares 11 3 2 2 2" xfId="2318" xr:uid="{61B4FAB9-23CF-42AC-B202-A76F135C4D66}"/>
    <cellStyle name="Millares 11 3 2 2 2 2" xfId="10589" xr:uid="{D800AC0A-73DE-423E-87AC-229EBE632F3E}"/>
    <cellStyle name="Millares 11 3 2 2 2 2 2" xfId="45749" xr:uid="{C9CA92BB-F2B7-4532-AEB3-29ECB432DCAC}"/>
    <cellStyle name="Millares 11 3 2 2 2 3" xfId="13429" xr:uid="{50010FBF-1465-4210-91B0-CBD281EA3C76}"/>
    <cellStyle name="Millares 11 3 2 2 2 4" xfId="22661" xr:uid="{F2DBA028-6825-4FF9-AA89-C9C3AC9E9538}"/>
    <cellStyle name="Millares 11 3 2 2 2 5" xfId="43353" xr:uid="{BCB8C694-2522-4F10-8B61-EAA4D6327B82}"/>
    <cellStyle name="Millares 11 3 2 2 2 6" xfId="48246" xr:uid="{F9E862EE-178F-404C-994C-0B648B0A2E75}"/>
    <cellStyle name="Millares 11 3 2 2 3" xfId="2736" xr:uid="{60898F64-ECA4-4A79-8539-0DE0C6BFAE81}"/>
    <cellStyle name="Millares 11 3 2 2 3 2" xfId="11007" xr:uid="{A54CC7C5-64FB-48D7-9354-81344D8BF12E}"/>
    <cellStyle name="Millares 11 3 2 2 3 2 2" xfId="46167" xr:uid="{A99ECC04-7247-4E3F-A3B6-5F6F65AA7911}"/>
    <cellStyle name="Millares 11 3 2 2 3 3" xfId="13847" xr:uid="{7FF0F269-6085-417C-93E9-DE83D25C0C29}"/>
    <cellStyle name="Millares 11 3 2 2 3 4" xfId="28518" xr:uid="{D9195FD5-CEF9-4776-BB24-4458F33DE3B7}"/>
    <cellStyle name="Millares 11 3 2 2 3 5" xfId="43771" xr:uid="{D5E2DA30-9DA5-4A1F-9E0C-5CBFEB425620}"/>
    <cellStyle name="Millares 11 3 2 2 3 6" xfId="48664" xr:uid="{67D29751-7590-4C86-97F7-898FA66DD885}"/>
    <cellStyle name="Millares 11 3 2 2 4" xfId="3280" xr:uid="{B0015169-A49C-4948-8ECF-9DC3AF208197}"/>
    <cellStyle name="Millares 11 3 2 2 4 2" xfId="11551" xr:uid="{4977439C-CCDF-4F9F-8BD4-9043D2473266}"/>
    <cellStyle name="Millares 11 3 2 2 4 2 2" xfId="46711" xr:uid="{44A2D167-66A3-4CF1-839F-7430AB27E696}"/>
    <cellStyle name="Millares 11 3 2 2 4 3" xfId="14391" xr:uid="{7236F9A4-9D37-473B-BE2D-18400696F8AC}"/>
    <cellStyle name="Millares 11 3 2 2 4 4" xfId="34400" xr:uid="{52D68DC5-6691-4118-928D-44F1A8BBCDF0}"/>
    <cellStyle name="Millares 11 3 2 2 4 5" xfId="44315" xr:uid="{348F4BBE-FCFF-4307-9698-834FEB6DE4A0}"/>
    <cellStyle name="Millares 11 3 2 2 4 6" xfId="49208" xr:uid="{9C1939E4-8938-42AD-B57F-A19AC5C70419}"/>
    <cellStyle name="Millares 11 3 2 2 5" xfId="3782" xr:uid="{43927CE0-44F7-40D1-8610-56E715F75E43}"/>
    <cellStyle name="Millares 11 3 2 2 5 2" xfId="12023" xr:uid="{EAA9ACEF-DB7D-415D-9C6B-10231B97E1B0}"/>
    <cellStyle name="Millares 11 3 2 2 5 3" xfId="14863" xr:uid="{30272B41-B690-4D44-8EA2-BE2601D11717}"/>
    <cellStyle name="Millares 11 3 2 2 5 4" xfId="40264" xr:uid="{C50F6F49-4434-48D1-ACEE-E69909638298}"/>
    <cellStyle name="Millares 11 3 2 2 5 5" xfId="44787" xr:uid="{DEE2E7FF-D48F-4F50-926D-A17250914BE2}"/>
    <cellStyle name="Millares 11 3 2 2 5 6" xfId="49680" xr:uid="{D9F7DBF0-FBE8-4606-8268-A13A69937A41}"/>
    <cellStyle name="Millares 11 3 2 2 6" xfId="8285" xr:uid="{658561FB-43CF-446A-A7A1-FD446CF41357}"/>
    <cellStyle name="Millares 11 3 2 2 6 2" xfId="45205" xr:uid="{63AAE0AC-B491-41C0-98E7-DC9C4BE39F85}"/>
    <cellStyle name="Millares 11 3 2 2 7" xfId="10045" xr:uid="{38FF3CB7-B451-4792-8479-107F0C015F8A}"/>
    <cellStyle name="Millares 11 3 2 2 8" xfId="12885" xr:uid="{4CCFF6DC-8995-4F32-9347-8AF399CBF1E2}"/>
    <cellStyle name="Millares 11 3 2 2 9" xfId="16228" xr:uid="{16870D02-A8C7-46FA-BB88-36CE37A8EC10}"/>
    <cellStyle name="Millares 11 3 2 3" xfId="2106" xr:uid="{D96EA804-5A5E-471C-875D-D3AC4D086419}"/>
    <cellStyle name="Millares 11 3 2 3 2" xfId="10377" xr:uid="{1DD2E409-E7CD-4D42-BEB5-2B81097EAE3B}"/>
    <cellStyle name="Millares 11 3 2 3 2 2" xfId="45537" xr:uid="{1D8A9FCB-CFFF-4B0F-B542-396A92F414A4}"/>
    <cellStyle name="Millares 11 3 2 3 3" xfId="13217" xr:uid="{8109EE64-1C6C-41BB-80CE-4D6E770A9A9C}"/>
    <cellStyle name="Millares 11 3 2 3 4" xfId="19883" xr:uid="{C4B609CC-E186-4D94-A38F-3EF4B42CAC8C}"/>
    <cellStyle name="Millares 11 3 2 3 5" xfId="43141" xr:uid="{A8C58003-B456-4020-9E50-78497F4C99C1}"/>
    <cellStyle name="Millares 11 3 2 3 6" xfId="48034" xr:uid="{70D7AA36-87C0-4B13-9966-B1C5CF6D0E1E}"/>
    <cellStyle name="Millares 11 3 2 4" xfId="2524" xr:uid="{43528216-DEC7-4E5F-8198-540D5359A8C0}"/>
    <cellStyle name="Millares 11 3 2 4 2" xfId="10795" xr:uid="{42C1B217-7F96-4EF4-A854-572E4313A182}"/>
    <cellStyle name="Millares 11 3 2 4 2 2" xfId="45955" xr:uid="{4BD04FE7-ADA0-4EAF-AB00-83ECE5AE61D5}"/>
    <cellStyle name="Millares 11 3 2 4 3" xfId="13635" xr:uid="{F5527B20-2727-4CC4-9D1A-8FAA141A4E28}"/>
    <cellStyle name="Millares 11 3 2 4 4" xfId="25669" xr:uid="{719AF183-E675-41AC-AF3F-EDE6088D8AA2}"/>
    <cellStyle name="Millares 11 3 2 4 5" xfId="43559" xr:uid="{9B6C8D9D-CE2E-474D-8461-283F8BF8C55F}"/>
    <cellStyle name="Millares 11 3 2 4 6" xfId="48452" xr:uid="{D2F309D7-0AEF-4112-BDC8-5A8D1BB7E576}"/>
    <cellStyle name="Millares 11 3 2 5" xfId="3068" xr:uid="{2D7705EC-752C-4FEA-9C8A-2E5982EC0DBE}"/>
    <cellStyle name="Millares 11 3 2 5 2" xfId="11339" xr:uid="{DEF7850D-D226-4275-9B32-FAFF7B0A5550}"/>
    <cellStyle name="Millares 11 3 2 5 2 2" xfId="46499" xr:uid="{983D1F4D-A065-406F-819A-347A2905B373}"/>
    <cellStyle name="Millares 11 3 2 5 3" xfId="14179" xr:uid="{61D79CD7-AB3E-4961-B5F6-51537B0E30AD}"/>
    <cellStyle name="Millares 11 3 2 5 4" xfId="31543" xr:uid="{107DCBA1-F1E2-4646-AB3B-A56E7B3252FB}"/>
    <cellStyle name="Millares 11 3 2 5 5" xfId="44103" xr:uid="{EF02E701-2E88-4C93-89F2-E4454B173F5D}"/>
    <cellStyle name="Millares 11 3 2 5 6" xfId="48996" xr:uid="{A1C2A39C-B18B-4C6D-ABD0-EE4418096CD2}"/>
    <cellStyle name="Millares 11 3 2 6" xfId="3570" xr:uid="{98334096-15BC-4EAE-A6AF-9C48BC1CB0BC}"/>
    <cellStyle name="Millares 11 3 2 6 2" xfId="11811" xr:uid="{FC2CC62F-7A64-4888-8E5A-9624B8121209}"/>
    <cellStyle name="Millares 11 3 2 6 3" xfId="14651" xr:uid="{A063612A-B8C9-4D24-8EB3-D23520526B44}"/>
    <cellStyle name="Millares 11 3 2 6 4" xfId="37414" xr:uid="{2514C0D6-1BB6-4DF0-A0D9-4E0FC3F83EE6}"/>
    <cellStyle name="Millares 11 3 2 6 5" xfId="44575" xr:uid="{D32D09CA-A7D1-48BF-B304-3C3DFC40B46C}"/>
    <cellStyle name="Millares 11 3 2 6 6" xfId="49468" xr:uid="{1F18ECC2-32F6-41B4-8FCA-FE4E41A4EDA6}"/>
    <cellStyle name="Millares 11 3 2 7" xfId="5418" xr:uid="{D0BB33DB-2D88-4C9A-ACB4-2B43F6B04388}"/>
    <cellStyle name="Millares 11 3 2 7 2" xfId="44993" xr:uid="{F768A456-A14C-496C-BC73-EB9BD8E67585}"/>
    <cellStyle name="Millares 11 3 2 8" xfId="9833" xr:uid="{DBC06A89-6E22-4832-A974-8CDA79CF101B}"/>
    <cellStyle name="Millares 11 3 2 9" xfId="12673" xr:uid="{9033E773-705C-4DC7-AE74-99C56E5CF78E}"/>
    <cellStyle name="Millares 11 3 3" xfId="401" xr:uid="{00000000-0005-0000-0000-0000A1010000}"/>
    <cellStyle name="Millares 11 3 3 10" xfId="16671" xr:uid="{A6DCD0F6-C6E0-452D-801C-177D2A5CDB8E}"/>
    <cellStyle name="Millares 11 3 3 11" xfId="17215" xr:uid="{BCBAFC3E-B6C1-45B2-B865-187644243A6B}"/>
    <cellStyle name="Millares 11 3 3 12" xfId="17629" xr:uid="{EE5E73D0-A88F-4A43-86EC-A0E452913196}"/>
    <cellStyle name="Millares 11 3 3 13" xfId="42709" xr:uid="{6C163A9F-B291-4B04-99C3-D3E2191DB1BC}"/>
    <cellStyle name="Millares 11 3 3 14" xfId="47602" xr:uid="{6BF0D7EB-FF75-45AE-8E04-04B4017AD668}"/>
    <cellStyle name="Millares 11 3 3 2" xfId="2218" xr:uid="{0EBE4B94-4539-409E-A677-F0849FF942AB}"/>
    <cellStyle name="Millares 11 3 3 2 2" xfId="10489" xr:uid="{AB9F646D-1190-445A-94C0-844633A91870}"/>
    <cellStyle name="Millares 11 3 3 2 2 2" xfId="45649" xr:uid="{7582B4E3-AB62-4D73-8D04-869F94C0649E}"/>
    <cellStyle name="Millares 11 3 3 2 3" xfId="13329" xr:uid="{9D4176C6-49EB-4C3A-ADAD-03D21FE14173}"/>
    <cellStyle name="Millares 11 3 3 2 4" xfId="21718" xr:uid="{679E8E91-E764-4198-A7C9-52169B33F636}"/>
    <cellStyle name="Millares 11 3 3 2 5" xfId="43253" xr:uid="{9A830473-27DA-4353-BD91-E598CD602A2A}"/>
    <cellStyle name="Millares 11 3 3 2 6" xfId="48146" xr:uid="{2E7CDB45-8931-402B-BC4A-0824CCC97D69}"/>
    <cellStyle name="Millares 11 3 3 3" xfId="2636" xr:uid="{641857E3-EBEC-412F-9D66-8EBDF1508C2C}"/>
    <cellStyle name="Millares 11 3 3 3 2" xfId="10907" xr:uid="{E8A5768E-C70F-4849-9609-85CF819AD4B5}"/>
    <cellStyle name="Millares 11 3 3 3 2 2" xfId="46067" xr:uid="{E84A3F28-B4E2-428C-A24C-9ABBACBD69D2}"/>
    <cellStyle name="Millares 11 3 3 3 3" xfId="13747" xr:uid="{726DE630-D5DF-49C3-B36B-E239FA2B61F6}"/>
    <cellStyle name="Millares 11 3 3 3 4" xfId="27547" xr:uid="{56F499CE-772C-4BEA-9D8F-8998F9432275}"/>
    <cellStyle name="Millares 11 3 3 3 5" xfId="43671" xr:uid="{1F26A318-C6A8-45EC-8790-5A47A7FE1414}"/>
    <cellStyle name="Millares 11 3 3 3 6" xfId="48564" xr:uid="{C2DADB3A-D7E5-407A-903B-AC9AE21A65C1}"/>
    <cellStyle name="Millares 11 3 3 4" xfId="3180" xr:uid="{ADBFE188-8281-40A1-9B49-1D393FDE1921}"/>
    <cellStyle name="Millares 11 3 3 4 2" xfId="11451" xr:uid="{18CAB1B1-EB9B-421A-9D19-32DADFD063C4}"/>
    <cellStyle name="Millares 11 3 3 4 2 2" xfId="46611" xr:uid="{ED84B67E-AD26-4F6A-8A30-4E6950DE5307}"/>
    <cellStyle name="Millares 11 3 3 4 3" xfId="14291" xr:uid="{6CA976AB-123C-4595-A5FA-1BF212422CC0}"/>
    <cellStyle name="Millares 11 3 3 4 4" xfId="33429" xr:uid="{8D6BA294-5774-4D89-BE25-A5BE1A5B0F2A}"/>
    <cellStyle name="Millares 11 3 3 4 5" xfId="44215" xr:uid="{207B0BDE-2B0E-4492-812A-AA8BFBA14AB0}"/>
    <cellStyle name="Millares 11 3 3 4 6" xfId="49108" xr:uid="{945323A0-0C6D-4D04-B371-152AFECBC6BF}"/>
    <cellStyle name="Millares 11 3 3 5" xfId="3682" xr:uid="{7E38B7DA-EE92-4A3D-8EF5-36C41E3C4E23}"/>
    <cellStyle name="Millares 11 3 3 5 2" xfId="11923" xr:uid="{CAB1BFD5-5AB6-4DFC-ABC2-A4F9A393BEC5}"/>
    <cellStyle name="Millares 11 3 3 5 3" xfId="14763" xr:uid="{749DE459-6DE7-4C92-8D11-AA92571841B4}"/>
    <cellStyle name="Millares 11 3 3 5 4" xfId="39293" xr:uid="{3AE5D32C-2707-4691-AE3E-52CAEF796F12}"/>
    <cellStyle name="Millares 11 3 3 5 5" xfId="44687" xr:uid="{26AE8536-4AE8-4587-BC30-5D3CABC356B0}"/>
    <cellStyle name="Millares 11 3 3 5 6" xfId="49580" xr:uid="{E3159205-1EBF-4A24-B83F-A365B09F46AB}"/>
    <cellStyle name="Millares 11 3 3 6" xfId="7313" xr:uid="{CFF46D73-AE17-4897-B5FF-532B802A6A61}"/>
    <cellStyle name="Millares 11 3 3 6 2" xfId="45105" xr:uid="{ACDCAE0B-60DF-45B1-9043-4F19FD3DCDC4}"/>
    <cellStyle name="Millares 11 3 3 7" xfId="9945" xr:uid="{8EDEED87-C003-4457-BF0F-17D0D33D4854}"/>
    <cellStyle name="Millares 11 3 3 8" xfId="12785" xr:uid="{A5D4C305-F237-46FC-A46F-8C6A8ABD5CEB}"/>
    <cellStyle name="Millares 11 3 3 9" xfId="16128" xr:uid="{3129DE6E-3F12-46E4-B895-4026EF58829A}"/>
    <cellStyle name="Millares 11 3 4" xfId="604" xr:uid="{00000000-0005-0000-0000-0000A2010000}"/>
    <cellStyle name="Millares 11 3 4 10" xfId="42911" xr:uid="{74F6DF71-359F-4A98-A0F1-11D83F4C220A}"/>
    <cellStyle name="Millares 11 3 4 11" xfId="47804" xr:uid="{2650FB32-30CA-4F62-B11E-3208907A89DF}"/>
    <cellStyle name="Millares 11 3 4 2" xfId="2838" xr:uid="{78AB9B3B-5624-414C-AD07-023BA6C84A61}"/>
    <cellStyle name="Millares 11 3 4 2 2" xfId="11109" xr:uid="{205632E7-F419-4971-8CE9-6B1BBCF4A418}"/>
    <cellStyle name="Millares 11 3 4 2 2 2" xfId="46269" xr:uid="{2D95BD5F-221F-47BA-BAA2-5CF410B44652}"/>
    <cellStyle name="Millares 11 3 4 2 3" xfId="13949" xr:uid="{74E6FC64-2A79-4D59-9F17-B7A5009DC3F5}"/>
    <cellStyle name="Millares 11 3 4 2 4" xfId="43873" xr:uid="{E889E8E4-AF46-42E0-9E44-7D7E77F6A238}"/>
    <cellStyle name="Millares 11 3 4 2 5" xfId="48766" xr:uid="{7321D39A-1F36-48A1-AF06-64DB147218B1}"/>
    <cellStyle name="Millares 11 3 4 3" xfId="10147" xr:uid="{5E43831A-9D65-40DD-A06A-C38FE770C153}"/>
    <cellStyle name="Millares 11 3 4 3 2" xfId="45307" xr:uid="{ED5AB6EE-CBE5-4EAB-BD0E-01470191C3F0}"/>
    <cellStyle name="Millares 11 3 4 4" xfId="12987" xr:uid="{335B6CD5-A4DA-461A-B7FE-C151FABEE32E}"/>
    <cellStyle name="Millares 11 3 4 5" xfId="16330" xr:uid="{DF92F872-4932-4C49-A39C-1A20AD5F4800}"/>
    <cellStyle name="Millares 11 3 4 6" xfId="16873" xr:uid="{3E35759B-8317-416B-8BD4-BEC53B537B29}"/>
    <cellStyle name="Millares 11 3 4 7" xfId="17417" xr:uid="{3768BB91-FA49-4F40-BCEA-834EA8C49ED2}"/>
    <cellStyle name="Millares 11 3 4 8" xfId="18954" xr:uid="{76BE217B-FA53-4E47-82A8-275382E9D2EC}"/>
    <cellStyle name="Millares 11 3 4 9" xfId="17975" xr:uid="{0A152D0B-8356-401B-9686-AA21D2D7F3F9}"/>
    <cellStyle name="Millares 11 3 5" xfId="2002" xr:uid="{1547D1F8-1DB8-4144-B344-89F485DC0B77}"/>
    <cellStyle name="Millares 11 3 5 2" xfId="10273" xr:uid="{47252815-4DEC-4B1E-BA51-D26D2765292C}"/>
    <cellStyle name="Millares 11 3 5 2 2" xfId="45433" xr:uid="{D1817A7D-0BF6-4947-A08C-0B2BF02B5A4D}"/>
    <cellStyle name="Millares 11 3 5 3" xfId="13113" xr:uid="{375C43E5-32BE-4E4E-8840-81CBB3D5A3E6}"/>
    <cellStyle name="Millares 11 3 5 4" xfId="24698" xr:uid="{84BC4ECC-7803-4D29-8268-929E4EC5538A}"/>
    <cellStyle name="Millares 11 3 5 5" xfId="43037" xr:uid="{6E0EC4B4-2B72-450D-942A-D87DCBEE07FA}"/>
    <cellStyle name="Millares 11 3 5 6" xfId="47930" xr:uid="{F0215F5C-97F9-4145-A9BE-128D4407FF5B}"/>
    <cellStyle name="Millares 11 3 6" xfId="2420" xr:uid="{959D8123-73BC-402B-847C-B9A87A62EF98}"/>
    <cellStyle name="Millares 11 3 6 2" xfId="10691" xr:uid="{E10037A4-30FE-44E6-883A-295921BBDC69}"/>
    <cellStyle name="Millares 11 3 6 2 2" xfId="45851" xr:uid="{19CB65C4-A3BE-4A47-B8D7-E658650F6A8C}"/>
    <cellStyle name="Millares 11 3 6 3" xfId="13531" xr:uid="{EE1BC7AC-7440-4F9C-B04F-F6BDDB591B53}"/>
    <cellStyle name="Millares 11 3 6 4" xfId="30576" xr:uid="{6384723F-144B-48AE-AFC9-3995691B9DF8}"/>
    <cellStyle name="Millares 11 3 6 5" xfId="43455" xr:uid="{24C24344-2288-40D6-94A1-96643A11A1A8}"/>
    <cellStyle name="Millares 11 3 6 6" xfId="48348" xr:uid="{66F8E972-8F3B-4DFB-B4D7-1BEF829D277F}"/>
    <cellStyle name="Millares 11 3 7" xfId="2964" xr:uid="{73C60D28-066E-4A2D-8781-4C07BEED9A69}"/>
    <cellStyle name="Millares 11 3 7 2" xfId="11235" xr:uid="{09296CA6-8FBD-4378-B943-07502C4E9A00}"/>
    <cellStyle name="Millares 11 3 7 2 2" xfId="46395" xr:uid="{B6C0C757-21AB-4D3C-BDF4-7A6852F9F5C3}"/>
    <cellStyle name="Millares 11 3 7 3" xfId="14075" xr:uid="{528F0E1F-2A1F-4D18-89E2-62BCE676F1C3}"/>
    <cellStyle name="Millares 11 3 7 4" xfId="36457" xr:uid="{D554F7E8-EED9-4E57-AFB5-356C25B90056}"/>
    <cellStyle name="Millares 11 3 7 5" xfId="43999" xr:uid="{6361EB44-6EDE-4E21-8B65-D9238D8D6A04}"/>
    <cellStyle name="Millares 11 3 7 6" xfId="48892" xr:uid="{AB2B3823-8136-434C-A084-2F872154555E}"/>
    <cellStyle name="Millares 11 3 8" xfId="3466" xr:uid="{462D2180-65AB-4BF2-8B44-9E7CD9A389EC}"/>
    <cellStyle name="Millares 11 3 8 2" xfId="11707" xr:uid="{8FA47D97-FE47-4FC2-BD55-87B34CFE40B2}"/>
    <cellStyle name="Millares 11 3 8 3" xfId="14547" xr:uid="{73E67300-8C49-4AED-94A9-05A9001D6DC3}"/>
    <cellStyle name="Millares 11 3 8 4" xfId="44471" xr:uid="{228FA5C1-C8CC-40EF-8647-CE704839F46E}"/>
    <cellStyle name="Millares 11 3 8 5" xfId="49364" xr:uid="{B343CAA6-8E1C-4B47-AE46-F7DD693987D2}"/>
    <cellStyle name="Millares 11 3 9" xfId="4451" xr:uid="{69FF0EA7-495D-450A-9A26-34B1F81B4EDB}"/>
    <cellStyle name="Millares 11 3 9 2" xfId="44889" xr:uid="{FBE54F69-9B73-4DF9-ACAF-5BD56F475EF4}"/>
    <cellStyle name="Millares 11 4" xfId="247" xr:uid="{00000000-0005-0000-0000-0000A3010000}"/>
    <cellStyle name="Millares 11 4 10" xfId="15988" xr:uid="{1AE2BA54-B42D-486F-9DF4-4F691408B8BE}"/>
    <cellStyle name="Millares 11 4 11" xfId="16531" xr:uid="{ACF2EE3C-30C4-45E8-B282-2ED61566F42B}"/>
    <cellStyle name="Millares 11 4 12" xfId="17075" xr:uid="{1BCC57DF-A1EB-4026-AF1C-234D1CD9F131}"/>
    <cellStyle name="Millares 11 4 13" xfId="17747" xr:uid="{5E43FE69-EA01-45EF-A705-C065AA0B29E2}"/>
    <cellStyle name="Millares 11 4 14" xfId="42569" xr:uid="{334B1CC4-46F9-4877-A04C-CD2FE822C4E3}"/>
    <cellStyle name="Millares 11 4 15" xfId="47462" xr:uid="{C47742EB-4D40-4BF2-9BE6-1B8CC9049A64}"/>
    <cellStyle name="Millares 11 4 2" xfId="474" xr:uid="{00000000-0005-0000-0000-0000A4010000}"/>
    <cellStyle name="Millares 11 4 2 10" xfId="16743" xr:uid="{40DAAAA0-1776-4B2E-810F-AF3AF3788FB8}"/>
    <cellStyle name="Millares 11 4 2 11" xfId="17287" xr:uid="{8918959F-4AA1-4D02-9AF4-B2F6EB571905}"/>
    <cellStyle name="Millares 11 4 2 12" xfId="18099" xr:uid="{C9E4472F-AEDC-425E-824A-5EB13E9E9824}"/>
    <cellStyle name="Millares 11 4 2 13" xfId="42781" xr:uid="{8BE8E357-E290-427E-BC71-50152A5403E3}"/>
    <cellStyle name="Millares 11 4 2 14" xfId="47674" xr:uid="{243E6B86-58DB-4E7D-AFC1-E0B5AD891800}"/>
    <cellStyle name="Millares 11 4 2 2" xfId="2290" xr:uid="{26D01D01-0F6E-463A-9B4B-AF66BFA4846F}"/>
    <cellStyle name="Millares 11 4 2 2 2" xfId="10561" xr:uid="{8D1CF78D-43BE-44F8-9F06-8C63396F5FE7}"/>
    <cellStyle name="Millares 11 4 2 2 2 2" xfId="45721" xr:uid="{5614BED8-7DB3-493C-83A1-DB742C5AA1D3}"/>
    <cellStyle name="Millares 11 4 2 2 3" xfId="13401" xr:uid="{A51B7C8C-29BA-4317-8877-D9DF26919A7B}"/>
    <cellStyle name="Millares 11 4 2 2 4" xfId="22188" xr:uid="{D6779C3C-BA61-49FA-97AB-F78E48FFB62E}"/>
    <cellStyle name="Millares 11 4 2 2 5" xfId="43325" xr:uid="{347CFB0F-7AC1-44C7-AF17-5129DAC56942}"/>
    <cellStyle name="Millares 11 4 2 2 6" xfId="48218" xr:uid="{B341E070-30CD-4027-96D4-9832FE90A301}"/>
    <cellStyle name="Millares 11 4 2 3" xfId="2708" xr:uid="{72A37CA7-0573-4543-9CEC-F7B117A35CA3}"/>
    <cellStyle name="Millares 11 4 2 3 2" xfId="10979" xr:uid="{83EABAB0-4B3F-4E79-A02F-0C9972AA62B4}"/>
    <cellStyle name="Millares 11 4 2 3 2 2" xfId="46139" xr:uid="{B78AA47A-C35E-4717-B74A-99EE16A14829}"/>
    <cellStyle name="Millares 11 4 2 3 3" xfId="13819" xr:uid="{B3A530DB-4690-42D9-AF8A-9F308DFA8AD8}"/>
    <cellStyle name="Millares 11 4 2 3 4" xfId="28033" xr:uid="{2BE6E14D-0DE7-4E10-9B19-91CD01EFCE11}"/>
    <cellStyle name="Millares 11 4 2 3 5" xfId="43743" xr:uid="{4E720738-9FA2-4B95-86B8-CE1F23B26BD9}"/>
    <cellStyle name="Millares 11 4 2 3 6" xfId="48636" xr:uid="{8D43621A-49BF-4802-8C6C-E5850E0AD763}"/>
    <cellStyle name="Millares 11 4 2 4" xfId="3252" xr:uid="{187745A0-8281-4534-BCA7-E0AE823405B8}"/>
    <cellStyle name="Millares 11 4 2 4 2" xfId="11523" xr:uid="{5E8BEA09-58CF-45EB-BCAE-5EBEFEF7167F}"/>
    <cellStyle name="Millares 11 4 2 4 2 2" xfId="46683" xr:uid="{F03ACC7B-7A83-4B75-8F59-C8EB41BB09E7}"/>
    <cellStyle name="Millares 11 4 2 4 3" xfId="14363" xr:uid="{9DD4BC76-D100-4FD2-B6BD-24AD015CACE1}"/>
    <cellStyle name="Millares 11 4 2 4 4" xfId="33915" xr:uid="{CFFF8E87-DAA3-4772-AD7B-149A22F99B4E}"/>
    <cellStyle name="Millares 11 4 2 4 5" xfId="44287" xr:uid="{6CC2CC8E-5A71-468C-9BFD-11D185065745}"/>
    <cellStyle name="Millares 11 4 2 4 6" xfId="49180" xr:uid="{EB6FD9C2-9087-4B8C-A059-2982726A40D9}"/>
    <cellStyle name="Millares 11 4 2 5" xfId="3754" xr:uid="{0DDC16B3-1047-4115-842A-59B237DED6AE}"/>
    <cellStyle name="Millares 11 4 2 5 2" xfId="11995" xr:uid="{DC3AA166-5B58-4948-A530-9C38331FD8B5}"/>
    <cellStyle name="Millares 11 4 2 5 3" xfId="14835" xr:uid="{5D45DD8B-72E7-4410-9DE1-DF6BADCFF23A}"/>
    <cellStyle name="Millares 11 4 2 5 4" xfId="39779" xr:uid="{0E825EDF-20B9-41B5-8EC2-15B35CF64719}"/>
    <cellStyle name="Millares 11 4 2 5 5" xfId="44759" xr:uid="{818D0A1B-3754-43A2-B4D9-B0A477128BFA}"/>
    <cellStyle name="Millares 11 4 2 5 6" xfId="49652" xr:uid="{B9942D80-3FF7-4220-B721-9FDAA8308C54}"/>
    <cellStyle name="Millares 11 4 2 6" xfId="7800" xr:uid="{49D362E8-DD18-4214-AE58-4201F176F9DA}"/>
    <cellStyle name="Millares 11 4 2 6 2" xfId="45177" xr:uid="{F9894629-1D9F-41CD-8ACD-7F1046827B39}"/>
    <cellStyle name="Millares 11 4 2 7" xfId="10017" xr:uid="{6871D6EC-F414-4D6D-9E91-B6BBC4CF11B2}"/>
    <cellStyle name="Millares 11 4 2 8" xfId="12857" xr:uid="{83CD5B35-83BF-47AB-A347-AEDAE9525F2B}"/>
    <cellStyle name="Millares 11 4 2 9" xfId="16200" xr:uid="{4BF6088F-FE77-4F0C-B6B9-193042658898}"/>
    <cellStyle name="Millares 11 4 3" xfId="2078" xr:uid="{71D5E668-7623-4E95-B766-67763166F913}"/>
    <cellStyle name="Millares 11 4 3 2" xfId="10349" xr:uid="{406F2253-DBE5-46AB-A439-8B5DF0FB82A8}"/>
    <cellStyle name="Millares 11 4 3 2 2" xfId="45509" xr:uid="{E266A3BB-25BC-4621-A361-29A56712298C}"/>
    <cellStyle name="Millares 11 4 3 3" xfId="13189" xr:uid="{6F5079DA-65D6-4F0A-99C5-993E9CC08556}"/>
    <cellStyle name="Millares 11 4 3 4" xfId="19415" xr:uid="{F5D05917-F4FD-4DEF-88FA-5A49CD0F64C3}"/>
    <cellStyle name="Millares 11 4 3 5" xfId="43113" xr:uid="{AA807CCF-4484-43FA-BEFE-46DBBCDA9514}"/>
    <cellStyle name="Millares 11 4 3 6" xfId="48006" xr:uid="{B804F9B3-590C-4DFF-8C73-9CE9F85B29CE}"/>
    <cellStyle name="Millares 11 4 4" xfId="2496" xr:uid="{4782ECBD-1C2B-4366-AE8C-40DB6CA989F7}"/>
    <cellStyle name="Millares 11 4 4 2" xfId="10767" xr:uid="{FE25E82C-905C-4FEB-9C77-AA7BA8E861F1}"/>
    <cellStyle name="Millares 11 4 4 2 2" xfId="45927" xr:uid="{D0D35893-9BE2-4B22-85B8-C8114AAE4243}"/>
    <cellStyle name="Millares 11 4 4 3" xfId="13607" xr:uid="{08A3F6DA-A503-4F54-87A4-89049E939624}"/>
    <cellStyle name="Millares 11 4 4 4" xfId="25184" xr:uid="{26770649-120D-4CF7-812A-5D6625A2A307}"/>
    <cellStyle name="Millares 11 4 4 5" xfId="43531" xr:uid="{16BFA1DD-2584-49E2-8E9A-0F0D36E86C70}"/>
    <cellStyle name="Millares 11 4 4 6" xfId="48424" xr:uid="{8CEDBAB3-BFE9-498C-9732-C068E8C73D45}"/>
    <cellStyle name="Millares 11 4 5" xfId="3040" xr:uid="{956555D8-8128-46EA-9DAC-0167CB86DC11}"/>
    <cellStyle name="Millares 11 4 5 2" xfId="11311" xr:uid="{25E1F83B-AC8E-43A6-A0F8-0B8E8370010F}"/>
    <cellStyle name="Millares 11 4 5 2 2" xfId="46471" xr:uid="{8050C788-C150-4940-A982-82780B26FC47}"/>
    <cellStyle name="Millares 11 4 5 3" xfId="14151" xr:uid="{785F4C6A-4015-497B-8761-8B8C1BE279E3}"/>
    <cellStyle name="Millares 11 4 5 4" xfId="31058" xr:uid="{B4C5EDE6-FA06-45B8-937E-D9B0F7DE723F}"/>
    <cellStyle name="Millares 11 4 5 5" xfId="44075" xr:uid="{6C86DC46-8CF6-4A14-81F7-94548F5D228C}"/>
    <cellStyle name="Millares 11 4 5 6" xfId="48968" xr:uid="{136963D6-2737-480A-9782-A83CA94A9801}"/>
    <cellStyle name="Millares 11 4 6" xfId="3542" xr:uid="{19700D75-EE72-4E0C-8456-2013C0D06BFB}"/>
    <cellStyle name="Millares 11 4 6 2" xfId="11783" xr:uid="{1D8444F8-E463-46B8-BDDF-C18FFF7D8B0F}"/>
    <cellStyle name="Millares 11 4 6 3" xfId="14623" xr:uid="{51595C6B-7EEB-4ADD-964B-5638EFD6D47B}"/>
    <cellStyle name="Millares 11 4 6 4" xfId="36937" xr:uid="{6367C66C-EEBF-44CF-BB1A-7E9165649C00}"/>
    <cellStyle name="Millares 11 4 6 5" xfId="44547" xr:uid="{BB8E3E20-C095-4DF4-9A19-0A459EFB4FA1}"/>
    <cellStyle name="Millares 11 4 6 6" xfId="49440" xr:uid="{EE6A826C-01B7-449B-AE62-491950E7B5C3}"/>
    <cellStyle name="Millares 11 4 7" xfId="4933" xr:uid="{C1D59AEE-4D35-4173-94B9-D342658E2F75}"/>
    <cellStyle name="Millares 11 4 7 2" xfId="44965" xr:uid="{5CC89E95-15F5-4132-9C2C-C0A768A45A6A}"/>
    <cellStyle name="Millares 11 4 8" xfId="9805" xr:uid="{00BA0D36-972F-48C5-A7B5-395D08815D78}"/>
    <cellStyle name="Millares 11 4 9" xfId="12645" xr:uid="{23241FB2-DBF4-40AA-9F4A-2F6FFB34110C}"/>
    <cellStyle name="Millares 11 5" xfId="373" xr:uid="{00000000-0005-0000-0000-0000A5010000}"/>
    <cellStyle name="Millares 11 5 10" xfId="16643" xr:uid="{37498EBE-2E1F-4EE6-8281-7A4B94F3DB34}"/>
    <cellStyle name="Millares 11 5 11" xfId="17187" xr:uid="{D0CEE7E6-4D5A-4FBC-8CA8-225E590224B2}"/>
    <cellStyle name="Millares 11 5 12" xfId="17978" xr:uid="{AC5E7C04-97F1-435A-9157-16031BE8D3E2}"/>
    <cellStyle name="Millares 11 5 13" xfId="42681" xr:uid="{EBA2873A-75AB-4FE1-87FC-0760F7CBFE5C}"/>
    <cellStyle name="Millares 11 5 14" xfId="47574" xr:uid="{0E5BCDAE-70F8-4CFE-AA3A-AD5FBFA65AC7}"/>
    <cellStyle name="Millares 11 5 2" xfId="2190" xr:uid="{4B6CA3D4-4A38-4335-87D6-70A249745478}"/>
    <cellStyle name="Millares 11 5 2 2" xfId="8812" xr:uid="{00836142-2026-47C0-867C-239670FBE363}"/>
    <cellStyle name="Millares 11 5 2 2 2" xfId="45621" xr:uid="{B9621171-7229-4A33-BF7C-6040CBB142FF}"/>
    <cellStyle name="Millares 11 5 2 3" xfId="10461" xr:uid="{939B0613-7026-438A-BA1D-7D5E79439A19}"/>
    <cellStyle name="Millares 11 5 2 3 2" xfId="29044" xr:uid="{9C28062A-737C-4BD7-9181-E2B09F1C741A}"/>
    <cellStyle name="Millares 11 5 2 4" xfId="13301" xr:uid="{58872B6A-B49D-4F39-B844-BB685D058B8B}"/>
    <cellStyle name="Millares 11 5 2 4 2" xfId="34926" xr:uid="{968D06C1-E82A-4ADE-BC37-DCA2433468F1}"/>
    <cellStyle name="Millares 11 5 2 5" xfId="40790" xr:uid="{F00B4035-F68D-464E-A4F4-F6F72DBFFE22}"/>
    <cellStyle name="Millares 11 5 2 6" xfId="43225" xr:uid="{C7CC7B85-11E8-4910-B843-0E39B9913246}"/>
    <cellStyle name="Millares 11 5 2 7" xfId="48118" xr:uid="{57A6475E-91E9-4AD7-934C-08D0236AB5DF}"/>
    <cellStyle name="Millares 11 5 3" xfId="2608" xr:uid="{EAE491CB-04B6-423F-80FF-783CE7ED7676}"/>
    <cellStyle name="Millares 11 5 3 2" xfId="10879" xr:uid="{20F1758E-51A4-4152-972E-193CE14F32F1}"/>
    <cellStyle name="Millares 11 5 3 2 2" xfId="46039" xr:uid="{EA1B3D36-1FA5-4CC2-B364-F77488FCC355}"/>
    <cellStyle name="Millares 11 5 3 3" xfId="13719" xr:uid="{F254516B-3564-431B-B2A0-68D51D4F9E0A}"/>
    <cellStyle name="Millares 11 5 3 4" xfId="20393" xr:uid="{BC78CBD8-EABD-4447-9EA0-35CBF816E283}"/>
    <cellStyle name="Millares 11 5 3 5" xfId="43643" xr:uid="{2543DC8C-3874-4925-A06F-FFFAA656E979}"/>
    <cellStyle name="Millares 11 5 3 6" xfId="48536" xr:uid="{3E546C0E-977B-455D-B7BD-7C1FA48BBA9C}"/>
    <cellStyle name="Millares 11 5 4" xfId="3152" xr:uid="{570C9FE5-C265-4DAF-B9DB-FA54B8F2B8E5}"/>
    <cellStyle name="Millares 11 5 4 2" xfId="11423" xr:uid="{6098D8AD-CFFD-4065-BE49-AC2F269F2E90}"/>
    <cellStyle name="Millares 11 5 4 2 2" xfId="46583" xr:uid="{9B0E9016-FBFE-42D5-AB6C-2EC9F59864A8}"/>
    <cellStyle name="Millares 11 5 4 3" xfId="14263" xr:uid="{8F8F0C61-92A7-47E9-9033-0978D988CAA4}"/>
    <cellStyle name="Millares 11 5 4 4" xfId="26194" xr:uid="{01AF4D59-2C46-408B-9B2B-8EF1DB7D3B2A}"/>
    <cellStyle name="Millares 11 5 4 5" xfId="44187" xr:uid="{3AB0DB06-B1B2-4BC0-91F0-088478F74D22}"/>
    <cellStyle name="Millares 11 5 4 6" xfId="49080" xr:uid="{DDF2B56F-18A3-49FE-9889-7B9A79495E6C}"/>
    <cellStyle name="Millares 11 5 5" xfId="3654" xr:uid="{FDA293C5-0984-4010-8E8B-D4205B0FC3DA}"/>
    <cellStyle name="Millares 11 5 5 2" xfId="11895" xr:uid="{988A7B8D-8E5F-4961-9732-39826B2D9043}"/>
    <cellStyle name="Millares 11 5 5 3" xfId="14735" xr:uid="{0BA1A15E-7BF4-47DD-B10B-3270F3F3C97A}"/>
    <cellStyle name="Millares 11 5 5 4" xfId="32069" xr:uid="{E2FD3EFB-0062-4F4C-B51C-5F190AB41CD9}"/>
    <cellStyle name="Millares 11 5 5 5" xfId="44659" xr:uid="{708FA42D-E0C8-4CD2-9075-A49C8AF54341}"/>
    <cellStyle name="Millares 11 5 5 6" xfId="49552" xr:uid="{D00C7C11-20BC-41D3-9FDA-93724611FE3C}"/>
    <cellStyle name="Millares 11 5 6" xfId="5943" xr:uid="{328D044E-5A72-4CB8-AEBA-47AC4CD46D8D}"/>
    <cellStyle name="Millares 11 5 6 2" xfId="45077" xr:uid="{BA8BB890-9431-471C-BB0A-92DEBF57BA2E}"/>
    <cellStyle name="Millares 11 5 7" xfId="9917" xr:uid="{3A4A2557-E0E4-4769-BBD4-5BF73C42FA76}"/>
    <cellStyle name="Millares 11 5 8" xfId="12757" xr:uid="{6319A030-8477-4435-9B17-9C814396F698}"/>
    <cellStyle name="Millares 11 5 9" xfId="16100" xr:uid="{02721280-53F3-4D8B-A618-FA63953A38B4}"/>
    <cellStyle name="Millares 11 6" xfId="576" xr:uid="{00000000-0005-0000-0000-0000A6010000}"/>
    <cellStyle name="Millares 11 6 10" xfId="42883" xr:uid="{404B315F-655C-42A8-91BA-1CD6D0FD8AEF}"/>
    <cellStyle name="Millares 11 6 11" xfId="47776" xr:uid="{F3826D1D-A5EE-4B51-9346-ACAF518E70B5}"/>
    <cellStyle name="Millares 11 6 2" xfId="2810" xr:uid="{27571FB3-EB4E-4774-AFC0-AEB323C0F43E}"/>
    <cellStyle name="Millares 11 6 2 2" xfId="11081" xr:uid="{EBC1360F-2D88-44D2-A48D-30645D41703A}"/>
    <cellStyle name="Millares 11 6 2 2 2" xfId="46241" xr:uid="{FA8F0A7D-16A5-48EB-9507-7A5EDD398EA8}"/>
    <cellStyle name="Millares 11 6 2 3" xfId="13921" xr:uid="{C05E21E5-9244-4924-A4F5-D1BF29319A83}"/>
    <cellStyle name="Millares 11 6 2 4" xfId="21252" xr:uid="{719AD243-93B3-4BD6-8003-FC17BC364E56}"/>
    <cellStyle name="Millares 11 6 2 5" xfId="43845" xr:uid="{4488DA55-E303-4E2B-9E8B-899E858CE37C}"/>
    <cellStyle name="Millares 11 6 2 6" xfId="48738" xr:uid="{D828C6CC-0F7B-48BD-9FF0-9250C04AD489}"/>
    <cellStyle name="Millares 11 6 3" xfId="6829" xr:uid="{7D870BD9-896C-4C2E-A6C3-E4192909599E}"/>
    <cellStyle name="Millares 11 6 3 2" xfId="45279" xr:uid="{101728B8-F603-4E69-A8B5-3391BE7B783B}"/>
    <cellStyle name="Millares 11 6 4" xfId="10119" xr:uid="{1464B7B5-DC0F-4151-86D8-BC2CF0389C9E}"/>
    <cellStyle name="Millares 11 6 4 2" xfId="32944" xr:uid="{F028F2AE-042F-441C-BD6A-B5A97D7CCD35}"/>
    <cellStyle name="Millares 11 6 5" xfId="12959" xr:uid="{1D8EB3BA-F845-445A-B6F0-3C7E9F86254D}"/>
    <cellStyle name="Millares 11 6 5 2" xfId="38808" xr:uid="{EA402B47-93DC-428E-AD57-2DA56F6F0453}"/>
    <cellStyle name="Millares 11 6 6" xfId="16302" xr:uid="{3F81E8C2-570D-409F-890B-E9AFBBE4688C}"/>
    <cellStyle name="Millares 11 6 7" xfId="16845" xr:uid="{09CCAAD8-4B02-4C44-BA66-5CA49934CB69}"/>
    <cellStyle name="Millares 11 6 8" xfId="17389" xr:uid="{9E1EC5D2-B61F-4281-904E-9140F6D6F4FF}"/>
    <cellStyle name="Millares 11 6 9" xfId="18160" xr:uid="{837544FA-5950-4438-BA9E-3837436C613D}"/>
    <cellStyle name="Millares 11 7" xfId="1907" xr:uid="{00000000-0005-0000-0000-0000A7010000}"/>
    <cellStyle name="Millares 11 7 2" xfId="18503" xr:uid="{9BF84CD8-9137-4075-AACB-FB472B960F3A}"/>
    <cellStyle name="Millares 11 8" xfId="1974" xr:uid="{AB0FA976-0116-4A14-AC2B-D1ECDBE41ABD}"/>
    <cellStyle name="Millares 11 8 2" xfId="10245" xr:uid="{3468C766-75BE-4B50-BCAE-9C885AB4A57A}"/>
    <cellStyle name="Millares 11 8 2 2" xfId="45405" xr:uid="{5879357C-3D9B-4214-B1A7-A72905DA7AC9}"/>
    <cellStyle name="Millares 11 8 3" xfId="13085" xr:uid="{894683CD-53BD-4243-8307-F8BE45239440}"/>
    <cellStyle name="Millares 11 8 4" xfId="24211" xr:uid="{E670B6AF-75C8-47E4-80E3-4DB72A1265C9}"/>
    <cellStyle name="Millares 11 8 5" xfId="43009" xr:uid="{C1A939B3-C978-4E7B-B27C-61DD03BC893A}"/>
    <cellStyle name="Millares 11 8 6" xfId="47902" xr:uid="{41BF54F7-0AD7-4D5D-B02A-0A4AC0A22D18}"/>
    <cellStyle name="Millares 11 9" xfId="2392" xr:uid="{51CE1133-C068-4F00-B801-85518BEB2128}"/>
    <cellStyle name="Millares 11 9 2" xfId="10663" xr:uid="{B58C70A4-8A90-41AE-929D-8526CEA1DE15}"/>
    <cellStyle name="Millares 11 9 2 2" xfId="45823" xr:uid="{14FB995F-9C4D-434E-8372-76AB66800C39}"/>
    <cellStyle name="Millares 11 9 3" xfId="13503" xr:uid="{DB6AABB7-DBCF-4660-A38F-3BDD0A424A45}"/>
    <cellStyle name="Millares 11 9 4" xfId="30089" xr:uid="{C3642A6C-F9E3-406B-9531-C12AF346235D}"/>
    <cellStyle name="Millares 11 9 5" xfId="43427" xr:uid="{EB75B046-1F43-4747-AE56-4F4EDD4A56D2}"/>
    <cellStyle name="Millares 11 9 6" xfId="48320" xr:uid="{76361964-EAB7-4B05-A66A-60F87D35A133}"/>
    <cellStyle name="Millares 110" xfId="9611" xr:uid="{2DFBBAFA-3B15-4F31-A6E4-30855C08F76E}"/>
    <cellStyle name="Millares 110 2" xfId="23971" xr:uid="{63827C8E-C4F3-4B61-B898-1060761BFA34}"/>
    <cellStyle name="Millares 110 3" xfId="29841" xr:uid="{53939AF4-E721-4D1E-BDD2-0706F9B5E576}"/>
    <cellStyle name="Millares 110 4" xfId="35723" xr:uid="{6CCF91CF-6AC8-47DF-B9AF-11D7D00B8CAA}"/>
    <cellStyle name="Millares 110 5" xfId="41582" xr:uid="{9A7EDA32-C1BC-441C-BC30-BFA50016FF29}"/>
    <cellStyle name="Millares 111" xfId="9612" xr:uid="{F44D6862-2977-45C3-9B83-E15ADE29E3EC}"/>
    <cellStyle name="Millares 111 2" xfId="23972" xr:uid="{8FCCC69D-289C-4807-8837-627F58BEDAED}"/>
    <cellStyle name="Millares 111 3" xfId="29842" xr:uid="{C1345FD6-F741-4D9A-A553-F2237CB6C40F}"/>
    <cellStyle name="Millares 111 4" xfId="35724" xr:uid="{9A5EF8D4-0393-4F74-96C2-93ECEDEEE4D2}"/>
    <cellStyle name="Millares 111 5" xfId="41583" xr:uid="{D63B32A1-D000-42D2-BD8B-EAC2D40DC344}"/>
    <cellStyle name="Millares 111 6" xfId="46866" xr:uid="{20CFEFDC-7A1F-4580-8259-529FBFB1E262}"/>
    <cellStyle name="Millares 112" xfId="9613" xr:uid="{2C1A2105-41F0-47A1-ADDB-BDF3B0D9FA43}"/>
    <cellStyle name="Millares 112 2" xfId="23973" xr:uid="{C089AC5F-174D-4613-920B-BBD58B3D7063}"/>
    <cellStyle name="Millares 112 3" xfId="29843" xr:uid="{8484A01C-4E30-4ADA-BBF9-4432969CE6E6}"/>
    <cellStyle name="Millares 112 4" xfId="35725" xr:uid="{54A7EC90-1617-4130-8090-CC490076A82F}"/>
    <cellStyle name="Millares 112 5" xfId="41584" xr:uid="{953B0F7A-6847-4489-AC85-33FD5A357546}"/>
    <cellStyle name="Millares 113" xfId="9614" xr:uid="{F14CBF11-1B00-4760-8F99-37B8830F6691}"/>
    <cellStyle name="Millares 113 2" xfId="23974" xr:uid="{CC20C170-C082-4A2A-B983-DD96BE2F4586}"/>
    <cellStyle name="Millares 113 3" xfId="29844" xr:uid="{7B191CBF-A594-46D9-8AF9-EA147D907976}"/>
    <cellStyle name="Millares 113 4" xfId="35726" xr:uid="{BB6BD2C1-A9B9-4CF9-AD59-4FB2900BE289}"/>
    <cellStyle name="Millares 113 5" xfId="41585" xr:uid="{4E298FC3-9C35-4F32-B4CB-03A719690E45}"/>
    <cellStyle name="Millares 113 6" xfId="46867" xr:uid="{DD5A45F8-007C-4533-881C-CBDA1F632C86}"/>
    <cellStyle name="Millares 114" xfId="3835" xr:uid="{D2BC3B60-C429-4DF9-87AA-D6336322637B}"/>
    <cellStyle name="Millares 114 2" xfId="15754" xr:uid="{BA7A5080-E469-4F82-B5D8-3DAFF56E71A3}"/>
    <cellStyle name="Millares 114 3" xfId="29846" xr:uid="{F6B7A776-70E7-4B4F-859A-76A6444FEF22}"/>
    <cellStyle name="Millares 114 4" xfId="35728" xr:uid="{631EBF58-9011-466B-96AE-701AD32C2789}"/>
    <cellStyle name="Millares 114 5" xfId="41587" xr:uid="{A697B642-7C23-4D96-9896-5524EA6AAC95}"/>
    <cellStyle name="Millares 115" xfId="3827" xr:uid="{60649A17-3277-4BFE-8AB5-46DC4B8A64F5}"/>
    <cellStyle name="Millares 115 2" xfId="15756" xr:uid="{44E0A9BB-0AA4-4656-AFD4-B9CB0FB73701}"/>
    <cellStyle name="Millares 115 3" xfId="29848" xr:uid="{3264E168-63FA-4734-9014-176DD4369A47}"/>
    <cellStyle name="Millares 115 4" xfId="35730" xr:uid="{B48AEF4A-C28D-48F5-B0B1-46665F47717E}"/>
    <cellStyle name="Millares 115 5" xfId="41589" xr:uid="{DAE6C3B1-E486-410E-845A-AF5451D2055B}"/>
    <cellStyle name="Millares 115 6" xfId="46868" xr:uid="{F29880CB-858A-4B7E-AA6B-83E30DC33A93}"/>
    <cellStyle name="Millares 116" xfId="9616" xr:uid="{6F945146-29D0-4E3C-AB2E-30223A17A5C7}"/>
    <cellStyle name="Millares 116 2" xfId="15778" xr:uid="{7CE09A58-0E1F-465D-833A-AF577C5CF476}"/>
    <cellStyle name="Millares 116 3" xfId="29870" xr:uid="{98D4DBE2-E91C-46D7-9EC6-5BA281027245}"/>
    <cellStyle name="Millares 116 4" xfId="35752" xr:uid="{DABB6FD0-A967-4645-AB01-CC66984B736C}"/>
    <cellStyle name="Millares 116 5" xfId="41611" xr:uid="{16E0A69E-E00C-47E8-B784-80E22E301653}"/>
    <cellStyle name="Millares 117" xfId="9619" xr:uid="{B7E8BBBC-851F-4EE9-B8C9-9364A343799A}"/>
    <cellStyle name="Millares 117 2" xfId="15780" xr:uid="{14004AB6-7988-4D03-AC73-3516CDC00A9D}"/>
    <cellStyle name="Millares 117 3" xfId="29872" xr:uid="{592D73D0-8AAB-403A-9AB1-392831A29871}"/>
    <cellStyle name="Millares 117 4" xfId="35754" xr:uid="{DE5D89E7-1FAC-4490-9110-6E11DCBB92C3}"/>
    <cellStyle name="Millares 117 5" xfId="41613" xr:uid="{778737C8-83A1-4BD8-B96C-BF6E60EDCBD6}"/>
    <cellStyle name="Millares 118" xfId="9618" xr:uid="{602D39B6-19E5-40ED-92FA-FE151DEBFA8F}"/>
    <cellStyle name="Millares 118 2" xfId="15802" xr:uid="{18BEF992-CC9E-40F7-9F7F-39374B04C59E}"/>
    <cellStyle name="Millares 118 3" xfId="29894" xr:uid="{3B199FA6-D613-4745-958D-F787D9191A45}"/>
    <cellStyle name="Millares 118 4" xfId="35775" xr:uid="{3ACCB86F-25C6-4EC7-8C8A-18BCA36FF686}"/>
    <cellStyle name="Millares 118 5" xfId="41635" xr:uid="{C4B84185-29B7-4268-B4FF-00F029E2BFE4}"/>
    <cellStyle name="Millares 119" xfId="9620" xr:uid="{1BBE3C69-7F5D-4480-B88C-B4A53729C507}"/>
    <cellStyle name="Millares 119 2" xfId="15806" xr:uid="{4A5EDF78-E5D6-44BC-8131-3BCD98EF8B85}"/>
    <cellStyle name="Millares 119 3" xfId="29898" xr:uid="{55E51423-B558-45BD-8900-A7C653A1162E}"/>
    <cellStyle name="Millares 119 4" xfId="35779" xr:uid="{0ED5D360-BEDF-41EA-A104-4B95BA8718CB}"/>
    <cellStyle name="Millares 119 5" xfId="41639" xr:uid="{D1FD5140-BF5D-47F6-9B6E-D11C763FAB53}"/>
    <cellStyle name="Millares 12" xfId="108" xr:uid="{00000000-0005-0000-0000-0000A8010000}"/>
    <cellStyle name="Millares 12 10" xfId="35972" xr:uid="{16736620-8270-41FB-9E9C-0DD48EDF3ED2}"/>
    <cellStyle name="Millares 12 11" xfId="42145" xr:uid="{76F73A90-C5DC-4972-9254-F1CBA84FBE30}"/>
    <cellStyle name="Millares 12 2" xfId="661" xr:uid="{00000000-0005-0000-0000-0000A9010000}"/>
    <cellStyle name="Millares 12 2 10" xfId="17466" xr:uid="{47EFBDAC-ED5A-4BB7-BCA7-607B968EE452}"/>
    <cellStyle name="Millares 12 2 11" xfId="17811" xr:uid="{6A148ECF-825A-4785-A872-17EE314CF8E4}"/>
    <cellStyle name="Millares 12 2 12" xfId="42146" xr:uid="{5C7782CB-6D87-459E-BF5B-8A80BB376472}"/>
    <cellStyle name="Millares 12 2 13" xfId="42960" xr:uid="{40A6580A-8CF9-48A5-9896-AA7CA43E9D58}"/>
    <cellStyle name="Millares 12 2 14" xfId="47853" xr:uid="{76CC7CC8-E31B-4B7B-9F60-6BFA53DC2FE5}"/>
    <cellStyle name="Millares 12 2 2" xfId="2887" xr:uid="{A6A59203-2D25-45EF-820D-497CE2545FD0}"/>
    <cellStyle name="Millares 12 2 2 2" xfId="5617" xr:uid="{31BB7ED8-05BC-47E0-964F-5AD63BA1F041}"/>
    <cellStyle name="Millares 12 2 2 2 2" xfId="8484" xr:uid="{4A48C203-456C-4217-89B5-DA5CFA69E781}"/>
    <cellStyle name="Millares 12 2 2 2 2 2" xfId="22858" xr:uid="{C9B080BB-0917-4442-86F9-F0603B1F4236}"/>
    <cellStyle name="Millares 12 2 2 2 2 3" xfId="28717" xr:uid="{478CAA08-089C-4AAA-AF92-6BB462257D0F}"/>
    <cellStyle name="Millares 12 2 2 2 2 4" xfId="34599" xr:uid="{74633F48-170E-4318-A3DB-4C8A3B1E1994}"/>
    <cellStyle name="Millares 12 2 2 2 2 5" xfId="40463" xr:uid="{6CF1EAFC-5EE4-4396-9829-A7F1AE710EDC}"/>
    <cellStyle name="Millares 12 2 2 2 3" xfId="20076" xr:uid="{4A04E357-4039-44A1-9F3B-1DD04D79E895}"/>
    <cellStyle name="Millares 12 2 2 2 4" xfId="25868" xr:uid="{50579F42-D816-46FB-A8B6-E4261C5CC31B}"/>
    <cellStyle name="Millares 12 2 2 2 5" xfId="31742" xr:uid="{16AD915A-477D-4C4C-9231-99D5CAA0EEF9}"/>
    <cellStyle name="Millares 12 2 2 2 6" xfId="37611" xr:uid="{54D3B146-4E6B-4C07-B404-361124E46F36}"/>
    <cellStyle name="Millares 12 2 2 2 7" xfId="46318" xr:uid="{7F1BE279-C640-42D6-BD74-09994F5CE0D5}"/>
    <cellStyle name="Millares 12 2 2 3" xfId="7512" xr:uid="{40BEA11C-E017-4728-B255-A09C29032ECC}"/>
    <cellStyle name="Millares 12 2 2 3 2" xfId="21912" xr:uid="{622AF69A-A520-44FE-AD9C-FC347C3F7BCD}"/>
    <cellStyle name="Millares 12 2 2 3 3" xfId="27746" xr:uid="{3E9861DA-6E1F-4193-A43D-0CCC68521155}"/>
    <cellStyle name="Millares 12 2 2 3 4" xfId="33628" xr:uid="{D4604200-2850-4C2A-8BF2-3210C2694EAB}"/>
    <cellStyle name="Millares 12 2 2 3 5" xfId="39492" xr:uid="{C948179B-6F01-4915-857E-AFF5DEC4668C}"/>
    <cellStyle name="Millares 12 2 2 3 6" xfId="47177" xr:uid="{C70C67BB-3D7F-40C2-AF24-743DC60E5DF8}"/>
    <cellStyle name="Millares 12 2 2 4" xfId="4649" xr:uid="{0924646E-5A15-4275-92FA-F70E248D205C}"/>
    <cellStyle name="Millares 12 2 2 5" xfId="11158" xr:uid="{D799918A-A3BE-4DB5-9C86-98F9DC2E544A}"/>
    <cellStyle name="Millares 12 2 2 5 2" xfId="24897" xr:uid="{FDC0C996-21EC-437A-8FB8-A7F13F844C5D}"/>
    <cellStyle name="Millares 12 2 2 6" xfId="13998" xr:uid="{57D360DE-C066-479B-9A07-FD07A5538566}"/>
    <cellStyle name="Millares 12 2 2 6 2" xfId="30773" xr:uid="{6A469EB8-2416-4E01-981D-A27DDF1042F1}"/>
    <cellStyle name="Millares 12 2 2 7" xfId="36654" xr:uid="{8F307DBD-F1F7-44E9-8E26-8B65127B0EBB}"/>
    <cellStyle name="Millares 12 2 2 8" xfId="43922" xr:uid="{1C829898-9F93-4C16-967F-F0BD4F617D42}"/>
    <cellStyle name="Millares 12 2 2 9" xfId="48815" xr:uid="{58FB7BEE-ED55-4ED4-AED3-05BC80B1C67D}"/>
    <cellStyle name="Millares 12 2 3" xfId="5132" xr:uid="{23819588-4841-4165-95E8-262394DE864F}"/>
    <cellStyle name="Millares 12 2 3 2" xfId="7999" xr:uid="{0AFF0C5A-1064-4F8E-A21D-4C47CF2A82A1}"/>
    <cellStyle name="Millares 12 2 3 2 2" xfId="22383" xr:uid="{12920FE8-9AAB-4F67-8371-A4D85F0FD5A7}"/>
    <cellStyle name="Millares 12 2 3 2 3" xfId="28232" xr:uid="{295FB1D6-DF3C-465F-9673-89D85F779EC8}"/>
    <cellStyle name="Millares 12 2 3 2 4" xfId="34114" xr:uid="{EDDD1D28-6C75-4997-8E95-052624E336D7}"/>
    <cellStyle name="Millares 12 2 3 2 5" xfId="39978" xr:uid="{9F45EBEA-C400-4941-85A7-5E126BAE97EE}"/>
    <cellStyle name="Millares 12 2 3 3" xfId="19607" xr:uid="{C7D2E332-4597-4706-806C-A43ACDFB3D05}"/>
    <cellStyle name="Millares 12 2 3 4" xfId="25383" xr:uid="{D01622E9-9CAE-405D-A010-70B4BF5CC016}"/>
    <cellStyle name="Millares 12 2 3 5" xfId="31257" xr:uid="{BAD15C1B-52C2-4CA6-A33A-68B12C7082FF}"/>
    <cellStyle name="Millares 12 2 3 6" xfId="37134" xr:uid="{2B321DF7-0CC8-495E-875A-F981441A0D24}"/>
    <cellStyle name="Millares 12 2 3 7" xfId="45356" xr:uid="{C0D18508-4FFB-4C93-AF68-136EB3CA8AED}"/>
    <cellStyle name="Millares 12 2 4" xfId="7027" xr:uid="{A575AC27-7575-4530-9358-3C0297CA812C}"/>
    <cellStyle name="Millares 12 2 4 2" xfId="21444" xr:uid="{C84DBE45-4338-4639-8C84-EF1AA6614E13}"/>
    <cellStyle name="Millares 12 2 4 3" xfId="27264" xr:uid="{84325840-C5EC-43D3-8773-2FCEB57099DB}"/>
    <cellStyle name="Millares 12 2 4 4" xfId="33143" xr:uid="{485A9001-2CD9-4FA8-B3F5-4915A928205E}"/>
    <cellStyle name="Millares 12 2 4 5" xfId="39007" xr:uid="{66ABFA87-747D-44A0-9473-965D1FCD88CE}"/>
    <cellStyle name="Millares 12 2 4 6" xfId="47156" xr:uid="{EF08948F-F7E1-403A-A5B9-4032F51A23B6}"/>
    <cellStyle name="Millares 12 2 5" xfId="4171" xr:uid="{CEC8C53F-06DE-4403-A119-DDE86D1A0673}"/>
    <cellStyle name="Millares 12 2 6" xfId="10196" xr:uid="{D5604EEC-FA2C-4CC1-BEA2-B0B01EE2CB5A}"/>
    <cellStyle name="Millares 12 2 6 2" xfId="24414" xr:uid="{BD5AADB7-4B22-4145-8BF6-A99D17AC6EA0}"/>
    <cellStyle name="Millares 12 2 7" xfId="13036" xr:uid="{D5238C55-F00C-4ADF-8A99-F59AE5487FD1}"/>
    <cellStyle name="Millares 12 2 7 2" xfId="30291" xr:uid="{BE452B74-55AA-4223-A2BE-E4B1C3B25D9B}"/>
    <cellStyle name="Millares 12 2 8" xfId="16379" xr:uid="{CA358993-8358-4F7F-BBFD-46662BAC7FDE}"/>
    <cellStyle name="Millares 12 2 8 2" xfId="36171" xr:uid="{0EA75EA9-0AA2-4669-B5AA-BDBCAC33151E}"/>
    <cellStyle name="Millares 12 2 9" xfId="16922" xr:uid="{92372D94-CADA-4D9A-84E2-5051E13709E5}"/>
    <cellStyle name="Millares 12 3" xfId="660" xr:uid="{00000000-0005-0000-0000-0000AA010000}"/>
    <cellStyle name="Millares 12 3 10" xfId="47040" xr:uid="{6D1D7821-71AF-4BCD-8657-FF127CA35954}"/>
    <cellStyle name="Millares 12 3 2" xfId="5421" xr:uid="{217866DC-5E4D-4CED-B559-3C079AE20B1C}"/>
    <cellStyle name="Millares 12 3 2 2" xfId="8288" xr:uid="{311FAA9A-0B46-48AE-A080-CD5C8A6360D4}"/>
    <cellStyle name="Millares 12 3 2 2 2" xfId="22664" xr:uid="{550C131A-C983-4641-A4A4-B9B0D67A5844}"/>
    <cellStyle name="Millares 12 3 2 2 3" xfId="28521" xr:uid="{CFABC84B-6340-49F0-8D93-070C6A29D05C}"/>
    <cellStyle name="Millares 12 3 2 2 4" xfId="34403" xr:uid="{77EA96D1-509B-4637-B1EE-57FD9D3F2DB4}"/>
    <cellStyle name="Millares 12 3 2 2 5" xfId="40267" xr:uid="{778172AA-C8B4-4B24-AD08-BCFB4F3DB24F}"/>
    <cellStyle name="Millares 12 3 2 2 6" xfId="47300" xr:uid="{8DBA98B6-8714-4267-B06F-B912D711930B}"/>
    <cellStyle name="Millares 12 3 2 3" xfId="19886" xr:uid="{FCC72EA6-E5F5-427E-9100-0632D39B21EB}"/>
    <cellStyle name="Millares 12 3 2 3 2" xfId="47212" xr:uid="{14391B1F-13A0-4ECB-92DD-ED96F9C2C43F}"/>
    <cellStyle name="Millares 12 3 2 4" xfId="25672" xr:uid="{2672D1D5-BBE9-4BC6-A20E-7CD3FC6A8084}"/>
    <cellStyle name="Millares 12 3 2 5" xfId="31546" xr:uid="{14280AAF-40B0-45A3-8EE0-478FE9902069}"/>
    <cellStyle name="Millares 12 3 2 6" xfId="37417" xr:uid="{451E2FFD-8686-4E3A-8B73-E22B0997A31D}"/>
    <cellStyle name="Millares 12 3 2 7" xfId="46869" xr:uid="{32354D36-27C6-4E6E-A368-43CC0A96C100}"/>
    <cellStyle name="Millares 12 3 3" xfId="7316" xr:uid="{8BA2F5B4-C220-42A8-86AA-D42AB877C481}"/>
    <cellStyle name="Millares 12 3 3 2" xfId="21721" xr:uid="{53C9B7CB-641A-4411-A0BD-633B71E3F006}"/>
    <cellStyle name="Millares 12 3 3 3" xfId="27550" xr:uid="{EE84190C-6DDA-452A-A874-FA19EC3B403E}"/>
    <cellStyle name="Millares 12 3 3 4" xfId="33432" xr:uid="{FC79EA3D-F212-420D-AEF5-9CAD4A23E59C}"/>
    <cellStyle name="Millares 12 3 3 5" xfId="39296" xr:uid="{AC76E9AA-9DC4-4265-8474-E4EBCDDAC63F}"/>
    <cellStyle name="Millares 12 3 4" xfId="18957" xr:uid="{2E167EDC-A2D8-4725-BBA7-556601E1DA6B}"/>
    <cellStyle name="Millares 12 3 5" xfId="24701" xr:uid="{F8CCFFFE-C26A-46A1-AE40-069BC9933CE9}"/>
    <cellStyle name="Millares 12 3 6" xfId="30579" xr:uid="{C43FE564-C5C1-47A2-9A7B-F850AC68F1F1}"/>
    <cellStyle name="Millares 12 3 7" xfId="36460" xr:uid="{60B6074F-34E8-4AFD-97DF-C542591F0091}"/>
    <cellStyle name="Millares 12 3 8" xfId="42147" xr:uid="{911D42ED-28A8-49B0-83DD-FC787BBEB99E}"/>
    <cellStyle name="Millares 12 3 9" xfId="46870" xr:uid="{61797BE8-43B4-4F5F-B4D9-F071110856D1}"/>
    <cellStyle name="Millares 12 4" xfId="4936" xr:uid="{2919B6D0-8DFC-4E93-A862-52ACCD2788B5}"/>
    <cellStyle name="Millares 12 4 2" xfId="7803" xr:uid="{78C6A25D-78EA-4BEE-B0C8-83B0BC9D79FD}"/>
    <cellStyle name="Millares 12 4 2 2" xfId="22191" xr:uid="{8E9BA76D-E2C1-4D5B-8551-C84FFE4C589B}"/>
    <cellStyle name="Millares 12 4 2 3" xfId="28036" xr:uid="{667D3F77-AC54-4DDD-8614-6CBCF41DE32D}"/>
    <cellStyle name="Millares 12 4 2 4" xfId="33918" xr:uid="{47B4DD71-0855-4F67-A76A-41B5F6599C93}"/>
    <cellStyle name="Millares 12 4 2 5" xfId="39782" xr:uid="{7B2D4B66-E724-48E6-B65C-412EB58F0C24}"/>
    <cellStyle name="Millares 12 4 3" xfId="19418" xr:uid="{2CB1C74D-100B-4C1F-99F6-994A27D2658D}"/>
    <cellStyle name="Millares 12 4 4" xfId="25187" xr:uid="{2FCC27AC-E043-4129-972B-0C43CCCB1F13}"/>
    <cellStyle name="Millares 12 4 5" xfId="31061" xr:uid="{4B5F03F5-A100-44E4-89DF-5B4ECB9C610F}"/>
    <cellStyle name="Millares 12 4 6" xfId="36940" xr:uid="{234EDAD7-EB41-49BD-89B9-F4DFDCB8A634}"/>
    <cellStyle name="Millares 12 4 7" xfId="42148" xr:uid="{9B64A336-DEF8-4D80-8CA3-434C51EF0167}"/>
    <cellStyle name="Millares 12 4 8" xfId="46871" xr:uid="{C0D59F67-1FCE-4125-8E09-B9EAAE8B1E88}"/>
    <cellStyle name="Millares 12 5" xfId="5946" xr:uid="{6ACA4D79-2928-4B39-ADA9-957AC27D1A2D}"/>
    <cellStyle name="Millares 12 5 2" xfId="8815" xr:uid="{17BF7EAE-4B3D-4ECE-8D95-6B7857AC783D}"/>
    <cellStyle name="Millares 12 5 2 2" xfId="23181" xr:uid="{A0FFD23D-1B36-45C8-9A44-9145BFA6FBB7}"/>
    <cellStyle name="Millares 12 5 2 3" xfId="29047" xr:uid="{74D9D2F7-783A-45F7-A1F9-23FB3A0BFEC5}"/>
    <cellStyle name="Millares 12 5 2 4" xfId="34929" xr:uid="{311D9EC7-3F90-49E6-B3F4-184A452A1A37}"/>
    <cellStyle name="Millares 12 5 2 5" xfId="40793" xr:uid="{D1FE275D-387A-4A02-BB85-42F25873568E}"/>
    <cellStyle name="Millares 12 5 3" xfId="20396" xr:uid="{5480CD53-9869-48F0-994C-A25D9137FE9D}"/>
    <cellStyle name="Millares 12 5 4" xfId="26197" xr:uid="{872C3204-650A-4BD3-A382-E6BBDBC006D0}"/>
    <cellStyle name="Millares 12 5 5" xfId="32072" xr:uid="{A42F3032-4275-4810-9D7E-313849D249E6}"/>
    <cellStyle name="Millares 12 5 6" xfId="37937" xr:uid="{024389B9-157D-4CDE-9FBC-0BF9651205EC}"/>
    <cellStyle name="Millares 12 5 7" xfId="42149" xr:uid="{7D11AD8C-21A7-4FB5-8961-A67A929C7A34}"/>
    <cellStyle name="Millares 12 5 8" xfId="47260" xr:uid="{2DBF2398-B5FD-4DA6-852F-0D665469C063}"/>
    <cellStyle name="Millares 12 6" xfId="6832" xr:uid="{5950D9A0-5CBB-401B-80A1-5CE3693F820B}"/>
    <cellStyle name="Millares 12 6 2" xfId="21255" xr:uid="{7264B972-37B1-4B48-BE2D-4A736E5282FD}"/>
    <cellStyle name="Millares 12 6 3" xfId="27070" xr:uid="{1CE98397-590F-4DD3-9539-9A3297A1687B}"/>
    <cellStyle name="Millares 12 6 4" xfId="32947" xr:uid="{54152B2C-442B-4B97-8B6D-16EB5BD5C5FE}"/>
    <cellStyle name="Millares 12 6 5" xfId="38811" xr:uid="{9A1C5791-30A1-4566-9F56-4B2B16C7918B}"/>
    <cellStyle name="Millares 12 6 6" xfId="47121" xr:uid="{AA2930EC-B96B-4828-BF9D-5C321C4AF2CD}"/>
    <cellStyle name="Millares 12 7" xfId="18505" xr:uid="{CC38A52A-1DF0-40A9-9217-96EE55456285}"/>
    <cellStyle name="Millares 12 8" xfId="24214" xr:uid="{DE9A3827-C8E3-43FB-B959-D3D19FB82BB8}"/>
    <cellStyle name="Millares 12 9" xfId="30092" xr:uid="{48FB3C5A-A895-473C-B85B-0E9B95088C4A}"/>
    <cellStyle name="Millares 120" xfId="9615" xr:uid="{27DEACEC-9C85-430F-A6F0-781CF7827732}"/>
    <cellStyle name="Millares 120 2" xfId="15803" xr:uid="{345998E6-2B5C-4EFD-B5E1-E570C4FEA312}"/>
    <cellStyle name="Millares 120 3" xfId="29895" xr:uid="{4CA945AC-E67E-4B01-935B-700D95A5FC77}"/>
    <cellStyle name="Millares 120 4" xfId="35776" xr:uid="{A143D336-EB77-4A80-B09A-3075BDA83FE5}"/>
    <cellStyle name="Millares 120 5" xfId="41636" xr:uid="{4E6E008A-B8AB-4A99-B101-1730E2D0FE6B}"/>
    <cellStyle name="Millares 121" xfId="9621" xr:uid="{5CEFFDD9-4903-4EDB-97DB-D3E28717D5B0}"/>
    <cellStyle name="Millares 121 2" xfId="15805" xr:uid="{18610A89-0363-46A9-806B-4B32407D4EC4}"/>
    <cellStyle name="Millares 121 3" xfId="29897" xr:uid="{C2FD653C-6E1A-4A89-8904-F06BCB29FC21}"/>
    <cellStyle name="Millares 121 4" xfId="35778" xr:uid="{2762497E-C6F4-452A-8BBE-8618C2642DF8}"/>
    <cellStyle name="Millares 121 5" xfId="41638" xr:uid="{8389A0F7-54B5-4F83-9D5A-D1FAA5741F53}"/>
    <cellStyle name="Millares 122" xfId="9617" xr:uid="{D590AA53-3D87-429E-AAF7-E375D2B85CEE}"/>
    <cellStyle name="Millares 122 2" xfId="15804" xr:uid="{4CA23C75-0D88-46B2-BC0C-947966334BA0}"/>
    <cellStyle name="Millares 122 3" xfId="29896" xr:uid="{8EF31B9A-EA8C-463C-882C-7264CF85C07B}"/>
    <cellStyle name="Millares 122 4" xfId="35777" xr:uid="{1A484387-21E1-4122-9A62-31C3C2E0E472}"/>
    <cellStyle name="Millares 122 5" xfId="41637" xr:uid="{97424181-D130-44BE-A769-DF6711A57205}"/>
    <cellStyle name="Millares 123" xfId="9622" xr:uid="{D82841B2-CEF1-41A4-97D5-D76A53DE0EEF}"/>
    <cellStyle name="Millares 123 2" xfId="12462" xr:uid="{D26A5690-F486-42AA-89D1-1F8625FF51AE}"/>
    <cellStyle name="Millares 123 2 2" xfId="24008" xr:uid="{E4EBEEC9-4697-47A6-84A4-1AF03C082A5E}"/>
    <cellStyle name="Millares 123 3" xfId="15303" xr:uid="{BEA0EBFE-2615-4570-BBAB-9EC84A589A5C}"/>
    <cellStyle name="Millares 123 3 2" xfId="29883" xr:uid="{836541D9-A6F1-4969-9049-073D84A88556}"/>
    <cellStyle name="Millares 123 4" xfId="15791" xr:uid="{2C52C6B2-86F7-412E-955A-1806DA4506A4}"/>
    <cellStyle name="Millares 123 5" xfId="41624" xr:uid="{E9294D6A-1C99-4F23-82C1-CEC791334954}"/>
    <cellStyle name="Millares 123 6" xfId="50119" xr:uid="{BE44902D-1CEA-42D7-954C-6D8BC4481496}"/>
    <cellStyle name="Millares 124" xfId="9647" xr:uid="{1E50D497-FE62-484E-AECF-AF0CA8299977}"/>
    <cellStyle name="Millares 124 2" xfId="12487" xr:uid="{F4F268B7-815C-43BC-A7E9-1D759C8E25D1}"/>
    <cellStyle name="Millares 124 2 2" xfId="18347" xr:uid="{6DEC7CF1-83A2-4AB8-8A0E-C2AA5BC77DB0}"/>
    <cellStyle name="Millares 124 3" xfId="15328" xr:uid="{5741743D-43E1-4927-98C5-33ABE379AD38}"/>
    <cellStyle name="Millares 124 4" xfId="15811" xr:uid="{BD4474E0-CFD6-46E6-BFAE-09B643397809}"/>
    <cellStyle name="Millares 124 5" xfId="50144" xr:uid="{1B71957C-3705-431D-8599-A1D60560CA25}"/>
    <cellStyle name="Millares 125" xfId="9626" xr:uid="{45B85E5D-D058-4B00-A3D4-444D2FC4A0A9}"/>
    <cellStyle name="Millares 125 2" xfId="12466" xr:uid="{BCBF3EDD-9B59-4C46-A6F4-FAA98850A9D4}"/>
    <cellStyle name="Millares 125 2 2" xfId="41640" xr:uid="{25544027-6BC4-4AF7-8051-EF9089871268}"/>
    <cellStyle name="Millares 125 3" xfId="15307" xr:uid="{274AA4D1-B4D4-434F-BB05-083A6E48BC7D}"/>
    <cellStyle name="Millares 125 4" xfId="15816" xr:uid="{FF2F30D0-A01E-4C6E-8F32-A68D97A4FCCE}"/>
    <cellStyle name="Millares 125 5" xfId="50123" xr:uid="{E3F50E08-749C-427E-8971-DFD8859E57D4}"/>
    <cellStyle name="Millares 126" xfId="9632" xr:uid="{ADC51F80-EE2E-44E7-8B24-EDC3500E385D}"/>
    <cellStyle name="Millares 126 2" xfId="12472" xr:uid="{49E2B1FB-2512-4A9B-B254-51247776B4A4}"/>
    <cellStyle name="Millares 126 3" xfId="15313" xr:uid="{6B9C1DEA-4924-4169-ABF3-B142C0D710CD}"/>
    <cellStyle name="Millares 126 4" xfId="15814" xr:uid="{6AC40964-6B81-4B5A-8459-C17465D08261}"/>
    <cellStyle name="Millares 126 5" xfId="50129" xr:uid="{0C562522-D354-4BCD-B333-04DC1632A545}"/>
    <cellStyle name="Millares 127" xfId="9631" xr:uid="{672EF087-69D3-4B86-9A19-6DFB06630CD9}"/>
    <cellStyle name="Millares 127 2" xfId="12471" xr:uid="{75C6E998-FCCC-4AC7-9186-A8E526B6FD21}"/>
    <cellStyle name="Millares 127 3" xfId="15312" xr:uid="{9C5043F6-5505-4BD4-A2E5-1F7EFDA87BD9}"/>
    <cellStyle name="Millares 127 4" xfId="15848" xr:uid="{C8126306-D022-45E8-828E-E58F34A15DF2}"/>
    <cellStyle name="Millares 127 5" xfId="50128" xr:uid="{05EE8DD3-AB15-4EAD-AD30-1E79056FBBFA}"/>
    <cellStyle name="Millares 128" xfId="9630" xr:uid="{797B685C-7313-4322-90F3-EA8B28563652}"/>
    <cellStyle name="Millares 128 2" xfId="12470" xr:uid="{3040B806-7EC1-49FE-8FD9-1C37AB94DB74}"/>
    <cellStyle name="Millares 128 3" xfId="15311" xr:uid="{EEA5CF41-4409-4DE1-951D-CB29A369B1B3}"/>
    <cellStyle name="Millares 128 4" xfId="15813" xr:uid="{1B1F7D3E-947F-459D-B9D4-D57A746B6A9D}"/>
    <cellStyle name="Millares 128 5" xfId="50127" xr:uid="{FC4AB5B1-5A58-45A5-96DF-FDE68BCCAB28}"/>
    <cellStyle name="Millares 129" xfId="9627" xr:uid="{7B5F63EC-C850-48A2-B5B6-7FECCFC5C64A}"/>
    <cellStyle name="Millares 129 2" xfId="12467" xr:uid="{8F97CE83-8536-45C7-8A32-2AD70991EE99}"/>
    <cellStyle name="Millares 129 3" xfId="15308" xr:uid="{65410995-ABA9-4E39-891D-A09B1B1BEB60}"/>
    <cellStyle name="Millares 129 4" xfId="15847" xr:uid="{5893D77B-4A46-4397-9C48-7B0562678F25}"/>
    <cellStyle name="Millares 129 5" xfId="50124" xr:uid="{67E8007C-A1D8-4935-9ADC-209AD52BD67E}"/>
    <cellStyle name="Millares 13" xfId="178" xr:uid="{00000000-0005-0000-0000-0000AB010000}"/>
    <cellStyle name="Millares 13 10" xfId="3956" xr:uid="{C261CC7B-753C-4BCD-B4E0-A30CBBA1D3BD}"/>
    <cellStyle name="Millares 13 10 2" xfId="44904" xr:uid="{A1453624-03A0-4FDB-949B-4B19D425D9AA}"/>
    <cellStyle name="Millares 13 11" xfId="9744" xr:uid="{5750090D-3851-4A00-9A14-807DF2FCAFEE}"/>
    <cellStyle name="Millares 13 12" xfId="12584" xr:uid="{D1EF0259-10E4-49B8-A151-C236E262AEBB}"/>
    <cellStyle name="Millares 13 13" xfId="15927" xr:uid="{18BC8DC5-C229-4983-9312-EB45D1B49AA0}"/>
    <cellStyle name="Millares 13 14" xfId="16470" xr:uid="{2541C69E-673E-430D-BFF0-8A7DBA90AE79}"/>
    <cellStyle name="Millares 13 15" xfId="17014" xr:uid="{5FB20940-A3EA-4689-8295-973DAC424BCC}"/>
    <cellStyle name="Millares 13 16" xfId="17485" xr:uid="{7A93BFA3-ACE7-497D-B4EC-46138DD21EB3}"/>
    <cellStyle name="Millares 13 17" xfId="42150" xr:uid="{C977F1C6-3686-40B6-A06B-2BEE6C3BD3A0}"/>
    <cellStyle name="Millares 13 18" xfId="42508" xr:uid="{606D831E-7AE7-47B7-9CF6-49053B70EC9D}"/>
    <cellStyle name="Millares 13 19" xfId="47401" xr:uid="{3CF722EF-1E09-41A7-A35C-AD977F20F992}"/>
    <cellStyle name="Millares 13 2" xfId="290" xr:uid="{00000000-0005-0000-0000-0000AC010000}"/>
    <cellStyle name="Millares 13 2 10" xfId="16031" xr:uid="{5DC28134-2742-4295-A044-C92D3F6EB855}"/>
    <cellStyle name="Millares 13 2 11" xfId="16574" xr:uid="{AC7A2365-21E2-4A5D-86BD-8BB61BCFCDDA}"/>
    <cellStyle name="Millares 13 2 12" xfId="17118" xr:uid="{C8119DD3-0AB8-45E2-91AA-70D25DEAB02D}"/>
    <cellStyle name="Millares 13 2 13" xfId="17715" xr:uid="{B2F5F30B-6AA4-4DF7-A0CD-F62DA15D6D36}"/>
    <cellStyle name="Millares 13 2 14" xfId="42612" xr:uid="{19D7B63D-737C-4003-85E3-A302215D2235}"/>
    <cellStyle name="Millares 13 2 15" xfId="47505" xr:uid="{EBD89F21-D1A0-432F-9081-5EBC9599D3D0}"/>
    <cellStyle name="Millares 13 2 2" xfId="517" xr:uid="{00000000-0005-0000-0000-0000AD010000}"/>
    <cellStyle name="Millares 13 2 2 10" xfId="16786" xr:uid="{51B241CB-623B-4906-BFAA-7321481EC624}"/>
    <cellStyle name="Millares 13 2 2 11" xfId="17330" xr:uid="{914918A6-85E4-47C0-A28F-FB226536112F}"/>
    <cellStyle name="Millares 13 2 2 12" xfId="18271" xr:uid="{BD97AC73-1FF8-43A5-9DCB-E8FCF7B2C3AB}"/>
    <cellStyle name="Millares 13 2 2 13" xfId="42824" xr:uid="{3306E03B-0E34-4984-9EBD-4239EEE844E0}"/>
    <cellStyle name="Millares 13 2 2 14" xfId="47717" xr:uid="{82E70627-F29E-4590-8391-BF07FE2668F2}"/>
    <cellStyle name="Millares 13 2 2 2" xfId="2333" xr:uid="{71400007-3533-404B-ABD9-0F42CE37A64E}"/>
    <cellStyle name="Millares 13 2 2 2 2" xfId="8461" xr:uid="{9EAF8122-64DC-4AE3-B4FF-098522D1153F}"/>
    <cellStyle name="Millares 13 2 2 2 2 2" xfId="22836" xr:uid="{C2286AD8-B375-4B02-9D28-51B693DA6895}"/>
    <cellStyle name="Millares 13 2 2 2 2 3" xfId="28694" xr:uid="{461C16AD-9597-4640-8551-8BFDB78BC53A}"/>
    <cellStyle name="Millares 13 2 2 2 2 4" xfId="34576" xr:uid="{C95260E0-658C-425B-8D5E-47A2D7DA303C}"/>
    <cellStyle name="Millares 13 2 2 2 2 5" xfId="40440" xr:uid="{86BC13A0-DF98-48F0-846E-7BA34AE04533}"/>
    <cellStyle name="Millares 13 2 2 2 2 6" xfId="45764" xr:uid="{91F0AF17-FB74-42CF-B791-166F9FC01331}"/>
    <cellStyle name="Millares 13 2 2 2 3" xfId="5594" xr:uid="{E41FF34E-AAF8-41D6-BD0E-9CAC3D1FF74A}"/>
    <cellStyle name="Millares 13 2 2 2 3 2" xfId="47172" xr:uid="{6E86321B-53F3-41D6-BA3B-4324110D27D5}"/>
    <cellStyle name="Millares 13 2 2 2 4" xfId="10604" xr:uid="{1B1BF557-4463-40E9-BF69-74912B3981F2}"/>
    <cellStyle name="Millares 13 2 2 2 4 2" xfId="25845" xr:uid="{4179021C-C572-4CBD-A92F-A47703E7B915}"/>
    <cellStyle name="Millares 13 2 2 2 5" xfId="13444" xr:uid="{98DAE96A-5CD2-4474-AB60-A18DD8E5DFD7}"/>
    <cellStyle name="Millares 13 2 2 2 5 2" xfId="31719" xr:uid="{CDC908E2-9B3B-4315-8824-0E3C91911A38}"/>
    <cellStyle name="Millares 13 2 2 2 6" xfId="37589" xr:uid="{6A7EA4B3-295D-4BB2-98B4-2628F99AC1E9}"/>
    <cellStyle name="Millares 13 2 2 2 7" xfId="43368" xr:uid="{65F9F28F-4CAE-41D4-9757-0638829F0BFC}"/>
    <cellStyle name="Millares 13 2 2 2 8" xfId="48261" xr:uid="{AD24233C-4CBB-425E-A42B-3633B1ED33BD}"/>
    <cellStyle name="Millares 13 2 2 3" xfId="2751" xr:uid="{A2DC91A3-7D5D-44CD-B0E9-7D401CB246ED}"/>
    <cellStyle name="Millares 13 2 2 3 2" xfId="7489" xr:uid="{7B3FD8B9-8247-46E2-81FE-68308B505E0C}"/>
    <cellStyle name="Millares 13 2 2 3 2 2" xfId="46182" xr:uid="{FEDF65BC-D615-487C-A5D7-3D277A450260}"/>
    <cellStyle name="Millares 13 2 2 3 3" xfId="11022" xr:uid="{776243EB-79C6-40CA-9F08-1C79CFC4114A}"/>
    <cellStyle name="Millares 13 2 2 3 3 2" xfId="27723" xr:uid="{C7951A1A-D507-49BF-84D5-801025CEF15A}"/>
    <cellStyle name="Millares 13 2 2 3 4" xfId="13862" xr:uid="{DAE5D005-8DED-4899-A5A5-D30EAF75C674}"/>
    <cellStyle name="Millares 13 2 2 3 4 2" xfId="33605" xr:uid="{60BCC3FD-70D8-4A3B-9F30-F1EA9983D9E5}"/>
    <cellStyle name="Millares 13 2 2 3 5" xfId="39469" xr:uid="{A6DEF5DE-483D-4928-911F-DE444B82CC72}"/>
    <cellStyle name="Millares 13 2 2 3 6" xfId="43786" xr:uid="{561292CE-2121-44C0-8251-C395B55EF2E0}"/>
    <cellStyle name="Millares 13 2 2 3 7" xfId="48679" xr:uid="{6EA31E77-6A9E-4B94-A3A7-B04F691D8F06}"/>
    <cellStyle name="Millares 13 2 2 4" xfId="3295" xr:uid="{EC5791C1-22BA-4468-BF77-DB6926EBE06C}"/>
    <cellStyle name="Millares 13 2 2 4 2" xfId="11566" xr:uid="{E24AB6ED-464E-418E-AAE6-8B9E4DE67405}"/>
    <cellStyle name="Millares 13 2 2 4 2 2" xfId="46726" xr:uid="{A44CF3E6-7F09-4648-8BAF-8ED752D17DC8}"/>
    <cellStyle name="Millares 13 2 2 4 3" xfId="14406" xr:uid="{2BC4AE90-8311-4DB9-9AA9-D9D23100BA64}"/>
    <cellStyle name="Millares 13 2 2 4 4" xfId="19120" xr:uid="{E4EC7467-04F8-4010-8DB9-A439BEEB494F}"/>
    <cellStyle name="Millares 13 2 2 4 5" xfId="44330" xr:uid="{3900A179-B71D-414C-A46A-F064E1B4E93F}"/>
    <cellStyle name="Millares 13 2 2 4 6" xfId="49223" xr:uid="{A73F665A-329D-4B00-B358-4205D3BBF529}"/>
    <cellStyle name="Millares 13 2 2 5" xfId="3797" xr:uid="{E5C11786-E7D6-49E9-B366-2827E33F7AC7}"/>
    <cellStyle name="Millares 13 2 2 5 2" xfId="12038" xr:uid="{FB500177-EE3D-481E-B566-886F59CCA13A}"/>
    <cellStyle name="Millares 13 2 2 5 3" xfId="14878" xr:uid="{AACDA004-DBA2-4D85-805F-0F9E6161F80E}"/>
    <cellStyle name="Millares 13 2 2 5 4" xfId="24874" xr:uid="{AB7AA7D6-6DAD-4305-87F8-0D4019047E4E}"/>
    <cellStyle name="Millares 13 2 2 5 5" xfId="44802" xr:uid="{6ECCA174-2AA3-40DC-A3F2-B9BFE3ED3632}"/>
    <cellStyle name="Millares 13 2 2 5 6" xfId="49695" xr:uid="{26D69047-22E3-4EC1-8601-F896202F07CE}"/>
    <cellStyle name="Millares 13 2 2 6" xfId="4626" xr:uid="{0DD5E4EC-E5AB-4415-A9C7-D5D1BAE69D35}"/>
    <cellStyle name="Millares 13 2 2 6 2" xfId="45220" xr:uid="{95394682-0542-436A-91E0-695D7392CD70}"/>
    <cellStyle name="Millares 13 2 2 7" xfId="10060" xr:uid="{C875A38F-9F7F-4E36-AB10-0E090F5E3CA4}"/>
    <cellStyle name="Millares 13 2 2 7 2" xfId="36632" xr:uid="{3D706FB3-E479-41BD-AEDE-3EDC722796CC}"/>
    <cellStyle name="Millares 13 2 2 8" xfId="12900" xr:uid="{D84BC497-AD3B-496E-BA25-A2E0FCD90B50}"/>
    <cellStyle name="Millares 13 2 2 9" xfId="16243" xr:uid="{9F204749-6B88-4D34-85C2-4F512C55B16E}"/>
    <cellStyle name="Millares 13 2 3" xfId="2121" xr:uid="{7D6AFB8C-79B7-4DB3-BF15-54F599E712E5}"/>
    <cellStyle name="Millares 13 2 3 2" xfId="7976" xr:uid="{055CE190-8522-4FB0-8996-D210CAC292B7}"/>
    <cellStyle name="Millares 13 2 3 2 2" xfId="22361" xr:uid="{224DD902-0CDD-4102-8B08-FEA7C95FD418}"/>
    <cellStyle name="Millares 13 2 3 2 3" xfId="28209" xr:uid="{05905178-B199-4266-B18D-55B121C5AA31}"/>
    <cellStyle name="Millares 13 2 3 2 4" xfId="34091" xr:uid="{13C9BFA0-C448-466D-B180-8058A016DB31}"/>
    <cellStyle name="Millares 13 2 3 2 5" xfId="39955" xr:uid="{5A24DB08-EEBA-4E14-BEAA-8CA4F1D92D27}"/>
    <cellStyle name="Millares 13 2 3 2 6" xfId="45552" xr:uid="{2FF4C6AE-E29B-4380-98C0-2CDBFB47CE63}"/>
    <cellStyle name="Millares 13 2 3 3" xfId="5109" xr:uid="{A607A15F-6888-4D53-B4EF-B048FD3A65A9}"/>
    <cellStyle name="Millares 13 2 3 3 2" xfId="47166" xr:uid="{6D3D16BD-7027-4361-B829-6291BCE5CBAD}"/>
    <cellStyle name="Millares 13 2 3 4" xfId="10392" xr:uid="{E346ACC3-E606-4FBF-9B94-37C6B1467F09}"/>
    <cellStyle name="Millares 13 2 3 4 2" xfId="25360" xr:uid="{E0421737-B411-4C3B-8287-396CA2304015}"/>
    <cellStyle name="Millares 13 2 3 5" xfId="13232" xr:uid="{1F799987-C9A1-4D96-A561-121E32E10DD2}"/>
    <cellStyle name="Millares 13 2 3 5 2" xfId="31234" xr:uid="{91248692-0A79-489D-9FB5-549FC6E19AB2}"/>
    <cellStyle name="Millares 13 2 3 6" xfId="37112" xr:uid="{8BCF287D-08A1-40C2-B138-42C812F8C2C2}"/>
    <cellStyle name="Millares 13 2 3 7" xfId="43156" xr:uid="{84BDC9B6-1502-46BB-B4A9-01B2B5AC8257}"/>
    <cellStyle name="Millares 13 2 3 8" xfId="48049" xr:uid="{796C558F-67D2-4C96-903E-45350B00C9A6}"/>
    <cellStyle name="Millares 13 2 4" xfId="2539" xr:uid="{8DAA58A1-3CF6-48EF-9725-B2DE782CA48F}"/>
    <cellStyle name="Millares 13 2 4 2" xfId="7004" xr:uid="{84A01E7F-F1F5-4A48-902E-D27CC88BA43F}"/>
    <cellStyle name="Millares 13 2 4 2 2" xfId="45970" xr:uid="{18FD2832-A7DF-4AD1-8D92-D36EEAB1D085}"/>
    <cellStyle name="Millares 13 2 4 3" xfId="10810" xr:uid="{BD6C9BBA-BEEB-46CF-B08D-B9E12E2C95F6}"/>
    <cellStyle name="Millares 13 2 4 3 2" xfId="27242" xr:uid="{03FECAFC-90F8-455C-A0B4-BCA6387046C5}"/>
    <cellStyle name="Millares 13 2 4 4" xfId="13650" xr:uid="{66DEE447-6F17-47D3-B5A5-6DAF42372852}"/>
    <cellStyle name="Millares 13 2 4 4 2" xfId="33120" xr:uid="{179B2F04-4E2E-4430-898D-0B30D3D7811E}"/>
    <cellStyle name="Millares 13 2 4 5" xfId="38984" xr:uid="{7B90AD1D-36F6-45CB-AA25-7FAB1CC14F1C}"/>
    <cellStyle name="Millares 13 2 4 6" xfId="43574" xr:uid="{83CBA953-11C1-459D-995C-729BA0AB6AE8}"/>
    <cellStyle name="Millares 13 2 4 7" xfId="48467" xr:uid="{9009CD7D-7700-4A66-B777-F9AE7D067808}"/>
    <cellStyle name="Millares 13 2 5" xfId="3083" xr:uid="{D8885D4B-A5A0-48BC-905A-B554FFB8A4FB}"/>
    <cellStyle name="Millares 13 2 5 2" xfId="11354" xr:uid="{6BF0ADF3-1FB4-48D5-801A-6283ABC14003}"/>
    <cellStyle name="Millares 13 2 5 2 2" xfId="46514" xr:uid="{BF4AFD91-DBB5-41D4-9516-653BEAD3A9DA}"/>
    <cellStyle name="Millares 13 2 5 3" xfId="14194" xr:uid="{E91A3678-9340-428F-8FD9-98EB1D9C522F}"/>
    <cellStyle name="Millares 13 2 5 4" xfId="18676" xr:uid="{896AEF51-B4F8-4F4A-AF04-A4275FE65F1E}"/>
    <cellStyle name="Millares 13 2 5 5" xfId="44118" xr:uid="{5A9565C0-1F39-4AF2-B34E-842E09EE88FD}"/>
    <cellStyle name="Millares 13 2 5 6" xfId="49011" xr:uid="{7183AA8C-BCA1-40F8-80B0-29F8BAB398B6}"/>
    <cellStyle name="Millares 13 2 6" xfId="3585" xr:uid="{274AE04A-1F7E-497F-AACC-495189D776B1}"/>
    <cellStyle name="Millares 13 2 6 2" xfId="11826" xr:uid="{46560AC1-3B8F-4A20-9692-07329D97C1A2}"/>
    <cellStyle name="Millares 13 2 6 3" xfId="14666" xr:uid="{052365B1-7D2B-4EB3-B7F0-F31D6D9FC2AE}"/>
    <cellStyle name="Millares 13 2 6 4" xfId="24391" xr:uid="{E42E5B5D-12F8-4054-B272-B7CEBE341063}"/>
    <cellStyle name="Millares 13 2 6 5" xfId="44590" xr:uid="{AE84BC68-66E7-46B0-8003-81A4ACD22F9A}"/>
    <cellStyle name="Millares 13 2 6 6" xfId="49483" xr:uid="{047C5BA2-2E45-451D-929E-83F05B005F96}"/>
    <cellStyle name="Millares 13 2 7" xfId="4148" xr:uid="{25C37AA4-2C5A-477D-BC92-EE2661E5C04B}"/>
    <cellStyle name="Millares 13 2 7 2" xfId="45008" xr:uid="{91D2C60F-D3FF-4BB6-AA43-1233BB10FFED}"/>
    <cellStyle name="Millares 13 2 8" xfId="9848" xr:uid="{30303822-A2D9-488D-994D-07E9D3779E55}"/>
    <cellStyle name="Millares 13 2 8 2" xfId="36148" xr:uid="{F9D53A01-EEC0-45C2-8B79-D969E6C5AD38}"/>
    <cellStyle name="Millares 13 2 9" xfId="12688" xr:uid="{A687DBD9-A739-4142-B16D-56C09203716E}"/>
    <cellStyle name="Millares 13 3" xfId="416" xr:uid="{00000000-0005-0000-0000-0000AE010000}"/>
    <cellStyle name="Millares 13 3 10" xfId="16686" xr:uid="{12659572-8DA6-45BE-B45B-30553250B53B}"/>
    <cellStyle name="Millares 13 3 11" xfId="17230" xr:uid="{5D97B149-CB9D-4E40-B4A5-DD5B1E1AE833}"/>
    <cellStyle name="Millares 13 3 12" xfId="22144" xr:uid="{B325FF6F-FA17-4CDF-A52A-5AFA758D8A30}"/>
    <cellStyle name="Millares 13 3 13" xfId="42724" xr:uid="{EB8AA7FD-BEEC-4096-942A-C54E99E17778}"/>
    <cellStyle name="Millares 13 3 14" xfId="47617" xr:uid="{EDE5959B-D2BE-4AC5-83AB-4B76E8B146A5}"/>
    <cellStyle name="Millares 13 3 2" xfId="2233" xr:uid="{06353113-908C-457E-9EF7-02058185039E}"/>
    <cellStyle name="Millares 13 3 2 2" xfId="8265" xr:uid="{1BAA933D-3790-451C-A9C6-51C4F5A43C9D}"/>
    <cellStyle name="Millares 13 3 2 2 2" xfId="22641" xr:uid="{54B46DE3-2E11-484E-AB7A-C7B0AEC4AED5}"/>
    <cellStyle name="Millares 13 3 2 2 3" xfId="28498" xr:uid="{2B91691B-1A10-4DA7-8877-AC1DF672306E}"/>
    <cellStyle name="Millares 13 3 2 2 4" xfId="34380" xr:uid="{F5D99FD1-6D86-4E95-BB01-1298B2492E64}"/>
    <cellStyle name="Millares 13 3 2 2 5" xfId="40244" xr:uid="{FBC5AEC3-FCA7-4947-8B6D-1BCB0112D1E1}"/>
    <cellStyle name="Millares 13 3 2 2 6" xfId="45664" xr:uid="{157FA0C8-419B-4618-AEEA-3992F1BC5ECE}"/>
    <cellStyle name="Millares 13 3 2 3" xfId="5398" xr:uid="{ABC62912-0DC8-4DD6-9669-D19DAB7CCB99}"/>
    <cellStyle name="Millares 13 3 2 3 2" xfId="47170" xr:uid="{16AF77C3-A875-41AE-A71E-3C39B9818597}"/>
    <cellStyle name="Millares 13 3 2 4" xfId="10504" xr:uid="{216AC7FB-9570-4773-8DFE-EE5904AC1C5C}"/>
    <cellStyle name="Millares 13 3 2 4 2" xfId="25649" xr:uid="{329A0912-033E-469E-BB6B-6600F536A1C7}"/>
    <cellStyle name="Millares 13 3 2 5" xfId="13344" xr:uid="{857188D9-9DF0-441B-AF27-C30C1FB9674C}"/>
    <cellStyle name="Millares 13 3 2 5 2" xfId="31523" xr:uid="{D0047167-B297-4227-ABF7-AD9F2D780CCE}"/>
    <cellStyle name="Millares 13 3 2 6" xfId="37394" xr:uid="{A1B43388-1718-4F62-9424-4A498E8774F8}"/>
    <cellStyle name="Millares 13 3 2 7" xfId="43268" xr:uid="{4283C2EB-4E6D-49AF-AFC8-C5F59C5170D0}"/>
    <cellStyle name="Millares 13 3 2 8" xfId="48161" xr:uid="{28AFC02D-7382-46A9-AA9A-D865A30BB9C7}"/>
    <cellStyle name="Millares 13 3 3" xfId="2651" xr:uid="{2E3B2604-9017-4360-A857-A38DD8FBA0B4}"/>
    <cellStyle name="Millares 13 3 3 2" xfId="7293" xr:uid="{E011E0EB-03B8-440A-932C-31B8397469CC}"/>
    <cellStyle name="Millares 13 3 3 2 2" xfId="46082" xr:uid="{7F248BC9-1BCA-4F33-AEC5-802A7E876C1D}"/>
    <cellStyle name="Millares 13 3 3 3" xfId="10922" xr:uid="{194DE57A-852E-4C8B-B40E-14B3CC1906E4}"/>
    <cellStyle name="Millares 13 3 3 3 2" xfId="27527" xr:uid="{08A5C1B8-09BE-47CA-B7C2-7228BC5AB0C8}"/>
    <cellStyle name="Millares 13 3 3 4" xfId="13762" xr:uid="{9A71E429-E9E4-4974-A2B2-CCE45655B3F1}"/>
    <cellStyle name="Millares 13 3 3 4 2" xfId="33409" xr:uid="{613EB0DA-6251-4021-841A-B0FF64A740CA}"/>
    <cellStyle name="Millares 13 3 3 5" xfId="39273" xr:uid="{44D2D497-BB02-4D41-9070-4386C89B528F}"/>
    <cellStyle name="Millares 13 3 3 6" xfId="43686" xr:uid="{1D6EA309-90D3-4D53-843F-F18E2FF87EA1}"/>
    <cellStyle name="Millares 13 3 3 7" xfId="48579" xr:uid="{6AD1A812-A1A5-4957-881F-388D4BF53F45}"/>
    <cellStyle name="Millares 13 3 4" xfId="3195" xr:uid="{76319AD1-919F-4547-AAEF-EB09FB4B4B8D}"/>
    <cellStyle name="Millares 13 3 4 2" xfId="11466" xr:uid="{BDFB1CEA-4C3B-40D3-953B-EAB2730ED073}"/>
    <cellStyle name="Millares 13 3 4 2 2" xfId="46626" xr:uid="{A34DF9B3-0410-42E8-9863-3DA732B955E9}"/>
    <cellStyle name="Millares 13 3 4 3" xfId="14306" xr:uid="{8B0DC558-7259-4445-9400-D48D7FAFE462}"/>
    <cellStyle name="Millares 13 3 4 4" xfId="18934" xr:uid="{B25D73E1-3949-42BB-A59C-235325E66617}"/>
    <cellStyle name="Millares 13 3 4 5" xfId="44230" xr:uid="{3B6EBC16-020C-4609-947B-AB8C30A0EC8F}"/>
    <cellStyle name="Millares 13 3 4 6" xfId="49123" xr:uid="{C9CA634F-3B87-4015-A099-4847C0A1F2C8}"/>
    <cellStyle name="Millares 13 3 5" xfId="3697" xr:uid="{056533D9-286C-4CA9-BDE4-C1ACA91F0576}"/>
    <cellStyle name="Millares 13 3 5 2" xfId="11938" xr:uid="{7DB9CCD2-846A-4C23-B89F-1AAA32AE5D22}"/>
    <cellStyle name="Millares 13 3 5 3" xfId="14778" xr:uid="{11EE5D9B-C0D9-4508-9657-C9C50C0820C8}"/>
    <cellStyle name="Millares 13 3 5 4" xfId="24678" xr:uid="{725E1D90-AA2E-4E41-A0B4-F221DAA9B26B}"/>
    <cellStyle name="Millares 13 3 5 5" xfId="44702" xr:uid="{9CEF0128-1312-46D7-B1F3-A553AC8A17E4}"/>
    <cellStyle name="Millares 13 3 5 6" xfId="49595" xr:uid="{8BB44E3C-9F90-4E5C-BD8D-5D1B330D16C7}"/>
    <cellStyle name="Millares 13 3 6" xfId="4431" xr:uid="{F7C35FEE-3E85-42A3-A5AC-F3DA7D18B486}"/>
    <cellStyle name="Millares 13 3 6 2" xfId="45120" xr:uid="{8334659E-566F-4CF7-8AD1-25564A05FC8E}"/>
    <cellStyle name="Millares 13 3 7" xfId="9960" xr:uid="{D720DFD9-02D0-48EB-9066-A6561AA128FA}"/>
    <cellStyle name="Millares 13 3 7 2" xfId="36437" xr:uid="{7A0154D1-9E5F-4D98-9D5D-FEB6FB0A16E6}"/>
    <cellStyle name="Millares 13 3 8" xfId="12800" xr:uid="{45793C71-7084-4D59-BC72-D7FE5BB06CDC}"/>
    <cellStyle name="Millares 13 3 9" xfId="16143" xr:uid="{3A90A164-02AB-49EE-B4FD-8774EE817B00}"/>
    <cellStyle name="Millares 13 4" xfId="619" xr:uid="{00000000-0005-0000-0000-0000AF010000}"/>
    <cellStyle name="Millares 13 4 10" xfId="42926" xr:uid="{F42C1185-618A-4FFE-8768-04EFCB2C8EFF}"/>
    <cellStyle name="Millares 13 4 11" xfId="47819" xr:uid="{8110E0FA-4145-4671-B83B-FA75EBBD2BB4}"/>
    <cellStyle name="Millares 13 4 2" xfId="2853" xr:uid="{8B6B4183-4DDB-4B79-BAD1-D0180FEEA85C}"/>
    <cellStyle name="Millares 13 4 2 2" xfId="7780" xr:uid="{B91A49F1-EC30-4735-857D-B80081C9FFDB}"/>
    <cellStyle name="Millares 13 4 2 2 2" xfId="46284" xr:uid="{ED2354B8-B050-4EAC-8BA9-937DE19607E7}"/>
    <cellStyle name="Millares 13 4 2 3" xfId="11124" xr:uid="{16B7089B-9556-4A20-9F12-445F434361BE}"/>
    <cellStyle name="Millares 13 4 2 3 2" xfId="28013" xr:uid="{229BC919-2573-4F25-B8F4-A6C62BFECE10}"/>
    <cellStyle name="Millares 13 4 2 4" xfId="13964" xr:uid="{640DFCAE-3846-429D-96C6-0389D53BE633}"/>
    <cellStyle name="Millares 13 4 2 4 2" xfId="33895" xr:uid="{71C2352E-0B20-4207-89A6-CBD7E0835F78}"/>
    <cellStyle name="Millares 13 4 2 5" xfId="39759" xr:uid="{7897376F-C257-46C1-9972-BA7F62D2BC8B}"/>
    <cellStyle name="Millares 13 4 2 6" xfId="43888" xr:uid="{AD26B857-EF23-4BA1-9BEC-5F030A9DFDC1}"/>
    <cellStyle name="Millares 13 4 2 7" xfId="48781" xr:uid="{D2DB927D-0A6C-4CD0-83BC-B2E1F16474FB}"/>
    <cellStyle name="Millares 13 4 3" xfId="4913" xr:uid="{2B3CC2E0-3FBF-4C18-BBA2-412FE861B358}"/>
    <cellStyle name="Millares 13 4 3 2" xfId="45322" xr:uid="{5836D6CA-C587-491C-89C4-2D549BFE0D1D}"/>
    <cellStyle name="Millares 13 4 4" xfId="10162" xr:uid="{7F492F91-EB10-4463-95F7-4BAAB914531A}"/>
    <cellStyle name="Millares 13 4 4 2" xfId="25164" xr:uid="{16E7CEBD-EFBC-4934-9D23-1081E6DC2EB6}"/>
    <cellStyle name="Millares 13 4 5" xfId="13002" xr:uid="{2FBA2B24-9A0D-4204-BF36-E48B12317EAE}"/>
    <cellStyle name="Millares 13 4 5 2" xfId="31038" xr:uid="{28C96B42-6AAF-45B6-AEE5-E3562053B9F1}"/>
    <cellStyle name="Millares 13 4 6" xfId="16345" xr:uid="{2E98F916-10E8-4D73-9040-BB2CCB3524BD}"/>
    <cellStyle name="Millares 13 4 6 2" xfId="36917" xr:uid="{8550A211-B297-481C-A094-C3F2853F415C}"/>
    <cellStyle name="Millares 13 4 7" xfId="16888" xr:uid="{FEBE353D-8D29-4F8D-AAB3-A522FB89DE0A}"/>
    <cellStyle name="Millares 13 4 8" xfId="17432" xr:uid="{273FEEDD-00E3-409F-8048-44FEB0423233}"/>
    <cellStyle name="Millares 13 4 9" xfId="18223" xr:uid="{2C47BB09-9112-4E51-B33E-FE8FEAE30B45}"/>
    <cellStyle name="Millares 13 5" xfId="1908" xr:uid="{00000000-0005-0000-0000-0000B0010000}"/>
    <cellStyle name="Millares 13 5 2" xfId="8792" xr:uid="{79EB7A07-E560-4148-A0A3-85EBD8D7148D}"/>
    <cellStyle name="Millares 13 5 2 2" xfId="23159" xr:uid="{CF7C2239-D14E-4DE4-9DFA-B24240FFCC06}"/>
    <cellStyle name="Millares 13 5 2 3" xfId="29024" xr:uid="{A0EDC57A-EABF-4791-90CF-B0C67D6DE673}"/>
    <cellStyle name="Millares 13 5 2 4" xfId="34906" xr:uid="{07E09D2C-6131-448D-ADD2-B13D3301BE53}"/>
    <cellStyle name="Millares 13 5 2 5" xfId="40770" xr:uid="{FD886FB6-6847-45EC-A1D2-AE234DA2BAC2}"/>
    <cellStyle name="Millares 13 5 3" xfId="5923" xr:uid="{254C7BC7-D527-4190-91F8-472412C8CC7F}"/>
    <cellStyle name="Millares 13 5 4" xfId="26174" xr:uid="{C5A9D6EA-B930-4F0E-9665-000BD9A864DC}"/>
    <cellStyle name="Millares 13 5 5" xfId="32049" xr:uid="{0DC344D0-29A5-4C1B-85D3-2C4BCCED7111}"/>
    <cellStyle name="Millares 13 5 6" xfId="37915" xr:uid="{0AF42DB8-C9D7-4AE3-9FAB-B4CDED0489D9}"/>
    <cellStyle name="Millares 13 6" xfId="2017" xr:uid="{8AFBC6A5-4D78-46E7-8C10-4A4773870892}"/>
    <cellStyle name="Millares 13 6 2" xfId="6809" xr:uid="{32808787-E7BD-44F8-BC15-7008B5CBFFF0}"/>
    <cellStyle name="Millares 13 6 2 2" xfId="45448" xr:uid="{8E1A3E82-C79E-48C0-AE06-AE5618D776FE}"/>
    <cellStyle name="Millares 13 6 3" xfId="10288" xr:uid="{39518B97-61BD-4569-9364-5E8118634B80}"/>
    <cellStyle name="Millares 13 6 3 2" xfId="27048" xr:uid="{0F022679-0A9A-4791-8E9B-E3F1BB3FD8BD}"/>
    <cellStyle name="Millares 13 6 4" xfId="13128" xr:uid="{3DC65A05-8CD8-45B5-BCB2-32090301FA89}"/>
    <cellStyle name="Millares 13 6 4 2" xfId="32924" xr:uid="{BE40FF38-D8FD-4974-94B5-9FC70F752F8C}"/>
    <cellStyle name="Millares 13 6 5" xfId="38788" xr:uid="{5CA61307-A0E7-482F-9B19-0142DE1AE0CA}"/>
    <cellStyle name="Millares 13 6 6" xfId="43052" xr:uid="{40EE441E-4008-4C1A-8668-2B3F159C011E}"/>
    <cellStyle name="Millares 13 6 7" xfId="47945" xr:uid="{E68D14C0-08F5-4098-BF8F-53A33375F98D}"/>
    <cellStyle name="Millares 13 7" xfId="2435" xr:uid="{5D71FEDE-0E4D-4F59-A307-44FA54D0617B}"/>
    <cellStyle name="Millares 13 7 2" xfId="10706" xr:uid="{83E52701-059A-4A3F-BAFF-371F6C7CA746}"/>
    <cellStyle name="Millares 13 7 2 2" xfId="45866" xr:uid="{E7EBC829-BB0F-4171-963D-05223AF6D957}"/>
    <cellStyle name="Millares 13 7 3" xfId="13546" xr:uid="{306A01FE-81A7-4DBF-9101-804A7BBF887F}"/>
    <cellStyle name="Millares 13 7 4" xfId="18482" xr:uid="{081048FD-0C00-44F4-9828-212122B5B107}"/>
    <cellStyle name="Millares 13 7 5" xfId="43470" xr:uid="{CE8EDE9D-1C23-4DD1-B5EF-958E14E5BB07}"/>
    <cellStyle name="Millares 13 7 6" xfId="48363" xr:uid="{974B706A-F476-49AF-8AAE-82F85AD33A23}"/>
    <cellStyle name="Millares 13 8" xfId="2979" xr:uid="{2A9E82D2-087F-45E2-92DC-6690D55CC4A8}"/>
    <cellStyle name="Millares 13 8 2" xfId="11250" xr:uid="{D744C8A6-262E-40E8-A7AB-2A17607F20A1}"/>
    <cellStyle name="Millares 13 8 2 2" xfId="46410" xr:uid="{20C3F3CE-E797-41A1-8EB3-ACD141125939}"/>
    <cellStyle name="Millares 13 8 3" xfId="14090" xr:uid="{734A4CF9-43D5-4510-A5F6-60A5F6601E17}"/>
    <cellStyle name="Millares 13 8 4" xfId="24190" xr:uid="{592F6A53-EFB5-45D6-8EC5-E696EAA44C89}"/>
    <cellStyle name="Millares 13 8 5" xfId="44014" xr:uid="{875CA62B-8E69-416D-84B7-4E27F821D8CA}"/>
    <cellStyle name="Millares 13 8 6" xfId="48907" xr:uid="{1AA7133D-9E66-497E-B04C-AEE021941231}"/>
    <cellStyle name="Millares 13 9" xfId="3481" xr:uid="{C2250B17-11C5-4293-9DE4-C472D1A12145}"/>
    <cellStyle name="Millares 13 9 2" xfId="11722" xr:uid="{6C09E8B0-010A-4F57-903C-4F3F5DDACD39}"/>
    <cellStyle name="Millares 13 9 3" xfId="14562" xr:uid="{4F7FA5D3-EECA-4A00-84FE-06EDEB9DBF4D}"/>
    <cellStyle name="Millares 13 9 4" xfId="30068" xr:uid="{0330EF28-2403-4378-A649-A6A23E29E42A}"/>
    <cellStyle name="Millares 13 9 5" xfId="44486" xr:uid="{92C2C5A1-3F3E-43D5-8B42-80C53DBA4FC7}"/>
    <cellStyle name="Millares 13 9 6" xfId="49379" xr:uid="{0243FF7F-1502-413F-81A5-B818BCC057FD}"/>
    <cellStyle name="Millares 130" xfId="9649" xr:uid="{C1F25866-5E08-4CF2-B210-F38A1E29147A}"/>
    <cellStyle name="Millares 130 2" xfId="12489" xr:uid="{41B115D4-BAB8-4469-A50E-5F1DFDF5492E}"/>
    <cellStyle name="Millares 130 3" xfId="15330" xr:uid="{0D109093-5B01-4E54-8223-5C159EA32467}"/>
    <cellStyle name="Millares 130 4" xfId="18311" xr:uid="{3CE8960D-2E83-4CAA-A173-D198330C0B1C}"/>
    <cellStyle name="Millares 130 5" xfId="50146" xr:uid="{8B6E3395-3A61-448E-A6E1-8458C507DC3B}"/>
    <cellStyle name="Millares 131" xfId="9648" xr:uid="{147B7FDF-583F-477D-9273-BEB3080AB30E}"/>
    <cellStyle name="Millares 131 2" xfId="12488" xr:uid="{58183B3A-972A-4FF8-84B2-8ED61F1C768D}"/>
    <cellStyle name="Millares 131 3" xfId="15329" xr:uid="{83072F1D-15CF-4DFF-A651-5C232D5BB220}"/>
    <cellStyle name="Millares 131 4" xfId="18313" xr:uid="{D20D056A-7577-43EC-B341-2FDD2B5342A0}"/>
    <cellStyle name="Millares 131 5" xfId="50145" xr:uid="{16759E11-B5D9-45D1-9A19-D7F89C1C7722}"/>
    <cellStyle name="Millares 132" xfId="9628" xr:uid="{8474B776-9AE2-428D-8EC5-1A0EF947BE04}"/>
    <cellStyle name="Millares 132 2" xfId="12468" xr:uid="{80223CB6-4FFE-4CB6-B7F8-3BD5D2B0E15C}"/>
    <cellStyle name="Millares 132 3" xfId="15309" xr:uid="{0C8DF62E-7600-47B1-9F07-00FC30886B54}"/>
    <cellStyle name="Millares 132 4" xfId="18433" xr:uid="{D2C01163-FB83-47AE-A818-AD8E83B087C6}"/>
    <cellStyle name="Millares 132 5" xfId="50125" xr:uid="{BC272A67-AEE7-4AEC-BC98-522638816ED3}"/>
    <cellStyle name="Millares 133" xfId="9623" xr:uid="{0AB2D036-7161-4401-9CF8-CF215CF95BA5}"/>
    <cellStyle name="Millares 133 2" xfId="12463" xr:uid="{CA5C0829-5F58-440F-851C-5905D2C28399}"/>
    <cellStyle name="Millares 133 3" xfId="15304" xr:uid="{3A9EF035-B53E-49C5-BE4A-62F0E633C1FA}"/>
    <cellStyle name="Millares 133 4" xfId="24023" xr:uid="{617E960E-2247-4B51-94A1-B50E4431CB2E}"/>
    <cellStyle name="Millares 133 5" xfId="50120" xr:uid="{77C01B29-876D-42D5-B289-20D2C6A2677F}"/>
    <cellStyle name="Millares 134" xfId="9629" xr:uid="{13E48F29-DF3C-44FA-AE01-0710D5C39EA8}"/>
    <cellStyle name="Millares 134 2" xfId="12469" xr:uid="{C251E592-10DF-4037-AEAC-6A2BF8E1D59C}"/>
    <cellStyle name="Millares 134 3" xfId="15310" xr:uid="{B0241F69-F6A6-492A-A5FF-5FC8CD8CE574}"/>
    <cellStyle name="Millares 134 4" xfId="24025" xr:uid="{17CE7CF4-8B4F-423E-889A-05B3538716A2}"/>
    <cellStyle name="Millares 134 5" xfId="50126" xr:uid="{FCA61403-877A-4179-A8BF-1886A6637551}"/>
    <cellStyle name="Millares 135" xfId="15355" xr:uid="{16B4A898-9CAA-4323-B63B-8D95C74A8936}"/>
    <cellStyle name="Millares 135 2" xfId="26900" xr:uid="{8BBEBCCB-F090-42E5-B05E-A7CECEA295A3}"/>
    <cellStyle name="Millares 136" xfId="15490" xr:uid="{C529287D-BBEF-4339-A86C-A82447DE1391}"/>
    <cellStyle name="Millares 136 2" xfId="29901" xr:uid="{D27A70D2-BC86-4A1D-B0E1-B0EAC7802CB5}"/>
    <cellStyle name="Millares 137" xfId="15433" xr:uid="{93FA878E-9E04-4BFC-BFC1-25E0EBADD804}"/>
    <cellStyle name="Millares 137 2" xfId="29903" xr:uid="{798D97A2-8E40-457F-A9B5-A6DE0A105DBF}"/>
    <cellStyle name="Millares 138" xfId="15708" xr:uid="{EA57F489-F901-4EA7-8D38-709D0F217E0E}"/>
    <cellStyle name="Millares 138 2" xfId="32775" xr:uid="{59BF319A-6CA5-4E7D-BA3A-0B55B3F4E6A8}"/>
    <cellStyle name="Millares 139" xfId="15738" xr:uid="{42BDDB64-5F15-49B3-8882-BC879D03EF8B}"/>
    <cellStyle name="Millares 139 2" xfId="35780" xr:uid="{D0E5709B-4ED4-4678-BF35-380AD8ACEB2F}"/>
    <cellStyle name="Millares 14" xfId="177" xr:uid="{00000000-0005-0000-0000-0000B1010000}"/>
    <cellStyle name="Millares 14 10" xfId="35971" xr:uid="{A44F2BED-5BBA-4643-B8A2-C6AEF5F0459D}"/>
    <cellStyle name="Millares 14 11" xfId="42151" xr:uid="{B2F0D1A5-68DF-42B3-9858-B33345952576}"/>
    <cellStyle name="Millares 14 2" xfId="4170" xr:uid="{CB6A75BF-F039-4944-AF57-FDA75537DCEF}"/>
    <cellStyle name="Millares 14 2 10" xfId="46872" xr:uid="{A46E14B1-6A39-4DBA-8FF3-9B0B42EBB560}"/>
    <cellStyle name="Millares 14 2 2" xfId="4648" xr:uid="{EACA3AC4-9F86-40B2-9C54-91F51908F5E2}"/>
    <cellStyle name="Millares 14 2 2 2" xfId="5616" xr:uid="{ADCB0930-6A1B-43EB-B457-164A2B2E4840}"/>
    <cellStyle name="Millares 14 2 2 2 2" xfId="8483" xr:uid="{21B6A633-D0E6-4AEF-AE9B-CCC8F34D89F4}"/>
    <cellStyle name="Millares 14 2 2 2 2 2" xfId="22857" xr:uid="{18B6F445-ED84-4F4B-AC79-A1767DE0563B}"/>
    <cellStyle name="Millares 14 2 2 2 2 3" xfId="28716" xr:uid="{53F811D6-24FD-4CDB-A48B-FF2F3AA36627}"/>
    <cellStyle name="Millares 14 2 2 2 2 4" xfId="34598" xr:uid="{7333C2C9-4B15-47C8-B1B7-ADA956970EBC}"/>
    <cellStyle name="Millares 14 2 2 2 2 5" xfId="40462" xr:uid="{9C0BB661-7B5F-42D3-A13E-EB5BD0AA2061}"/>
    <cellStyle name="Millares 14 2 2 2 3" xfId="20075" xr:uid="{688E5151-F7FC-452D-B7AB-AA85C97D6162}"/>
    <cellStyle name="Millares 14 2 2 2 4" xfId="25867" xr:uid="{A11163AE-049C-491C-BDD5-9FA30CF19C1B}"/>
    <cellStyle name="Millares 14 2 2 2 5" xfId="31741" xr:uid="{E76B68CF-AAAF-481A-96CD-D19C1AD3D73A}"/>
    <cellStyle name="Millares 14 2 2 2 6" xfId="37610" xr:uid="{DD6B84A3-CC23-44D0-B6C5-0BFE788B5A44}"/>
    <cellStyle name="Millares 14 2 2 3" xfId="7511" xr:uid="{E8BDE258-46F8-4506-B196-D21B559FE523}"/>
    <cellStyle name="Millares 14 2 2 3 2" xfId="21911" xr:uid="{1ADDA49C-E1D9-42A7-8A1A-8BB3DF5DC8DE}"/>
    <cellStyle name="Millares 14 2 2 3 3" xfId="27745" xr:uid="{2D780153-3782-4A1E-A095-E1A653507A6D}"/>
    <cellStyle name="Millares 14 2 2 3 4" xfId="33627" xr:uid="{C587067F-F828-43C2-9115-064A55C50F81}"/>
    <cellStyle name="Millares 14 2 2 3 5" xfId="39491" xr:uid="{50AE5738-2C05-48FA-A275-74783B055120}"/>
    <cellStyle name="Millares 14 2 2 4" xfId="19142" xr:uid="{760C1CC1-CA88-4B44-A05A-BDEDCE74870E}"/>
    <cellStyle name="Millares 14 2 2 5" xfId="24896" xr:uid="{89A23438-33DD-406D-81FD-D958FED51553}"/>
    <cellStyle name="Millares 14 2 2 6" xfId="30772" xr:uid="{2E3979AA-C804-49A4-948F-50288C1D9A9D}"/>
    <cellStyle name="Millares 14 2 2 7" xfId="36653" xr:uid="{AEDD17A9-0392-40D4-BC7B-AA74977DCDBC}"/>
    <cellStyle name="Millares 14 2 2 8" xfId="42152" xr:uid="{54773EE7-12B5-404D-9892-AA6C6288EF52}"/>
    <cellStyle name="Millares 14 2 2 9" xfId="47316" xr:uid="{CBAED89F-B3E4-4B51-92B2-93E4D1AACCDE}"/>
    <cellStyle name="Millares 14 2 3" xfId="5131" xr:uid="{EBC332B0-8B6B-4500-A68C-80CCB5C57895}"/>
    <cellStyle name="Millares 14 2 3 2" xfId="7998" xr:uid="{A117C9AD-D675-427B-97DA-10A10D2E0289}"/>
    <cellStyle name="Millares 14 2 3 2 2" xfId="22382" xr:uid="{A28BB3B1-AF19-46C0-B1AE-34118C31A08D}"/>
    <cellStyle name="Millares 14 2 3 2 3" xfId="28231" xr:uid="{1DE777BB-FB16-45D2-9A39-620960B1D4B9}"/>
    <cellStyle name="Millares 14 2 3 2 4" xfId="34113" xr:uid="{60EAC3AD-0690-4D84-9111-F3B0FF0E1360}"/>
    <cellStyle name="Millares 14 2 3 2 5" xfId="39977" xr:uid="{40797E72-599E-499D-A29B-7D478C455EA5}"/>
    <cellStyle name="Millares 14 2 3 3" xfId="19606" xr:uid="{CCBD6E28-F6D8-40AD-9727-8A9632E651E3}"/>
    <cellStyle name="Millares 14 2 3 4" xfId="25382" xr:uid="{69C5AEFA-D560-4382-9446-5516F414FD3E}"/>
    <cellStyle name="Millares 14 2 3 5" xfId="31256" xr:uid="{330806C5-16E5-46EF-BFB4-4426ECA8198E}"/>
    <cellStyle name="Millares 14 2 3 6" xfId="37133" xr:uid="{B5F48D44-300B-4D2B-8695-996152F55D26}"/>
    <cellStyle name="Millares 14 2 3 7" xfId="47228" xr:uid="{3BC6D728-7420-4284-BE8A-9F067A0F8757}"/>
    <cellStyle name="Millares 14 2 4" xfId="7026" xr:uid="{508C051D-C608-4172-A8FB-B13B2E095A78}"/>
    <cellStyle name="Millares 14 2 4 2" xfId="21443" xr:uid="{008E1EFD-3F1B-4AD5-AEC2-B069E7CCD739}"/>
    <cellStyle name="Millares 14 2 4 3" xfId="27263" xr:uid="{59D4CFBB-2FBD-4A8D-A467-51607B89A8F2}"/>
    <cellStyle name="Millares 14 2 4 4" xfId="33142" xr:uid="{B949ED34-693D-41F9-B12D-07DC475A74DC}"/>
    <cellStyle name="Millares 14 2 4 5" xfId="39006" xr:uid="{CC93E8B8-8C4B-4BFD-8D5C-BFD5B2AF834F}"/>
    <cellStyle name="Millares 14 2 5" xfId="18698" xr:uid="{354F201C-0A04-4C64-95B7-210236882D7C}"/>
    <cellStyle name="Millares 14 2 6" xfId="24413" xr:uid="{5E58F96F-43B9-4529-9FB1-D35BF2B8E7A9}"/>
    <cellStyle name="Millares 14 2 7" xfId="30290" xr:uid="{01E8566B-FD2A-42A2-A10B-064D6D5BD72E}"/>
    <cellStyle name="Millares 14 2 8" xfId="36170" xr:uid="{F1BF8ED0-FCC8-448B-A22F-E9EAED3B8063}"/>
    <cellStyle name="Millares 14 2 9" xfId="42153" xr:uid="{5C91C162-8ADD-4E71-B949-C4BAE948FBB8}"/>
    <cellStyle name="Millares 14 3" xfId="4453" xr:uid="{9470DC39-460B-4201-A31D-87E5FA644FDB}"/>
    <cellStyle name="Millares 14 3 2" xfId="5420" xr:uid="{196A3684-7A88-4768-AB9B-4FC7DEBB9875}"/>
    <cellStyle name="Millares 14 3 2 2" xfId="8287" xr:uid="{1216E4FA-4F7E-41AE-AC35-AD6018263CC8}"/>
    <cellStyle name="Millares 14 3 2 2 2" xfId="22663" xr:uid="{7B2A7B28-FF8C-4B39-AF92-37068CB31934}"/>
    <cellStyle name="Millares 14 3 2 2 3" xfId="28520" xr:uid="{08C55BFD-9590-458E-80BD-00725E9BAFE2}"/>
    <cellStyle name="Millares 14 3 2 2 4" xfId="34402" xr:uid="{37C8F994-6DC2-4241-BF25-89810ABC9910}"/>
    <cellStyle name="Millares 14 3 2 2 5" xfId="40266" xr:uid="{E17343E4-E8FB-4B89-B81D-C2D701CF31A0}"/>
    <cellStyle name="Millares 14 3 2 3" xfId="19885" xr:uid="{3266C7C3-EDCB-422C-B773-C70C51092F4A}"/>
    <cellStyle name="Millares 14 3 2 4" xfId="25671" xr:uid="{E69F1D97-76CD-4061-A952-D476C4902A28}"/>
    <cellStyle name="Millares 14 3 2 5" xfId="31545" xr:uid="{C480C8FE-AFC1-48B9-BAA0-2D5A1777578C}"/>
    <cellStyle name="Millares 14 3 2 6" xfId="37416" xr:uid="{58FEDACF-8A21-4662-93E8-B61CDB6D3CA1}"/>
    <cellStyle name="Millares 14 3 2 7" xfId="47301" xr:uid="{0BA65BA8-0A0D-4AB4-8A74-08260FD0B234}"/>
    <cellStyle name="Millares 14 3 3" xfId="7315" xr:uid="{7476EB71-7ED7-466E-AF56-5919ED6B4AFD}"/>
    <cellStyle name="Millares 14 3 3 2" xfId="21720" xr:uid="{6C5141CD-908F-40CC-B88B-5968FB294FE7}"/>
    <cellStyle name="Millares 14 3 3 3" xfId="27549" xr:uid="{C69C53FD-1496-4817-9F3D-38A874E3CA57}"/>
    <cellStyle name="Millares 14 3 3 4" xfId="33431" xr:uid="{2C08D5EE-D3DD-4FDA-A8A8-104620808962}"/>
    <cellStyle name="Millares 14 3 3 5" xfId="39295" xr:uid="{29B85B49-7952-442E-9F46-7CD22B35AB11}"/>
    <cellStyle name="Millares 14 3 3 6" xfId="47213" xr:uid="{0122BD82-E15C-4F70-A734-F011CEA9A710}"/>
    <cellStyle name="Millares 14 3 4" xfId="18956" xr:uid="{9F3D1990-EAA7-4769-B97A-D8EB9DF8A6C0}"/>
    <cellStyle name="Millares 14 3 5" xfId="24700" xr:uid="{26A80DE6-114C-4B3D-9871-B9A74B058C87}"/>
    <cellStyle name="Millares 14 3 6" xfId="30578" xr:uid="{17EF9333-957E-473A-9B4E-6CA14DBFF246}"/>
    <cellStyle name="Millares 14 3 7" xfId="36459" xr:uid="{2DEF19C0-DB0D-4C95-A7B0-E75DB673B690}"/>
    <cellStyle name="Millares 14 3 8" xfId="46873" xr:uid="{C923B93C-5B5C-4F67-AE7D-06408B99F23A}"/>
    <cellStyle name="Millares 14 4" xfId="4935" xr:uid="{3A3E6D91-EA10-4054-A23C-7B567614F90C}"/>
    <cellStyle name="Millares 14 4 2" xfId="7802" xr:uid="{B7E67937-5440-4819-9AAB-3DF256524D65}"/>
    <cellStyle name="Millares 14 4 2 2" xfId="22190" xr:uid="{3D2D5BAE-5F15-4C5C-AABA-BAFFA6931956}"/>
    <cellStyle name="Millares 14 4 2 3" xfId="28035" xr:uid="{DA700BB8-3B02-4870-A53B-2CEC1B540519}"/>
    <cellStyle name="Millares 14 4 2 4" xfId="33917" xr:uid="{7BB80407-A235-469D-B25B-22B97FDF3DC3}"/>
    <cellStyle name="Millares 14 4 2 5" xfId="39781" xr:uid="{4750340F-7F92-4E35-B9AF-C13BF7E37673}"/>
    <cellStyle name="Millares 14 4 3" xfId="19417" xr:uid="{9FE6AB10-76CE-4A32-8430-7657F12CAFE1}"/>
    <cellStyle name="Millares 14 4 4" xfId="25186" xr:uid="{0200B703-8287-4AA0-8918-9E13CBC252FF}"/>
    <cellStyle name="Millares 14 4 5" xfId="31060" xr:uid="{E27C9B3C-CC69-4615-A884-9C9253AFAA82}"/>
    <cellStyle name="Millares 14 4 6" xfId="36939" xr:uid="{1E15EC33-2728-450E-9B1D-1CC5279170DF}"/>
    <cellStyle name="Millares 14 5" xfId="5945" xr:uid="{9FDC5D6F-E756-45E2-B9FC-4AA4EE32237B}"/>
    <cellStyle name="Millares 14 5 2" xfId="8814" xr:uid="{6F8D4EB1-7C06-4D48-99E3-5ADAB57F1E7F}"/>
    <cellStyle name="Millares 14 5 2 2" xfId="23180" xr:uid="{1FCD2766-BC51-475F-9987-1A88E85CE9E7}"/>
    <cellStyle name="Millares 14 5 2 3" xfId="29046" xr:uid="{B54AFA92-E569-4EAF-8571-4604226954B5}"/>
    <cellStyle name="Millares 14 5 2 4" xfId="34928" xr:uid="{A85BC0AD-74FC-4B57-BA49-0BAF4274B46B}"/>
    <cellStyle name="Millares 14 5 2 5" xfId="40792" xr:uid="{52626C56-8390-48F9-992E-5B43D39123C1}"/>
    <cellStyle name="Millares 14 5 3" xfId="20395" xr:uid="{38AE7846-FC3C-4B21-AA75-01AC72E34B0F}"/>
    <cellStyle name="Millares 14 5 4" xfId="26196" xr:uid="{99C77A71-5D09-43AE-B9E1-C7BC10B37B0A}"/>
    <cellStyle name="Millares 14 5 5" xfId="32071" xr:uid="{9F5A3DE7-E592-4449-B2A5-C1719DCB6A79}"/>
    <cellStyle name="Millares 14 5 6" xfId="37936" xr:uid="{8F6A379B-3876-4BF0-B207-CFFB31E77D5D}"/>
    <cellStyle name="Millares 14 6" xfId="6831" xr:uid="{4DCEFDD3-5373-4D23-9A9F-966D105B4CF1}"/>
    <cellStyle name="Millares 14 6 2" xfId="21254" xr:uid="{8C674ECB-1EBD-4D07-A24D-21A2384D9443}"/>
    <cellStyle name="Millares 14 6 3" xfId="27069" xr:uid="{F8FD27A0-771E-412A-96D3-F47F83E8FDD8}"/>
    <cellStyle name="Millares 14 6 4" xfId="32946" xr:uid="{D3506C09-3284-44A9-8BAB-87C93B8A3302}"/>
    <cellStyle name="Millares 14 6 5" xfId="38810" xr:uid="{D3499EE1-A3AC-4735-BE63-BD97D5ABB7EE}"/>
    <cellStyle name="Millares 14 7" xfId="3978" xr:uid="{52EF53F5-94D2-491F-9A58-167821C1DC80}"/>
    <cellStyle name="Millares 14 8" xfId="24213" xr:uid="{986930F9-40FC-470B-8427-D2955C1EA847}"/>
    <cellStyle name="Millares 14 9" xfId="30091" xr:uid="{BFC38449-8C96-45CA-B475-9F496D1855A6}"/>
    <cellStyle name="Millares 140" xfId="15690" xr:uid="{CB8B8972-9C45-46F4-B9E7-9D112E54E4AE}"/>
    <cellStyle name="Millares 140 2" xfId="35782" xr:uid="{561F3BD1-675A-4A92-80DA-BD6BE07C3FDE}"/>
    <cellStyle name="Millares 141" xfId="15849" xr:uid="{317195EC-E7AA-4E9D-9514-2473965FB01A}"/>
    <cellStyle name="Millares 141 2" xfId="35784" xr:uid="{7056AAEB-7653-4B84-AEB0-03E03CE1750D}"/>
    <cellStyle name="Millares 142" xfId="15853" xr:uid="{05E400AA-9B33-428C-B2A9-FECAEDF82332}"/>
    <cellStyle name="Millares 142 2" xfId="38639" xr:uid="{F6B35E67-1359-4998-8A06-08BFB75250D6}"/>
    <cellStyle name="Millares 143" xfId="15854" xr:uid="{617A52AA-9AD4-48CF-95E8-90AC098958AC}"/>
    <cellStyle name="Millares 143 2" xfId="42043" xr:uid="{17CA21E6-A0DE-479B-87BA-F0CF557F4997}"/>
    <cellStyle name="Millares 144" xfId="15856" xr:uid="{970BC298-F1CD-4A8C-92EB-7A906A061836}"/>
    <cellStyle name="Millares 144 2" xfId="42047" xr:uid="{A9B2AD5D-302A-4322-8632-11421430112D}"/>
    <cellStyle name="Millares 145" xfId="42046" xr:uid="{5F054DAB-F3F7-459A-BBE5-D6418DCF2A32}"/>
    <cellStyle name="Millares 146" xfId="42044" xr:uid="{3E856010-C806-4BE1-AF91-85B2BC0CBAC2}"/>
    <cellStyle name="Millares 147" xfId="42045" xr:uid="{8F771379-2264-41AF-ADE4-4150743145D8}"/>
    <cellStyle name="Millares 148" xfId="42049" xr:uid="{B91A52F8-D2A4-49D2-9D72-0CFFED22CD8E}"/>
    <cellStyle name="Millares 149" xfId="42054" xr:uid="{AF8C25C0-B4C5-4FFF-8406-92A3C372D05A}"/>
    <cellStyle name="Millares 15" xfId="164" xr:uid="{00000000-0005-0000-0000-0000B2010000}"/>
    <cellStyle name="Millares 15 10" xfId="35997" xr:uid="{DA21C4D0-C98E-4A77-AED4-E916FCC23EE9}"/>
    <cellStyle name="Millares 15 11" xfId="42154" xr:uid="{5D6D8C79-DB83-4690-AF7F-FCB7290BABD6}"/>
    <cellStyle name="Millares 15 2" xfId="4194" xr:uid="{5F31D7E4-B848-4FF9-957A-91B7E779149C}"/>
    <cellStyle name="Millares 15 2 2" xfId="4672" xr:uid="{FC37721C-1BA3-41C9-98CF-D07E131852E2}"/>
    <cellStyle name="Millares 15 2 2 2" xfId="5640" xr:uid="{692364AF-770E-4936-9336-ED965561AF57}"/>
    <cellStyle name="Millares 15 2 2 2 2" xfId="8507" xr:uid="{6CE4C5AC-EA81-4F14-83EE-8D269507CC55}"/>
    <cellStyle name="Millares 15 2 2 2 2 2" xfId="22881" xr:uid="{4BA8B373-3B21-403A-BC2E-B1C6A11B2D7A}"/>
    <cellStyle name="Millares 15 2 2 2 2 3" xfId="28740" xr:uid="{44D27B7D-E598-4063-8D0E-A46D458B5697}"/>
    <cellStyle name="Millares 15 2 2 2 2 4" xfId="34622" xr:uid="{83AA748F-6B99-42F1-9236-C81F972C6B21}"/>
    <cellStyle name="Millares 15 2 2 2 2 5" xfId="40486" xr:uid="{3B433F7F-6798-40F1-9F53-AC0F6EE35F5C}"/>
    <cellStyle name="Millares 15 2 2 2 3" xfId="20099" xr:uid="{BCAF73F7-35DD-4D53-8912-A336832AD960}"/>
    <cellStyle name="Millares 15 2 2 2 4" xfId="25891" xr:uid="{D9EBE755-1D76-4EC2-83AB-8461C490CBDE}"/>
    <cellStyle name="Millares 15 2 2 2 5" xfId="31765" xr:uid="{6834AA15-6A79-46B5-B0AD-32488E7E0504}"/>
    <cellStyle name="Millares 15 2 2 2 6" xfId="37634" xr:uid="{348CEF13-D36D-43D8-A357-FB1FD47BCE8C}"/>
    <cellStyle name="Millares 15 2 2 3" xfId="7535" xr:uid="{3D81D8AA-33E6-4748-9B76-62F399AEBD25}"/>
    <cellStyle name="Millares 15 2 2 3 2" xfId="21935" xr:uid="{9A325CBF-A64A-4836-8CD9-1F10679DAB46}"/>
    <cellStyle name="Millares 15 2 2 3 3" xfId="27769" xr:uid="{B84AB961-014F-4D93-A3F2-7E429FE81C07}"/>
    <cellStyle name="Millares 15 2 2 3 4" xfId="33651" xr:uid="{89001F07-91C0-4207-9AAE-2295E9A2F162}"/>
    <cellStyle name="Millares 15 2 2 3 5" xfId="39515" xr:uid="{BB09A8EF-BA5D-4A2A-8861-59000CC532F9}"/>
    <cellStyle name="Millares 15 2 2 4" xfId="19164" xr:uid="{5465E1F6-E589-4A4C-B596-F8EDAD1187DB}"/>
    <cellStyle name="Millares 15 2 2 5" xfId="24920" xr:uid="{807B9ED3-18BC-4F27-A3C2-47EDD0F87497}"/>
    <cellStyle name="Millares 15 2 2 6" xfId="30796" xr:uid="{D4D085B3-AB11-4E6A-B5EC-2FFE2E46950A}"/>
    <cellStyle name="Millares 15 2 2 7" xfId="36677" xr:uid="{11282B9F-F836-4345-AFB3-2925056A71E2}"/>
    <cellStyle name="Millares 15 2 2 8" xfId="47313" xr:uid="{1B69F2CA-CFF9-49C7-B0E3-B0E00E30F6D6}"/>
    <cellStyle name="Millares 15 2 3" xfId="5155" xr:uid="{93517A79-78E3-41B8-8B8D-CCCCC0661B7F}"/>
    <cellStyle name="Millares 15 2 3 2" xfId="8022" xr:uid="{0E79FB3B-DEB8-42FB-A4F7-DE965F8E3C4A}"/>
    <cellStyle name="Millares 15 2 3 2 2" xfId="22406" xr:uid="{A0919C64-4079-4751-8D4B-C4537122DACD}"/>
    <cellStyle name="Millares 15 2 3 2 3" xfId="28255" xr:uid="{44851954-09C3-4A2A-A8FC-F3363542FB6C}"/>
    <cellStyle name="Millares 15 2 3 2 4" xfId="34137" xr:uid="{DA5ECD2D-10CF-4C51-94BF-A1F43A67EA1C}"/>
    <cellStyle name="Millares 15 2 3 2 5" xfId="40001" xr:uid="{2E92CA54-1AEB-473A-8A21-CB6938AE4EEA}"/>
    <cellStyle name="Millares 15 2 3 3" xfId="19629" xr:uid="{15FC0F8D-F756-44ED-B0F5-4975E4ADC2DF}"/>
    <cellStyle name="Millares 15 2 3 4" xfId="25406" xr:uid="{B98FE2A9-E9A9-43C3-A0A7-A9893B9E532F}"/>
    <cellStyle name="Millares 15 2 3 5" xfId="31280" xr:uid="{E584D175-453E-4DA1-86D4-2EA52BA04BEA}"/>
    <cellStyle name="Millares 15 2 3 6" xfId="37157" xr:uid="{F77DA00B-1ECE-4E63-8814-0AA9A687AB58}"/>
    <cellStyle name="Millares 15 2 3 7" xfId="47225" xr:uid="{033238CF-0402-4E68-905D-D8FB9F912DE5}"/>
    <cellStyle name="Millares 15 2 4" xfId="7050" xr:uid="{4AD8C003-4680-453D-8E9E-BFF1A6E98BEF}"/>
    <cellStyle name="Millares 15 2 4 2" xfId="21466" xr:uid="{4ECD8710-CB83-4957-9FD9-DE700EEBB371}"/>
    <cellStyle name="Millares 15 2 4 3" xfId="27287" xr:uid="{E9B37414-9685-41CA-A328-04C4B7CF6A6B}"/>
    <cellStyle name="Millares 15 2 4 4" xfId="33166" xr:uid="{279CF745-D241-441B-8B5B-071762B35AAF}"/>
    <cellStyle name="Millares 15 2 4 5" xfId="39030" xr:uid="{0D9517FB-FD9D-475D-B324-82E8F050F957}"/>
    <cellStyle name="Millares 15 2 5" xfId="18721" xr:uid="{F92FDD43-0951-4978-A48A-6CFC0E472889}"/>
    <cellStyle name="Millares 15 2 6" xfId="24437" xr:uid="{8AFF97E6-2D98-45B0-A539-62B3E7B44983}"/>
    <cellStyle name="Millares 15 2 7" xfId="30314" xr:uid="{A66E6E4D-149C-4A45-9983-27946258424C}"/>
    <cellStyle name="Millares 15 2 8" xfId="36194" xr:uid="{E98D4D23-744C-4DE4-972F-226816F05FC9}"/>
    <cellStyle name="Millares 15 2 9" xfId="46874" xr:uid="{908187B8-1060-4DF8-A234-ED3E4FEADADD}"/>
    <cellStyle name="Millares 15 3" xfId="4476" xr:uid="{2431AB8D-B51A-413F-A7F3-CAB0F04FF0FB}"/>
    <cellStyle name="Millares 15 3 2" xfId="5444" xr:uid="{94B05B5A-4232-439C-A3CF-7F333C11762B}"/>
    <cellStyle name="Millares 15 3 2 2" xfId="8311" xr:uid="{203E84AA-C010-485B-8EE5-5797E2AD85AA}"/>
    <cellStyle name="Millares 15 3 2 2 2" xfId="22687" xr:uid="{D285B52E-A628-45D5-AE65-B58B7A0BFB6A}"/>
    <cellStyle name="Millares 15 3 2 2 3" xfId="28544" xr:uid="{B5AA9878-EC58-4065-9DB5-641289D9B157}"/>
    <cellStyle name="Millares 15 3 2 2 4" xfId="34426" xr:uid="{900FB846-1259-4BA5-876D-40B9BDC319FD}"/>
    <cellStyle name="Millares 15 3 2 2 5" xfId="40290" xr:uid="{5101A6A6-00B8-491C-8AC4-EBFC059ADDBF}"/>
    <cellStyle name="Millares 15 3 2 3" xfId="19908" xr:uid="{877E4A18-0D7D-4629-B99F-CA6F9A1FA690}"/>
    <cellStyle name="Millares 15 3 2 4" xfId="25695" xr:uid="{8593642D-072D-40D9-A07D-982BB5B28954}"/>
    <cellStyle name="Millares 15 3 2 5" xfId="31569" xr:uid="{24CD6C56-BBB0-4398-968E-85E7454F0CA2}"/>
    <cellStyle name="Millares 15 3 2 6" xfId="37440" xr:uid="{D2C5E273-0FE0-4DAB-9876-212B515D23C2}"/>
    <cellStyle name="Millares 15 3 2 7" xfId="47297" xr:uid="{0E30F566-DF57-4DEB-88FA-A845A5C82E03}"/>
    <cellStyle name="Millares 15 3 3" xfId="7339" xr:uid="{B1B31D02-C7B7-4567-8CDB-876E95E52CE0}"/>
    <cellStyle name="Millares 15 3 3 2" xfId="21743" xr:uid="{C8AD577C-17F2-436D-B505-B387EAA76C54}"/>
    <cellStyle name="Millares 15 3 3 3" xfId="27573" xr:uid="{4F9EE62C-57C3-49AA-A751-5F3C7EED1AEA}"/>
    <cellStyle name="Millares 15 3 3 4" xfId="33455" xr:uid="{DB1D54DF-EF9F-4B9B-ADFA-5A56F0C9DA4F}"/>
    <cellStyle name="Millares 15 3 3 5" xfId="39319" xr:uid="{20B6A5EB-D6C4-4271-8098-F07A7A9AE57D}"/>
    <cellStyle name="Millares 15 3 3 6" xfId="47209" xr:uid="{D030D774-18B1-4B39-A881-07DBC3A76FF5}"/>
    <cellStyle name="Millares 15 3 4" xfId="18980" xr:uid="{EEB187B6-FC1C-44BD-B272-DD1E707BDB5F}"/>
    <cellStyle name="Millares 15 3 5" xfId="24724" xr:uid="{B00DB770-2C3E-4BAF-BC02-DBADB625F3C7}"/>
    <cellStyle name="Millares 15 3 6" xfId="30602" xr:uid="{29CF9D96-395A-43D7-96DB-0C31AA6FC40C}"/>
    <cellStyle name="Millares 15 3 7" xfId="36483" xr:uid="{3B0F20A0-F821-4F37-8FDD-33A002DD4A3E}"/>
    <cellStyle name="Millares 15 3 8" xfId="46875" xr:uid="{DAF5513D-9237-433B-A6A4-F720E9DE84DB}"/>
    <cellStyle name="Millares 15 4" xfId="4959" xr:uid="{893DA0C7-486C-499A-A13E-ACFA6D3E3AF2}"/>
    <cellStyle name="Millares 15 4 2" xfId="7826" xr:uid="{954FD814-7057-4E85-9CE8-950AF4A50091}"/>
    <cellStyle name="Millares 15 4 2 2" xfId="22213" xr:uid="{349378CA-9A90-416C-A2F0-B7645A3666A1}"/>
    <cellStyle name="Millares 15 4 2 3" xfId="28059" xr:uid="{B34101A9-9C21-418F-B051-68D984A25FB9}"/>
    <cellStyle name="Millares 15 4 2 4" xfId="33941" xr:uid="{2B25C19E-5512-4715-9F47-E71DC5ED7826}"/>
    <cellStyle name="Millares 15 4 2 5" xfId="39805" xr:uid="{C189BDEC-227C-4B6C-94EE-D3B679CD8771}"/>
    <cellStyle name="Millares 15 4 3" xfId="19441" xr:uid="{F01CE953-4ADC-4482-893A-BDD34007E2C9}"/>
    <cellStyle name="Millares 15 4 4" xfId="25210" xr:uid="{76828946-CF98-4ADD-9ECB-2266853C5A2E}"/>
    <cellStyle name="Millares 15 4 5" xfId="31084" xr:uid="{32CD1669-B614-4FA5-8CA8-05226732AC53}"/>
    <cellStyle name="Millares 15 4 6" xfId="36963" xr:uid="{F6A51257-A5BC-4A7F-9317-C37C3B6E849F}"/>
    <cellStyle name="Millares 15 5" xfId="5969" xr:uid="{1AEB9C2C-6AFA-47E6-8976-D02078D0A07A}"/>
    <cellStyle name="Millares 15 5 2" xfId="8838" xr:uid="{6A355BE4-C073-41FB-97BD-857D945DF41F}"/>
    <cellStyle name="Millares 15 5 2 2" xfId="23203" xr:uid="{071EFF1D-38AA-440C-8BAA-527B7E895657}"/>
    <cellStyle name="Millares 15 5 2 3" xfId="29070" xr:uid="{A88917F4-CD82-4297-9354-6D10EB86BE71}"/>
    <cellStyle name="Millares 15 5 2 4" xfId="34952" xr:uid="{B7110390-5750-4191-8186-3566295AB010}"/>
    <cellStyle name="Millares 15 5 2 5" xfId="40816" xr:uid="{5332569A-3F6F-415E-9181-CFD2EFABC485}"/>
    <cellStyle name="Millares 15 5 3" xfId="20419" xr:uid="{756617A2-F199-4C83-BFEB-F45335C590B0}"/>
    <cellStyle name="Millares 15 5 4" xfId="26220" xr:uid="{1AE10182-EADA-4368-9F5A-3CD3C51A51AC}"/>
    <cellStyle name="Millares 15 5 5" xfId="32095" xr:uid="{22DAF21A-87DE-4B4B-B427-F3C34C57EA85}"/>
    <cellStyle name="Millares 15 5 6" xfId="37960" xr:uid="{A85D6873-DE0B-488A-BBD2-D3F1D7353F79}"/>
    <cellStyle name="Millares 15 6" xfId="6855" xr:uid="{D7335CB5-7062-4500-B7FD-64ED763888BE}"/>
    <cellStyle name="Millares 15 6 2" xfId="21278" xr:uid="{09895E22-71C1-43D9-AB1E-DF8F439347EF}"/>
    <cellStyle name="Millares 15 6 3" xfId="27093" xr:uid="{49BF027C-3105-4064-B109-2640EBC473A4}"/>
    <cellStyle name="Millares 15 6 4" xfId="32970" xr:uid="{F54B06FB-3CED-4B79-83E7-7E2538453216}"/>
    <cellStyle name="Millares 15 6 5" xfId="38834" xr:uid="{F0AD381C-267D-4FF4-AD60-939DD302CDF5}"/>
    <cellStyle name="Millares 15 7" xfId="4003" xr:uid="{68563CDD-9F5B-4E19-B02D-BCAB006B6F17}"/>
    <cellStyle name="Millares 15 8" xfId="24239" xr:uid="{A9E2DAF6-78DE-44F0-9801-457D2B9E8961}"/>
    <cellStyle name="Millares 15 9" xfId="30117" xr:uid="{60B5EA35-E5E3-4241-B292-9A275F0D1C3C}"/>
    <cellStyle name="Millares 150" xfId="17492" xr:uid="{326FE371-34AC-467F-AFA3-D2889F39F311}"/>
    <cellStyle name="Millares 151" xfId="42095" xr:uid="{90DF441D-736A-458E-843C-6A62B8099A0F}"/>
    <cellStyle name="Millares 152" xfId="46876" xr:uid="{4E0797FB-70D0-4159-B089-C25DDDF0BC3A}"/>
    <cellStyle name="Millares 153" xfId="46997" xr:uid="{A122AAAF-3A25-48D0-9ED5-CAED09B6F791}"/>
    <cellStyle name="Millares 154" xfId="46998" xr:uid="{6DC6CD3D-543F-4C64-AFD9-677C22A61E0E}"/>
    <cellStyle name="Millares 155" xfId="46999" xr:uid="{AB5BB565-D9F8-442B-B868-26FDEC2C14BE}"/>
    <cellStyle name="Millares 156" xfId="47001" xr:uid="{7F6D2049-4ECD-4672-9887-99568AE4E413}"/>
    <cellStyle name="Millares 157" xfId="47002" xr:uid="{31A4C358-F197-4F3B-BF36-820947AD12A4}"/>
    <cellStyle name="Millares 158" xfId="47000" xr:uid="{ED319DD8-F1E9-4A47-9F95-721FC43A4648}"/>
    <cellStyle name="Millares 159" xfId="47005" xr:uid="{54039E88-EABB-4B08-B950-AAE6F901F386}"/>
    <cellStyle name="Millares 16" xfId="134" xr:uid="{00000000-0005-0000-0000-0000B3010000}"/>
    <cellStyle name="Millares 16 10" xfId="4007" xr:uid="{680D0008-46D9-45E3-AE94-34B14FF59229}"/>
    <cellStyle name="Millares 16 10 2" xfId="44862" xr:uid="{B6343D23-E779-4C1A-8691-30F4D808D321}"/>
    <cellStyle name="Millares 16 11" xfId="9702" xr:uid="{6CF111BF-8831-4BF3-A1D1-EB3FB66579F2}"/>
    <cellStyle name="Millares 16 12" xfId="12542" xr:uid="{82FDB2B1-87D5-4AF9-B563-DB0411FD3677}"/>
    <cellStyle name="Millares 16 13" xfId="15885" xr:uid="{A80B2602-5BD4-41A0-B396-9EC0C0448EB9}"/>
    <cellStyle name="Millares 16 14" xfId="16428" xr:uid="{25583F37-56F8-4B3A-B7EB-174E2ED86860}"/>
    <cellStyle name="Millares 16 15" xfId="16972" xr:uid="{92DDDA05-3117-439E-9B20-724F3F760FDF}"/>
    <cellStyle name="Millares 16 16" xfId="17641" xr:uid="{35AA98EA-18DB-4405-91FC-6CC6FEBAF978}"/>
    <cellStyle name="Millares 16 17" xfId="42155" xr:uid="{0D93FD79-B621-43B5-82C9-675A0B63B45C}"/>
    <cellStyle name="Millares 16 18" xfId="42466" xr:uid="{848D9269-EE77-4F73-9A96-48ABA30EF37A}"/>
    <cellStyle name="Millares 16 19" xfId="47359" xr:uid="{02011C59-203A-4633-A0EA-E105FE43A0A6}"/>
    <cellStyle name="Millares 16 2" xfId="248" xr:uid="{00000000-0005-0000-0000-0000B4010000}"/>
    <cellStyle name="Millares 16 2 10" xfId="15989" xr:uid="{5602FB42-EDE6-4451-A677-513D86B7E4A0}"/>
    <cellStyle name="Millares 16 2 11" xfId="16532" xr:uid="{F0FE9CF3-D4AF-4E09-8943-337C3F895B0A}"/>
    <cellStyle name="Millares 16 2 12" xfId="17076" xr:uid="{56B10AAC-65CA-43FE-A4DE-CD9AFB122948}"/>
    <cellStyle name="Millares 16 2 13" xfId="17614" xr:uid="{B199D952-6638-46D3-ADB5-B83B057AD9C5}"/>
    <cellStyle name="Millares 16 2 14" xfId="42570" xr:uid="{9ED8B0D9-D8BB-4C2D-BBF1-CB314AB84867}"/>
    <cellStyle name="Millares 16 2 15" xfId="47463" xr:uid="{046747BA-9D17-4D17-8118-71BA0933B5AD}"/>
    <cellStyle name="Millares 16 2 2" xfId="475" xr:uid="{00000000-0005-0000-0000-0000B5010000}"/>
    <cellStyle name="Millares 16 2 2 10" xfId="16744" xr:uid="{5AADADBF-5336-4374-89A7-58E8962872CD}"/>
    <cellStyle name="Millares 16 2 2 11" xfId="17288" xr:uid="{661F19F2-3D20-4532-B5DF-25A548D0C936}"/>
    <cellStyle name="Millares 16 2 2 12" xfId="17717" xr:uid="{CE092BBB-C149-479F-858B-76EEC29BD962}"/>
    <cellStyle name="Millares 16 2 2 13" xfId="42782" xr:uid="{7E356630-900D-416F-BF93-81F1E2653054}"/>
    <cellStyle name="Millares 16 2 2 14" xfId="47675" xr:uid="{A8377DE6-0E89-415F-AD28-71F985BE03DC}"/>
    <cellStyle name="Millares 16 2 2 2" xfId="2291" xr:uid="{38FB1C4E-3A4F-442C-9C62-EC5882F96895}"/>
    <cellStyle name="Millares 16 2 2 2 2" xfId="8509" xr:uid="{B22FF418-D006-406D-B28C-11C7A7605251}"/>
    <cellStyle name="Millares 16 2 2 2 2 2" xfId="22883" xr:uid="{5D4CCCAA-81D4-4752-8A89-B4B1B0A7A5C8}"/>
    <cellStyle name="Millares 16 2 2 2 2 3" xfId="28742" xr:uid="{B5F8A16E-2416-4405-AAA7-CAEA4CF90407}"/>
    <cellStyle name="Millares 16 2 2 2 2 4" xfId="34624" xr:uid="{ECC3D08F-0EA1-4690-B24B-9AA88E4CC867}"/>
    <cellStyle name="Millares 16 2 2 2 2 5" xfId="40488" xr:uid="{045E7C1C-33E2-49A9-B0CA-AD3EB5FEE2D8}"/>
    <cellStyle name="Millares 16 2 2 2 2 6" xfId="45722" xr:uid="{D0F95723-6AE3-4DAC-8185-BBFA80150A82}"/>
    <cellStyle name="Millares 16 2 2 2 3" xfId="5642" xr:uid="{FA4BFA46-7679-4D56-962A-F598A52401C9}"/>
    <cellStyle name="Millares 16 2 2 2 3 2" xfId="47171" xr:uid="{14CED7EF-1B9C-47CE-B233-4B71C1CBEAF1}"/>
    <cellStyle name="Millares 16 2 2 2 4" xfId="10562" xr:uid="{158EA45E-2857-4D42-9877-8A676C1D1182}"/>
    <cellStyle name="Millares 16 2 2 2 4 2" xfId="25893" xr:uid="{EA46286E-4E1C-496B-AA7C-BA7768A8132D}"/>
    <cellStyle name="Millares 16 2 2 2 5" xfId="13402" xr:uid="{7F5529A5-C641-4A1A-8C74-F24BEB55CB3B}"/>
    <cellStyle name="Millares 16 2 2 2 5 2" xfId="31767" xr:uid="{B3E72E4D-9D47-4663-9306-1B16AF2C5CB0}"/>
    <cellStyle name="Millares 16 2 2 2 6" xfId="37636" xr:uid="{D15F347E-9F0C-4CFD-B5C8-F8FCECDD53A2}"/>
    <cellStyle name="Millares 16 2 2 2 7" xfId="43326" xr:uid="{BE4FCEAD-3FD2-4DE9-AF27-42F3CFD714BB}"/>
    <cellStyle name="Millares 16 2 2 2 8" xfId="48219" xr:uid="{977AFF6C-3184-447B-8CE3-698C5E55E5F4}"/>
    <cellStyle name="Millares 16 2 2 3" xfId="2709" xr:uid="{944AD950-F941-4812-99D4-9687A1E231C9}"/>
    <cellStyle name="Millares 16 2 2 3 2" xfId="7537" xr:uid="{43731316-EF46-4A4D-92CA-B06E4E74030E}"/>
    <cellStyle name="Millares 16 2 2 3 2 2" xfId="46140" xr:uid="{B2E5954B-1C90-4B84-86B0-B507B3F1DE29}"/>
    <cellStyle name="Millares 16 2 2 3 3" xfId="10980" xr:uid="{76A522F9-FFFA-475E-B2A8-E6FA4146174E}"/>
    <cellStyle name="Millares 16 2 2 3 3 2" xfId="27771" xr:uid="{6DEBCF03-CA6D-406B-9CC2-BAE03406049B}"/>
    <cellStyle name="Millares 16 2 2 3 4" xfId="13820" xr:uid="{541702BD-3E80-467A-A750-1E06341C4A1C}"/>
    <cellStyle name="Millares 16 2 2 3 4 2" xfId="33653" xr:uid="{1034C3B4-7C9A-4711-85A1-5AA991F30C05}"/>
    <cellStyle name="Millares 16 2 2 3 5" xfId="39517" xr:uid="{40740542-E354-4BAA-8DEB-BA9A53D681A3}"/>
    <cellStyle name="Millares 16 2 2 3 6" xfId="43744" xr:uid="{ADD4B52C-A383-4515-80E9-A6380C81F262}"/>
    <cellStyle name="Millares 16 2 2 3 7" xfId="48637" xr:uid="{867CA74F-4BC6-4F9F-B60E-9E94E711C0C6}"/>
    <cellStyle name="Millares 16 2 2 4" xfId="3253" xr:uid="{4B66B1F9-C21D-44D1-806D-5FE67ACF5F55}"/>
    <cellStyle name="Millares 16 2 2 4 2" xfId="11524" xr:uid="{B3933F19-641A-4AEB-A518-A034D96F9077}"/>
    <cellStyle name="Millares 16 2 2 4 2 2" xfId="46684" xr:uid="{B3EF06A4-FE41-4272-B4CD-A205DB1E9C15}"/>
    <cellStyle name="Millares 16 2 2 4 3" xfId="14364" xr:uid="{28B32AE8-A740-4BA6-9DA9-9128727750AC}"/>
    <cellStyle name="Millares 16 2 2 4 4" xfId="19166" xr:uid="{AE9CA1CE-5979-440C-A01E-234FE1E4A229}"/>
    <cellStyle name="Millares 16 2 2 4 5" xfId="44288" xr:uid="{5537B687-006E-4626-87B9-614D3B96A0E0}"/>
    <cellStyle name="Millares 16 2 2 4 6" xfId="49181" xr:uid="{0CB4666F-8A3B-4C03-83E2-6C3B300C9ABD}"/>
    <cellStyle name="Millares 16 2 2 5" xfId="3755" xr:uid="{DF520769-6147-4DB7-9FFF-20B9A31BBB1E}"/>
    <cellStyle name="Millares 16 2 2 5 2" xfId="11996" xr:uid="{40A8ED22-D8F1-49CE-8A87-6648F3A2E4D9}"/>
    <cellStyle name="Millares 16 2 2 5 3" xfId="14836" xr:uid="{AAF31A31-1B7E-496C-9C01-4B550F7B5A14}"/>
    <cellStyle name="Millares 16 2 2 5 4" xfId="24922" xr:uid="{0F6EBA3A-B719-46E6-8346-BF84B424EE96}"/>
    <cellStyle name="Millares 16 2 2 5 5" xfId="44760" xr:uid="{508FF651-BC6F-4E3A-B8A5-4CCA92A4EB6C}"/>
    <cellStyle name="Millares 16 2 2 5 6" xfId="49653" xr:uid="{97E8564B-CE8B-47CE-9E36-D0386AB5A7F7}"/>
    <cellStyle name="Millares 16 2 2 6" xfId="4674" xr:uid="{5ABE84CA-5A1E-45E1-94D1-0CC77D968135}"/>
    <cellStyle name="Millares 16 2 2 6 2" xfId="45178" xr:uid="{8836396C-CDBE-49CA-861D-6DCA45F9AD4D}"/>
    <cellStyle name="Millares 16 2 2 7" xfId="10018" xr:uid="{496CCE49-A282-40BA-BF0B-EFBC3334C4CC}"/>
    <cellStyle name="Millares 16 2 2 7 2" xfId="36679" xr:uid="{D70B23AF-5E91-4298-9A7C-34754751537D}"/>
    <cellStyle name="Millares 16 2 2 8" xfId="12858" xr:uid="{22A859E1-DCDC-425F-A24D-BDBE1372BF33}"/>
    <cellStyle name="Millares 16 2 2 9" xfId="16201" xr:uid="{8020F19B-DFB2-4854-A80C-29ABF4039F1B}"/>
    <cellStyle name="Millares 16 2 3" xfId="2079" xr:uid="{3933EA07-8DE6-4179-AB64-BC19ECB17461}"/>
    <cellStyle name="Millares 16 2 3 2" xfId="8024" xr:uid="{B95C0F29-DAF2-40A1-8A03-55AD3FD4FAA9}"/>
    <cellStyle name="Millares 16 2 3 2 2" xfId="22408" xr:uid="{C2091EE5-ED61-40A2-AF20-4B2D01F071C1}"/>
    <cellStyle name="Millares 16 2 3 2 3" xfId="28257" xr:uid="{2E4AE47A-C163-4F8B-957C-5B3BFE2EDCB4}"/>
    <cellStyle name="Millares 16 2 3 2 4" xfId="34139" xr:uid="{7F487D92-318C-47C1-B735-51770D0A2753}"/>
    <cellStyle name="Millares 16 2 3 2 5" xfId="40003" xr:uid="{EB3974B8-353B-45AE-B4AF-BC9B56CB1908}"/>
    <cellStyle name="Millares 16 2 3 2 6" xfId="45510" xr:uid="{67678C72-BC77-4F07-B823-CEA6F448AB2E}"/>
    <cellStyle name="Millares 16 2 3 3" xfId="5157" xr:uid="{CACB2765-AC4A-476A-95AC-23A776A8B1D4}"/>
    <cellStyle name="Millares 16 2 3 3 2" xfId="47165" xr:uid="{EEB4039D-13A6-4F3E-A8FA-CD6828BA8DB5}"/>
    <cellStyle name="Millares 16 2 3 4" xfId="10350" xr:uid="{9C398BF6-C485-4D57-805C-131180CE6EAD}"/>
    <cellStyle name="Millares 16 2 3 4 2" xfId="25408" xr:uid="{285C9F7D-1FE6-4575-9E88-4EFFACABB319}"/>
    <cellStyle name="Millares 16 2 3 5" xfId="13190" xr:uid="{8E363C45-34C9-4EDC-B5C7-253CF2ED2124}"/>
    <cellStyle name="Millares 16 2 3 5 2" xfId="31282" xr:uid="{CA5EE0B0-8588-41DB-8959-F50145244072}"/>
    <cellStyle name="Millares 16 2 3 6" xfId="37159" xr:uid="{8C15BBE4-178C-464B-9A49-5377D66A0635}"/>
    <cellStyle name="Millares 16 2 3 7" xfId="43114" xr:uid="{A52D36ED-7695-49D7-82D3-2EF5B313CF18}"/>
    <cellStyle name="Millares 16 2 3 8" xfId="48007" xr:uid="{2151E36B-4256-4826-9AC2-2B91D4078EEA}"/>
    <cellStyle name="Millares 16 2 4" xfId="2497" xr:uid="{83C02546-8F1D-4FDC-8568-DF0C4DFB0065}"/>
    <cellStyle name="Millares 16 2 4 2" xfId="7052" xr:uid="{7D28C24C-2A66-41DC-8AA7-07CCED439980}"/>
    <cellStyle name="Millares 16 2 4 2 2" xfId="45928" xr:uid="{4118103F-B6C6-453F-9431-C22B097B4B40}"/>
    <cellStyle name="Millares 16 2 4 3" xfId="10768" xr:uid="{21C4EC6B-D442-43DD-A06C-F726B13C4156}"/>
    <cellStyle name="Millares 16 2 4 3 2" xfId="27289" xr:uid="{7447D430-0C11-49B1-85A5-E846C18A15E8}"/>
    <cellStyle name="Millares 16 2 4 4" xfId="13608" xr:uid="{8972146F-B8A3-4FF0-B300-4F58D8002D6B}"/>
    <cellStyle name="Millares 16 2 4 4 2" xfId="33168" xr:uid="{A6D3F8AD-B238-44C9-9071-DA8E92DBAF5C}"/>
    <cellStyle name="Millares 16 2 4 5" xfId="39032" xr:uid="{EDF5E695-7EB0-4B18-89A3-0C2CD10753BA}"/>
    <cellStyle name="Millares 16 2 4 6" xfId="43532" xr:uid="{80B7A2C0-4441-4B95-8450-3A3245CE372B}"/>
    <cellStyle name="Millares 16 2 4 7" xfId="48425" xr:uid="{2A6015DA-C584-482C-97B9-217A21C7A5EB}"/>
    <cellStyle name="Millares 16 2 5" xfId="3041" xr:uid="{C03FA98A-1809-498B-9FD9-493F801AC24B}"/>
    <cellStyle name="Millares 16 2 5 2" xfId="11312" xr:uid="{B7EFA363-C6DD-463E-BA2A-71941CB4BA5E}"/>
    <cellStyle name="Millares 16 2 5 2 2" xfId="46472" xr:uid="{A464E4C5-AA78-4BA7-85FF-D1F522359487}"/>
    <cellStyle name="Millares 16 2 5 3" xfId="14152" xr:uid="{B5D04175-DCB5-4583-9C5B-5730F226DDB9}"/>
    <cellStyle name="Millares 16 2 5 4" xfId="18723" xr:uid="{559630E6-5686-4EB2-A3DA-68C04CC7F375}"/>
    <cellStyle name="Millares 16 2 5 5" xfId="44076" xr:uid="{26EEB165-1DD9-4FF6-B0B9-A9BA260F7FCB}"/>
    <cellStyle name="Millares 16 2 5 6" xfId="48969" xr:uid="{5CFA16E3-61E1-4830-9D7B-D5027507F7A3}"/>
    <cellStyle name="Millares 16 2 6" xfId="3543" xr:uid="{B9558DCD-7D1E-4D0D-B240-09440E93EBC1}"/>
    <cellStyle name="Millares 16 2 6 2" xfId="11784" xr:uid="{32BCEF6F-B3A3-4516-8BDA-98A2BD6DE6FE}"/>
    <cellStyle name="Millares 16 2 6 3" xfId="14624" xr:uid="{C3842865-F188-49B7-BB27-F261F3CC72DF}"/>
    <cellStyle name="Millares 16 2 6 4" xfId="24439" xr:uid="{CE42BAAA-A11F-4068-A187-6B8F5E0FF2F2}"/>
    <cellStyle name="Millares 16 2 6 5" xfId="44548" xr:uid="{5AFF0F37-E142-4145-B5A7-244210711DCB}"/>
    <cellStyle name="Millares 16 2 6 6" xfId="49441" xr:uid="{E2DAE962-D395-49A0-B956-E3BC73592075}"/>
    <cellStyle name="Millares 16 2 7" xfId="4196" xr:uid="{1D3FE96F-32F0-4FF7-B383-DBBA629B0599}"/>
    <cellStyle name="Millares 16 2 7 2" xfId="44966" xr:uid="{B8764BFF-9325-4C42-8BFD-7008467595EE}"/>
    <cellStyle name="Millares 16 2 8" xfId="9806" xr:uid="{B85F0BCA-CF2D-4A9F-9923-C7D611C764AB}"/>
    <cellStyle name="Millares 16 2 8 2" xfId="36196" xr:uid="{05190FD6-4DD3-498A-8812-6C540A30953B}"/>
    <cellStyle name="Millares 16 2 9" xfId="12646" xr:uid="{A275D0DF-7484-48EB-B8ED-E19CA545B868}"/>
    <cellStyle name="Millares 16 3" xfId="374" xr:uid="{00000000-0005-0000-0000-0000B6010000}"/>
    <cellStyle name="Millares 16 3 10" xfId="16644" xr:uid="{2A82628F-2F2E-4090-A138-037569C6C151}"/>
    <cellStyle name="Millares 16 3 11" xfId="17188" xr:uid="{2D94BC15-C744-4DBB-AB09-F22C0E211EB1}"/>
    <cellStyle name="Millares 16 3 12" xfId="18117" xr:uid="{F5C088A4-A111-444A-B1E3-9ACDB5E94411}"/>
    <cellStyle name="Millares 16 3 13" xfId="42682" xr:uid="{C418C6E9-CCC1-41D8-A31C-53A7491AECE8}"/>
    <cellStyle name="Millares 16 3 14" xfId="47575" xr:uid="{3F525CB7-D9FD-4116-ABBF-A42B3CAF77BB}"/>
    <cellStyle name="Millares 16 3 2" xfId="2191" xr:uid="{9169D383-73CF-432C-8CBE-F3C3091759DA}"/>
    <cellStyle name="Millares 16 3 2 2" xfId="8313" xr:uid="{DB134771-DD4B-49BE-803C-3CFAAFAEE7C5}"/>
    <cellStyle name="Millares 16 3 2 2 2" xfId="22689" xr:uid="{B5585747-1FEB-4190-B8EF-8567996B619F}"/>
    <cellStyle name="Millares 16 3 2 2 3" xfId="28546" xr:uid="{4A47969A-A8AF-48D4-8091-ED9368BB57A9}"/>
    <cellStyle name="Millares 16 3 2 2 4" xfId="34428" xr:uid="{0E633D5C-4AA0-45AE-A938-5183FD5AF608}"/>
    <cellStyle name="Millares 16 3 2 2 5" xfId="40292" xr:uid="{C760FD2C-2F49-41C1-BF56-384849A28F33}"/>
    <cellStyle name="Millares 16 3 2 2 6" xfId="45622" xr:uid="{B9F7308E-04C9-49EC-82D5-D9F980D5D126}"/>
    <cellStyle name="Millares 16 3 2 3" xfId="5446" xr:uid="{43268DD7-52A2-4DF4-ADBF-B96CD336425B}"/>
    <cellStyle name="Millares 16 3 2 3 2" xfId="47169" xr:uid="{C176E3E5-C5FC-4BC0-9485-2343C1A28144}"/>
    <cellStyle name="Millares 16 3 2 4" xfId="10462" xr:uid="{D862D633-A508-4176-A497-AD380954F2F2}"/>
    <cellStyle name="Millares 16 3 2 4 2" xfId="25697" xr:uid="{F1631710-6A09-4DBE-999F-D5415050568F}"/>
    <cellStyle name="Millares 16 3 2 5" xfId="13302" xr:uid="{2919E9F2-0135-4B67-A01B-65026475E561}"/>
    <cellStyle name="Millares 16 3 2 5 2" xfId="31571" xr:uid="{A84CF2CC-E759-4CAB-85E6-ABA3B00F4E2D}"/>
    <cellStyle name="Millares 16 3 2 6" xfId="37442" xr:uid="{451AF937-D554-4074-8404-DD14830C31CB}"/>
    <cellStyle name="Millares 16 3 2 7" xfId="43226" xr:uid="{98DFABF0-C6CE-4E29-91AD-0A830D67A4AD}"/>
    <cellStyle name="Millares 16 3 2 8" xfId="48119" xr:uid="{45DABD25-B476-476F-948E-B60D301ABAF2}"/>
    <cellStyle name="Millares 16 3 3" xfId="2609" xr:uid="{CE4C6516-9E72-49D5-8F89-9B840803BAA0}"/>
    <cellStyle name="Millares 16 3 3 2" xfId="7341" xr:uid="{98F80DEC-CF0C-467C-88B2-08ECAB06B1DB}"/>
    <cellStyle name="Millares 16 3 3 2 2" xfId="46040" xr:uid="{B017FD53-6FAF-4340-B94B-5B95B74BD489}"/>
    <cellStyle name="Millares 16 3 3 3" xfId="10880" xr:uid="{131110CB-0030-4249-9111-42BEF9EBFDE3}"/>
    <cellStyle name="Millares 16 3 3 3 2" xfId="27575" xr:uid="{A6E3890E-D12A-403D-A940-B3F2ED94900E}"/>
    <cellStyle name="Millares 16 3 3 4" xfId="13720" xr:uid="{080BAAF9-BABA-40B0-9959-038D18BA069F}"/>
    <cellStyle name="Millares 16 3 3 4 2" xfId="33457" xr:uid="{51DEB791-79F6-492A-B5FE-45A4FECEBF66}"/>
    <cellStyle name="Millares 16 3 3 5" xfId="39321" xr:uid="{1A27A97D-0737-4545-9784-4848C83788AF}"/>
    <cellStyle name="Millares 16 3 3 6" xfId="43644" xr:uid="{F20B4F78-436F-4C7A-AA9E-024E4CF05C33}"/>
    <cellStyle name="Millares 16 3 3 7" xfId="48537" xr:uid="{3C70E74E-9E9B-4B7B-9913-E9F013790AA0}"/>
    <cellStyle name="Millares 16 3 4" xfId="3153" xr:uid="{55F7E4E7-ECC4-42EF-ABC7-0AF51C8671C5}"/>
    <cellStyle name="Millares 16 3 4 2" xfId="11424" xr:uid="{E0BBB4FF-F82B-4300-9FC6-CE7B9CDBBF4C}"/>
    <cellStyle name="Millares 16 3 4 2 2" xfId="46584" xr:uid="{729C3474-91E7-4622-8B90-7EA33124E8FF}"/>
    <cellStyle name="Millares 16 3 4 3" xfId="14264" xr:uid="{47F0F554-DB3A-4BAC-AF20-AA215EEF733E}"/>
    <cellStyle name="Millares 16 3 4 4" xfId="18982" xr:uid="{BF3FA45A-FE9C-4038-B8B3-B7F4C0DE335A}"/>
    <cellStyle name="Millares 16 3 4 5" xfId="44188" xr:uid="{5290D541-8F80-4E68-B663-CC175DCB9A07}"/>
    <cellStyle name="Millares 16 3 4 6" xfId="49081" xr:uid="{2889037D-F29C-4808-A8F1-D5F47B524A03}"/>
    <cellStyle name="Millares 16 3 5" xfId="3655" xr:uid="{9547AFDD-F3EC-44FD-828A-C42B6F9FBC2E}"/>
    <cellStyle name="Millares 16 3 5 2" xfId="11896" xr:uid="{42B3D4A6-55A9-4A82-97D1-2FA5816B698B}"/>
    <cellStyle name="Millares 16 3 5 3" xfId="14736" xr:uid="{BE1FC237-2D36-4D41-93C5-DC7765132786}"/>
    <cellStyle name="Millares 16 3 5 4" xfId="24726" xr:uid="{3910B2A3-31D0-415A-984D-06289D9818E9}"/>
    <cellStyle name="Millares 16 3 5 5" xfId="44660" xr:uid="{0CB9ED48-8D17-4E35-9263-6607B264EAD2}"/>
    <cellStyle name="Millares 16 3 5 6" xfId="49553" xr:uid="{9ED2E7D9-6DCE-46FF-AFF7-9DAA72B40C57}"/>
    <cellStyle name="Millares 16 3 6" xfId="4478" xr:uid="{6DAA73B9-417A-414C-B747-9399B3B8245A}"/>
    <cellStyle name="Millares 16 3 6 2" xfId="45078" xr:uid="{2BBF1FC9-AE15-49E9-8C9D-3DEDF275B933}"/>
    <cellStyle name="Millares 16 3 7" xfId="9918" xr:uid="{5A3BEF7A-5BF0-4FEB-8D7D-CB5BFE6D5BCF}"/>
    <cellStyle name="Millares 16 3 7 2" xfId="36485" xr:uid="{068188BB-60EF-4874-AA85-2E1CA6AFB2A1}"/>
    <cellStyle name="Millares 16 3 8" xfId="12758" xr:uid="{03BD6A8B-02BE-4B06-8920-01E9047D8521}"/>
    <cellStyle name="Millares 16 3 9" xfId="16101" xr:uid="{F58DC91A-EB60-46C4-9155-03A165A0760B}"/>
    <cellStyle name="Millares 16 4" xfId="577" xr:uid="{00000000-0005-0000-0000-0000B7010000}"/>
    <cellStyle name="Millares 16 4 10" xfId="42884" xr:uid="{8954213B-8F8B-4A35-A4E7-F5A4C51A46D7}"/>
    <cellStyle name="Millares 16 4 11" xfId="47777" xr:uid="{850C9411-6A93-41C8-A513-F39AA22584A1}"/>
    <cellStyle name="Millares 16 4 2" xfId="2811" xr:uid="{F187A96A-F5A8-4A90-AA4C-9D59E5755D07}"/>
    <cellStyle name="Millares 16 4 2 2" xfId="7828" xr:uid="{4D9D1B8C-6D49-47E5-8833-76E334625DA2}"/>
    <cellStyle name="Millares 16 4 2 2 2" xfId="46242" xr:uid="{3BD57A22-60A1-47B8-96E9-6A1CC6FDEFD9}"/>
    <cellStyle name="Millares 16 4 2 3" xfId="11082" xr:uid="{CC0D5016-AF92-4024-A4BB-93940EFC31E8}"/>
    <cellStyle name="Millares 16 4 2 3 2" xfId="28061" xr:uid="{1635B496-1134-4CD9-A7E6-201DBEE870A2}"/>
    <cellStyle name="Millares 16 4 2 4" xfId="13922" xr:uid="{F0617F26-13CD-40CD-BF9B-6A6907FBEA55}"/>
    <cellStyle name="Millares 16 4 2 4 2" xfId="33943" xr:uid="{777F7DB7-A6F4-45DF-94D3-7FBD29D52183}"/>
    <cellStyle name="Millares 16 4 2 5" xfId="39807" xr:uid="{0A797905-2EDC-43C2-A10E-A906B8F2B177}"/>
    <cellStyle name="Millares 16 4 2 6" xfId="43846" xr:uid="{885AC15C-E826-46FC-8410-7B529768D9FD}"/>
    <cellStyle name="Millares 16 4 2 7" xfId="48739" xr:uid="{7D4E9E89-1DC8-4A42-8B24-72CB9711E637}"/>
    <cellStyle name="Millares 16 4 3" xfId="4961" xr:uid="{A4611345-7AC3-4722-A176-B24A76241B0F}"/>
    <cellStyle name="Millares 16 4 3 2" xfId="45280" xr:uid="{EDB41143-C087-4F63-86EF-C9D84D95D7AA}"/>
    <cellStyle name="Millares 16 4 4" xfId="10120" xr:uid="{AC21CE86-87E5-41B3-9A8E-EB76EB9406CA}"/>
    <cellStyle name="Millares 16 4 4 2" xfId="25212" xr:uid="{28329752-E11A-433F-9BF9-4EC4D84CE3CF}"/>
    <cellStyle name="Millares 16 4 5" xfId="12960" xr:uid="{EAE9753B-59B8-4763-B86C-5DD8FDFD4E3D}"/>
    <cellStyle name="Millares 16 4 5 2" xfId="31086" xr:uid="{38EC4907-379A-49FB-B298-B46B95FDB320}"/>
    <cellStyle name="Millares 16 4 6" xfId="16303" xr:uid="{20898B8A-6FF2-4EAF-BBA6-0A13598BC631}"/>
    <cellStyle name="Millares 16 4 6 2" xfId="36965" xr:uid="{2467A458-9DD5-4A5F-9E03-85EF5BC5DA8E}"/>
    <cellStyle name="Millares 16 4 7" xfId="16846" xr:uid="{0C907372-9C68-4D31-BC88-C2008664749D}"/>
    <cellStyle name="Millares 16 4 8" xfId="17390" xr:uid="{273E186E-6E38-4CD0-A277-BA3AD5887D49}"/>
    <cellStyle name="Millares 16 4 9" xfId="17777" xr:uid="{86E7708D-41CD-442E-9AA2-3C9ABD35ABB3}"/>
    <cellStyle name="Millares 16 5" xfId="1975" xr:uid="{0D36C5D5-123D-4F40-AE9E-AD718718781E}"/>
    <cellStyle name="Millares 16 5 2" xfId="8840" xr:uid="{C932DFE1-65D0-4703-ACCC-4149A50FA85F}"/>
    <cellStyle name="Millares 16 5 2 2" xfId="23205" xr:uid="{84860EAC-AC32-4C8B-8607-F430A224074E}"/>
    <cellStyle name="Millares 16 5 2 3" xfId="29072" xr:uid="{A60CE6F8-142C-4C44-9D3A-20582DA93205}"/>
    <cellStyle name="Millares 16 5 2 4" xfId="34954" xr:uid="{7D77333C-F57D-4706-B8A6-1626808EA091}"/>
    <cellStyle name="Millares 16 5 2 5" xfId="40818" xr:uid="{160A9B05-898D-4A51-846B-58D7C837A663}"/>
    <cellStyle name="Millares 16 5 2 6" xfId="45406" xr:uid="{4432BF47-AD5A-4C5C-B0B5-9560F005C5B2}"/>
    <cellStyle name="Millares 16 5 3" xfId="5971" xr:uid="{796DF6AE-7931-4DA5-A7B7-E96AC1912132}"/>
    <cellStyle name="Millares 16 5 3 2" xfId="47161" xr:uid="{2671759B-7C25-4054-9E86-917228A593C1}"/>
    <cellStyle name="Millares 16 5 4" xfId="10246" xr:uid="{7A216759-D7A9-49B3-90F7-C1097B18B6B1}"/>
    <cellStyle name="Millares 16 5 4 2" xfId="26222" xr:uid="{3652503C-991B-4AA9-996C-CA395AF42728}"/>
    <cellStyle name="Millares 16 5 5" xfId="13086" xr:uid="{F0A6153A-56B6-4AB1-A125-C0E999AAD9A8}"/>
    <cellStyle name="Millares 16 5 5 2" xfId="32097" xr:uid="{0DD2C69B-E21C-4420-AC7D-FD08928A06FB}"/>
    <cellStyle name="Millares 16 5 6" xfId="37962" xr:uid="{E3E1F520-64B3-4534-BAE1-31544F9E2EB6}"/>
    <cellStyle name="Millares 16 5 7" xfId="43010" xr:uid="{B48690A9-FC89-4591-BE75-F7F061E727A8}"/>
    <cellStyle name="Millares 16 5 8" xfId="47903" xr:uid="{023C983B-17BC-4659-A362-FBBF85DFCA0C}"/>
    <cellStyle name="Millares 16 6" xfId="2393" xr:uid="{8582F64C-E879-44BA-A5DE-008E9BCA2EEB}"/>
    <cellStyle name="Millares 16 6 2" xfId="6857" xr:uid="{BECDF3E9-8375-46BA-8E6E-2CA26D2BB18E}"/>
    <cellStyle name="Millares 16 6 2 2" xfId="45824" xr:uid="{A0BFB506-E0F0-471C-A784-CEC4074A39B9}"/>
    <cellStyle name="Millares 16 6 3" xfId="10664" xr:uid="{30B5DC06-A8E5-4202-A878-04BABB9D4877}"/>
    <cellStyle name="Millares 16 6 3 2" xfId="27095" xr:uid="{ED2F4A8D-5484-4815-B691-446F63CEF6BF}"/>
    <cellStyle name="Millares 16 6 4" xfId="13504" xr:uid="{81902048-E6D0-4DCF-99A1-65C3A4E94B8B}"/>
    <cellStyle name="Millares 16 6 4 2" xfId="32972" xr:uid="{C11E6828-D439-47D0-A64E-4B628CCB22F0}"/>
    <cellStyle name="Millares 16 6 5" xfId="38836" xr:uid="{0C540318-AE79-465D-BA59-8E8B72EA6470}"/>
    <cellStyle name="Millares 16 6 6" xfId="43428" xr:uid="{2C313F7F-6A54-4366-8768-56A7399387A7}"/>
    <cellStyle name="Millares 16 6 7" xfId="48321" xr:uid="{BB1C57D3-3FA2-4D55-8E02-2381B279848F}"/>
    <cellStyle name="Millares 16 7" xfId="2937" xr:uid="{41B07AEC-1304-4165-B7C4-6C0CD3A22064}"/>
    <cellStyle name="Millares 16 7 2" xfId="11208" xr:uid="{8010E81B-AF79-42C9-92E3-749C6D132EDF}"/>
    <cellStyle name="Millares 16 7 2 2" xfId="46368" xr:uid="{C8B95C18-C6B5-45FC-BB1F-6E9F47690D9A}"/>
    <cellStyle name="Millares 16 7 3" xfId="14048" xr:uid="{5C428993-3610-473E-8393-892BE3460875}"/>
    <cellStyle name="Millares 16 7 4" xfId="18533" xr:uid="{C1A75B58-548E-4598-9B5B-13DF31B947AD}"/>
    <cellStyle name="Millares 16 7 5" xfId="43972" xr:uid="{33A8BCB3-CBB0-47B1-BDB3-C8EF33E09039}"/>
    <cellStyle name="Millares 16 7 6" xfId="48865" xr:uid="{29C6ACB6-6EBF-48A5-AD57-53CC4F5DF3F6}"/>
    <cellStyle name="Millares 16 8" xfId="3395" xr:uid="{E77C1B4C-CD0B-4D30-9C9F-68D13E8D2C0D}"/>
    <cellStyle name="Millares 16 8 2" xfId="24243" xr:uid="{DED2283E-BF1C-41C3-BE9E-457025EAC324}"/>
    <cellStyle name="Millares 16 9" xfId="3439" xr:uid="{70152DCC-D5DA-484D-8887-4926761F4748}"/>
    <cellStyle name="Millares 16 9 2" xfId="11680" xr:uid="{D2EC9F56-1416-419C-AC59-C7C42A19B880}"/>
    <cellStyle name="Millares 16 9 3" xfId="14520" xr:uid="{A85E21E7-293B-4CFA-9B1B-32EDF3928BC8}"/>
    <cellStyle name="Millares 16 9 4" xfId="30121" xr:uid="{8C1267BC-68F3-413E-A3AE-16A2D63CE67B}"/>
    <cellStyle name="Millares 16 9 5" xfId="44444" xr:uid="{A717D890-35D0-47AE-B766-9FD66F3A2ECF}"/>
    <cellStyle name="Millares 16 9 6" xfId="49337" xr:uid="{67468E7B-3CD1-433E-B658-EBABC9F8F687}"/>
    <cellStyle name="Millares 160" xfId="47041" xr:uid="{25EC4737-AA44-4E8B-8E22-09EFF9D678FB}"/>
    <cellStyle name="Millares 161" xfId="47326" xr:uid="{19FCCB32-D86E-49D2-912E-FDAD72CD0505}"/>
    <cellStyle name="Millares 162" xfId="47327" xr:uid="{B5E00B14-3442-4F18-890E-2507039DBD2A}"/>
    <cellStyle name="Millares 163" xfId="47324" xr:uid="{94CF76FF-660D-4671-BF6D-94E975AC6262}"/>
    <cellStyle name="Millares 17" xfId="154" xr:uid="{00000000-0005-0000-0000-0000B8010000}"/>
    <cellStyle name="Millares 17 10" xfId="3401" xr:uid="{B194950C-E1F0-4CCE-9622-8571B7A905D1}"/>
    <cellStyle name="Millares 17 10 2" xfId="11642" xr:uid="{010E8AAA-DB1F-48B6-975D-D4014FB78DFE}"/>
    <cellStyle name="Millares 17 10 2 2" xfId="46802" xr:uid="{25D00DD8-E5D8-4F65-B669-960DC3C72B8E}"/>
    <cellStyle name="Millares 17 10 3" xfId="14482" xr:uid="{3E38EDE3-CF76-4684-92DB-EFC61610F3DD}"/>
    <cellStyle name="Millares 17 10 4" xfId="44406" xr:uid="{5D03C800-B9B8-4E0E-93AE-C484264088C1}"/>
    <cellStyle name="Millares 17 10 5" xfId="49299" xr:uid="{2658672E-423D-41D8-AF53-E0DD0E777469}"/>
    <cellStyle name="Millares 17 11" xfId="3459" xr:uid="{A9BBAACE-D4E1-4F3D-9CB9-152C6AD5D688}"/>
    <cellStyle name="Millares 17 11 2" xfId="11700" xr:uid="{0C6BA6DF-C183-48FF-87CB-1489692A7CBF}"/>
    <cellStyle name="Millares 17 11 3" xfId="14540" xr:uid="{C96096A8-55EA-4C3A-BDA4-D0C8F37B58D0}"/>
    <cellStyle name="Millares 17 11 4" xfId="44464" xr:uid="{9ED4C333-A9E1-48F6-A95C-4CF1D250CB29}"/>
    <cellStyle name="Millares 17 11 5" xfId="49357" xr:uid="{55BF1C29-8042-440E-BDF5-49A7AF70713E}"/>
    <cellStyle name="Millares 17 12" xfId="4218" xr:uid="{D51ECA7B-FB4A-4B7C-90A5-C1D29F33210D}"/>
    <cellStyle name="Millares 17 12 2" xfId="44882" xr:uid="{10D11947-7258-4BE1-A3D8-9EFE662B4B43}"/>
    <cellStyle name="Millares 17 13" xfId="9639" xr:uid="{027E5421-67E8-44F5-88E8-6393F1A62884}"/>
    <cellStyle name="Millares 17 13 2" xfId="12479" xr:uid="{5F7033A8-E032-4471-BC5D-FFB601B313C6}"/>
    <cellStyle name="Millares 17 13 3" xfId="15320" xr:uid="{D431B410-4CF6-44C3-B44C-14A0E0E794AA}"/>
    <cellStyle name="Millares 17 13 4" xfId="50136" xr:uid="{D7BBC58D-1488-4847-AB6D-B54E76F6999B}"/>
    <cellStyle name="Millares 17 14" xfId="9722" xr:uid="{45BEBD22-6556-4088-97C9-DB08724DDFAA}"/>
    <cellStyle name="Millares 17 15" xfId="12562" xr:uid="{7F2A9B67-D74B-4A35-A754-0F3D5D3BDD71}"/>
    <cellStyle name="Millares 17 16" xfId="15905" xr:uid="{B0E0D744-A64E-4B9D-B69D-FE73C9F02E84}"/>
    <cellStyle name="Millares 17 17" xfId="16448" xr:uid="{759930B2-A5FA-494B-8AA5-D207732CBE95}"/>
    <cellStyle name="Millares 17 18" xfId="16992" xr:uid="{0FCC76B3-009F-46E0-829A-888CFC66BA79}"/>
    <cellStyle name="Millares 17 19" xfId="17535" xr:uid="{7C0BC5D5-6543-4F72-9B42-954C78B7E684}"/>
    <cellStyle name="Millares 17 2" xfId="268" xr:uid="{00000000-0005-0000-0000-0000B9010000}"/>
    <cellStyle name="Millares 17 2 10" xfId="16009" xr:uid="{8A3A5C58-EE63-42D4-B559-1C28D47846D7}"/>
    <cellStyle name="Millares 17 2 11" xfId="16552" xr:uid="{9BB4BECD-59BC-4B5F-9DE3-3F7B626263A7}"/>
    <cellStyle name="Millares 17 2 12" xfId="17096" xr:uid="{D8843AF1-EE66-4821-B881-D0909033616F}"/>
    <cellStyle name="Millares 17 2 13" xfId="17548" xr:uid="{4A55BA0F-BA5D-4846-8A20-DD8E407EAAD4}"/>
    <cellStyle name="Millares 17 2 14" xfId="42590" xr:uid="{CBA79BBD-3248-4682-89B7-DAB5D925294D}"/>
    <cellStyle name="Millares 17 2 15" xfId="47483" xr:uid="{233EC4D7-BD9B-426B-9512-1EAE211CD56F}"/>
    <cellStyle name="Millares 17 2 2" xfId="495" xr:uid="{00000000-0005-0000-0000-0000BA010000}"/>
    <cellStyle name="Millares 17 2 2 10" xfId="16764" xr:uid="{0677FCC6-0DCC-4DAB-8A6F-6B59C25EFCC8}"/>
    <cellStyle name="Millares 17 2 2 11" xfId="17308" xr:uid="{BBA86F2B-A2B3-4667-9DDE-158EBD76AD8B}"/>
    <cellStyle name="Millares 17 2 2 12" xfId="18028" xr:uid="{378F0E18-ABA4-4999-A73D-DBF545A9C37D}"/>
    <cellStyle name="Millares 17 2 2 13" xfId="42802" xr:uid="{10149079-8623-4285-979E-629EB685E46A}"/>
    <cellStyle name="Millares 17 2 2 14" xfId="47695" xr:uid="{30E62A6B-EEBE-4E1B-9669-4A28CD045DE5}"/>
    <cellStyle name="Millares 17 2 2 2" xfId="2311" xr:uid="{A3EC8C3A-B098-4FAE-A4E4-492B21C97982}"/>
    <cellStyle name="Millares 17 2 2 2 2" xfId="8532" xr:uid="{79AF1C00-CC59-4009-892F-4880ACF6F6BF}"/>
    <cellStyle name="Millares 17 2 2 2 2 2" xfId="45742" xr:uid="{C259F447-0305-4051-9DB0-58A1E76E0961}"/>
    <cellStyle name="Millares 17 2 2 2 3" xfId="10582" xr:uid="{B7D5EFAC-504F-4DAD-A31B-50E86C95F608}"/>
    <cellStyle name="Millares 17 2 2 2 3 2" xfId="28765" xr:uid="{5318D49F-9347-429E-93FC-F96D0EB97AC1}"/>
    <cellStyle name="Millares 17 2 2 2 4" xfId="13422" xr:uid="{948BFC4A-7FAA-47F5-8B8E-5DA2D009BE6A}"/>
    <cellStyle name="Millares 17 2 2 2 4 2" xfId="34647" xr:uid="{7FF345D1-43DE-4294-BA28-EFA81380934C}"/>
    <cellStyle name="Millares 17 2 2 2 5" xfId="40511" xr:uid="{2A77A3B2-43E6-46F3-8A89-3F61B60D6A48}"/>
    <cellStyle name="Millares 17 2 2 2 6" xfId="43346" xr:uid="{587F7E08-8B53-40A9-8389-E8A85D846EC9}"/>
    <cellStyle name="Millares 17 2 2 2 7" xfId="48239" xr:uid="{09C5E345-D02D-40A2-9A0E-2998C260B168}"/>
    <cellStyle name="Millares 17 2 2 3" xfId="2729" xr:uid="{A6BEE274-DAAF-4151-B3F1-0B64A98C5C15}"/>
    <cellStyle name="Millares 17 2 2 3 2" xfId="11000" xr:uid="{1E9AB456-317C-42E3-8A04-E4F12D1C4E91}"/>
    <cellStyle name="Millares 17 2 2 3 2 2" xfId="46160" xr:uid="{327A4093-D409-45DF-8F07-B7DCDBE88065}"/>
    <cellStyle name="Millares 17 2 2 3 3" xfId="13840" xr:uid="{1E4C6A05-74A9-4BFB-AB73-EC41EFD1702C}"/>
    <cellStyle name="Millares 17 2 2 3 4" xfId="20123" xr:uid="{A22DFF50-4602-4699-A1F2-DD2A20E4E346}"/>
    <cellStyle name="Millares 17 2 2 3 5" xfId="43764" xr:uid="{FB9207BC-6E83-4AD8-B7E1-DF3C8281C1DD}"/>
    <cellStyle name="Millares 17 2 2 3 6" xfId="48657" xr:uid="{DBAE4F0F-91FD-4924-B55C-B13BD5D423CB}"/>
    <cellStyle name="Millares 17 2 2 4" xfId="3273" xr:uid="{0DAC4F99-8B48-45DA-83AD-7DC4625ECC73}"/>
    <cellStyle name="Millares 17 2 2 4 2" xfId="11544" xr:uid="{A3BBEAE4-F413-47B4-858F-00BB6DE2541E}"/>
    <cellStyle name="Millares 17 2 2 4 2 2" xfId="46704" xr:uid="{5621153C-5BEC-4CA9-9CDD-702C0FA81EDE}"/>
    <cellStyle name="Millares 17 2 2 4 3" xfId="14384" xr:uid="{A7501242-E803-4BF4-85DB-826F13A29374}"/>
    <cellStyle name="Millares 17 2 2 4 4" xfId="25915" xr:uid="{4F6D466C-DAC0-4A6B-8A88-D9BCC0ED6FA4}"/>
    <cellStyle name="Millares 17 2 2 4 5" xfId="44308" xr:uid="{6811237C-EC86-4C45-A400-FBF0D5D4907A}"/>
    <cellStyle name="Millares 17 2 2 4 6" xfId="49201" xr:uid="{7B059818-1E38-49D7-99BE-44AE83529BB7}"/>
    <cellStyle name="Millares 17 2 2 5" xfId="3775" xr:uid="{D97B7B44-597C-444C-93F4-5C1115A8A2EB}"/>
    <cellStyle name="Millares 17 2 2 5 2" xfId="12016" xr:uid="{E8F24973-3A16-4890-9BF8-BF1C2156AA0C}"/>
    <cellStyle name="Millares 17 2 2 5 3" xfId="14856" xr:uid="{18FA19F1-2EEB-4247-9F91-AB7BDA629B10}"/>
    <cellStyle name="Millares 17 2 2 5 4" xfId="31790" xr:uid="{BCF21302-17CD-4EAD-809A-01BCF33047D7}"/>
    <cellStyle name="Millares 17 2 2 5 5" xfId="44780" xr:uid="{B43D3650-D341-44CD-956C-F4DB7F032B1A}"/>
    <cellStyle name="Millares 17 2 2 5 6" xfId="49673" xr:uid="{9A152ED8-89CE-44AC-9CF9-73CBC30F55FE}"/>
    <cellStyle name="Millares 17 2 2 6" xfId="5664" xr:uid="{667D7ED3-A0A6-43B7-9E00-D74AF160DAAA}"/>
    <cellStyle name="Millares 17 2 2 6 2" xfId="45198" xr:uid="{63C54F15-E500-4C2F-95BC-062B58DFCC35}"/>
    <cellStyle name="Millares 17 2 2 7" xfId="10038" xr:uid="{08DA5D60-80D4-4FAD-9241-10F109845EB6}"/>
    <cellStyle name="Millares 17 2 2 8" xfId="12878" xr:uid="{8A649ECF-2385-478C-8189-2B73CF2C52D6}"/>
    <cellStyle name="Millares 17 2 2 9" xfId="16221" xr:uid="{3F269906-C63D-4754-9414-F2656ABFF3F6}"/>
    <cellStyle name="Millares 17 2 3" xfId="2099" xr:uid="{CB86B249-56B4-478A-B848-5463A8C5AAB8}"/>
    <cellStyle name="Millares 17 2 3 2" xfId="7560" xr:uid="{03DB80DD-2DED-4AD6-B881-8F97BBB964B2}"/>
    <cellStyle name="Millares 17 2 3 2 2" xfId="45530" xr:uid="{97CEBD84-C86A-43EC-81F5-822FBE4D6B14}"/>
    <cellStyle name="Millares 17 2 3 3" xfId="10370" xr:uid="{8B444541-944D-4A7E-9B75-B677A902F798}"/>
    <cellStyle name="Millares 17 2 3 3 2" xfId="27794" xr:uid="{A72749C2-C294-4AF0-B545-8165DA351821}"/>
    <cellStyle name="Millares 17 2 3 4" xfId="13210" xr:uid="{8D4A6AA5-A196-499B-AB3F-430F62AD1B38}"/>
    <cellStyle name="Millares 17 2 3 4 2" xfId="33676" xr:uid="{33196C48-3BB2-4C50-B9B5-8BBEE767537F}"/>
    <cellStyle name="Millares 17 2 3 5" xfId="39540" xr:uid="{875B29AB-9355-4FA5-BDC5-DAEF2DDEE517}"/>
    <cellStyle name="Millares 17 2 3 6" xfId="43134" xr:uid="{80DD9D68-9B93-49FE-B830-5D24A91A275B}"/>
    <cellStyle name="Millares 17 2 3 7" xfId="48027" xr:uid="{F1B30756-9751-4693-91C9-D1CCFC5D7A22}"/>
    <cellStyle name="Millares 17 2 4" xfId="2517" xr:uid="{C06DD777-8893-4830-9602-7EA43DEFB9B6}"/>
    <cellStyle name="Millares 17 2 4 2" xfId="10788" xr:uid="{C6759C4B-7367-4DEE-8620-DD57E7CED4B7}"/>
    <cellStyle name="Millares 17 2 4 2 2" xfId="45948" xr:uid="{484F9E68-3F33-4F8B-975B-FA2D5DDAF9DB}"/>
    <cellStyle name="Millares 17 2 4 3" xfId="13628" xr:uid="{889F37A6-028B-43CD-B3B1-48C4244A9AF2}"/>
    <cellStyle name="Millares 17 2 4 4" xfId="19189" xr:uid="{0D42CEB9-C68B-48FA-97C5-28A239B92667}"/>
    <cellStyle name="Millares 17 2 4 5" xfId="43552" xr:uid="{7F9AD9CD-2EE3-4258-8570-3E45F4B01876}"/>
    <cellStyle name="Millares 17 2 4 6" xfId="48445" xr:uid="{63C3C4A9-8AAF-4ECA-8145-FF315908DFA2}"/>
    <cellStyle name="Millares 17 2 5" xfId="3061" xr:uid="{888DC39D-3F1B-45C2-999E-D1CD58157230}"/>
    <cellStyle name="Millares 17 2 5 2" xfId="11332" xr:uid="{FBEC4434-E554-4C28-83DC-6AE96B68317E}"/>
    <cellStyle name="Millares 17 2 5 2 2" xfId="46492" xr:uid="{CC50EEEA-5EE6-4AEF-AE29-651E1C7D3714}"/>
    <cellStyle name="Millares 17 2 5 3" xfId="14172" xr:uid="{9952354D-12F0-44C5-B6C7-173DA180F1A5}"/>
    <cellStyle name="Millares 17 2 5 4" xfId="24945" xr:uid="{68AA89A0-8300-4A0B-9A73-176AA658D74C}"/>
    <cellStyle name="Millares 17 2 5 5" xfId="44096" xr:uid="{82D6477B-7FE3-49F7-95B6-DF00F623AEA5}"/>
    <cellStyle name="Millares 17 2 5 6" xfId="48989" xr:uid="{595E193A-E7A6-472A-B979-52B5B4E410DB}"/>
    <cellStyle name="Millares 17 2 6" xfId="3563" xr:uid="{56804C16-8174-4DBC-95D1-AE6C60A3F164}"/>
    <cellStyle name="Millares 17 2 6 2" xfId="11804" xr:uid="{2CE063EE-96C9-40C0-92AE-D52DC824CB66}"/>
    <cellStyle name="Millares 17 2 6 3" xfId="14644" xr:uid="{B4211BF1-0088-4513-8B43-B8884EA7F0E4}"/>
    <cellStyle name="Millares 17 2 6 4" xfId="30820" xr:uid="{7A400041-358E-401E-83B5-EAD8889AFD99}"/>
    <cellStyle name="Millares 17 2 6 5" xfId="44568" xr:uid="{A079590D-B38A-4A19-A2AC-27F54C759DA8}"/>
    <cellStyle name="Millares 17 2 6 6" xfId="49461" xr:uid="{2ACD9C76-CA58-4489-929B-1CD0E40D36A8}"/>
    <cellStyle name="Millares 17 2 7" xfId="4696" xr:uid="{603130EA-3B30-46CF-849D-6BB6A39A21CD}"/>
    <cellStyle name="Millares 17 2 7 2" xfId="44986" xr:uid="{25843202-54E2-402B-9ACA-6EA3D20DC418}"/>
    <cellStyle name="Millares 17 2 8" xfId="9826" xr:uid="{CED198E3-160D-46AE-8273-E4C0CC910D2E}"/>
    <cellStyle name="Millares 17 2 9" xfId="12666" xr:uid="{3F226154-1801-4446-AEF2-9935C502B066}"/>
    <cellStyle name="Millares 17 20" xfId="42156" xr:uid="{4384CEDE-CDFE-4CD9-90A8-803DBE37CC42}"/>
    <cellStyle name="Millares 17 21" xfId="42486" xr:uid="{09BB3CDB-3A8C-48CD-B630-B14E64E84738}"/>
    <cellStyle name="Millares 17 22" xfId="47379" xr:uid="{69FAABD0-6E60-4DF1-BCE6-F36A26DB11EB}"/>
    <cellStyle name="Millares 17 3" xfId="394" xr:uid="{00000000-0005-0000-0000-0000BB010000}"/>
    <cellStyle name="Millares 17 3 10" xfId="16664" xr:uid="{B8AF93E7-3772-427D-BE6E-413911DA9AF1}"/>
    <cellStyle name="Millares 17 3 11" xfId="17208" xr:uid="{D6EF7EDD-7738-4B84-A221-C7503381A408}"/>
    <cellStyle name="Millares 17 3 12" xfId="17774" xr:uid="{263F627F-A87D-4C33-94D2-9F75A4BE13BF}"/>
    <cellStyle name="Millares 17 3 13" xfId="42702" xr:uid="{E6FDB38E-8886-4942-ABD1-9B02276D14C9}"/>
    <cellStyle name="Millares 17 3 14" xfId="47595" xr:uid="{21485960-3DB3-4C85-BB33-CB5187BD7B65}"/>
    <cellStyle name="Millares 17 3 2" xfId="2211" xr:uid="{3D01AEAD-E0DD-4E30-8AEE-9971AFCF6718}"/>
    <cellStyle name="Millares 17 3 2 2" xfId="8047" xr:uid="{71380530-2897-4154-AB0E-841CE6459991}"/>
    <cellStyle name="Millares 17 3 2 2 2" xfId="45642" xr:uid="{6CA9543A-D2EF-4846-8F91-0510F9080DD7}"/>
    <cellStyle name="Millares 17 3 2 3" xfId="10482" xr:uid="{706AE4F6-A533-4BF4-93DF-98F73963FA06}"/>
    <cellStyle name="Millares 17 3 2 3 2" xfId="28280" xr:uid="{96194FE8-76C3-43E3-A16B-4A28A6C48EF8}"/>
    <cellStyle name="Millares 17 3 2 4" xfId="13322" xr:uid="{2D56C4EB-C36B-42DB-8571-6A3182E5801D}"/>
    <cellStyle name="Millares 17 3 2 4 2" xfId="34162" xr:uid="{C762E416-3090-4A9C-A5BF-DA5A09D7FC80}"/>
    <cellStyle name="Millares 17 3 2 5" xfId="40026" xr:uid="{AF4241A7-E08F-4A10-88CE-9482D9A76467}"/>
    <cellStyle name="Millares 17 3 2 6" xfId="43246" xr:uid="{92443094-0736-4B26-80A0-0E4CCB4D4F81}"/>
    <cellStyle name="Millares 17 3 2 7" xfId="48139" xr:uid="{D090EB01-AD2C-447A-85C9-8213DB75B7E5}"/>
    <cellStyle name="Millares 17 3 3" xfId="2629" xr:uid="{E25AA068-3243-4CA3-96B2-0AC7DA7FABB2}"/>
    <cellStyle name="Millares 17 3 3 2" xfId="10900" xr:uid="{351FC8EE-D082-4C12-A432-CC633821C5DB}"/>
    <cellStyle name="Millares 17 3 3 2 2" xfId="46060" xr:uid="{7D7250FB-2938-440E-928E-27CA422800A1}"/>
    <cellStyle name="Millares 17 3 3 3" xfId="13740" xr:uid="{084CEA30-8139-499A-BCE5-FE7886B8DFB3}"/>
    <cellStyle name="Millares 17 3 3 4" xfId="19653" xr:uid="{59D1CEB6-3653-4B7A-A5CC-2AA331827DCD}"/>
    <cellStyle name="Millares 17 3 3 5" xfId="43664" xr:uid="{29F87033-A677-4182-952A-5FD7712401D7}"/>
    <cellStyle name="Millares 17 3 3 6" xfId="48557" xr:uid="{E37A7AEB-9829-4393-92F3-FDCD4112F0F9}"/>
    <cellStyle name="Millares 17 3 4" xfId="3173" xr:uid="{699A8E5A-246D-4EBC-B547-80979CCDD097}"/>
    <cellStyle name="Millares 17 3 4 2" xfId="11444" xr:uid="{0927EB51-F610-4DD8-9E53-D979A57A43AF}"/>
    <cellStyle name="Millares 17 3 4 2 2" xfId="46604" xr:uid="{84AC086B-0178-443E-BB61-D5658609455D}"/>
    <cellStyle name="Millares 17 3 4 3" xfId="14284" xr:uid="{5684BAF1-C8AC-4014-A162-A94E992275C4}"/>
    <cellStyle name="Millares 17 3 4 4" xfId="25431" xr:uid="{B879C0E2-D20A-415F-8D2E-EA7F2F27B2DA}"/>
    <cellStyle name="Millares 17 3 4 5" xfId="44208" xr:uid="{1ECE2B59-7E83-4AEC-8A61-ACFE3AF7279B}"/>
    <cellStyle name="Millares 17 3 4 6" xfId="49101" xr:uid="{1BD0AF4D-2BD3-4C0C-AC7E-7722B5E0066F}"/>
    <cellStyle name="Millares 17 3 5" xfId="3675" xr:uid="{8EB7F3A6-24BC-4137-97BD-E169526B4C93}"/>
    <cellStyle name="Millares 17 3 5 2" xfId="11916" xr:uid="{B631300A-B036-4905-BD98-CC4F264AD227}"/>
    <cellStyle name="Millares 17 3 5 3" xfId="14756" xr:uid="{C70E5871-18E0-48EE-8806-FF209701A2E0}"/>
    <cellStyle name="Millares 17 3 5 4" xfId="31305" xr:uid="{5B1EF02F-28C6-4370-954B-CCC79253A653}"/>
    <cellStyle name="Millares 17 3 5 5" xfId="44680" xr:uid="{FFB5430F-5AEE-4A92-A1A5-A7EA6233016F}"/>
    <cellStyle name="Millares 17 3 5 6" xfId="49573" xr:uid="{88CC3760-FD35-49AA-AAAF-8107A03C1B41}"/>
    <cellStyle name="Millares 17 3 6" xfId="5180" xr:uid="{FF491FB7-CDF9-4C56-A97F-797BEE0D4704}"/>
    <cellStyle name="Millares 17 3 6 2" xfId="45098" xr:uid="{77E4024E-0B56-4C5F-95AE-25317B3D5DFD}"/>
    <cellStyle name="Millares 17 3 7" xfId="9938" xr:uid="{90521530-DB4E-4696-BBFC-6B6340E22C2C}"/>
    <cellStyle name="Millares 17 3 8" xfId="12778" xr:uid="{4238BDBB-3254-451C-8E64-380AE8D59A31}"/>
    <cellStyle name="Millares 17 3 9" xfId="16121" xr:uid="{83C6E9F4-CB8D-453B-B3B4-F7888E845DB8}"/>
    <cellStyle name="Millares 17 4" xfId="597" xr:uid="{00000000-0005-0000-0000-0000BC010000}"/>
    <cellStyle name="Millares 17 4 10" xfId="42904" xr:uid="{177A5AA4-D27E-4DA0-87E5-ABB74F0BFC75}"/>
    <cellStyle name="Millares 17 4 11" xfId="47797" xr:uid="{AF643A0B-C0FB-4924-A3A1-007E6F100F51}"/>
    <cellStyle name="Millares 17 4 2" xfId="2831" xr:uid="{49364B52-596B-4E71-8EE5-F4B5DB914F21}"/>
    <cellStyle name="Millares 17 4 2 2" xfId="11102" xr:uid="{47C004C9-44A9-471F-9DEC-B62B8E78AB8B}"/>
    <cellStyle name="Millares 17 4 2 2 2" xfId="46262" xr:uid="{9321C7C1-E619-4FFF-852E-3C830A63FAA3}"/>
    <cellStyle name="Millares 17 4 2 3" xfId="13942" xr:uid="{E48E9632-2FEC-449C-9FF5-A53782DBDD44}"/>
    <cellStyle name="Millares 17 4 2 4" xfId="21490" xr:uid="{881641D0-CFC0-4E48-B66E-F2DE6136B441}"/>
    <cellStyle name="Millares 17 4 2 5" xfId="43866" xr:uid="{04C3C6C1-7CC8-4DA1-8D94-ACE96DC001F2}"/>
    <cellStyle name="Millares 17 4 2 6" xfId="48759" xr:uid="{D5277165-4031-4EB3-9D7A-BEBE7486885C}"/>
    <cellStyle name="Millares 17 4 3" xfId="7075" xr:uid="{A483C0CE-3223-4713-BDBE-EB8C1F070143}"/>
    <cellStyle name="Millares 17 4 3 2" xfId="45300" xr:uid="{B04950C2-0300-41D4-A811-AE94E2DEA7F8}"/>
    <cellStyle name="Millares 17 4 4" xfId="10140" xr:uid="{069A12ED-8CCA-4EAC-A112-46147E06B18D}"/>
    <cellStyle name="Millares 17 4 4 2" xfId="33191" xr:uid="{21DCEE32-9C81-4B1A-9618-0A22E4B041CC}"/>
    <cellStyle name="Millares 17 4 5" xfId="12980" xr:uid="{90ED1479-0222-4F63-BE81-AD38BE18A324}"/>
    <cellStyle name="Millares 17 4 5 2" xfId="39055" xr:uid="{5A8C4EBA-3E30-481F-8571-3A16922B6931}"/>
    <cellStyle name="Millares 17 4 6" xfId="16323" xr:uid="{A186FEE4-0FD5-4C0E-ABE9-88BC7F20980F}"/>
    <cellStyle name="Millares 17 4 7" xfId="16866" xr:uid="{E543DCE1-73F9-40D3-B0DD-DDEC10682928}"/>
    <cellStyle name="Millares 17 4 8" xfId="17410" xr:uid="{F9C4278A-DF8C-429F-855B-1F446E1C9120}"/>
    <cellStyle name="Millares 17 4 9" xfId="17571" xr:uid="{306F0751-C338-4B22-B054-78805DD83284}"/>
    <cellStyle name="Millares 17 5" xfId="1915" xr:uid="{00000000-0005-0000-0000-0000BD010000}"/>
    <cellStyle name="Millares 17 5 10" xfId="42971" xr:uid="{88B391EF-6C5E-43EC-A6E7-1BCA904B83EF}"/>
    <cellStyle name="Millares 17 5 11" xfId="47864" xr:uid="{89C50D38-B379-4BC8-9622-0828DEFD655C}"/>
    <cellStyle name="Millares 17 5 2" xfId="2898" xr:uid="{B7095435-1AAA-4E4D-9CE0-DC78D502ECA2}"/>
    <cellStyle name="Millares 17 5 2 2" xfId="11169" xr:uid="{29869593-2917-441E-9410-5FE64B4F11BF}"/>
    <cellStyle name="Millares 17 5 2 2 2" xfId="46329" xr:uid="{91EA7B44-5496-4F61-A77D-1AD7F5125D6E}"/>
    <cellStyle name="Millares 17 5 2 3" xfId="14009" xr:uid="{96E88591-D049-444E-94D3-3BC442408B7D}"/>
    <cellStyle name="Millares 17 5 2 4" xfId="43933" xr:uid="{84EEC8C0-18D4-4775-82F3-FE3FA2DFF97A}"/>
    <cellStyle name="Millares 17 5 2 5" xfId="48826" xr:uid="{3D420B94-C083-4C27-A9E0-6613EA84D8B3}"/>
    <cellStyle name="Millares 17 5 3" xfId="10207" xr:uid="{CA5D2200-600E-4F6F-B2BE-A98946735931}"/>
    <cellStyle name="Millares 17 5 3 2" xfId="45367" xr:uid="{231CA5B1-6C68-4305-9B61-29D72AE42CC1}"/>
    <cellStyle name="Millares 17 5 4" xfId="13047" xr:uid="{77027D8F-176B-4C4A-A105-0E3010030412}"/>
    <cellStyle name="Millares 17 5 5" xfId="16389" xr:uid="{3A23F7A9-EB32-4D0E-9EE7-93FC2899FCA1}"/>
    <cellStyle name="Millares 17 5 6" xfId="16933" xr:uid="{5B6BB138-179A-4AC6-B6D7-2F334BFCB3B0}"/>
    <cellStyle name="Millares 17 5 7" xfId="17477" xr:uid="{09662781-7E14-477F-A4C0-F79784EBD975}"/>
    <cellStyle name="Millares 17 5 8" xfId="18746" xr:uid="{A69193DC-60FE-4221-AF7D-F9683AAB93B7}"/>
    <cellStyle name="Millares 17 5 9" xfId="18003" xr:uid="{627FEA2C-ADB3-486F-8228-CF9FBA1B5AF1}"/>
    <cellStyle name="Millares 17 6" xfId="1995" xr:uid="{86D4165B-9E25-49AB-8249-FBA1DEC629B4}"/>
    <cellStyle name="Millares 17 6 2" xfId="10266" xr:uid="{E93C83F7-50E6-42DE-A8B9-27D27B78A3F7}"/>
    <cellStyle name="Millares 17 6 2 2" xfId="45426" xr:uid="{53A1E22D-D208-4542-BD15-FCDFDD7291AD}"/>
    <cellStyle name="Millares 17 6 3" xfId="13106" xr:uid="{667B53B5-AA64-483B-852A-CA2F5047C5FF}"/>
    <cellStyle name="Millares 17 6 4" xfId="24462" xr:uid="{89A766C5-9E7F-40E9-A5D0-8CC3685A95D3}"/>
    <cellStyle name="Millares 17 6 5" xfId="43030" xr:uid="{C4BFBE36-03F3-4F08-B37D-55DD4D8B46E0}"/>
    <cellStyle name="Millares 17 6 6" xfId="47923" xr:uid="{7C310EC2-6761-423A-B9CD-33CE478B655D}"/>
    <cellStyle name="Millares 17 7" xfId="2413" xr:uid="{0F3B3BF1-1208-4ACA-B1E1-43715FDB0981}"/>
    <cellStyle name="Millares 17 7 2" xfId="10684" xr:uid="{4F913CD9-8082-4D1B-9558-6AAC92F71654}"/>
    <cellStyle name="Millares 17 7 2 2" xfId="45844" xr:uid="{4C08C5BE-830B-43A1-B5E1-107C60896892}"/>
    <cellStyle name="Millares 17 7 3" xfId="13524" xr:uid="{70C0A5E1-83BA-4976-8908-2B22863213A1}"/>
    <cellStyle name="Millares 17 7 4" xfId="30338" xr:uid="{3FC4AD34-60F3-45FF-A355-0B64CBB915FF}"/>
    <cellStyle name="Millares 17 7 5" xfId="43448" xr:uid="{BCCC92E6-05EC-4A06-A9B5-04319BF6434D}"/>
    <cellStyle name="Millares 17 7 6" xfId="48341" xr:uid="{8536D89D-838D-463E-8993-07D5C7DC1252}"/>
    <cellStyle name="Millares 17 8" xfId="2957" xr:uid="{B4ABC910-FECB-4A8F-8C67-B53E15055CBF}"/>
    <cellStyle name="Millares 17 8 2" xfId="11228" xr:uid="{24C967DC-B9D5-4573-A745-D61529196918}"/>
    <cellStyle name="Millares 17 8 2 2" xfId="46388" xr:uid="{0B259CD0-B4F6-407B-A813-A29F3777E8F8}"/>
    <cellStyle name="Millares 17 8 3" xfId="14068" xr:uid="{82E68C2C-A61E-48CF-9790-5B660C5FD12B}"/>
    <cellStyle name="Millares 17 8 4" xfId="36219" xr:uid="{1318253E-8A4F-400E-AA3D-AE84FB7EB45E}"/>
    <cellStyle name="Millares 17 8 5" xfId="43992" xr:uid="{3E167999-7CA3-41EE-BE7E-C94661B25E2D}"/>
    <cellStyle name="Millares 17 8 6" xfId="48885" xr:uid="{5937EB03-A120-48C7-96B7-4BFF52B4E9E7}"/>
    <cellStyle name="Millares 17 9" xfId="3346" xr:uid="{3AEA8DAB-D92C-4DA5-BDA9-E581B722138A}"/>
    <cellStyle name="Millares 174 2" xfId="1884" xr:uid="{00000000-0005-0000-0000-0000BE010000}"/>
    <cellStyle name="Millares 174 2 2" xfId="1916" xr:uid="{00000000-0005-0000-0000-0000BF010000}"/>
    <cellStyle name="Millares 174 2 2 10" xfId="18143" xr:uid="{11DCEAE2-0ED3-4503-A9A4-72FAD4938483}"/>
    <cellStyle name="Millares 174 2 2 11" xfId="42096" xr:uid="{FA31053D-4C87-4BA4-9FAE-DAD9ED5556D6}"/>
    <cellStyle name="Millares 174 2 2 12" xfId="42972" xr:uid="{5EBBA46B-099E-4638-9A58-432DF006D7A9}"/>
    <cellStyle name="Millares 174 2 2 13" xfId="47865" xr:uid="{C24DD7B9-9513-4B34-8B46-3F157363A551}"/>
    <cellStyle name="Millares 174 2 2 2" xfId="2899" xr:uid="{10D3D366-3C59-403E-9E5E-FA489DD4356D}"/>
    <cellStyle name="Millares 174 2 2 2 2" xfId="11170" xr:uid="{D6B81FCA-FDB7-44A4-A666-BB7033669B2A}"/>
    <cellStyle name="Millares 174 2 2 2 2 2" xfId="46330" xr:uid="{33137AEB-7BFA-4640-8B3C-67E80325EE46}"/>
    <cellStyle name="Millares 174 2 2 2 2 3" xfId="47140" xr:uid="{A2F540C6-20C3-4B82-A280-D384E4C731A8}"/>
    <cellStyle name="Millares 174 2 2 2 3" xfId="14010" xr:uid="{DD743F79-23FC-48CA-8B6C-76661A67BF2D}"/>
    <cellStyle name="Millares 174 2 2 2 4" xfId="42097" xr:uid="{5636C759-AAE7-4EF3-908D-142078183B03}"/>
    <cellStyle name="Millares 174 2 2 2 5" xfId="43934" xr:uid="{A12D8322-8B70-41C4-B4D8-8EE228453331}"/>
    <cellStyle name="Millares 174 2 2 2 6" xfId="48827" xr:uid="{D3992D04-BA3D-4E75-880C-FB92AE3CC149}"/>
    <cellStyle name="Millares 174 2 2 3" xfId="3369" xr:uid="{A7C4437C-EB29-4EEA-911F-4C7D66D29198}"/>
    <cellStyle name="Millares 174 2 2 3 2" xfId="11619" xr:uid="{D673F063-7EDD-4816-8F19-5E4E543C7F79}"/>
    <cellStyle name="Millares 174 2 2 3 2 2" xfId="46779" xr:uid="{41D3A81C-91D0-457F-A985-7AF4AFE7EE07}"/>
    <cellStyle name="Millares 174 2 2 3 3" xfId="14459" xr:uid="{B97657F9-144B-495F-AC0A-E6A7255EF47B}"/>
    <cellStyle name="Millares 174 2 2 3 4" xfId="44383" xr:uid="{BF1DC449-47FB-4187-A703-90C2BD4C4287}"/>
    <cellStyle name="Millares 174 2 2 3 5" xfId="49276" xr:uid="{200EA32E-F706-42DA-A5B6-386348062093}"/>
    <cellStyle name="Millares 174 2 2 4" xfId="9640" xr:uid="{DF16216C-AB65-4B71-8AD1-D9ABFCAEF55C}"/>
    <cellStyle name="Millares 174 2 2 4 2" xfId="12480" xr:uid="{A161F57F-E286-41B0-8C06-376C9541B2E6}"/>
    <cellStyle name="Millares 174 2 2 4 3" xfId="15321" xr:uid="{20CCFA89-C314-4D7C-9051-56A9D3BFA804}"/>
    <cellStyle name="Millares 174 2 2 4 4" xfId="45368" xr:uid="{07E785F5-EED5-48D4-BA98-02F072F8FFF3}"/>
    <cellStyle name="Millares 174 2 2 4 5" xfId="50137" xr:uid="{FD5F94F4-E717-49E2-B92C-5055B37CDD55}"/>
    <cellStyle name="Millares 174 2 2 5" xfId="10208" xr:uid="{42EE10D4-124E-4ED1-9910-4523958D9B33}"/>
    <cellStyle name="Millares 174 2 2 6" xfId="13048" xr:uid="{3D6789C3-0272-4AE2-8B48-47C8BBBBB32C}"/>
    <cellStyle name="Millares 174 2 2 7" xfId="16390" xr:uid="{F52D33D2-B33D-44AE-803E-53038CCA1C45}"/>
    <cellStyle name="Millares 174 2 2 8" xfId="16934" xr:uid="{AC5EB4BF-BFFE-43C9-B897-51CEE5626F6D}"/>
    <cellStyle name="Millares 174 2 2 9" xfId="17478" xr:uid="{BD472EA2-A7FF-49CB-AAA9-820874D2EFB8}"/>
    <cellStyle name="Millares 174 2 3" xfId="46877" xr:uid="{3BE013B6-218F-4A38-BCE2-59BB850A9F0A}"/>
    <cellStyle name="Millares 174 2 3 2" xfId="47014" xr:uid="{7AC37EDF-F4F7-4B5A-B87D-C7A6044B6539}"/>
    <cellStyle name="Millares 174 2 4" xfId="46878" xr:uid="{B19C7D0A-BC03-4BF5-968E-B1081022F418}"/>
    <cellStyle name="Millares 174 2 4 2" xfId="47052" xr:uid="{1B7CA101-0A3D-4182-860C-E644AF634CCB}"/>
    <cellStyle name="Millares 18" xfId="63" xr:uid="{00000000-0005-0000-0000-0000C0010000}"/>
    <cellStyle name="Millares 18 10" xfId="3409" xr:uid="{098867D4-5037-4A19-85C7-7C295BA53F58}"/>
    <cellStyle name="Millares 18 10 2" xfId="11650" xr:uid="{3976498A-A3A6-45A9-89E4-C06537D8F142}"/>
    <cellStyle name="Millares 18 10 3" xfId="14490" xr:uid="{BDCD16FC-86A4-401C-82D8-22FE0421B6B5}"/>
    <cellStyle name="Millares 18 10 4" xfId="44414" xr:uid="{04C3AF8B-D1EA-478F-BDB6-46B67E452A0D}"/>
    <cellStyle name="Millares 18 10 5" xfId="49307" xr:uid="{CBB68E04-7195-4A31-8850-43C125453EAD}"/>
    <cellStyle name="Millares 18 11" xfId="4219" xr:uid="{00B726A8-E9EF-46B8-9DE5-BA1A30E9E909}"/>
    <cellStyle name="Millares 18 11 2" xfId="44832" xr:uid="{F777A651-9CFE-41EC-AF4F-693822E81FED}"/>
    <cellStyle name="Millares 18 12" xfId="9641" xr:uid="{D1B26309-CED3-4308-8D3B-700E37075768}"/>
    <cellStyle name="Millares 18 12 2" xfId="12481" xr:uid="{68072800-8459-423D-8A4F-F4DC86E48E05}"/>
    <cellStyle name="Millares 18 12 3" xfId="15322" xr:uid="{496916CD-154C-45F8-BCF1-D4C79A0C6643}"/>
    <cellStyle name="Millares 18 12 4" xfId="50138" xr:uid="{0353AD8E-7977-41C6-A8B6-C8F3D8976588}"/>
    <cellStyle name="Millares 18 13" xfId="9672" xr:uid="{835F4EC8-9E21-4A6D-A5B7-03943D2406F6}"/>
    <cellStyle name="Millares 18 14" xfId="12512" xr:uid="{39DDB58F-FC9F-405D-8B31-57CED7398128}"/>
    <cellStyle name="Millares 18 15" xfId="15860" xr:uid="{75CFAD3D-26D5-49A6-90DD-1CD675FBD62B}"/>
    <cellStyle name="Millares 18 16" xfId="16398" xr:uid="{25EE032E-7BAF-485B-9388-D7805662BB38}"/>
    <cellStyle name="Millares 18 17" xfId="16942" xr:uid="{CDCEDCDF-96D0-4DBC-A46D-3DD44B18E458}"/>
    <cellStyle name="Millares 18 18" xfId="18033" xr:uid="{E24D08A7-1524-4985-B7E9-3C6AF531C247}"/>
    <cellStyle name="Millares 18 19" xfId="42157" xr:uid="{74AB4393-4816-40E2-88F7-44BF4F0F7256}"/>
    <cellStyle name="Millares 18 2" xfId="218" xr:uid="{00000000-0005-0000-0000-0000C1010000}"/>
    <cellStyle name="Millares 18 2 10" xfId="15959" xr:uid="{BECB9B66-B8CE-4E20-AC88-FDFF01D433B3}"/>
    <cellStyle name="Millares 18 2 11" xfId="16502" xr:uid="{55BE604D-AC4B-4FD5-8422-C1E455CD6945}"/>
    <cellStyle name="Millares 18 2 12" xfId="17046" xr:uid="{003823F5-43A2-431D-8421-304D2F9DA4A0}"/>
    <cellStyle name="Millares 18 2 13" xfId="18040" xr:uid="{D91C90D2-7CEB-4858-82A0-AD5FD525551C}"/>
    <cellStyle name="Millares 18 2 14" xfId="42158" xr:uid="{32A478C0-F560-4778-A500-F209F5281AB2}"/>
    <cellStyle name="Millares 18 2 15" xfId="42540" xr:uid="{367D3209-52CF-4D79-9616-A513DD850204}"/>
    <cellStyle name="Millares 18 2 16" xfId="47433" xr:uid="{25C19CBB-F86C-4B87-A02E-ACAB4898666B}"/>
    <cellStyle name="Millares 18 2 2" xfId="445" xr:uid="{00000000-0005-0000-0000-0000C2010000}"/>
    <cellStyle name="Millares 18 2 2 10" xfId="16714" xr:uid="{651999B8-7095-44A9-9A76-52B9170B2A18}"/>
    <cellStyle name="Millares 18 2 2 11" xfId="17258" xr:uid="{B466D5B2-1E9A-400E-9F6C-A9704429083E}"/>
    <cellStyle name="Millares 18 2 2 12" xfId="21652" xr:uid="{1340CD05-0663-4234-AB46-57699233B5A6}"/>
    <cellStyle name="Millares 18 2 2 13" xfId="42159" xr:uid="{252649D9-6799-4BFF-98D7-1F746227A27D}"/>
    <cellStyle name="Millares 18 2 2 14" xfId="42752" xr:uid="{A8596A57-B167-4612-9507-CA9A48F9A678}"/>
    <cellStyle name="Millares 18 2 2 15" xfId="47645" xr:uid="{4EF542D7-564A-41AD-A38A-4AD36513B05A}"/>
    <cellStyle name="Millares 18 2 2 2" xfId="2261" xr:uid="{C1A88AFD-8021-46CA-BF78-E635ED05C7FE}"/>
    <cellStyle name="Millares 18 2 2 2 2" xfId="8533" xr:uid="{6B338D77-89F5-4A87-A2A4-C8943693359A}"/>
    <cellStyle name="Millares 18 2 2 2 2 2" xfId="45692" xr:uid="{E314FA69-0D8D-43C4-B20C-3C3BC34E8293}"/>
    <cellStyle name="Millares 18 2 2 2 3" xfId="10532" xr:uid="{2AF0194A-5EFE-48CB-9ECD-B5C248035282}"/>
    <cellStyle name="Millares 18 2 2 2 3 2" xfId="28766" xr:uid="{36BB7E84-2BCF-4DB3-B70E-93A5C10AFCC4}"/>
    <cellStyle name="Millares 18 2 2 2 4" xfId="13372" xr:uid="{EB8F4378-6CE0-4845-BCE8-BFB6124DCCB0}"/>
    <cellStyle name="Millares 18 2 2 2 4 2" xfId="34648" xr:uid="{C985A136-9759-4FE5-9200-D5AC99769583}"/>
    <cellStyle name="Millares 18 2 2 2 5" xfId="40512" xr:uid="{D90840AF-3089-4A83-B7CE-51B6891618EF}"/>
    <cellStyle name="Millares 18 2 2 2 6" xfId="43296" xr:uid="{45F19C33-90C1-4B2A-BCD3-E3BDB4AF45AC}"/>
    <cellStyle name="Millares 18 2 2 2 7" xfId="48189" xr:uid="{E6D48725-4148-41F4-BFB4-4A8504D1EE50}"/>
    <cellStyle name="Millares 18 2 2 3" xfId="2679" xr:uid="{128DEC52-5D6A-49EE-A2B7-E28FFE198001}"/>
    <cellStyle name="Millares 18 2 2 3 2" xfId="10950" xr:uid="{1F7C2FF1-582A-467C-AE52-C79BDE255D9F}"/>
    <cellStyle name="Millares 18 2 2 3 2 2" xfId="46110" xr:uid="{3BC6D8BE-6A42-4203-A999-4F543E1155C3}"/>
    <cellStyle name="Millares 18 2 2 3 3" xfId="13790" xr:uid="{13A223F4-B5C9-4DC1-9B5A-19603CD9258C}"/>
    <cellStyle name="Millares 18 2 2 3 4" xfId="20124" xr:uid="{24D2EB21-7D85-4C4E-ACFB-970A8D9EF725}"/>
    <cellStyle name="Millares 18 2 2 3 5" xfId="43714" xr:uid="{B09AE9D6-99E3-4789-B45E-3409CBE9CEFF}"/>
    <cellStyle name="Millares 18 2 2 3 6" xfId="48607" xr:uid="{6263204A-DC21-47C9-AE99-1322D8A75D5A}"/>
    <cellStyle name="Millares 18 2 2 4" xfId="3223" xr:uid="{4BDB60E9-D9C3-45E3-92E0-90F4A4C7DED8}"/>
    <cellStyle name="Millares 18 2 2 4 2" xfId="11494" xr:uid="{8D95923E-AC12-45E7-BADA-69D08170646C}"/>
    <cellStyle name="Millares 18 2 2 4 2 2" xfId="46654" xr:uid="{4A9E0BF0-C413-4894-9B39-DFF5F7D7DEC1}"/>
    <cellStyle name="Millares 18 2 2 4 3" xfId="14334" xr:uid="{503E5B6E-A836-4E81-8CE5-73BFF7074633}"/>
    <cellStyle name="Millares 18 2 2 4 4" xfId="25916" xr:uid="{1E920A19-940B-4EFD-99ED-352DDA41171E}"/>
    <cellStyle name="Millares 18 2 2 4 5" xfId="44258" xr:uid="{CB0D635A-E151-4BC9-96DF-BAC5EC2A58C8}"/>
    <cellStyle name="Millares 18 2 2 4 6" xfId="49151" xr:uid="{A82B831E-7A95-47B1-A8CC-0554DC1225F8}"/>
    <cellStyle name="Millares 18 2 2 5" xfId="3725" xr:uid="{55B3625F-15B0-41BF-AA28-11A3EE0646D8}"/>
    <cellStyle name="Millares 18 2 2 5 2" xfId="11966" xr:uid="{8162E01F-004F-4806-8BE6-EB9941CE32DE}"/>
    <cellStyle name="Millares 18 2 2 5 3" xfId="14806" xr:uid="{91FCD62D-E758-4EC2-9EB8-C87D9F9CAFE1}"/>
    <cellStyle name="Millares 18 2 2 5 4" xfId="31791" xr:uid="{491799BA-A057-43ED-AEE0-A9C224151BE5}"/>
    <cellStyle name="Millares 18 2 2 5 5" xfId="44730" xr:uid="{66A987ED-B03F-4AF2-B27F-D738C9882DC2}"/>
    <cellStyle name="Millares 18 2 2 5 6" xfId="49623" xr:uid="{53ECCACD-CD92-4E41-BF36-B6A07628028F}"/>
    <cellStyle name="Millares 18 2 2 6" xfId="5665" xr:uid="{88750483-04FA-4BFC-954C-FF27E9A4CCF8}"/>
    <cellStyle name="Millares 18 2 2 6 2" xfId="45148" xr:uid="{925E91FE-14A6-43A0-888D-402B0949F0BE}"/>
    <cellStyle name="Millares 18 2 2 7" xfId="9988" xr:uid="{FB8E787D-C37B-42F5-97E7-71E3618CBF74}"/>
    <cellStyle name="Millares 18 2 2 8" xfId="12828" xr:uid="{FE2B4B30-3993-47C3-94BC-CA78FB8A44FB}"/>
    <cellStyle name="Millares 18 2 2 9" xfId="16171" xr:uid="{5C0E03FE-6E3E-4212-A5DB-2CFE772E5C9D}"/>
    <cellStyle name="Millares 18 2 3" xfId="2049" xr:uid="{AA199B31-ED30-41C2-98DB-69EE4BC7E93C}"/>
    <cellStyle name="Millares 18 2 3 2" xfId="7561" xr:uid="{271B5903-B6BB-4D50-899A-38674E3E948B}"/>
    <cellStyle name="Millares 18 2 3 2 2" xfId="45480" xr:uid="{F7F8315C-BF5C-40B2-91B7-2410D20DA596}"/>
    <cellStyle name="Millares 18 2 3 3" xfId="10320" xr:uid="{BD8B6690-B38B-47B9-9677-7726EBF00582}"/>
    <cellStyle name="Millares 18 2 3 3 2" xfId="27795" xr:uid="{362AD7F8-F3F5-47A6-B556-1C7BEDC1036B}"/>
    <cellStyle name="Millares 18 2 3 4" xfId="13160" xr:uid="{8EBF99EB-7BF5-4AE5-B09F-35A54031D88C}"/>
    <cellStyle name="Millares 18 2 3 4 2" xfId="33677" xr:uid="{20617142-27C3-4BF6-A560-6A0F97D6FF22}"/>
    <cellStyle name="Millares 18 2 3 5" xfId="39541" xr:uid="{029E31A8-B886-4C49-950C-469227E65C19}"/>
    <cellStyle name="Millares 18 2 3 6" xfId="43084" xr:uid="{91AF2AB5-46CD-441C-BC69-87B99B969407}"/>
    <cellStyle name="Millares 18 2 3 7" xfId="47977" xr:uid="{5764FA30-DB7F-4366-A6BE-347CF7D56011}"/>
    <cellStyle name="Millares 18 2 4" xfId="2467" xr:uid="{D38FBFF4-D048-4C03-89EB-A385F16EAA5E}"/>
    <cellStyle name="Millares 18 2 4 2" xfId="10738" xr:uid="{B9760BCB-7FF2-4E6A-A10A-7077A238B73B}"/>
    <cellStyle name="Millares 18 2 4 2 2" xfId="45898" xr:uid="{579D71DE-D5B1-47E8-A698-1C0DFAFCD122}"/>
    <cellStyle name="Millares 18 2 4 3" xfId="13578" xr:uid="{7FDF878E-B512-44A7-A178-D7DCE680EDB8}"/>
    <cellStyle name="Millares 18 2 4 4" xfId="19190" xr:uid="{F11D2EEE-9DF5-4E97-85ED-439CB44CC1A5}"/>
    <cellStyle name="Millares 18 2 4 5" xfId="43502" xr:uid="{1D664CB2-D2E7-4E56-B978-4ED501D5B71D}"/>
    <cellStyle name="Millares 18 2 4 6" xfId="48395" xr:uid="{B06263A7-FC1D-405E-B6C2-E49E4D267533}"/>
    <cellStyle name="Millares 18 2 5" xfId="3011" xr:uid="{F4AFE0E7-C682-495C-9F45-B204D61B861E}"/>
    <cellStyle name="Millares 18 2 5 2" xfId="11282" xr:uid="{F5C7AE18-1C16-4236-AB9C-FA4106966B0B}"/>
    <cellStyle name="Millares 18 2 5 2 2" xfId="46442" xr:uid="{B1907C3A-AF02-44CA-8D91-CE5485DD9021}"/>
    <cellStyle name="Millares 18 2 5 3" xfId="14122" xr:uid="{90218F47-742A-40DF-A188-9FC60C304789}"/>
    <cellStyle name="Millares 18 2 5 4" xfId="24946" xr:uid="{7243A112-10DA-4D67-8DC9-106295F372EB}"/>
    <cellStyle name="Millares 18 2 5 5" xfId="44046" xr:uid="{5F2AA99E-7925-4A8E-9B41-2D565714FB54}"/>
    <cellStyle name="Millares 18 2 5 6" xfId="48939" xr:uid="{4E3A5F37-275F-4FED-9455-E4AE8F7CD813}"/>
    <cellStyle name="Millares 18 2 6" xfId="3513" xr:uid="{448E977A-736E-49DB-A11A-81D8113303A2}"/>
    <cellStyle name="Millares 18 2 6 2" xfId="11754" xr:uid="{F8EA3B2E-4768-4458-9BDD-B0FF89BDAC4C}"/>
    <cellStyle name="Millares 18 2 6 3" xfId="14594" xr:uid="{923C9C87-8AC8-4AD1-825A-76ACF4567E8C}"/>
    <cellStyle name="Millares 18 2 6 4" xfId="30821" xr:uid="{C9C689FD-A847-49AF-AFD5-5B4796FB8B07}"/>
    <cellStyle name="Millares 18 2 6 5" xfId="44518" xr:uid="{52AF3C6D-38DE-4157-ADE4-B0749B2A518D}"/>
    <cellStyle name="Millares 18 2 6 6" xfId="49411" xr:uid="{BB9ED242-4996-4A0D-AEC5-1AE28D6717FB}"/>
    <cellStyle name="Millares 18 2 7" xfId="4697" xr:uid="{5334B018-752A-4B94-9FB4-37C960AE3162}"/>
    <cellStyle name="Millares 18 2 7 2" xfId="44936" xr:uid="{D0519E5D-13AC-4384-8E21-7D3BBE0C2598}"/>
    <cellStyle name="Millares 18 2 8" xfId="9776" xr:uid="{398EE0A3-5A02-47F6-AB57-546F7348F45E}"/>
    <cellStyle name="Millares 18 2 9" xfId="12616" xr:uid="{6EC43B1B-5D5D-46B5-81C2-DB791F7C559E}"/>
    <cellStyle name="Millares 18 20" xfId="42436" xr:uid="{FA94C99A-FD47-416E-9908-26CBEA0247E2}"/>
    <cellStyle name="Millares 18 21" xfId="47329" xr:uid="{8E3FFAFD-D9A1-4B42-A59A-1B97CED06ECD}"/>
    <cellStyle name="Millares 18 3" xfId="343" xr:uid="{00000000-0005-0000-0000-0000C3010000}"/>
    <cellStyle name="Millares 18 3 10" xfId="16614" xr:uid="{4DE090E0-94EA-43BE-8472-AE85408961C1}"/>
    <cellStyle name="Millares 18 3 11" xfId="17158" xr:uid="{B2188959-2248-413E-80E5-A5CC611E4C09}"/>
    <cellStyle name="Millares 18 3 12" xfId="18207" xr:uid="{D558B393-4ACA-4241-B962-EA8F3CF6500F}"/>
    <cellStyle name="Millares 18 3 13" xfId="42160" xr:uid="{1CEB055E-AE81-4AAC-913B-7E343CD29E7C}"/>
    <cellStyle name="Millares 18 3 14" xfId="42652" xr:uid="{46AFC814-5A5C-4581-9E1D-2B4D58617DC5}"/>
    <cellStyle name="Millares 18 3 15" xfId="47545" xr:uid="{8286FFFB-D620-4C24-AA69-CB59CC22C73B}"/>
    <cellStyle name="Millares 18 3 2" xfId="2161" xr:uid="{21BDFC4D-838B-43B0-9379-584FA6E47580}"/>
    <cellStyle name="Millares 18 3 2 2" xfId="8048" xr:uid="{9511FC02-A20D-40C8-8FBD-ED2C8D78E134}"/>
    <cellStyle name="Millares 18 3 2 2 2" xfId="45592" xr:uid="{781CC5C9-23B5-4D73-9D1D-C1DE3B0F8BFE}"/>
    <cellStyle name="Millares 18 3 2 3" xfId="10432" xr:uid="{266CCAF1-3212-4361-BE21-A761FEE93FCD}"/>
    <cellStyle name="Millares 18 3 2 3 2" xfId="28281" xr:uid="{698E55E2-2392-4141-B2E9-560011805C95}"/>
    <cellStyle name="Millares 18 3 2 4" xfId="13272" xr:uid="{74D93F2A-A11E-46A6-AEF4-A1C29A860900}"/>
    <cellStyle name="Millares 18 3 2 4 2" xfId="34163" xr:uid="{D8C4B74D-5A3E-4CCB-99AD-3F485A6116F6}"/>
    <cellStyle name="Millares 18 3 2 5" xfId="40027" xr:uid="{3293E69B-F588-4F23-85ED-446AD83218B7}"/>
    <cellStyle name="Millares 18 3 2 6" xfId="43196" xr:uid="{726E8E8D-F010-4DF9-8100-138F3435CA94}"/>
    <cellStyle name="Millares 18 3 2 7" xfId="48089" xr:uid="{7CA1D008-931C-4E48-BC42-134B1842AA68}"/>
    <cellStyle name="Millares 18 3 3" xfId="2579" xr:uid="{18F8FCB5-521F-4374-8C6B-233D5581C54C}"/>
    <cellStyle name="Millares 18 3 3 2" xfId="10850" xr:uid="{7A2C6056-FE60-4AC1-AE9B-CD8E9917CCB7}"/>
    <cellStyle name="Millares 18 3 3 2 2" xfId="46010" xr:uid="{AFFB5A9D-212B-4722-B60D-9967EF6A9842}"/>
    <cellStyle name="Millares 18 3 3 3" xfId="13690" xr:uid="{35934F18-77C7-4CFC-94B5-EC256ADAE7C0}"/>
    <cellStyle name="Millares 18 3 3 4" xfId="19654" xr:uid="{6A37E1DD-EEE5-458C-AD72-A0FE276FDF60}"/>
    <cellStyle name="Millares 18 3 3 5" xfId="43614" xr:uid="{8ECB007A-01E7-4FA8-81E3-0E3641A76E64}"/>
    <cellStyle name="Millares 18 3 3 6" xfId="48507" xr:uid="{90E97109-6044-4944-927E-44872ADAB6F4}"/>
    <cellStyle name="Millares 18 3 4" xfId="3123" xr:uid="{A255B2C8-A8C9-4C13-B839-57037804D77F}"/>
    <cellStyle name="Millares 18 3 4 2" xfId="11394" xr:uid="{B81E378D-8E71-4E59-8D1C-C2B2C43A2D49}"/>
    <cellStyle name="Millares 18 3 4 2 2" xfId="46554" xr:uid="{7C78B088-D36D-403B-B8FF-877935B4B7D1}"/>
    <cellStyle name="Millares 18 3 4 3" xfId="14234" xr:uid="{041BE6CB-69EB-44FC-BACC-7110416E3936}"/>
    <cellStyle name="Millares 18 3 4 4" xfId="25432" xr:uid="{E55956CA-E590-4C60-8378-43C750090055}"/>
    <cellStyle name="Millares 18 3 4 5" xfId="44158" xr:uid="{001660A5-62B6-442A-AC13-47C8D6E227D2}"/>
    <cellStyle name="Millares 18 3 4 6" xfId="49051" xr:uid="{D342773C-AFA7-4D77-9A81-35B4EE56E0A3}"/>
    <cellStyle name="Millares 18 3 5" xfId="3625" xr:uid="{47204174-FDCB-49B7-A219-DC7A9795F203}"/>
    <cellStyle name="Millares 18 3 5 2" xfId="11866" xr:uid="{F151D482-F24B-42ED-8751-771CA59E93EA}"/>
    <cellStyle name="Millares 18 3 5 3" xfId="14706" xr:uid="{A149A288-DD8E-4282-9188-23AD4021EBAB}"/>
    <cellStyle name="Millares 18 3 5 4" xfId="31306" xr:uid="{DD3064B8-ED07-41E2-877D-4F509C343FF8}"/>
    <cellStyle name="Millares 18 3 5 5" xfId="44630" xr:uid="{F031FA39-3D7E-403A-9E4B-C853A2565882}"/>
    <cellStyle name="Millares 18 3 5 6" xfId="49523" xr:uid="{73248BD1-5769-46CC-9A53-F0DFC2168A23}"/>
    <cellStyle name="Millares 18 3 6" xfId="5181" xr:uid="{04061F9A-338D-4B5C-8456-1B1CC0D2848C}"/>
    <cellStyle name="Millares 18 3 6 2" xfId="45048" xr:uid="{410D7FF1-43E4-48D3-8BE3-5C058F5F28F2}"/>
    <cellStyle name="Millares 18 3 7" xfId="9888" xr:uid="{DDADC1BA-FA27-4ACC-BDDF-682AB33D4B04}"/>
    <cellStyle name="Millares 18 3 8" xfId="12728" xr:uid="{97A8D040-E16D-4C47-ABE4-C395122DAA40}"/>
    <cellStyle name="Millares 18 3 9" xfId="16071" xr:uid="{B5177C1C-7A6D-4A4A-B70B-6FAA43F452E1}"/>
    <cellStyle name="Millares 18 4" xfId="547" xr:uid="{00000000-0005-0000-0000-0000C4010000}"/>
    <cellStyle name="Millares 18 4 10" xfId="42161" xr:uid="{ACC35984-A97B-47ED-943B-D14E18E82CE2}"/>
    <cellStyle name="Millares 18 4 11" xfId="42854" xr:uid="{877F67E2-A622-40EB-A6A6-9406BB3F8E21}"/>
    <cellStyle name="Millares 18 4 12" xfId="47747" xr:uid="{6DA6DC3E-0A77-4B9F-89CA-E8884968A7A4}"/>
    <cellStyle name="Millares 18 4 2" xfId="2781" xr:uid="{F35FEFCE-13EB-4EAB-88F0-6B8B4D450FAA}"/>
    <cellStyle name="Millares 18 4 2 2" xfId="11052" xr:uid="{D99A3223-BADF-4962-9607-00CC584DCB78}"/>
    <cellStyle name="Millares 18 4 2 2 2" xfId="46212" xr:uid="{3F2219B4-767A-4606-B7D2-C5AFE99A6094}"/>
    <cellStyle name="Millares 18 4 2 3" xfId="13892" xr:uid="{66E3DA9A-AAA7-4386-99B8-E5BA776AE139}"/>
    <cellStyle name="Millares 18 4 2 4" xfId="21491" xr:uid="{74E1C785-215D-4820-8BF3-AE312CF36A09}"/>
    <cellStyle name="Millares 18 4 2 5" xfId="43816" xr:uid="{DA439065-AC22-412D-A63F-0E3031C75238}"/>
    <cellStyle name="Millares 18 4 2 6" xfId="48709" xr:uid="{10E30180-D766-4733-86C6-10678404B119}"/>
    <cellStyle name="Millares 18 4 3" xfId="7076" xr:uid="{E6E44221-5A9E-4FEB-9C9F-2CCE5E05DBBB}"/>
    <cellStyle name="Millares 18 4 3 2" xfId="45250" xr:uid="{267140F7-EC30-4E23-8095-222641659F38}"/>
    <cellStyle name="Millares 18 4 4" xfId="10090" xr:uid="{F8E62E9D-A77A-4E51-9A41-7C84703CD188}"/>
    <cellStyle name="Millares 18 4 4 2" xfId="33192" xr:uid="{46364487-0114-438D-8DB6-DC9B261E133F}"/>
    <cellStyle name="Millares 18 4 5" xfId="12930" xr:uid="{12A21D52-D3D6-460E-86A9-6ABA53AE4F36}"/>
    <cellStyle name="Millares 18 4 5 2" xfId="39056" xr:uid="{B21B4989-7A4B-4349-9C39-FE5C67B2648E}"/>
    <cellStyle name="Millares 18 4 6" xfId="16273" xr:uid="{7A8BD47E-C784-4945-B5D1-BCF5201E374A}"/>
    <cellStyle name="Millares 18 4 7" xfId="16816" xr:uid="{5DC16F5A-489A-41E7-A181-CB0EF619B134}"/>
    <cellStyle name="Millares 18 4 8" xfId="17360" xr:uid="{725C3E6F-D692-4238-AE7E-A218AD2067B8}"/>
    <cellStyle name="Millares 18 4 9" xfId="17538" xr:uid="{F32C4E9A-2AD0-46F6-AD1D-00F582DE9A2F}"/>
    <cellStyle name="Millares 18 5" xfId="1945" xr:uid="{182485E7-51C0-45B8-96A1-16F327F0840E}"/>
    <cellStyle name="Millares 18 5 2" xfId="10216" xr:uid="{1D5A030B-454A-4FC2-90E7-9A6615EF78CD}"/>
    <cellStyle name="Millares 18 5 2 2" xfId="45376" xr:uid="{7E87750E-C26A-496A-8D5C-510A35A2210F}"/>
    <cellStyle name="Millares 18 5 3" xfId="13056" xr:uid="{C552E18B-FB9D-4229-82D9-3B076239ADC6}"/>
    <cellStyle name="Millares 18 5 4" xfId="18747" xr:uid="{4B7FC6A1-24A6-4160-9E2C-6C9537F83762}"/>
    <cellStyle name="Millares 18 5 5" xfId="42980" xr:uid="{A754A64B-B517-4C8B-9C4E-9DFCBE039992}"/>
    <cellStyle name="Millares 18 5 6" xfId="47873" xr:uid="{F2964C67-1B19-425F-AD78-DAD348C9653D}"/>
    <cellStyle name="Millares 18 6" xfId="2363" xr:uid="{28DB6AC3-66E1-4C6A-8AAF-CA43D6C27020}"/>
    <cellStyle name="Millares 18 6 2" xfId="10634" xr:uid="{27737DAB-5779-4F3F-85DC-4A4677B0AFEC}"/>
    <cellStyle name="Millares 18 6 2 2" xfId="45794" xr:uid="{7C7E7F0F-5810-4C66-9836-6124215A8F7A}"/>
    <cellStyle name="Millares 18 6 3" xfId="13474" xr:uid="{51A3BB70-6C27-4FE8-8D4A-319CCFDD8C71}"/>
    <cellStyle name="Millares 18 6 4" xfId="24463" xr:uid="{BA9FF01E-69CC-4D75-8239-DDBB9246B06C}"/>
    <cellStyle name="Millares 18 6 5" xfId="43398" xr:uid="{2D1AC6C0-8E2F-4EB6-89F4-A8742404B4BE}"/>
    <cellStyle name="Millares 18 6 6" xfId="48291" xr:uid="{1340A770-A538-4712-9F16-6BCDCF885C01}"/>
    <cellStyle name="Millares 18 7" xfId="2907" xr:uid="{58EF2042-D3B2-4D31-9AA9-CD74F490A57A}"/>
    <cellStyle name="Millares 18 7 2" xfId="11178" xr:uid="{A6006D06-8048-4B8D-862E-2769EFFDC472}"/>
    <cellStyle name="Millares 18 7 2 2" xfId="46338" xr:uid="{65EA5997-50D3-461B-B7E6-4A57A92CAF96}"/>
    <cellStyle name="Millares 18 7 3" xfId="14018" xr:uid="{780563D9-E555-4502-BF20-0ADCDC679C5E}"/>
    <cellStyle name="Millares 18 7 4" xfId="30339" xr:uid="{E4FF0442-F2E5-4E41-9782-662E8E4637D4}"/>
    <cellStyle name="Millares 18 7 5" xfId="43942" xr:uid="{AAFE64B1-8848-4195-B975-E099707E8858}"/>
    <cellStyle name="Millares 18 7 6" xfId="48835" xr:uid="{21E79CC5-F519-463B-9F41-ABB1328B066F}"/>
    <cellStyle name="Millares 18 8" xfId="3342" xr:uid="{7A4E14A0-A40C-430C-B81F-A30E691FD4D9}"/>
    <cellStyle name="Millares 18 8 2" xfId="36220" xr:uid="{209D83C3-E7F5-467D-BA0A-928803526BA0}"/>
    <cellStyle name="Millares 18 9" xfId="3402" xr:uid="{9D6D5292-A3DA-49A5-A24F-33B137AD7A45}"/>
    <cellStyle name="Millares 18 9 2" xfId="11643" xr:uid="{6E97116B-A26A-4ED7-ADE4-9211291F393C}"/>
    <cellStyle name="Millares 18 9 2 2" xfId="46803" xr:uid="{BA1DD6AE-FFD1-47AE-912B-BCBCA3C9C253}"/>
    <cellStyle name="Millares 18 9 3" xfId="14483" xr:uid="{A7750A54-D102-406D-8900-F5D29C3A4A6D}"/>
    <cellStyle name="Millares 18 9 4" xfId="44407" xr:uid="{824A0810-7B9E-41F6-8EEF-FCD38A883DD2}"/>
    <cellStyle name="Millares 18 9 5" xfId="49300" xr:uid="{41CE4753-FE84-4CB5-9AEF-E2B42F73DFBA}"/>
    <cellStyle name="Millares 19" xfId="208" xr:uid="{00000000-0005-0000-0000-0000C5010000}"/>
    <cellStyle name="Millares 19 10" xfId="4220" xr:uid="{45304203-7833-4FA8-ACC2-9BF7B25BFD56}"/>
    <cellStyle name="Millares 19 10 2" xfId="44931" xr:uid="{E054D72A-C02D-4B3F-B3C5-DBB8482596CE}"/>
    <cellStyle name="Millares 19 11" xfId="9771" xr:uid="{716D546F-276C-453B-92BF-5654CF9D3C88}"/>
    <cellStyle name="Millares 19 12" xfId="12611" xr:uid="{F2711174-117B-47C4-8F3D-A13B217DF11B}"/>
    <cellStyle name="Millares 19 13" xfId="15954" xr:uid="{5F600DD8-3F88-468E-A26D-A2929F643B64}"/>
    <cellStyle name="Millares 19 14" xfId="16497" xr:uid="{64EDF734-F760-4C49-A4D4-E9080C27CAE7}"/>
    <cellStyle name="Millares 19 15" xfId="17041" xr:uid="{4B2E427E-8004-48DF-8B4D-82548D64FC1B}"/>
    <cellStyle name="Millares 19 16" xfId="17683" xr:uid="{19189601-5391-4B01-8EAB-E5FF7D80072F}"/>
    <cellStyle name="Millares 19 17" xfId="42162" xr:uid="{4DD721FD-F932-4BAE-924D-D7409AB9D548}"/>
    <cellStyle name="Millares 19 18" xfId="42535" xr:uid="{CFC96F6F-15CE-4513-822F-42868FD57F4C}"/>
    <cellStyle name="Millares 19 19" xfId="47428" xr:uid="{115AE7AE-CA7F-4EDE-9236-589DA2E3D3D4}"/>
    <cellStyle name="Millares 19 2" xfId="89" xr:uid="{00000000-0005-0000-0000-0000C6010000}"/>
    <cellStyle name="Millares 19 2 10" xfId="2916" xr:uid="{AC1F1E97-7E96-4852-8160-4DC133140F0F}"/>
    <cellStyle name="Millares 19 2 10 2" xfId="11187" xr:uid="{EFAD5A92-87AC-4500-A02C-29273920B621}"/>
    <cellStyle name="Millares 19 2 10 2 2" xfId="46347" xr:uid="{20A1AB5E-D7DB-4942-86D7-48E37ACCFFE7}"/>
    <cellStyle name="Millares 19 2 10 3" xfId="14027" xr:uid="{4DF44847-C6F0-48B3-82D6-3E8FADD58348}"/>
    <cellStyle name="Millares 19 2 10 4" xfId="43951" xr:uid="{9B8F3F99-9744-4056-8356-0844ED02E570}"/>
    <cellStyle name="Millares 19 2 10 5" xfId="48844" xr:uid="{50AF804F-FBF7-4C11-AFFF-8E22C808A851}"/>
    <cellStyle name="Millares 19 2 11" xfId="3418" xr:uid="{8A4B6009-1798-4B37-9E33-70C34001B0A4}"/>
    <cellStyle name="Millares 19 2 11 2" xfId="11659" xr:uid="{D806247B-5BBE-44FD-8743-51F4B0060D64}"/>
    <cellStyle name="Millares 19 2 11 3" xfId="14499" xr:uid="{CAC22919-F960-497D-A51E-BE3563BC28A6}"/>
    <cellStyle name="Millares 19 2 11 4" xfId="44423" xr:uid="{CCE340E9-1478-4B2C-B173-48A60B23FCA8}"/>
    <cellStyle name="Millares 19 2 11 5" xfId="49316" xr:uid="{5E5004D7-3136-463B-8823-BCD04407C144}"/>
    <cellStyle name="Millares 19 2 12" xfId="4698" xr:uid="{6D3E7F19-99EA-4FB0-8281-A9A806051957}"/>
    <cellStyle name="Millares 19 2 12 2" xfId="44841" xr:uid="{73BABD3A-AED9-4C90-9159-6F03B90245B7}"/>
    <cellStyle name="Millares 19 2 13" xfId="9681" xr:uid="{C6D4AAAC-1FD2-4830-9175-549EBA98BAFB}"/>
    <cellStyle name="Millares 19 2 14" xfId="12521" xr:uid="{8E64F0CA-5B12-4E2D-B73B-9667B0FDBEA7}"/>
    <cellStyle name="Millares 19 2 15" xfId="15864" xr:uid="{5F510417-E5FD-4AAD-856D-6A5653818215}"/>
    <cellStyle name="Millares 19 2 16" xfId="16407" xr:uid="{E2904359-9444-4F2D-8C14-4830050343D0}"/>
    <cellStyle name="Millares 19 2 17" xfId="16951" xr:uid="{5DE2D857-278B-416F-AAAC-EC93C08353BE}"/>
    <cellStyle name="Millares 19 2 18" xfId="18052" xr:uid="{24178EAF-6499-42F0-94DB-9C40712222A8}"/>
    <cellStyle name="Millares 19 2 19" xfId="42445" xr:uid="{262082A6-28D8-43C6-A470-B2082D4CC499}"/>
    <cellStyle name="Millares 19 2 2" xfId="103" xr:uid="{00000000-0005-0000-0000-0000C7010000}"/>
    <cellStyle name="Millares 19 2 2 10" xfId="3429" xr:uid="{595BF697-5954-45D7-AEA8-F82F73AEFE2D}"/>
    <cellStyle name="Millares 19 2 2 10 2" xfId="11670" xr:uid="{94D34456-0549-4D33-B2D5-DDE99EDD01F1}"/>
    <cellStyle name="Millares 19 2 2 10 3" xfId="14510" xr:uid="{7BBA61A5-694C-4EB3-9440-C234ABC1B584}"/>
    <cellStyle name="Millares 19 2 2 10 4" xfId="44434" xr:uid="{0C0D0191-160A-4D46-86F9-41FE77AB2DAE}"/>
    <cellStyle name="Millares 19 2 2 10 5" xfId="49327" xr:uid="{F464F8D0-A47B-479D-8AFC-876FFE621172}"/>
    <cellStyle name="Millares 19 2 2 11" xfId="5666" xr:uid="{2468F451-AD8C-46E2-8117-0419DE824AF1}"/>
    <cellStyle name="Millares 19 2 2 11 2" xfId="44852" xr:uid="{E86A0F73-3F3F-4CF0-AF62-176E2E8A8269}"/>
    <cellStyle name="Millares 19 2 2 12" xfId="9692" xr:uid="{C3860CE6-75AC-4925-B80F-C6E7D4EE624F}"/>
    <cellStyle name="Millares 19 2 2 13" xfId="12532" xr:uid="{C8206BE0-FB08-4C3A-B489-F2176AB1189A}"/>
    <cellStyle name="Millares 19 2 2 14" xfId="15875" xr:uid="{B8BF4E23-0288-4A6F-9CF2-76FE4C90A3A5}"/>
    <cellStyle name="Millares 19 2 2 15" xfId="16418" xr:uid="{90470C42-9467-4179-A7FE-DEB9F9A9F6FE}"/>
    <cellStyle name="Millares 19 2 2 16" xfId="16962" xr:uid="{CD579D9B-1BB8-4A5F-AC8C-B13F3B5C9D5F}"/>
    <cellStyle name="Millares 19 2 2 17" xfId="18026" xr:uid="{BE97F365-FF69-4B8E-9487-9C40AC6E8BE2}"/>
    <cellStyle name="Millares 19 2 2 18" xfId="42456" xr:uid="{4E6ADA34-EC01-4DA1-9482-AC61B07E6A02}"/>
    <cellStyle name="Millares 19 2 2 19" xfId="47349" xr:uid="{473C69D9-A032-4435-B75C-173A3B910611}"/>
    <cellStyle name="Millares 19 2 2 2" xfId="198" xr:uid="{00000000-0005-0000-0000-0000C8010000}"/>
    <cellStyle name="Millares 19 2 2 2 10" xfId="9761" xr:uid="{944BA1C9-5D9E-4524-B4DA-278F27B836D4}"/>
    <cellStyle name="Millares 19 2 2 2 11" xfId="12601" xr:uid="{DCCE5212-5BEA-478F-8DD9-EB297127D2ED}"/>
    <cellStyle name="Millares 19 2 2 2 12" xfId="15944" xr:uid="{D7294DFC-9FB2-428F-84CA-946AA60DF8B3}"/>
    <cellStyle name="Millares 19 2 2 2 13" xfId="16487" xr:uid="{4F280BDD-8B7A-4A09-87C7-5BD18B5EE2DB}"/>
    <cellStyle name="Millares 19 2 2 2 14" xfId="17031" xr:uid="{44C00BDE-F22A-4AB2-A60D-780FC16E763C}"/>
    <cellStyle name="Millares 19 2 2 2 15" xfId="18178" xr:uid="{232AA672-C69D-4D04-904A-FD87D650576C}"/>
    <cellStyle name="Millares 19 2 2 2 16" xfId="42525" xr:uid="{D5B1084E-0029-4751-ACD9-90DEA46F3852}"/>
    <cellStyle name="Millares 19 2 2 2 17" xfId="47418" xr:uid="{80833569-CB4E-49E8-B1A5-2C9277BC3E9A}"/>
    <cellStyle name="Millares 19 2 2 2 2" xfId="307" xr:uid="{00000000-0005-0000-0000-0000C9010000}"/>
    <cellStyle name="Millares 19 2 2 2 2 10" xfId="16591" xr:uid="{2A152980-A80D-48A3-840C-C9A1A39DDCBC}"/>
    <cellStyle name="Millares 19 2 2 2 2 11" xfId="17135" xr:uid="{392D6570-39D5-4ED0-B50F-A0EA855822D2}"/>
    <cellStyle name="Millares 19 2 2 2 2 12" xfId="22906" xr:uid="{BE2EC24B-B085-4FF6-8AF1-3AEB9B92B65A}"/>
    <cellStyle name="Millares 19 2 2 2 2 13" xfId="18234" xr:uid="{51264445-BF34-401A-AF0E-32DD69A41B45}"/>
    <cellStyle name="Millares 19 2 2 2 2 14" xfId="42629" xr:uid="{C45B0471-0204-4BB4-8B53-F3BFB2E79106}"/>
    <cellStyle name="Millares 19 2 2 2 2 15" xfId="47522" xr:uid="{B7AC5ED6-2BCF-4212-AAE7-6594CD1B9A21}"/>
    <cellStyle name="Millares 19 2 2 2 2 2" xfId="534" xr:uid="{00000000-0005-0000-0000-0000CA010000}"/>
    <cellStyle name="Millares 19 2 2 2 2 2 10" xfId="17347" xr:uid="{86EFED78-9EBA-45A9-B074-77CC259B84C3}"/>
    <cellStyle name="Millares 19 2 2 2 2 2 11" xfId="18094" xr:uid="{4B84C856-87D2-4364-9E10-6DF54518C841}"/>
    <cellStyle name="Millares 19 2 2 2 2 2 12" xfId="42841" xr:uid="{97BC27C4-D79C-40E3-A534-6CD7899BD347}"/>
    <cellStyle name="Millares 19 2 2 2 2 2 13" xfId="47734" xr:uid="{DA232976-41C9-42E8-9B2E-7A85E77D5077}"/>
    <cellStyle name="Millares 19 2 2 2 2 2 2" xfId="2350" xr:uid="{2C76C8BE-302E-4BC5-ACC6-A07C482C3684}"/>
    <cellStyle name="Millares 19 2 2 2 2 2 2 2" xfId="10621" xr:uid="{09F01E56-3A0F-4FFD-8FDA-DDE6E111B445}"/>
    <cellStyle name="Millares 19 2 2 2 2 2 2 2 2" xfId="45781" xr:uid="{2D6FF929-C502-44C5-B686-85AF922DB3BC}"/>
    <cellStyle name="Millares 19 2 2 2 2 2 2 3" xfId="13461" xr:uid="{77A9EF14-DB95-43D5-B538-25E53A82D636}"/>
    <cellStyle name="Millares 19 2 2 2 2 2 2 4" xfId="43385" xr:uid="{39E4CD9C-42A3-4821-A1BF-6FF2D3483CE3}"/>
    <cellStyle name="Millares 19 2 2 2 2 2 2 5" xfId="48278" xr:uid="{011D5907-37B5-460A-BBA7-F9B3CFB6354A}"/>
    <cellStyle name="Millares 19 2 2 2 2 2 3" xfId="2768" xr:uid="{956BCBAF-E776-4DB5-8BD8-FADCF30D90D2}"/>
    <cellStyle name="Millares 19 2 2 2 2 2 3 2" xfId="11039" xr:uid="{FA667E84-05B5-48BC-913C-319631FF10C8}"/>
    <cellStyle name="Millares 19 2 2 2 2 2 3 2 2" xfId="46199" xr:uid="{EBFA641F-C6D0-4103-9147-E8F85B0E24CD}"/>
    <cellStyle name="Millares 19 2 2 2 2 2 3 3" xfId="13879" xr:uid="{6EAAE5AF-1803-42EF-BDF2-B4771F7A7DFC}"/>
    <cellStyle name="Millares 19 2 2 2 2 2 3 4" xfId="43803" xr:uid="{6A509CD6-C5B6-492E-A564-C8067C61453F}"/>
    <cellStyle name="Millares 19 2 2 2 2 2 3 5" xfId="48696" xr:uid="{B77E9FCB-D250-45F9-830E-6E0B366BE9F0}"/>
    <cellStyle name="Millares 19 2 2 2 2 2 4" xfId="3312" xr:uid="{594C3F1E-1327-40C8-8DA2-96592D82850F}"/>
    <cellStyle name="Millares 19 2 2 2 2 2 4 2" xfId="11583" xr:uid="{166682CD-55E3-4B89-B9D0-4D4924B8CE21}"/>
    <cellStyle name="Millares 19 2 2 2 2 2 4 2 2" xfId="46743" xr:uid="{3C262CB4-C9C0-482E-BE7C-2DA984526F6F}"/>
    <cellStyle name="Millares 19 2 2 2 2 2 4 3" xfId="14423" xr:uid="{5EE4B656-80AB-46DA-ACC2-BB9E27A04DD6}"/>
    <cellStyle name="Millares 19 2 2 2 2 2 4 4" xfId="44347" xr:uid="{14560C1E-B877-4B76-9054-0082498C321E}"/>
    <cellStyle name="Millares 19 2 2 2 2 2 4 5" xfId="49240" xr:uid="{52AEFAAA-7D45-430A-9E74-DC1950D69982}"/>
    <cellStyle name="Millares 19 2 2 2 2 2 5" xfId="3814" xr:uid="{8FED2615-0205-4AB5-9FC3-497319CEC322}"/>
    <cellStyle name="Millares 19 2 2 2 2 2 5 2" xfId="12055" xr:uid="{B9FBB0C3-A797-40AD-9C23-9AAEF86D0535}"/>
    <cellStyle name="Millares 19 2 2 2 2 2 5 3" xfId="14895" xr:uid="{29E3BBC9-6A7D-470E-85E5-41CA87CA77A9}"/>
    <cellStyle name="Millares 19 2 2 2 2 2 5 4" xfId="44819" xr:uid="{8C4E16A7-84FB-42CD-B016-883582A87341}"/>
    <cellStyle name="Millares 19 2 2 2 2 2 5 5" xfId="49712" xr:uid="{326872B0-AA39-4616-B87D-47D7691B6662}"/>
    <cellStyle name="Millares 19 2 2 2 2 2 6" xfId="10077" xr:uid="{197B3B32-E12C-4C18-989C-2D70950D87A2}"/>
    <cellStyle name="Millares 19 2 2 2 2 2 6 2" xfId="45237" xr:uid="{CF9E5C04-6329-401D-B209-84B738206338}"/>
    <cellStyle name="Millares 19 2 2 2 2 2 7" xfId="12917" xr:uid="{9E69FEEB-6391-4C15-91F9-12806E5310B0}"/>
    <cellStyle name="Millares 19 2 2 2 2 2 8" xfId="16260" xr:uid="{47540806-25A0-4E79-BFBB-92B742CC3350}"/>
    <cellStyle name="Millares 19 2 2 2 2 2 9" xfId="16803" xr:uid="{7CBE659E-4BB7-41D2-AF8B-EDF0AAC19EB6}"/>
    <cellStyle name="Millares 19 2 2 2 2 3" xfId="2138" xr:uid="{15C2B6A4-EA4C-4A57-8242-9D6B31C9CB1E}"/>
    <cellStyle name="Millares 19 2 2 2 2 3 2" xfId="10409" xr:uid="{15865FEF-4C0D-42AC-BF38-72BCD3B5511C}"/>
    <cellStyle name="Millares 19 2 2 2 2 3 2 2" xfId="45569" xr:uid="{D94C676B-263A-4AB4-A12D-D225EF4CC84E}"/>
    <cellStyle name="Millares 19 2 2 2 2 3 3" xfId="13249" xr:uid="{F8B5CE21-F998-45B4-81C1-C9059E440BE6}"/>
    <cellStyle name="Millares 19 2 2 2 2 3 4" xfId="43173" xr:uid="{9C130AC4-706D-4C82-A183-E4B2251D6E6E}"/>
    <cellStyle name="Millares 19 2 2 2 2 3 5" xfId="48066" xr:uid="{F8BF3FF8-CFF7-4B44-8290-81F931D85952}"/>
    <cellStyle name="Millares 19 2 2 2 2 4" xfId="2556" xr:uid="{B2195901-62AE-434B-81A2-66706FA73AAA}"/>
    <cellStyle name="Millares 19 2 2 2 2 4 2" xfId="10827" xr:uid="{2D0F3180-2340-441B-8741-B36E9191F108}"/>
    <cellStyle name="Millares 19 2 2 2 2 4 2 2" xfId="45987" xr:uid="{B4A9121A-9202-446D-9BA9-50588A6688C2}"/>
    <cellStyle name="Millares 19 2 2 2 2 4 3" xfId="13667" xr:uid="{407099C1-6A8D-4326-AD87-765E882FF3F5}"/>
    <cellStyle name="Millares 19 2 2 2 2 4 4" xfId="43591" xr:uid="{05CDC356-F539-4921-9A34-64E555AC23EA}"/>
    <cellStyle name="Millares 19 2 2 2 2 4 5" xfId="48484" xr:uid="{7FF737A0-B634-49FE-9435-A70AB9846F19}"/>
    <cellStyle name="Millares 19 2 2 2 2 5" xfId="3100" xr:uid="{B4E38414-98BA-42E8-A635-264E9A8D6C31}"/>
    <cellStyle name="Millares 19 2 2 2 2 5 2" xfId="11371" xr:uid="{63C7AF4D-B9BB-4FC8-827C-78C20B6F212E}"/>
    <cellStyle name="Millares 19 2 2 2 2 5 2 2" xfId="46531" xr:uid="{4DE69238-55DE-4E65-B1F3-7CF28235D15E}"/>
    <cellStyle name="Millares 19 2 2 2 2 5 3" xfId="14211" xr:uid="{067768F1-93F2-4178-8054-BBEAD025D963}"/>
    <cellStyle name="Millares 19 2 2 2 2 5 4" xfId="44135" xr:uid="{57C0F365-0CBF-4EFA-B083-BC20B6D0536E}"/>
    <cellStyle name="Millares 19 2 2 2 2 5 5" xfId="49028" xr:uid="{AA4424F1-DC3C-4FF9-98F1-D53B0209CB0B}"/>
    <cellStyle name="Millares 19 2 2 2 2 6" xfId="3602" xr:uid="{A15C1D11-DE25-46CA-9E0D-C9F12B526819}"/>
    <cellStyle name="Millares 19 2 2 2 2 6 2" xfId="11843" xr:uid="{F450A7CC-4DE2-4A1E-BF6B-AD44F13F3E75}"/>
    <cellStyle name="Millares 19 2 2 2 2 6 3" xfId="14683" xr:uid="{3D18A3CF-4884-4EA9-8C04-256AC14CDA05}"/>
    <cellStyle name="Millares 19 2 2 2 2 6 4" xfId="44607" xr:uid="{1D9FFF59-96D8-4CEC-9041-C6EDB7A261E4}"/>
    <cellStyle name="Millares 19 2 2 2 2 6 5" xfId="49500" xr:uid="{9898C87E-54BF-4B79-8719-1E0166A4558F}"/>
    <cellStyle name="Millares 19 2 2 2 2 7" xfId="9865" xr:uid="{293A1B2D-EB7C-4206-AB61-5CEC7F5D1FB7}"/>
    <cellStyle name="Millares 19 2 2 2 2 7 2" xfId="45025" xr:uid="{83F707A2-0A80-4F38-9E86-2F2795805E01}"/>
    <cellStyle name="Millares 19 2 2 2 2 8" xfId="12705" xr:uid="{CDFA2A1F-9696-4755-80DC-A65D82C01327}"/>
    <cellStyle name="Millares 19 2 2 2 2 9" xfId="16048" xr:uid="{9CFB0E46-4354-41D8-8689-19538AA1F46A}"/>
    <cellStyle name="Millares 19 2 2 2 3" xfId="433" xr:uid="{00000000-0005-0000-0000-0000CB010000}"/>
    <cellStyle name="Millares 19 2 2 2 3 10" xfId="17247" xr:uid="{48A26F0A-85D4-42C9-9BD1-0465551B4AA5}"/>
    <cellStyle name="Millares 19 2 2 2 3 11" xfId="28767" xr:uid="{A36F981C-C8E5-4DB4-AA46-C8E53C644362}"/>
    <cellStyle name="Millares 19 2 2 2 3 12" xfId="17748" xr:uid="{E7703BE9-2371-46CE-B148-9A3205DC996F}"/>
    <cellStyle name="Millares 19 2 2 2 3 13" xfId="42741" xr:uid="{70E506BF-19AD-4350-A188-21271A033CF3}"/>
    <cellStyle name="Millares 19 2 2 2 3 14" xfId="47634" xr:uid="{3096B4CE-84F5-4467-BEB2-4290B10741D8}"/>
    <cellStyle name="Millares 19 2 2 2 3 2" xfId="2250" xr:uid="{84FBE341-459B-422A-AC48-B2772F4C873E}"/>
    <cellStyle name="Millares 19 2 2 2 3 2 2" xfId="10521" xr:uid="{41A37CAA-FCAE-47D6-8E31-BA86A60DFCA4}"/>
    <cellStyle name="Millares 19 2 2 2 3 2 2 2" xfId="45681" xr:uid="{8D1011B6-51CC-47FD-A9CC-37056E173DF4}"/>
    <cellStyle name="Millares 19 2 2 2 3 2 3" xfId="13361" xr:uid="{B1C2D738-2FFF-4D98-86DC-D8D0E0772C9B}"/>
    <cellStyle name="Millares 19 2 2 2 3 2 4" xfId="43285" xr:uid="{D1B5142A-3D7E-40F2-AF24-68297DE6928A}"/>
    <cellStyle name="Millares 19 2 2 2 3 2 5" xfId="48178" xr:uid="{679E50F3-A62E-4F88-A077-489AD29D4734}"/>
    <cellStyle name="Millares 19 2 2 2 3 3" xfId="2668" xr:uid="{59FF2320-01C7-4EB0-A47F-C6FE13F6602B}"/>
    <cellStyle name="Millares 19 2 2 2 3 3 2" xfId="10939" xr:uid="{C28E8F8A-FE4F-4A31-BA3D-D6A9582AAE99}"/>
    <cellStyle name="Millares 19 2 2 2 3 3 2 2" xfId="46099" xr:uid="{F1D5623C-C215-43EE-8FFA-3948CE8B4C2C}"/>
    <cellStyle name="Millares 19 2 2 2 3 3 3" xfId="13779" xr:uid="{2B9F14AE-EB6F-4C02-B18E-37B29D2A9E28}"/>
    <cellStyle name="Millares 19 2 2 2 3 3 4" xfId="43703" xr:uid="{A3027765-945B-47A5-8C91-40A8C66459E7}"/>
    <cellStyle name="Millares 19 2 2 2 3 3 5" xfId="48596" xr:uid="{94959902-23C5-40E2-9A8B-883387062DCE}"/>
    <cellStyle name="Millares 19 2 2 2 3 4" xfId="3212" xr:uid="{F8F9949C-2E41-4D16-9A32-716DA8248485}"/>
    <cellStyle name="Millares 19 2 2 2 3 4 2" xfId="11483" xr:uid="{340FBCBE-77E9-4DED-A3F5-4D453D92E7D3}"/>
    <cellStyle name="Millares 19 2 2 2 3 4 2 2" xfId="46643" xr:uid="{7A0F986F-B818-4ED4-B71E-05E10F0A450A}"/>
    <cellStyle name="Millares 19 2 2 2 3 4 3" xfId="14323" xr:uid="{3B988E58-D0C6-4027-AB65-3277575315CD}"/>
    <cellStyle name="Millares 19 2 2 2 3 4 4" xfId="44247" xr:uid="{530E710A-45C0-4420-84AC-9E79D758B0D2}"/>
    <cellStyle name="Millares 19 2 2 2 3 4 5" xfId="49140" xr:uid="{A8B1580C-0C39-4973-BBF7-82B5AC2DE36E}"/>
    <cellStyle name="Millares 19 2 2 2 3 5" xfId="3714" xr:uid="{0717BFD9-1325-4678-BD0A-E1B1575B0B86}"/>
    <cellStyle name="Millares 19 2 2 2 3 5 2" xfId="11955" xr:uid="{30354E6A-01EA-478C-8BD1-2DCA0F02719A}"/>
    <cellStyle name="Millares 19 2 2 2 3 5 3" xfId="14795" xr:uid="{A2D4D610-ABB4-4FDA-808D-97273A219AE7}"/>
    <cellStyle name="Millares 19 2 2 2 3 5 4" xfId="44719" xr:uid="{C267CD79-04D0-4927-B5D4-67951E513FA9}"/>
    <cellStyle name="Millares 19 2 2 2 3 5 5" xfId="49612" xr:uid="{AC1B0CE2-E143-4B6E-BEA5-B2E288702F8B}"/>
    <cellStyle name="Millares 19 2 2 2 3 6" xfId="9977" xr:uid="{BD3EEF1A-196F-4340-BE4A-B607B6D07220}"/>
    <cellStyle name="Millares 19 2 2 2 3 6 2" xfId="45137" xr:uid="{3B6A3E92-2F36-4CEB-9855-2B8824A832B0}"/>
    <cellStyle name="Millares 19 2 2 2 3 7" xfId="12817" xr:uid="{289DFC11-408A-43A5-9F1E-664AC62DFDCC}"/>
    <cellStyle name="Millares 19 2 2 2 3 8" xfId="16160" xr:uid="{3114B36C-2BD4-42E3-ADD8-3B454D6494D6}"/>
    <cellStyle name="Millares 19 2 2 2 3 9" xfId="16703" xr:uid="{BD2E7883-1559-4E52-8247-FC225C612E2F}"/>
    <cellStyle name="Millares 19 2 2 2 4" xfId="636" xr:uid="{00000000-0005-0000-0000-0000CC010000}"/>
    <cellStyle name="Millares 19 2 2 2 4 10" xfId="42943" xr:uid="{3431143A-ECC7-4475-A31F-0F3FBC9DCD76}"/>
    <cellStyle name="Millares 19 2 2 2 4 11" xfId="47836" xr:uid="{F30D3FDC-96CF-4D28-A468-AC4E05FF79C4}"/>
    <cellStyle name="Millares 19 2 2 2 4 2" xfId="2870" xr:uid="{725D0190-761A-469A-894B-345099637160}"/>
    <cellStyle name="Millares 19 2 2 2 4 2 2" xfId="11141" xr:uid="{6EDE403A-43BD-4845-BAFB-7175367C1DE1}"/>
    <cellStyle name="Millares 19 2 2 2 4 2 2 2" xfId="46301" xr:uid="{CA96B9D8-1C9D-446A-8D65-28CBCFA2DB43}"/>
    <cellStyle name="Millares 19 2 2 2 4 2 3" xfId="13981" xr:uid="{93C7F951-2192-48CA-A5BD-D3DD8073E2BC}"/>
    <cellStyle name="Millares 19 2 2 2 4 2 4" xfId="43905" xr:uid="{4464B3B1-8560-4661-9C8D-B5A5D0D9FC32}"/>
    <cellStyle name="Millares 19 2 2 2 4 2 5" xfId="48798" xr:uid="{D59834C8-2DD3-4C1B-93F1-D7DFB7BBBF77}"/>
    <cellStyle name="Millares 19 2 2 2 4 3" xfId="10179" xr:uid="{ACA3DD11-E968-443F-83FB-97AEDA080E6E}"/>
    <cellStyle name="Millares 19 2 2 2 4 3 2" xfId="45339" xr:uid="{8818108B-72CD-48D4-9981-5DB9F59D1B28}"/>
    <cellStyle name="Millares 19 2 2 2 4 4" xfId="13019" xr:uid="{49C41DFC-4D55-4E20-A554-E237A5D3AA5A}"/>
    <cellStyle name="Millares 19 2 2 2 4 5" xfId="16362" xr:uid="{E2EEF755-B52A-4C6B-8FA6-1799F2120D94}"/>
    <cellStyle name="Millares 19 2 2 2 4 6" xfId="16905" xr:uid="{861D8023-F4F5-4730-BCD1-1997F8E0BF1D}"/>
    <cellStyle name="Millares 19 2 2 2 4 7" xfId="17449" xr:uid="{2AB2F1F7-4319-4D68-B7C4-7BC0C08B462D}"/>
    <cellStyle name="Millares 19 2 2 2 4 8" xfId="34649" xr:uid="{A86D3ACF-805B-4156-AA97-E83778719DB0}"/>
    <cellStyle name="Millares 19 2 2 2 4 9" xfId="18197" xr:uid="{78698F4D-FDF3-4A3A-B485-B23192E7FCA4}"/>
    <cellStyle name="Millares 19 2 2 2 5" xfId="2034" xr:uid="{6F431545-3935-4932-99CD-EF9B576D20B8}"/>
    <cellStyle name="Millares 19 2 2 2 5 2" xfId="10305" xr:uid="{DCBAE757-5250-4F75-9AB4-581CA654F834}"/>
    <cellStyle name="Millares 19 2 2 2 5 2 2" xfId="45465" xr:uid="{0D488C79-9F80-436F-A951-039D902D8121}"/>
    <cellStyle name="Millares 19 2 2 2 5 3" xfId="13145" xr:uid="{DB6946C6-EE78-4681-81B6-99001548ABB4}"/>
    <cellStyle name="Millares 19 2 2 2 5 4" xfId="40513" xr:uid="{54063FCA-900D-4A3E-A3E8-0BB705E97036}"/>
    <cellStyle name="Millares 19 2 2 2 5 5" xfId="43069" xr:uid="{E2B90696-D646-482B-B50D-AB5999A04985}"/>
    <cellStyle name="Millares 19 2 2 2 5 6" xfId="47962" xr:uid="{B080549A-B6B6-4EA5-9A4F-C0C4749C40FC}"/>
    <cellStyle name="Millares 19 2 2 2 6" xfId="2452" xr:uid="{73CB4856-F174-44C3-9009-88B85550097B}"/>
    <cellStyle name="Millares 19 2 2 2 6 2" xfId="10723" xr:uid="{B9978E7B-0125-489F-B749-772FAD6DF50C}"/>
    <cellStyle name="Millares 19 2 2 2 6 2 2" xfId="45883" xr:uid="{D2BF1B6A-0990-4752-AA1D-E3CE655D4290}"/>
    <cellStyle name="Millares 19 2 2 2 6 3" xfId="13563" xr:uid="{7FCDC9A0-E642-4C5B-BDCF-2957AB2AC28E}"/>
    <cellStyle name="Millares 19 2 2 2 6 4" xfId="43487" xr:uid="{62A1BC4E-3034-4EDA-9358-CFD6F3CF7626}"/>
    <cellStyle name="Millares 19 2 2 2 6 5" xfId="48380" xr:uid="{99ACDF64-3C81-4FB6-B7F7-08FBFB2A009E}"/>
    <cellStyle name="Millares 19 2 2 2 7" xfId="2996" xr:uid="{78020B0E-B419-4332-A04C-1C0F325FBE80}"/>
    <cellStyle name="Millares 19 2 2 2 7 2" xfId="11267" xr:uid="{85B79DD8-0650-4081-A88E-C864EFB83595}"/>
    <cellStyle name="Millares 19 2 2 2 7 2 2" xfId="46427" xr:uid="{09F5EC23-46AC-4B19-9A70-5331ACD90593}"/>
    <cellStyle name="Millares 19 2 2 2 7 3" xfId="14107" xr:uid="{3823B822-240F-4AC4-AEA1-594D6A93FDF6}"/>
    <cellStyle name="Millares 19 2 2 2 7 4" xfId="44031" xr:uid="{BBB1F48C-48C2-4DE9-A9D4-73B97F9FCA75}"/>
    <cellStyle name="Millares 19 2 2 2 7 5" xfId="48924" xr:uid="{2ABC3B46-38AE-466E-B478-B4904434F307}"/>
    <cellStyle name="Millares 19 2 2 2 8" xfId="3498" xr:uid="{655D85FC-4A25-497C-8669-4F22F458A1BF}"/>
    <cellStyle name="Millares 19 2 2 2 8 2" xfId="11739" xr:uid="{98B8D66E-9652-4FC1-9B5D-2C2970056CE8}"/>
    <cellStyle name="Millares 19 2 2 2 8 3" xfId="14579" xr:uid="{4327C37E-9B01-45ED-B962-F22F866EC69E}"/>
    <cellStyle name="Millares 19 2 2 2 8 4" xfId="44503" xr:uid="{24AAA2C3-32A3-4554-9E7A-8D2A4ACFE5C8}"/>
    <cellStyle name="Millares 19 2 2 2 8 5" xfId="49396" xr:uid="{A2A8F458-52A8-4E3A-B23D-E0CC7CDCCAF3}"/>
    <cellStyle name="Millares 19 2 2 2 9" xfId="8534" xr:uid="{77842C10-6221-4857-A759-BC6F76446319}"/>
    <cellStyle name="Millares 19 2 2 2 9 2" xfId="44921" xr:uid="{4C2FFD1F-837F-4F7C-ABD6-17A4BC727227}"/>
    <cellStyle name="Millares 19 2 2 3" xfId="151" xr:uid="{00000000-0005-0000-0000-0000CD010000}"/>
    <cellStyle name="Millares 19 2 2 3 10" xfId="12559" xr:uid="{54DFC767-3A88-4D12-95D9-0D17EF6D7012}"/>
    <cellStyle name="Millares 19 2 2 3 11" xfId="15902" xr:uid="{0CBB8C61-2D32-4BD1-B0D4-B878DD80F72A}"/>
    <cellStyle name="Millares 19 2 2 3 12" xfId="16445" xr:uid="{34711015-8C5C-40C7-A4E3-3C45D2F3262C}"/>
    <cellStyle name="Millares 19 2 2 3 13" xfId="16989" xr:uid="{8D777D7A-85C1-4510-B8DE-F9B02DEB2DBF}"/>
    <cellStyle name="Millares 19 2 2 3 14" xfId="20125" xr:uid="{7FCC0E69-7778-4096-9DC9-A283248E3FD6}"/>
    <cellStyle name="Millares 19 2 2 3 15" xfId="18115" xr:uid="{8BE95784-CF51-4112-BF9C-83B83F76B24C}"/>
    <cellStyle name="Millares 19 2 2 3 16" xfId="42483" xr:uid="{94D558B2-D2DB-4CAB-A8EF-C6C4BBB58D50}"/>
    <cellStyle name="Millares 19 2 2 3 17" xfId="47376" xr:uid="{F3FB764E-B2AD-4198-9859-6C9154C34850}"/>
    <cellStyle name="Millares 19 2 2 3 2" xfId="265" xr:uid="{00000000-0005-0000-0000-0000CE010000}"/>
    <cellStyle name="Millares 19 2 2 3 2 10" xfId="16549" xr:uid="{DE6F75F5-C44C-44A9-A429-F05BEA428D85}"/>
    <cellStyle name="Millares 19 2 2 3 2 11" xfId="17093" xr:uid="{BBE447B5-BF1F-4570-B0C5-D05579EE68E8}"/>
    <cellStyle name="Millares 19 2 2 3 2 12" xfId="18129" xr:uid="{3463402C-3F4E-4646-A44B-F94FCE3507FF}"/>
    <cellStyle name="Millares 19 2 2 3 2 13" xfId="42587" xr:uid="{CA4E1B32-8772-4E1E-B23A-17F233F8F18D}"/>
    <cellStyle name="Millares 19 2 2 3 2 14" xfId="47480" xr:uid="{4E5F5712-7A1E-40C1-A1B7-AF33E52DA06A}"/>
    <cellStyle name="Millares 19 2 2 3 2 2" xfId="492" xr:uid="{00000000-0005-0000-0000-0000CF010000}"/>
    <cellStyle name="Millares 19 2 2 3 2 2 10" xfId="17305" xr:uid="{6D759295-DBE6-4125-8838-A50E417C630F}"/>
    <cellStyle name="Millares 19 2 2 3 2 2 11" xfId="18165" xr:uid="{A209AFC5-5544-454E-BA5A-282860221053}"/>
    <cellStyle name="Millares 19 2 2 3 2 2 12" xfId="42799" xr:uid="{D6C7CA20-F30B-4B0F-8691-00D72006F059}"/>
    <cellStyle name="Millares 19 2 2 3 2 2 13" xfId="47692" xr:uid="{5E18C26D-DC1D-41AE-9B02-9241307BB78E}"/>
    <cellStyle name="Millares 19 2 2 3 2 2 2" xfId="2308" xr:uid="{DE81498D-C5B6-4D6E-9344-51872129C5C2}"/>
    <cellStyle name="Millares 19 2 2 3 2 2 2 2" xfId="10579" xr:uid="{D7BB5D39-B9B6-4E66-B348-F851BE7D87DC}"/>
    <cellStyle name="Millares 19 2 2 3 2 2 2 2 2" xfId="45739" xr:uid="{D7828DF5-8EFB-48C4-A46D-26DEAFFAD82C}"/>
    <cellStyle name="Millares 19 2 2 3 2 2 2 3" xfId="13419" xr:uid="{EB1A7742-C9A5-4DE8-9194-AA94D3ACFA42}"/>
    <cellStyle name="Millares 19 2 2 3 2 2 2 4" xfId="43343" xr:uid="{BD051522-DA49-4ECF-B86A-8CFC4AA77F21}"/>
    <cellStyle name="Millares 19 2 2 3 2 2 2 5" xfId="48236" xr:uid="{96ED53EB-8BD2-4887-A702-D3BCFB9307B1}"/>
    <cellStyle name="Millares 19 2 2 3 2 2 3" xfId="2726" xr:uid="{9A9580C8-D036-492E-BEC3-8F413D0540CC}"/>
    <cellStyle name="Millares 19 2 2 3 2 2 3 2" xfId="10997" xr:uid="{24600223-CF7E-42B0-8F72-C2A18CFBE6E3}"/>
    <cellStyle name="Millares 19 2 2 3 2 2 3 2 2" xfId="46157" xr:uid="{60B0DF69-D018-4011-AB0F-8548875D6EF9}"/>
    <cellStyle name="Millares 19 2 2 3 2 2 3 3" xfId="13837" xr:uid="{C6DA84C8-AD41-4163-B050-2D40A72E79C3}"/>
    <cellStyle name="Millares 19 2 2 3 2 2 3 4" xfId="43761" xr:uid="{35D973A2-E2E1-45ED-A88C-A1E370646393}"/>
    <cellStyle name="Millares 19 2 2 3 2 2 3 5" xfId="48654" xr:uid="{529BB5CA-8190-4B35-B06F-1EDDFE4177B2}"/>
    <cellStyle name="Millares 19 2 2 3 2 2 4" xfId="3270" xr:uid="{C8871B5C-3E2E-4B08-8ADD-500E42FCF02F}"/>
    <cellStyle name="Millares 19 2 2 3 2 2 4 2" xfId="11541" xr:uid="{956DCC5C-8B32-454B-8AA0-B855B37F5438}"/>
    <cellStyle name="Millares 19 2 2 3 2 2 4 2 2" xfId="46701" xr:uid="{515799C7-19C1-4A14-A4AF-1A32C9D8E652}"/>
    <cellStyle name="Millares 19 2 2 3 2 2 4 3" xfId="14381" xr:uid="{E88B8E01-7609-4411-AA25-D601F31734D9}"/>
    <cellStyle name="Millares 19 2 2 3 2 2 4 4" xfId="44305" xr:uid="{D7E46A12-76FA-474C-96A9-F45F20360DF4}"/>
    <cellStyle name="Millares 19 2 2 3 2 2 4 5" xfId="49198" xr:uid="{00DF35E4-72F2-4D17-930D-502CD89E8CC2}"/>
    <cellStyle name="Millares 19 2 2 3 2 2 5" xfId="3772" xr:uid="{8D45ED05-D588-4008-83F2-B8E21144A232}"/>
    <cellStyle name="Millares 19 2 2 3 2 2 5 2" xfId="12013" xr:uid="{7D49FDB0-584D-48C0-96A6-A43E9292B20D}"/>
    <cellStyle name="Millares 19 2 2 3 2 2 5 3" xfId="14853" xr:uid="{0DE5F390-7AFB-471C-9FBB-7F0C805DAAEC}"/>
    <cellStyle name="Millares 19 2 2 3 2 2 5 4" xfId="44777" xr:uid="{A7B546D9-95AE-4A90-BCB5-F52F26517FCD}"/>
    <cellStyle name="Millares 19 2 2 3 2 2 5 5" xfId="49670" xr:uid="{60BBEE92-9C82-4ECB-9CD5-E8723C37126B}"/>
    <cellStyle name="Millares 19 2 2 3 2 2 6" xfId="10035" xr:uid="{C1CF67FC-C5ED-4FAD-BAF7-298BF304F07E}"/>
    <cellStyle name="Millares 19 2 2 3 2 2 6 2" xfId="45195" xr:uid="{C50194C7-4BD6-4789-8259-05EA7CD9724A}"/>
    <cellStyle name="Millares 19 2 2 3 2 2 7" xfId="12875" xr:uid="{BF3A9453-2354-4091-AB37-FDB195BDE49F}"/>
    <cellStyle name="Millares 19 2 2 3 2 2 8" xfId="16218" xr:uid="{E1C85206-0358-4295-BDBE-63DAB391E911}"/>
    <cellStyle name="Millares 19 2 2 3 2 2 9" xfId="16761" xr:uid="{F010DB7D-1923-47F9-953D-85CDDA6363E0}"/>
    <cellStyle name="Millares 19 2 2 3 2 3" xfId="2096" xr:uid="{5D746BF4-46D1-4A97-AF7C-3B3DED02BDE6}"/>
    <cellStyle name="Millares 19 2 2 3 2 3 2" xfId="10367" xr:uid="{1FF4714D-B8BB-4BA1-A357-4BDE4ED90482}"/>
    <cellStyle name="Millares 19 2 2 3 2 3 2 2" xfId="45527" xr:uid="{E4CD6E76-62B3-41EA-9ECF-E8A6E68BDB7C}"/>
    <cellStyle name="Millares 19 2 2 3 2 3 3" xfId="13207" xr:uid="{D2677327-4A5E-4DD4-A6B3-AE98A20B3DBF}"/>
    <cellStyle name="Millares 19 2 2 3 2 3 4" xfId="43131" xr:uid="{F5C69E78-663F-4319-8C4E-F51104AEC974}"/>
    <cellStyle name="Millares 19 2 2 3 2 3 5" xfId="48024" xr:uid="{5220AB70-A66C-4D78-AE18-D331363BD873}"/>
    <cellStyle name="Millares 19 2 2 3 2 4" xfId="2514" xr:uid="{8C6E86A6-6F8E-4EAD-AC4E-93267C7A786C}"/>
    <cellStyle name="Millares 19 2 2 3 2 4 2" xfId="10785" xr:uid="{9D4B079D-B4C0-471A-A056-A8EFA6A2A647}"/>
    <cellStyle name="Millares 19 2 2 3 2 4 2 2" xfId="45945" xr:uid="{DD9D1392-2DBD-4AAC-A02B-A82C8333F236}"/>
    <cellStyle name="Millares 19 2 2 3 2 4 3" xfId="13625" xr:uid="{0B7B56D3-4AB5-423E-97D0-955451243022}"/>
    <cellStyle name="Millares 19 2 2 3 2 4 4" xfId="43549" xr:uid="{04883A19-6674-4434-9C1D-5AEB02D64045}"/>
    <cellStyle name="Millares 19 2 2 3 2 4 5" xfId="48442" xr:uid="{B3B9B9DA-F9B4-42C5-AE7A-852CF78FFD91}"/>
    <cellStyle name="Millares 19 2 2 3 2 5" xfId="3058" xr:uid="{9E44FF59-57B1-4B35-8938-4B8426DFE8AF}"/>
    <cellStyle name="Millares 19 2 2 3 2 5 2" xfId="11329" xr:uid="{A4D00C38-3542-473F-8588-E7704C31C03C}"/>
    <cellStyle name="Millares 19 2 2 3 2 5 2 2" xfId="46489" xr:uid="{3E446C46-B755-4011-94FF-906EEC0807E1}"/>
    <cellStyle name="Millares 19 2 2 3 2 5 3" xfId="14169" xr:uid="{E26E1608-348F-457F-9BDC-C786A6CF95A6}"/>
    <cellStyle name="Millares 19 2 2 3 2 5 4" xfId="44093" xr:uid="{F4EE8160-D3D8-443C-AB9E-44511C27A24B}"/>
    <cellStyle name="Millares 19 2 2 3 2 5 5" xfId="48986" xr:uid="{8100E9E2-D1DA-46A2-9E91-1B1514AD522D}"/>
    <cellStyle name="Millares 19 2 2 3 2 6" xfId="3560" xr:uid="{EC742A3A-6A40-48D8-B02A-D638B0CE9121}"/>
    <cellStyle name="Millares 19 2 2 3 2 6 2" xfId="11801" xr:uid="{663CE69F-F501-4725-89F0-AF60828DBBAF}"/>
    <cellStyle name="Millares 19 2 2 3 2 6 3" xfId="14641" xr:uid="{9953E458-B233-4928-88F1-5AFE69A89C07}"/>
    <cellStyle name="Millares 19 2 2 3 2 6 4" xfId="44565" xr:uid="{3E77CCFB-FFA3-488C-AFBB-195A5A200F1F}"/>
    <cellStyle name="Millares 19 2 2 3 2 6 5" xfId="49458" xr:uid="{E79CBC56-7E32-479C-8A92-86CDE309F2DA}"/>
    <cellStyle name="Millares 19 2 2 3 2 7" xfId="9823" xr:uid="{7E5FE310-05B7-4EE9-8B36-6B2A9A57D1BB}"/>
    <cellStyle name="Millares 19 2 2 3 2 7 2" xfId="44983" xr:uid="{87D50277-A3E9-41EA-A825-F46AF775EB76}"/>
    <cellStyle name="Millares 19 2 2 3 2 8" xfId="12663" xr:uid="{3E9E071C-C3E2-4069-9191-2A0D79F8AD23}"/>
    <cellStyle name="Millares 19 2 2 3 2 9" xfId="16006" xr:uid="{D58B8D06-63C4-48A5-A546-B5240AC1B748}"/>
    <cellStyle name="Millares 19 2 2 3 3" xfId="391" xr:uid="{00000000-0005-0000-0000-0000D0010000}"/>
    <cellStyle name="Millares 19 2 2 3 3 10" xfId="17205" xr:uid="{9E92778D-5F9F-46AD-9BA9-F7B3D2814F6A}"/>
    <cellStyle name="Millares 19 2 2 3 3 11" xfId="18159" xr:uid="{B8DA8621-D19B-4D7B-971D-BFA0C18B9D86}"/>
    <cellStyle name="Millares 19 2 2 3 3 12" xfId="42699" xr:uid="{D03BCF80-94C1-4AB1-9A8E-503355A2BC8C}"/>
    <cellStyle name="Millares 19 2 2 3 3 13" xfId="47592" xr:uid="{0591BC2D-2F65-4E71-911C-1CBDD3F6EAE7}"/>
    <cellStyle name="Millares 19 2 2 3 3 2" xfId="2208" xr:uid="{199A57B6-D821-41FD-9596-74AE47DA2CB7}"/>
    <cellStyle name="Millares 19 2 2 3 3 2 2" xfId="10479" xr:uid="{14A9CD38-FC4B-4AA1-8616-212E1A4D70EF}"/>
    <cellStyle name="Millares 19 2 2 3 3 2 2 2" xfId="45639" xr:uid="{AE6149F9-EE4F-4CF8-A45E-BFE00EF3BF94}"/>
    <cellStyle name="Millares 19 2 2 3 3 2 3" xfId="13319" xr:uid="{3C770317-0D89-4DAB-934A-DC70A7C0758D}"/>
    <cellStyle name="Millares 19 2 2 3 3 2 4" xfId="43243" xr:uid="{0FF834C8-C993-4105-884C-4DB889C749B8}"/>
    <cellStyle name="Millares 19 2 2 3 3 2 5" xfId="48136" xr:uid="{6011633B-27B4-46A1-AA12-1F351013A921}"/>
    <cellStyle name="Millares 19 2 2 3 3 3" xfId="2626" xr:uid="{08CDF9E2-8865-4802-A459-9007ABAE1E3F}"/>
    <cellStyle name="Millares 19 2 2 3 3 3 2" xfId="10897" xr:uid="{7C41BA5B-B388-4BD2-9727-3BD267ED884B}"/>
    <cellStyle name="Millares 19 2 2 3 3 3 2 2" xfId="46057" xr:uid="{5FBDA751-7886-4925-960D-506A7878A8AD}"/>
    <cellStyle name="Millares 19 2 2 3 3 3 3" xfId="13737" xr:uid="{87B05C4F-FB49-4CDD-84B2-C248EF42D2D4}"/>
    <cellStyle name="Millares 19 2 2 3 3 3 4" xfId="43661" xr:uid="{6A81810A-E818-4695-8198-13E9A498EE06}"/>
    <cellStyle name="Millares 19 2 2 3 3 3 5" xfId="48554" xr:uid="{67369C7B-2565-412F-88A1-B005CB6ADFA1}"/>
    <cellStyle name="Millares 19 2 2 3 3 4" xfId="3170" xr:uid="{F4B248D0-E539-4ADB-ADA8-4B6BA8FD4A01}"/>
    <cellStyle name="Millares 19 2 2 3 3 4 2" xfId="11441" xr:uid="{DD8F6A62-F26E-4EAE-87BE-036F7B9AF8D1}"/>
    <cellStyle name="Millares 19 2 2 3 3 4 2 2" xfId="46601" xr:uid="{8CD518A5-4058-4138-AF74-B27960357878}"/>
    <cellStyle name="Millares 19 2 2 3 3 4 3" xfId="14281" xr:uid="{27359BB5-0515-42C6-9751-D6FA57CBC41A}"/>
    <cellStyle name="Millares 19 2 2 3 3 4 4" xfId="44205" xr:uid="{34FFC711-EB0F-480E-89D9-57A4C5DC7CB4}"/>
    <cellStyle name="Millares 19 2 2 3 3 4 5" xfId="49098" xr:uid="{37DA7ED8-B0AA-4113-9B22-3D6D35CA9122}"/>
    <cellStyle name="Millares 19 2 2 3 3 5" xfId="3672" xr:uid="{9E7D3E18-797A-48D8-AA20-B1CDC39F93E9}"/>
    <cellStyle name="Millares 19 2 2 3 3 5 2" xfId="11913" xr:uid="{6AF562F9-57F7-40F7-8713-D55825552A0E}"/>
    <cellStyle name="Millares 19 2 2 3 3 5 3" xfId="14753" xr:uid="{ED77CFAD-16C6-428A-BAD7-C2CA7FA5E10E}"/>
    <cellStyle name="Millares 19 2 2 3 3 5 4" xfId="44677" xr:uid="{C99D1CBC-ADF1-43EB-A517-644546FCF740}"/>
    <cellStyle name="Millares 19 2 2 3 3 5 5" xfId="49570" xr:uid="{9CEE3145-0492-4357-82A3-9DBCD6D97A82}"/>
    <cellStyle name="Millares 19 2 2 3 3 6" xfId="9935" xr:uid="{96D31163-F97C-4EAD-86F9-C6F635C874A3}"/>
    <cellStyle name="Millares 19 2 2 3 3 6 2" xfId="45095" xr:uid="{CF058D93-BFBF-4123-B5BF-63A309A0C418}"/>
    <cellStyle name="Millares 19 2 2 3 3 7" xfId="12775" xr:uid="{F396F29C-D0CA-4F10-90C1-1F82CCB8BDF4}"/>
    <cellStyle name="Millares 19 2 2 3 3 8" xfId="16118" xr:uid="{331C9362-BD84-43B4-A7C4-E0F3752BD2A1}"/>
    <cellStyle name="Millares 19 2 2 3 3 9" xfId="16661" xr:uid="{36DAC4D6-6EB0-4738-A21D-692A57B70949}"/>
    <cellStyle name="Millares 19 2 2 3 4" xfId="594" xr:uid="{00000000-0005-0000-0000-0000D1010000}"/>
    <cellStyle name="Millares 19 2 2 3 4 10" xfId="47794" xr:uid="{D04BEBBA-020E-46A9-9686-947FF71A6AB7}"/>
    <cellStyle name="Millares 19 2 2 3 4 2" xfId="2828" xr:uid="{4884C578-171F-4F37-AED7-4D7052BF20B1}"/>
    <cellStyle name="Millares 19 2 2 3 4 2 2" xfId="11099" xr:uid="{56A5845B-29ED-4BCA-89AE-64B05B65002D}"/>
    <cellStyle name="Millares 19 2 2 3 4 2 2 2" xfId="46259" xr:uid="{7C898048-378B-4B1D-BA80-FDF8237F47C3}"/>
    <cellStyle name="Millares 19 2 2 3 4 2 3" xfId="13939" xr:uid="{64F1E5B5-B4E4-46C6-8A56-37D02B792A8A}"/>
    <cellStyle name="Millares 19 2 2 3 4 2 4" xfId="43863" xr:uid="{72DE1F18-E90B-4C9B-9261-B910100210A6}"/>
    <cellStyle name="Millares 19 2 2 3 4 2 5" xfId="48756" xr:uid="{ED9CFC82-EBBE-4655-BAF8-EE1807D4FE16}"/>
    <cellStyle name="Millares 19 2 2 3 4 3" xfId="10137" xr:uid="{7F16AEBD-D288-40C4-A05B-E062CFEEBAC3}"/>
    <cellStyle name="Millares 19 2 2 3 4 3 2" xfId="45297" xr:uid="{E0875BEC-94F5-48EC-9F9A-39CA8857D7CC}"/>
    <cellStyle name="Millares 19 2 2 3 4 4" xfId="12977" xr:uid="{960B9B7D-B997-479E-B1F5-CC26894BF47C}"/>
    <cellStyle name="Millares 19 2 2 3 4 5" xfId="16320" xr:uid="{2C72BEED-1980-4241-8286-DE074D207BC8}"/>
    <cellStyle name="Millares 19 2 2 3 4 6" xfId="16863" xr:uid="{6B4746C6-5ECC-4555-8F3E-A15437FD1325}"/>
    <cellStyle name="Millares 19 2 2 3 4 7" xfId="17407" xr:uid="{0B1D00A3-8F33-415C-9513-E7353FF8EC4D}"/>
    <cellStyle name="Millares 19 2 2 3 4 8" xfId="18153" xr:uid="{7FB161EC-9E05-4084-9F2A-8EE48E1EDEE9}"/>
    <cellStyle name="Millares 19 2 2 3 4 9" xfId="42901" xr:uid="{63DD052D-6913-4EC7-BDF4-71BDEAA2695B}"/>
    <cellStyle name="Millares 19 2 2 3 5" xfId="1992" xr:uid="{6760FFB8-DD59-4564-A76B-932E9B138DC3}"/>
    <cellStyle name="Millares 19 2 2 3 5 2" xfId="10263" xr:uid="{A7683A2C-3BCE-468D-AAC1-4BE452483E0C}"/>
    <cellStyle name="Millares 19 2 2 3 5 2 2" xfId="45423" xr:uid="{D5FF2788-DA2E-4CC6-A7AC-453025FD2DA1}"/>
    <cellStyle name="Millares 19 2 2 3 5 3" xfId="13103" xr:uid="{3400F108-6389-4019-8217-D40F271F97FF}"/>
    <cellStyle name="Millares 19 2 2 3 5 4" xfId="43027" xr:uid="{C7A46AD2-473B-4DFF-A254-5B9637157A4B}"/>
    <cellStyle name="Millares 19 2 2 3 5 5" xfId="47920" xr:uid="{0E2B45EF-8729-4D63-B045-4974A713671A}"/>
    <cellStyle name="Millares 19 2 2 3 6" xfId="2410" xr:uid="{A0BE477E-367C-4E07-A9D7-1476B47677C8}"/>
    <cellStyle name="Millares 19 2 2 3 6 2" xfId="10681" xr:uid="{CA8BF1C5-5DAA-4E4F-BD78-98ADFCC3D3E0}"/>
    <cellStyle name="Millares 19 2 2 3 6 2 2" xfId="45841" xr:uid="{0A859FB9-B84D-4B2F-970F-5AD619C82825}"/>
    <cellStyle name="Millares 19 2 2 3 6 3" xfId="13521" xr:uid="{15E848F5-D3C5-4E1C-8695-22057A794478}"/>
    <cellStyle name="Millares 19 2 2 3 6 4" xfId="43445" xr:uid="{C11EF6AB-6384-46D0-8355-4424A956C6A0}"/>
    <cellStyle name="Millares 19 2 2 3 6 5" xfId="48338" xr:uid="{5C886F26-46FE-41AD-9BEE-AE33F7AE5F00}"/>
    <cellStyle name="Millares 19 2 2 3 7" xfId="2954" xr:uid="{95F605F6-3294-48DC-9AB5-F28261338CD7}"/>
    <cellStyle name="Millares 19 2 2 3 7 2" xfId="11225" xr:uid="{7C790439-0A88-430C-9BC1-4A07BD113322}"/>
    <cellStyle name="Millares 19 2 2 3 7 2 2" xfId="46385" xr:uid="{8BE713F2-41F0-4550-938E-F05B85BA959D}"/>
    <cellStyle name="Millares 19 2 2 3 7 3" xfId="14065" xr:uid="{C9F0E8E3-B56C-43C3-89D6-92C691DB3EA4}"/>
    <cellStyle name="Millares 19 2 2 3 7 4" xfId="43989" xr:uid="{F66ABD01-16E9-48AD-8B57-E65BA0E16F6C}"/>
    <cellStyle name="Millares 19 2 2 3 7 5" xfId="48882" xr:uid="{62E50E52-D0F8-4D82-9B13-DC81D7803EE6}"/>
    <cellStyle name="Millares 19 2 2 3 8" xfId="3456" xr:uid="{2AD05F98-FF4F-46A8-B1D0-5D9008881D52}"/>
    <cellStyle name="Millares 19 2 2 3 8 2" xfId="11697" xr:uid="{D0BF6084-A034-4384-B9D1-7AA0752E7C7B}"/>
    <cellStyle name="Millares 19 2 2 3 8 3" xfId="14537" xr:uid="{1FDCA1B4-88F8-4EE8-8077-F47103378933}"/>
    <cellStyle name="Millares 19 2 2 3 8 4" xfId="44461" xr:uid="{D4C6210E-1B9A-48DF-8158-0BE9513FE195}"/>
    <cellStyle name="Millares 19 2 2 3 8 5" xfId="49354" xr:uid="{B17C4499-7CB6-4255-8FDC-2261F8D5A29F}"/>
    <cellStyle name="Millares 19 2 2 3 9" xfId="9719" xr:uid="{7AFA6D36-106D-46CA-8ACC-FC79115AA394}"/>
    <cellStyle name="Millares 19 2 2 3 9 2" xfId="44879" xr:uid="{D4DF2D52-6043-4F26-AE6E-5A242E6FE5F6}"/>
    <cellStyle name="Millares 19 2 2 4" xfId="238" xr:uid="{00000000-0005-0000-0000-0000D2010000}"/>
    <cellStyle name="Millares 19 2 2 4 10" xfId="16522" xr:uid="{E1CD280B-3805-4A4D-B2CF-636250947D90}"/>
    <cellStyle name="Millares 19 2 2 4 11" xfId="17066" xr:uid="{C440A515-7548-4B29-B998-5E6E2D75606F}"/>
    <cellStyle name="Millares 19 2 2 4 12" xfId="25917" xr:uid="{71FD1A2B-85B9-4C89-A48E-F1D9E9EC0B6A}"/>
    <cellStyle name="Millares 19 2 2 4 13" xfId="17967" xr:uid="{F7546786-86E0-41C1-85AD-E0469E620E18}"/>
    <cellStyle name="Millares 19 2 2 4 14" xfId="42560" xr:uid="{66B5D71F-17C7-45C0-88BA-883CA196B570}"/>
    <cellStyle name="Millares 19 2 2 4 15" xfId="47453" xr:uid="{7C583EB1-07C2-4BDE-955E-D95DF013C9B5}"/>
    <cellStyle name="Millares 19 2 2 4 2" xfId="465" xr:uid="{00000000-0005-0000-0000-0000D3010000}"/>
    <cellStyle name="Millares 19 2 2 4 2 10" xfId="17278" xr:uid="{3224A5F5-34BE-4E61-8EA0-CA0DCF61A806}"/>
    <cellStyle name="Millares 19 2 2 4 2 11" xfId="23088" xr:uid="{77326CEB-F380-4129-9FB4-30CBFB4F03F9}"/>
    <cellStyle name="Millares 19 2 2 4 2 12" xfId="42772" xr:uid="{42386865-C666-4139-B02A-F8129FEAF320}"/>
    <cellStyle name="Millares 19 2 2 4 2 13" xfId="47665" xr:uid="{86F2D4D5-B5C9-4992-8FD2-A126AE958C54}"/>
    <cellStyle name="Millares 19 2 2 4 2 2" xfId="2281" xr:uid="{FEEE7F6D-9DE0-4702-A663-D0DF76C803E2}"/>
    <cellStyle name="Millares 19 2 2 4 2 2 2" xfId="10552" xr:uid="{E32CBDE3-469D-45C4-B248-85305FDFB574}"/>
    <cellStyle name="Millares 19 2 2 4 2 2 2 2" xfId="45712" xr:uid="{4B124EBA-2566-4603-8058-F3428B077B52}"/>
    <cellStyle name="Millares 19 2 2 4 2 2 3" xfId="13392" xr:uid="{C3F87407-CA1F-4B71-8269-06B5410B6913}"/>
    <cellStyle name="Millares 19 2 2 4 2 2 4" xfId="43316" xr:uid="{EAC0D9F9-6280-4630-8C3D-16FBC5ADA50E}"/>
    <cellStyle name="Millares 19 2 2 4 2 2 5" xfId="48209" xr:uid="{2B303DBE-AD98-43F3-87B4-C2468930BEB8}"/>
    <cellStyle name="Millares 19 2 2 4 2 3" xfId="2699" xr:uid="{4BF7B621-BAFB-464D-964E-EBC7569B0C27}"/>
    <cellStyle name="Millares 19 2 2 4 2 3 2" xfId="10970" xr:uid="{CE3DC13E-C889-4602-AF4E-71A03E54A46F}"/>
    <cellStyle name="Millares 19 2 2 4 2 3 2 2" xfId="46130" xr:uid="{D7E29C80-8AD5-444F-9FC3-82C9D07A4F23}"/>
    <cellStyle name="Millares 19 2 2 4 2 3 3" xfId="13810" xr:uid="{642F05F1-4396-4A0A-A823-7F5C4B98BD4D}"/>
    <cellStyle name="Millares 19 2 2 4 2 3 4" xfId="43734" xr:uid="{B97FA170-3BC0-4085-B643-D42731783E69}"/>
    <cellStyle name="Millares 19 2 2 4 2 3 5" xfId="48627" xr:uid="{F52304B3-4A93-47BE-9714-085ED59A66D0}"/>
    <cellStyle name="Millares 19 2 2 4 2 4" xfId="3243" xr:uid="{A9945C64-7D95-47DB-8690-1E694C780BBB}"/>
    <cellStyle name="Millares 19 2 2 4 2 4 2" xfId="11514" xr:uid="{5D589139-5339-4C2B-8A2D-F95493E75466}"/>
    <cellStyle name="Millares 19 2 2 4 2 4 2 2" xfId="46674" xr:uid="{17E336D3-A22E-46B9-9670-9511DE639083}"/>
    <cellStyle name="Millares 19 2 2 4 2 4 3" xfId="14354" xr:uid="{9E530BC3-DC1D-417A-A36E-97FADA8ABF9F}"/>
    <cellStyle name="Millares 19 2 2 4 2 4 4" xfId="44278" xr:uid="{3B8D1401-0F58-4073-9F23-82D711A1C07F}"/>
    <cellStyle name="Millares 19 2 2 4 2 4 5" xfId="49171" xr:uid="{9C5571CB-1FB9-4ABD-B9D7-D5F8C6567CC6}"/>
    <cellStyle name="Millares 19 2 2 4 2 5" xfId="3745" xr:uid="{CFED04C6-F025-4194-9CFD-456C3BF479C5}"/>
    <cellStyle name="Millares 19 2 2 4 2 5 2" xfId="11986" xr:uid="{FB1D4F34-0AD5-4BE6-87D7-C6E1ED93F93E}"/>
    <cellStyle name="Millares 19 2 2 4 2 5 3" xfId="14826" xr:uid="{3FB09951-2E38-4040-A337-343D045E7140}"/>
    <cellStyle name="Millares 19 2 2 4 2 5 4" xfId="44750" xr:uid="{2305C375-D495-4BA7-8CF6-64F355808B99}"/>
    <cellStyle name="Millares 19 2 2 4 2 5 5" xfId="49643" xr:uid="{86700DEE-AB8B-4532-BFC8-F4B5832BB745}"/>
    <cellStyle name="Millares 19 2 2 4 2 6" xfId="10008" xr:uid="{38720D2F-044F-47F3-998F-BBA8820FED07}"/>
    <cellStyle name="Millares 19 2 2 4 2 6 2" xfId="45168" xr:uid="{246DBC33-C842-4BBD-91FF-F63C2692F849}"/>
    <cellStyle name="Millares 19 2 2 4 2 7" xfId="12848" xr:uid="{9D7DDE8F-F9A4-42AC-BFA1-8B35F138EDE3}"/>
    <cellStyle name="Millares 19 2 2 4 2 8" xfId="16191" xr:uid="{7F0A5F23-4470-4C22-B977-F242EF153DBA}"/>
    <cellStyle name="Millares 19 2 2 4 2 9" xfId="16734" xr:uid="{C19FE031-B09C-461D-94E0-044CC3DC6120}"/>
    <cellStyle name="Millares 19 2 2 4 3" xfId="2069" xr:uid="{3481D340-3B79-4B94-803B-DD3756E86452}"/>
    <cellStyle name="Millares 19 2 2 4 3 2" xfId="10340" xr:uid="{8AFCAE21-2902-44D4-8F1E-C2B67833F4F1}"/>
    <cellStyle name="Millares 19 2 2 4 3 2 2" xfId="45500" xr:uid="{E935BABC-45DF-410E-8D47-6D93E16DDBC9}"/>
    <cellStyle name="Millares 19 2 2 4 3 3" xfId="13180" xr:uid="{B6C3BCF4-CB90-4419-9E40-9CEEEB7700B7}"/>
    <cellStyle name="Millares 19 2 2 4 3 4" xfId="43104" xr:uid="{317C08F9-061F-41F0-B594-82FABA0C9F03}"/>
    <cellStyle name="Millares 19 2 2 4 3 5" xfId="47997" xr:uid="{F3EACE48-0C0C-4355-B2CA-607BCB12935E}"/>
    <cellStyle name="Millares 19 2 2 4 4" xfId="2487" xr:uid="{0D5CF333-9A39-4B56-A1D2-623613B3C0E1}"/>
    <cellStyle name="Millares 19 2 2 4 4 2" xfId="10758" xr:uid="{BAFAC4FD-2DB3-4CAD-BB00-5820DC12B4D4}"/>
    <cellStyle name="Millares 19 2 2 4 4 2 2" xfId="45918" xr:uid="{16E65181-26C2-4E4A-9709-71686F398D55}"/>
    <cellStyle name="Millares 19 2 2 4 4 3" xfId="13598" xr:uid="{C5837031-E235-4C00-9C4C-8CD3CEDA3726}"/>
    <cellStyle name="Millares 19 2 2 4 4 4" xfId="43522" xr:uid="{2BBFCB89-2BF4-43DD-AE0F-43B412E43A53}"/>
    <cellStyle name="Millares 19 2 2 4 4 5" xfId="48415" xr:uid="{C12A259F-6502-4D3E-A8C9-CF3D8302BAEC}"/>
    <cellStyle name="Millares 19 2 2 4 5" xfId="3031" xr:uid="{8FBE16B1-4ECB-4CAE-ADB1-3E217E76DB36}"/>
    <cellStyle name="Millares 19 2 2 4 5 2" xfId="11302" xr:uid="{AE8C45A4-B8FF-4D82-8A70-213F7AA6BA61}"/>
    <cellStyle name="Millares 19 2 2 4 5 2 2" xfId="46462" xr:uid="{6331BEEE-2B64-420B-9B36-0D3B99C7B39F}"/>
    <cellStyle name="Millares 19 2 2 4 5 3" xfId="14142" xr:uid="{A8302CF2-1A7D-4D42-84B7-F0939401F2BA}"/>
    <cellStyle name="Millares 19 2 2 4 5 4" xfId="44066" xr:uid="{2D49DDB8-3F7C-48DB-B851-1B1276216AF6}"/>
    <cellStyle name="Millares 19 2 2 4 5 5" xfId="48959" xr:uid="{CA3A412B-2DB1-4BEC-9540-48238486C1EC}"/>
    <cellStyle name="Millares 19 2 2 4 6" xfId="3533" xr:uid="{0FF220C3-C7F0-4DB5-AC1B-F754CF59FC37}"/>
    <cellStyle name="Millares 19 2 2 4 6 2" xfId="11774" xr:uid="{F9C05C52-9CDD-422C-B1B0-A31B97F10001}"/>
    <cellStyle name="Millares 19 2 2 4 6 3" xfId="14614" xr:uid="{4B0F4E29-5EC9-4BE4-A1AF-DD616048CF91}"/>
    <cellStyle name="Millares 19 2 2 4 6 4" xfId="44538" xr:uid="{AEEC4AD1-AF1B-41AE-8EA3-1367CDE6AE06}"/>
    <cellStyle name="Millares 19 2 2 4 6 5" xfId="49431" xr:uid="{3BCA66DD-A357-4BA3-B2AA-54F362396036}"/>
    <cellStyle name="Millares 19 2 2 4 7" xfId="9796" xr:uid="{A3009B9B-CC41-489E-89B4-5C7849682ED6}"/>
    <cellStyle name="Millares 19 2 2 4 7 2" xfId="44956" xr:uid="{D9629543-BC3E-42EF-9038-DF9484A9A069}"/>
    <cellStyle name="Millares 19 2 2 4 8" xfId="12636" xr:uid="{19E64112-B5EF-49AE-8C36-1276DC0B6E24}"/>
    <cellStyle name="Millares 19 2 2 4 9" xfId="15979" xr:uid="{5013C1DF-3EF6-4203-8E80-12E219235488}"/>
    <cellStyle name="Millares 19 2 2 5" xfId="364" xr:uid="{00000000-0005-0000-0000-0000D4010000}"/>
    <cellStyle name="Millares 19 2 2 5 10" xfId="17178" xr:uid="{ED783404-429E-47CB-81BE-D339935B8C51}"/>
    <cellStyle name="Millares 19 2 2 5 11" xfId="31792" xr:uid="{B66AFE2C-68D2-48E6-BD2C-F7E2CA685600}"/>
    <cellStyle name="Millares 19 2 2 5 12" xfId="17643" xr:uid="{3BC865BB-72D9-4AC8-9ED8-D64DCB713D9D}"/>
    <cellStyle name="Millares 19 2 2 5 13" xfId="42672" xr:uid="{DCEB8C4F-6ED6-4317-B4AF-7715013049ED}"/>
    <cellStyle name="Millares 19 2 2 5 14" xfId="47565" xr:uid="{D4143973-7AF1-41D6-9E39-CCD4136A8B5B}"/>
    <cellStyle name="Millares 19 2 2 5 2" xfId="2181" xr:uid="{D51B5DB3-31E9-4C9A-A7B3-CF955AC4896F}"/>
    <cellStyle name="Millares 19 2 2 5 2 2" xfId="10452" xr:uid="{E68515DB-F3E5-4A40-8655-D440DC7B8ABA}"/>
    <cellStyle name="Millares 19 2 2 5 2 2 2" xfId="45612" xr:uid="{05867B24-DCBE-4851-A003-EF1AF31CA342}"/>
    <cellStyle name="Millares 19 2 2 5 2 3" xfId="13292" xr:uid="{23D59347-0D15-42EF-9741-9FFCC38B05E8}"/>
    <cellStyle name="Millares 19 2 2 5 2 4" xfId="43216" xr:uid="{1886B082-DFA5-42A3-80DA-323433909D2F}"/>
    <cellStyle name="Millares 19 2 2 5 2 5" xfId="48109" xr:uid="{59E5A73C-8C14-43C4-9BAD-7A3F771CD91F}"/>
    <cellStyle name="Millares 19 2 2 5 3" xfId="2599" xr:uid="{6745F353-9C49-490D-B42A-911B3B9AD16F}"/>
    <cellStyle name="Millares 19 2 2 5 3 2" xfId="10870" xr:uid="{3245AE7A-83D4-4B8C-99F4-051FAF956743}"/>
    <cellStyle name="Millares 19 2 2 5 3 2 2" xfId="46030" xr:uid="{2E766E58-0B8F-4236-8699-0D9B0FFE468B}"/>
    <cellStyle name="Millares 19 2 2 5 3 3" xfId="13710" xr:uid="{D7AA8AD6-4B35-4954-AD8E-DC0C1CB4A8C8}"/>
    <cellStyle name="Millares 19 2 2 5 3 4" xfId="43634" xr:uid="{8CB5C907-4620-479A-BDB4-3C8D320AD0FA}"/>
    <cellStyle name="Millares 19 2 2 5 3 5" xfId="48527" xr:uid="{D292D5E2-A777-4614-B9DB-CCAEAB9E1BD5}"/>
    <cellStyle name="Millares 19 2 2 5 4" xfId="3143" xr:uid="{835410B8-450F-4A66-AD07-9A2E459E06D1}"/>
    <cellStyle name="Millares 19 2 2 5 4 2" xfId="11414" xr:uid="{2D475EAB-D8D8-4A95-96B1-75D7B05BCFB7}"/>
    <cellStyle name="Millares 19 2 2 5 4 2 2" xfId="46574" xr:uid="{EC831356-2CA8-4263-899F-C8C63C6B3F33}"/>
    <cellStyle name="Millares 19 2 2 5 4 3" xfId="14254" xr:uid="{BE104444-CA42-4B99-81E8-6729031373A7}"/>
    <cellStyle name="Millares 19 2 2 5 4 4" xfId="44178" xr:uid="{62C362ED-ED1E-4473-A59D-56EA701E6E7E}"/>
    <cellStyle name="Millares 19 2 2 5 4 5" xfId="49071" xr:uid="{7C4F0CB4-14EE-4872-9B9B-6D56F1548A4C}"/>
    <cellStyle name="Millares 19 2 2 5 5" xfId="3645" xr:uid="{F61B2385-CAFF-47A6-B30D-B25AE74C1975}"/>
    <cellStyle name="Millares 19 2 2 5 5 2" xfId="11886" xr:uid="{0FBF5865-6EB2-4179-AC08-4A6BF081CF3B}"/>
    <cellStyle name="Millares 19 2 2 5 5 3" xfId="14726" xr:uid="{07E1090C-60AE-47C7-8815-6C6F99364721}"/>
    <cellStyle name="Millares 19 2 2 5 5 4" xfId="44650" xr:uid="{2290D14F-A884-466C-8AA3-7384E3CA04E9}"/>
    <cellStyle name="Millares 19 2 2 5 5 5" xfId="49543" xr:uid="{F40AB8BA-CC18-4D58-8017-39C5EDB5FA05}"/>
    <cellStyle name="Millares 19 2 2 5 6" xfId="9908" xr:uid="{33705404-F437-4E0B-BD22-4A69528B3A19}"/>
    <cellStyle name="Millares 19 2 2 5 6 2" xfId="45068" xr:uid="{8383DCFE-84ED-43EE-89F3-75EBC4935565}"/>
    <cellStyle name="Millares 19 2 2 5 7" xfId="12748" xr:uid="{7B5B59CE-CA8D-45E5-8C5B-3FF302080D03}"/>
    <cellStyle name="Millares 19 2 2 5 8" xfId="16091" xr:uid="{5934872D-7596-48CB-8775-7B2B4BF376C3}"/>
    <cellStyle name="Millares 19 2 2 5 9" xfId="16634" xr:uid="{DD78CCB4-F3B4-4EA3-92D1-48B0BB8876CF}"/>
    <cellStyle name="Millares 19 2 2 6" xfId="567" xr:uid="{00000000-0005-0000-0000-0000D5010000}"/>
    <cellStyle name="Millares 19 2 2 6 10" xfId="42874" xr:uid="{4516CA9B-0A06-480A-ADA0-72AB78830B97}"/>
    <cellStyle name="Millares 19 2 2 6 11" xfId="47767" xr:uid="{C6191868-B08A-4DBF-ABFA-85051594D216}"/>
    <cellStyle name="Millares 19 2 2 6 2" xfId="2801" xr:uid="{918879D9-4802-41DD-B351-92E1A91D9CF5}"/>
    <cellStyle name="Millares 19 2 2 6 2 2" xfId="11072" xr:uid="{35A459EF-9082-4AA8-9A1E-F9154808A0B1}"/>
    <cellStyle name="Millares 19 2 2 6 2 2 2" xfId="46232" xr:uid="{A22433BB-E573-4BC6-ACC1-E60C2836495B}"/>
    <cellStyle name="Millares 19 2 2 6 2 3" xfId="13912" xr:uid="{F204BB15-7150-41BD-8C76-5FBD394BD787}"/>
    <cellStyle name="Millares 19 2 2 6 2 4" xfId="43836" xr:uid="{53278B20-78E2-47BB-A838-7E65B8202483}"/>
    <cellStyle name="Millares 19 2 2 6 2 5" xfId="48729" xr:uid="{7ED3FAFC-426E-44DF-8A93-71A01F99EDE8}"/>
    <cellStyle name="Millares 19 2 2 6 3" xfId="10110" xr:uid="{AC34BEF0-A1B3-4DB8-A43D-A10117F6EA48}"/>
    <cellStyle name="Millares 19 2 2 6 3 2" xfId="45270" xr:uid="{0C7ADE2D-8081-4B0D-A682-97C3A6189FA5}"/>
    <cellStyle name="Millares 19 2 2 6 4" xfId="12950" xr:uid="{87F7EC1E-82DA-4F94-9FBC-F340AEFA51F7}"/>
    <cellStyle name="Millares 19 2 2 6 5" xfId="16293" xr:uid="{9175220C-8072-499D-934F-4C9140DAD949}"/>
    <cellStyle name="Millares 19 2 2 6 6" xfId="16836" xr:uid="{4D598CC5-056C-4D85-B7E6-4474F75EF636}"/>
    <cellStyle name="Millares 19 2 2 6 7" xfId="17380" xr:uid="{FABB6043-AEEA-4E96-B317-07CF8FBF3A44}"/>
    <cellStyle name="Millares 19 2 2 6 8" xfId="37659" xr:uid="{FE4BD66F-4F63-454B-975C-02C16DA727EA}"/>
    <cellStyle name="Millares 19 2 2 6 9" xfId="18238" xr:uid="{F98AD836-4624-4AFC-BC36-B8F89910D2BB}"/>
    <cellStyle name="Millares 19 2 2 7" xfId="1965" xr:uid="{CDF21B37-8C9C-4E22-9DB5-4327D7B0CA31}"/>
    <cellStyle name="Millares 19 2 2 7 2" xfId="10236" xr:uid="{59B4A840-5FFC-4FC3-85F9-936BE98C67EF}"/>
    <cellStyle name="Millares 19 2 2 7 2 2" xfId="45396" xr:uid="{79058293-8008-4024-8964-A3776B90564A}"/>
    <cellStyle name="Millares 19 2 2 7 3" xfId="13076" xr:uid="{6E62A57A-FC97-4AAB-B85F-32B81C6BDAC2}"/>
    <cellStyle name="Millares 19 2 2 7 4" xfId="43000" xr:uid="{AC0229DD-6662-46DF-A146-CEB2E4DF3CBF}"/>
    <cellStyle name="Millares 19 2 2 7 5" xfId="47893" xr:uid="{DDFF13C0-B22A-42FD-BA95-A8A00D69E88A}"/>
    <cellStyle name="Millares 19 2 2 8" xfId="2383" xr:uid="{EDFBCB02-A421-4A94-AF1C-71549F7CFB34}"/>
    <cellStyle name="Millares 19 2 2 8 2" xfId="10654" xr:uid="{5F8A9953-9A1E-49BD-9060-804596696F5A}"/>
    <cellStyle name="Millares 19 2 2 8 2 2" xfId="45814" xr:uid="{66DF42DD-D688-408D-81E6-A6134D750AA1}"/>
    <cellStyle name="Millares 19 2 2 8 3" xfId="13494" xr:uid="{3E8D1185-DCCF-4827-B8EE-E7812CFA0613}"/>
    <cellStyle name="Millares 19 2 2 8 4" xfId="43418" xr:uid="{E8E47EE2-620F-4810-B0F9-22AA2535F8A5}"/>
    <cellStyle name="Millares 19 2 2 8 5" xfId="48311" xr:uid="{AF5639B4-959B-4A9B-AE13-0E3C02699B38}"/>
    <cellStyle name="Millares 19 2 2 9" xfId="2927" xr:uid="{80F49D7B-F89F-47AD-B10A-C91BC7C3DEBD}"/>
    <cellStyle name="Millares 19 2 2 9 2" xfId="11198" xr:uid="{D07E5E33-1A6F-4FE6-9CAE-0C4B1F472597}"/>
    <cellStyle name="Millares 19 2 2 9 2 2" xfId="46358" xr:uid="{EE9E4943-A20C-4439-A12A-3E5E48AF173C}"/>
    <cellStyle name="Millares 19 2 2 9 3" xfId="14038" xr:uid="{85148CBE-2F9A-4EA1-A973-841B9F04A51B}"/>
    <cellStyle name="Millares 19 2 2 9 4" xfId="43962" xr:uid="{3F39B346-9CBD-444B-8FF7-CF2151F1CAD9}"/>
    <cellStyle name="Millares 19 2 2 9 5" xfId="48855" xr:uid="{907F6535-BAD4-45E8-96E4-AC414E62319B}"/>
    <cellStyle name="Millares 19 2 20" xfId="47338" xr:uid="{71DA5CB0-FC65-4996-8EE8-79B156DDF731}"/>
    <cellStyle name="Millares 19 2 3" xfId="186" xr:uid="{00000000-0005-0000-0000-0000D6010000}"/>
    <cellStyle name="Millares 19 2 3 10" xfId="9750" xr:uid="{CDDF22C1-25BD-4FBA-861B-FB6B05AC6CFF}"/>
    <cellStyle name="Millares 19 2 3 11" xfId="12590" xr:uid="{B01F15CE-1B1C-49BD-976F-B7FA3E944EEC}"/>
    <cellStyle name="Millares 19 2 3 12" xfId="15933" xr:uid="{00AA0B25-4649-4D22-86D0-A26BBCB8557F}"/>
    <cellStyle name="Millares 19 2 3 13" xfId="16476" xr:uid="{3C59C96E-A646-4078-8D49-DBDAC45AC1CC}"/>
    <cellStyle name="Millares 19 2 3 14" xfId="17020" xr:uid="{6F62B793-1D4D-4DB7-B66C-F6E0F3DE16FE}"/>
    <cellStyle name="Millares 19 2 3 15" xfId="17730" xr:uid="{3132974A-6028-4736-9932-EAD1B780A613}"/>
    <cellStyle name="Millares 19 2 3 16" xfId="42514" xr:uid="{06F4C177-B786-4C19-957B-A65AF6FB2379}"/>
    <cellStyle name="Millares 19 2 3 17" xfId="47407" xr:uid="{FEC7A9D5-6B69-4D9B-BA44-548CA585C1BA}"/>
    <cellStyle name="Millares 19 2 3 2" xfId="296" xr:uid="{00000000-0005-0000-0000-0000D7010000}"/>
    <cellStyle name="Millares 19 2 3 2 10" xfId="16580" xr:uid="{4B22E624-0209-4AE8-9709-DC53772B5257}"/>
    <cellStyle name="Millares 19 2 3 2 11" xfId="17124" xr:uid="{1056E24C-7F1E-4B64-AA74-AC6614036D5B}"/>
    <cellStyle name="Millares 19 2 3 2 12" xfId="21958" xr:uid="{82ADA93C-065B-46D5-896C-07BBF0B15E3C}"/>
    <cellStyle name="Millares 19 2 3 2 13" xfId="18125" xr:uid="{B72A91CF-2CDB-4630-B733-4315D9439A9F}"/>
    <cellStyle name="Millares 19 2 3 2 14" xfId="42618" xr:uid="{421D75AF-4482-4B33-BB24-247BA5000A93}"/>
    <cellStyle name="Millares 19 2 3 2 15" xfId="47511" xr:uid="{23237539-B372-4640-9E43-F4E5308B24F2}"/>
    <cellStyle name="Millares 19 2 3 2 2" xfId="523" xr:uid="{00000000-0005-0000-0000-0000D8010000}"/>
    <cellStyle name="Millares 19 2 3 2 2 10" xfId="17336" xr:uid="{5821D4E6-9064-4E89-91CF-850558696F04}"/>
    <cellStyle name="Millares 19 2 3 2 2 11" xfId="17886" xr:uid="{B4833947-0F7A-4D25-B328-982EA9A99402}"/>
    <cellStyle name="Millares 19 2 3 2 2 12" xfId="42830" xr:uid="{0F123D76-179A-4A11-B49F-FF0EC2BAD653}"/>
    <cellStyle name="Millares 19 2 3 2 2 13" xfId="47723" xr:uid="{05A906CA-D26B-4E1D-96A0-B956CD4E359B}"/>
    <cellStyle name="Millares 19 2 3 2 2 2" xfId="2339" xr:uid="{6E4E1590-0038-4A53-8492-D206801D96BD}"/>
    <cellStyle name="Millares 19 2 3 2 2 2 2" xfId="10610" xr:uid="{70CF26D4-52BD-4305-923C-5915DB01A9BA}"/>
    <cellStyle name="Millares 19 2 3 2 2 2 2 2" xfId="45770" xr:uid="{6D0DB689-2BD8-4B38-B34B-C915A6690E22}"/>
    <cellStyle name="Millares 19 2 3 2 2 2 3" xfId="13450" xr:uid="{4BDE0BFF-7917-472E-9086-3830F922FF42}"/>
    <cellStyle name="Millares 19 2 3 2 2 2 4" xfId="43374" xr:uid="{AFC44F45-68D2-4AB8-B278-2E23FC81D2AB}"/>
    <cellStyle name="Millares 19 2 3 2 2 2 5" xfId="48267" xr:uid="{2CFF1BAE-18A0-4A24-8EF7-D6CF9BB22FCB}"/>
    <cellStyle name="Millares 19 2 3 2 2 3" xfId="2757" xr:uid="{5DE3FE13-1180-4757-B638-973A03D1478C}"/>
    <cellStyle name="Millares 19 2 3 2 2 3 2" xfId="11028" xr:uid="{59FF92D7-32B0-44DA-BFBB-C54A601C5AB5}"/>
    <cellStyle name="Millares 19 2 3 2 2 3 2 2" xfId="46188" xr:uid="{7CEF19C5-7E90-4289-9D6C-AF81FD909267}"/>
    <cellStyle name="Millares 19 2 3 2 2 3 3" xfId="13868" xr:uid="{13530E04-DA7E-427F-A14B-8ED35AB39C43}"/>
    <cellStyle name="Millares 19 2 3 2 2 3 4" xfId="43792" xr:uid="{B53B1226-6267-4DC1-98D6-E621D6054800}"/>
    <cellStyle name="Millares 19 2 3 2 2 3 5" xfId="48685" xr:uid="{4DCBADB6-21E6-4882-BEAB-7B31CBEB8A27}"/>
    <cellStyle name="Millares 19 2 3 2 2 4" xfId="3301" xr:uid="{684C01C5-110E-41CA-BC14-5B5B715E8BD0}"/>
    <cellStyle name="Millares 19 2 3 2 2 4 2" xfId="11572" xr:uid="{DAE92C6B-04BE-4770-A9B5-A7F9A8B3C60A}"/>
    <cellStyle name="Millares 19 2 3 2 2 4 2 2" xfId="46732" xr:uid="{77284044-CB6C-480B-9C82-AC2732866441}"/>
    <cellStyle name="Millares 19 2 3 2 2 4 3" xfId="14412" xr:uid="{04915F8F-80BD-4FE9-BD61-92D16D74BCA7}"/>
    <cellStyle name="Millares 19 2 3 2 2 4 4" xfId="44336" xr:uid="{502FE57D-C92A-4FC3-B7C6-8DC5EF56FEDC}"/>
    <cellStyle name="Millares 19 2 3 2 2 4 5" xfId="49229" xr:uid="{538FAF37-E074-4DCC-8C97-1C8B4BB15B99}"/>
    <cellStyle name="Millares 19 2 3 2 2 5" xfId="3803" xr:uid="{97FED60C-7925-462B-8BBA-290BC18744DB}"/>
    <cellStyle name="Millares 19 2 3 2 2 5 2" xfId="12044" xr:uid="{93F0C48F-6A9E-40D0-800F-1065CE1A4EA7}"/>
    <cellStyle name="Millares 19 2 3 2 2 5 3" xfId="14884" xr:uid="{1F0CB312-0479-41D9-B40C-33E82AA2A949}"/>
    <cellStyle name="Millares 19 2 3 2 2 5 4" xfId="44808" xr:uid="{92CB6A0D-B545-4542-97C2-2B7288D6B4A3}"/>
    <cellStyle name="Millares 19 2 3 2 2 5 5" xfId="49701" xr:uid="{15ADCCD0-89EA-456A-ACD9-EA9728335A72}"/>
    <cellStyle name="Millares 19 2 3 2 2 6" xfId="10066" xr:uid="{03598174-1629-42EE-93B3-FDD0CE6F5368}"/>
    <cellStyle name="Millares 19 2 3 2 2 6 2" xfId="45226" xr:uid="{093547A8-6C6B-49A5-AF37-BEB48EE43D2E}"/>
    <cellStyle name="Millares 19 2 3 2 2 7" xfId="12906" xr:uid="{95198B02-639E-4DD3-B1DB-F6E260CA88FE}"/>
    <cellStyle name="Millares 19 2 3 2 2 8" xfId="16249" xr:uid="{825FDC02-7597-4429-9896-4523AEC3EDB4}"/>
    <cellStyle name="Millares 19 2 3 2 2 9" xfId="16792" xr:uid="{4C60751B-C397-4F5D-981F-F46208970E8F}"/>
    <cellStyle name="Millares 19 2 3 2 3" xfId="2127" xr:uid="{A5FD6194-D82C-4297-A023-770F6351248A}"/>
    <cellStyle name="Millares 19 2 3 2 3 2" xfId="10398" xr:uid="{CF8DA245-BB5E-4350-A712-940B9E84C26E}"/>
    <cellStyle name="Millares 19 2 3 2 3 2 2" xfId="45558" xr:uid="{D0EDBC2C-3839-444F-B596-4D5FF05BB1DB}"/>
    <cellStyle name="Millares 19 2 3 2 3 3" xfId="13238" xr:uid="{FC7F3913-E6E7-4ACD-8123-0C2C329E64C2}"/>
    <cellStyle name="Millares 19 2 3 2 3 4" xfId="43162" xr:uid="{A30D8AA4-1839-4BAB-87B3-BA159DC5909C}"/>
    <cellStyle name="Millares 19 2 3 2 3 5" xfId="48055" xr:uid="{05789B50-F4B2-494F-908F-DE9BCD449C9B}"/>
    <cellStyle name="Millares 19 2 3 2 4" xfId="2545" xr:uid="{B475CA0C-54F9-4521-8BCA-97EDD575966F}"/>
    <cellStyle name="Millares 19 2 3 2 4 2" xfId="10816" xr:uid="{A1B05B84-4EA0-49FA-AB58-C9DB04F74BBA}"/>
    <cellStyle name="Millares 19 2 3 2 4 2 2" xfId="45976" xr:uid="{737D0F41-F1BA-423F-80D3-816259094D72}"/>
    <cellStyle name="Millares 19 2 3 2 4 3" xfId="13656" xr:uid="{02127F91-EDD2-4B8D-B42B-4F27C945D7CE}"/>
    <cellStyle name="Millares 19 2 3 2 4 4" xfId="43580" xr:uid="{6910DBA8-7D40-4A91-8EC0-508A41A91F5B}"/>
    <cellStyle name="Millares 19 2 3 2 4 5" xfId="48473" xr:uid="{F3F2477E-486E-412F-B949-0304EA636B5B}"/>
    <cellStyle name="Millares 19 2 3 2 5" xfId="3089" xr:uid="{CF6173E2-0D79-462A-B763-BB306C24F42B}"/>
    <cellStyle name="Millares 19 2 3 2 5 2" xfId="11360" xr:uid="{5B20272C-19C7-4B0A-999F-12179615368E}"/>
    <cellStyle name="Millares 19 2 3 2 5 2 2" xfId="46520" xr:uid="{0E20B6CB-1003-4601-A30F-ED1538B03035}"/>
    <cellStyle name="Millares 19 2 3 2 5 3" xfId="14200" xr:uid="{0D6425AD-75D4-43CD-A26E-822117AE722D}"/>
    <cellStyle name="Millares 19 2 3 2 5 4" xfId="44124" xr:uid="{DF856054-0C19-489C-BA79-55953E6FBC74}"/>
    <cellStyle name="Millares 19 2 3 2 5 5" xfId="49017" xr:uid="{5651B260-C882-4585-9EEE-7A995B1714E4}"/>
    <cellStyle name="Millares 19 2 3 2 6" xfId="3591" xr:uid="{D7D72B85-FE48-4997-8C09-C25EF6E471B9}"/>
    <cellStyle name="Millares 19 2 3 2 6 2" xfId="11832" xr:uid="{0346778A-81DA-44FF-BFD1-A0B2AC61E376}"/>
    <cellStyle name="Millares 19 2 3 2 6 3" xfId="14672" xr:uid="{038CD0B6-B5E0-41AE-AE8B-45E3BAEA9E3B}"/>
    <cellStyle name="Millares 19 2 3 2 6 4" xfId="44596" xr:uid="{B28D8D77-3B08-49D1-A479-A51B0BEF7CD9}"/>
    <cellStyle name="Millares 19 2 3 2 6 5" xfId="49489" xr:uid="{83ADBF10-0AB8-46F4-93E9-307CC5350C78}"/>
    <cellStyle name="Millares 19 2 3 2 7" xfId="9854" xr:uid="{D06F4E86-3B14-4098-A080-801D216057CB}"/>
    <cellStyle name="Millares 19 2 3 2 7 2" xfId="45014" xr:uid="{899A0CD2-B264-407C-BCE3-FC9906921F8D}"/>
    <cellStyle name="Millares 19 2 3 2 8" xfId="12694" xr:uid="{22AB8D71-4B2B-4BEB-88E3-BDA5D10CE0CF}"/>
    <cellStyle name="Millares 19 2 3 2 9" xfId="16037" xr:uid="{F00C41E3-8A55-4DF3-9AAA-7B317F049C9E}"/>
    <cellStyle name="Millares 19 2 3 3" xfId="422" xr:uid="{00000000-0005-0000-0000-0000D9010000}"/>
    <cellStyle name="Millares 19 2 3 3 10" xfId="17236" xr:uid="{8BBC6E0A-7CCF-401A-8C95-DE19B8F7FE1A}"/>
    <cellStyle name="Millares 19 2 3 3 11" xfId="27796" xr:uid="{65B6A69B-7186-4545-B040-0D0EFED29473}"/>
    <cellStyle name="Millares 19 2 3 3 12" xfId="18107" xr:uid="{E8EEC9E0-B067-4AD1-BF28-2E4579FA9227}"/>
    <cellStyle name="Millares 19 2 3 3 13" xfId="42730" xr:uid="{A2294670-3881-400F-9A3E-F9810CE608BB}"/>
    <cellStyle name="Millares 19 2 3 3 14" xfId="47623" xr:uid="{8B95AB95-197A-4EEB-86CF-3B0FCDE47CD2}"/>
    <cellStyle name="Millares 19 2 3 3 2" xfId="2239" xr:uid="{BDD2C2E2-E982-451A-BDCC-6EE2766DDFC3}"/>
    <cellStyle name="Millares 19 2 3 3 2 2" xfId="10510" xr:uid="{3956E933-120D-4C99-9A53-5A9B73AB0BBC}"/>
    <cellStyle name="Millares 19 2 3 3 2 2 2" xfId="45670" xr:uid="{B3DB008F-AB99-4259-B95A-68AAE5C0D157}"/>
    <cellStyle name="Millares 19 2 3 3 2 3" xfId="13350" xr:uid="{90C28BBC-2742-474D-96DE-F0C9362E6A32}"/>
    <cellStyle name="Millares 19 2 3 3 2 4" xfId="43274" xr:uid="{DD95D0BD-00C0-4C24-8DF2-51BF47916DB7}"/>
    <cellStyle name="Millares 19 2 3 3 2 5" xfId="48167" xr:uid="{2898A62B-210D-4055-86AE-81BD5C57C466}"/>
    <cellStyle name="Millares 19 2 3 3 3" xfId="2657" xr:uid="{3D67B48D-909D-4DEF-8D8C-716DF0DA290A}"/>
    <cellStyle name="Millares 19 2 3 3 3 2" xfId="10928" xr:uid="{AB91BABB-4A3B-4379-9831-F3FC1831A16E}"/>
    <cellStyle name="Millares 19 2 3 3 3 2 2" xfId="46088" xr:uid="{73718272-5CE2-471D-8657-91EC7F4301FB}"/>
    <cellStyle name="Millares 19 2 3 3 3 3" xfId="13768" xr:uid="{C45C53C6-FF5E-47B9-B52A-CEB70A72BC19}"/>
    <cellStyle name="Millares 19 2 3 3 3 4" xfId="43692" xr:uid="{D3B14FF6-C9C4-4A3E-BFEB-40E82CF918B3}"/>
    <cellStyle name="Millares 19 2 3 3 3 5" xfId="48585" xr:uid="{F0952B6E-CAAB-423C-B1ED-3878005DA006}"/>
    <cellStyle name="Millares 19 2 3 3 4" xfId="3201" xr:uid="{C4CF79DE-9BFA-4410-8177-846D2B9F0F3D}"/>
    <cellStyle name="Millares 19 2 3 3 4 2" xfId="11472" xr:uid="{4232C052-9CFC-4269-A155-2B035DDBD947}"/>
    <cellStyle name="Millares 19 2 3 3 4 2 2" xfId="46632" xr:uid="{862428B9-CA71-45BC-9F37-00B1D7FAAA7F}"/>
    <cellStyle name="Millares 19 2 3 3 4 3" xfId="14312" xr:uid="{A271F697-A279-4F3E-BAEE-E0CBBA9A347F}"/>
    <cellStyle name="Millares 19 2 3 3 4 4" xfId="44236" xr:uid="{5763BC81-BFAB-4D71-90B4-7021159CCBA8}"/>
    <cellStyle name="Millares 19 2 3 3 4 5" xfId="49129" xr:uid="{B22C2385-6F23-4681-B7DD-EF07B295D04D}"/>
    <cellStyle name="Millares 19 2 3 3 5" xfId="3703" xr:uid="{6F342D27-8EAD-4A6D-8C25-6FCB54A336F6}"/>
    <cellStyle name="Millares 19 2 3 3 5 2" xfId="11944" xr:uid="{788C28AB-56E9-4A56-847D-A5B4E0CB6C85}"/>
    <cellStyle name="Millares 19 2 3 3 5 3" xfId="14784" xr:uid="{D0969689-A997-4FDA-AC6D-07EA03F74666}"/>
    <cellStyle name="Millares 19 2 3 3 5 4" xfId="44708" xr:uid="{2ABFC76C-5752-46CE-ACA0-5736AE2D7244}"/>
    <cellStyle name="Millares 19 2 3 3 5 5" xfId="49601" xr:uid="{64D55948-24EF-42B6-87BC-BA994981D559}"/>
    <cellStyle name="Millares 19 2 3 3 6" xfId="9966" xr:uid="{699EEA40-1A20-4CA1-B5B2-95FABA2C863F}"/>
    <cellStyle name="Millares 19 2 3 3 6 2" xfId="45126" xr:uid="{2F818C7F-689E-4566-A368-2BD957A19871}"/>
    <cellStyle name="Millares 19 2 3 3 7" xfId="12806" xr:uid="{B07D2690-880B-4679-A8B9-44B6185AB945}"/>
    <cellStyle name="Millares 19 2 3 3 8" xfId="16149" xr:uid="{334A1B39-16B3-40AB-BBF2-1150C59D3953}"/>
    <cellStyle name="Millares 19 2 3 3 9" xfId="16692" xr:uid="{7FC4A109-7D8F-4BAE-A9B4-29C71DD6AB49}"/>
    <cellStyle name="Millares 19 2 3 4" xfId="625" xr:uid="{00000000-0005-0000-0000-0000DA010000}"/>
    <cellStyle name="Millares 19 2 3 4 10" xfId="42932" xr:uid="{2C4F220E-005F-4034-932E-143381FAF5A0}"/>
    <cellStyle name="Millares 19 2 3 4 11" xfId="47825" xr:uid="{189935D2-36D3-4370-81A0-66145DB84DD3}"/>
    <cellStyle name="Millares 19 2 3 4 2" xfId="2859" xr:uid="{A8066E78-5374-41F5-9887-61DEE633B8EF}"/>
    <cellStyle name="Millares 19 2 3 4 2 2" xfId="11130" xr:uid="{C86931EE-A1C2-496A-AE46-DB591D5AB25B}"/>
    <cellStyle name="Millares 19 2 3 4 2 2 2" xfId="46290" xr:uid="{2E767093-09C2-4B74-898C-E4FF9085963D}"/>
    <cellStyle name="Millares 19 2 3 4 2 3" xfId="13970" xr:uid="{39E73274-065D-4617-AA15-4FA3FE391088}"/>
    <cellStyle name="Millares 19 2 3 4 2 4" xfId="43894" xr:uid="{1CE716D6-678A-4CBB-B66F-CEA3B96185D2}"/>
    <cellStyle name="Millares 19 2 3 4 2 5" xfId="48787" xr:uid="{2257A1A6-FCAB-45E5-A5DF-8BF67BC6D794}"/>
    <cellStyle name="Millares 19 2 3 4 3" xfId="10168" xr:uid="{96700135-C821-4680-944A-3A3F87B03E4F}"/>
    <cellStyle name="Millares 19 2 3 4 3 2" xfId="45328" xr:uid="{4FDCC9A6-0C03-477B-888D-6869CACBB9F6}"/>
    <cellStyle name="Millares 19 2 3 4 4" xfId="13008" xr:uid="{6262D242-DC00-4B27-BD56-C211570132BD}"/>
    <cellStyle name="Millares 19 2 3 4 5" xfId="16351" xr:uid="{43EE4C9E-38F5-4B12-902D-F8CECEFD076E}"/>
    <cellStyle name="Millares 19 2 3 4 6" xfId="16894" xr:uid="{F719CB69-E5D5-4B89-9DCC-10ABDE215690}"/>
    <cellStyle name="Millares 19 2 3 4 7" xfId="17438" xr:uid="{AC7502BA-0787-4C07-A34C-73F62B6C44A6}"/>
    <cellStyle name="Millares 19 2 3 4 8" xfId="33678" xr:uid="{7C5D53B7-6814-46D4-8DD0-0279118ED2D8}"/>
    <cellStyle name="Millares 19 2 3 4 9" xfId="41165" xr:uid="{02FFCA53-66BE-4088-84DA-E128CC3D878D}"/>
    <cellStyle name="Millares 19 2 3 5" xfId="2023" xr:uid="{48C3C5DD-49D5-42E8-9F54-9BE95521A82A}"/>
    <cellStyle name="Millares 19 2 3 5 2" xfId="10294" xr:uid="{93155DF3-B4B0-4CFF-8348-0771BAD6897D}"/>
    <cellStyle name="Millares 19 2 3 5 2 2" xfId="45454" xr:uid="{C12912FB-46F6-44F5-89F9-A3D3CEC2735C}"/>
    <cellStyle name="Millares 19 2 3 5 3" xfId="13134" xr:uid="{5039DC6C-F480-4173-961C-84195A3D617A}"/>
    <cellStyle name="Millares 19 2 3 5 4" xfId="39542" xr:uid="{CC3C93F4-917F-45D2-885B-ED05633ECEDA}"/>
    <cellStyle name="Millares 19 2 3 5 5" xfId="43058" xr:uid="{920144C1-58A1-4B4E-B4A5-547C01BA1FAE}"/>
    <cellStyle name="Millares 19 2 3 5 6" xfId="47951" xr:uid="{E6295937-FBBC-4822-98D4-67C8ABE65E8A}"/>
    <cellStyle name="Millares 19 2 3 6" xfId="2441" xr:uid="{15CB29E7-8D5C-4BE4-B3D3-CBDC8DA802C1}"/>
    <cellStyle name="Millares 19 2 3 6 2" xfId="10712" xr:uid="{AE4ED46A-348D-429A-A9E8-59AC441697FB}"/>
    <cellStyle name="Millares 19 2 3 6 2 2" xfId="45872" xr:uid="{8A430719-B8A0-4A4D-AE06-011B2D6CA2E5}"/>
    <cellStyle name="Millares 19 2 3 6 3" xfId="13552" xr:uid="{B72CB5D1-FBFF-4C26-955D-97CD943DBDD4}"/>
    <cellStyle name="Millares 19 2 3 6 4" xfId="43476" xr:uid="{44F0D2DA-8F5C-47CA-8923-8A170E5D63D3}"/>
    <cellStyle name="Millares 19 2 3 6 5" xfId="48369" xr:uid="{1FDDF547-CB70-4218-A2CB-4B90E80385A0}"/>
    <cellStyle name="Millares 19 2 3 7" xfId="2985" xr:uid="{5D307471-2604-4C72-88E9-52D3283653FB}"/>
    <cellStyle name="Millares 19 2 3 7 2" xfId="11256" xr:uid="{57478BF2-285B-4CBA-8BAC-7F718F73B3F1}"/>
    <cellStyle name="Millares 19 2 3 7 2 2" xfId="46416" xr:uid="{FC30328A-C629-4D4C-99CB-59A413F56255}"/>
    <cellStyle name="Millares 19 2 3 7 3" xfId="14096" xr:uid="{51D8D17D-9D3E-4197-9B29-55F0D7BC161B}"/>
    <cellStyle name="Millares 19 2 3 7 4" xfId="44020" xr:uid="{AD04EED2-D02A-4ABF-A5C2-9E956FCF7391}"/>
    <cellStyle name="Millares 19 2 3 7 5" xfId="48913" xr:uid="{2898BB0E-6D63-41DC-958B-CCB9FBD66C71}"/>
    <cellStyle name="Millares 19 2 3 8" xfId="3487" xr:uid="{DFEC9425-CED8-4DC0-BBE7-5C4B6D715E51}"/>
    <cellStyle name="Millares 19 2 3 8 2" xfId="11728" xr:uid="{00021EDC-D374-406C-895C-8F98FADBC8DC}"/>
    <cellStyle name="Millares 19 2 3 8 3" xfId="14568" xr:uid="{F08ABCF4-3656-46B8-A275-68CF41D12F4B}"/>
    <cellStyle name="Millares 19 2 3 8 4" xfId="44492" xr:uid="{295BC2B5-ACF7-4A2A-86B0-B32C7AE37EC7}"/>
    <cellStyle name="Millares 19 2 3 8 5" xfId="49385" xr:uid="{98E523B2-4573-49B3-9C89-A88D885E5C3C}"/>
    <cellStyle name="Millares 19 2 3 9" xfId="7562" xr:uid="{1C87F56D-95A9-4AE6-B7A4-0C36BD461884}"/>
    <cellStyle name="Millares 19 2 3 9 2" xfId="44910" xr:uid="{66F16FB6-CACE-44F0-B1A3-EBC8E96B9234}"/>
    <cellStyle name="Millares 19 2 4" xfId="140" xr:uid="{00000000-0005-0000-0000-0000DB010000}"/>
    <cellStyle name="Millares 19 2 4 10" xfId="12548" xr:uid="{9DC2CD03-BF6F-4E34-A43A-B6B4714377B5}"/>
    <cellStyle name="Millares 19 2 4 11" xfId="15891" xr:uid="{ACCCB352-5CEE-41A9-86A8-1DF4179E2EB4}"/>
    <cellStyle name="Millares 19 2 4 12" xfId="16434" xr:uid="{06A1F0B6-C97E-45A6-B845-CF8CB7ACD7D0}"/>
    <cellStyle name="Millares 19 2 4 13" xfId="16978" xr:uid="{23AE5D2F-BEBF-46D4-836D-A6B844AC1552}"/>
    <cellStyle name="Millares 19 2 4 14" xfId="19191" xr:uid="{07ADF492-CFB6-45C7-9C10-692E5123D5B8}"/>
    <cellStyle name="Millares 19 2 4 15" xfId="18081" xr:uid="{B00B9242-7269-43D5-87E6-F11F069C9C11}"/>
    <cellStyle name="Millares 19 2 4 16" xfId="42472" xr:uid="{DCBADCC7-D885-41FF-8EDA-6ABCEA1E5AF6}"/>
    <cellStyle name="Millares 19 2 4 17" xfId="47365" xr:uid="{D8FF9A17-25B4-441F-BBC3-8D9548AC649F}"/>
    <cellStyle name="Millares 19 2 4 2" xfId="254" xr:uid="{00000000-0005-0000-0000-0000DC010000}"/>
    <cellStyle name="Millares 19 2 4 2 10" xfId="16538" xr:uid="{B949758C-DDA7-49EA-820D-B1EA9208EA8D}"/>
    <cellStyle name="Millares 19 2 4 2 11" xfId="17082" xr:uid="{7F37014B-4DE7-467F-9A22-28260883FDFE}"/>
    <cellStyle name="Millares 19 2 4 2 12" xfId="17790" xr:uid="{25B189A5-0E1D-45BE-9190-E4E1AAD61C90}"/>
    <cellStyle name="Millares 19 2 4 2 13" xfId="42576" xr:uid="{71C2019B-F18F-4FCF-8177-57A3D9A8C845}"/>
    <cellStyle name="Millares 19 2 4 2 14" xfId="47469" xr:uid="{9FB947B1-85C6-4079-86DE-DEE33F9F5092}"/>
    <cellStyle name="Millares 19 2 4 2 2" xfId="481" xr:uid="{00000000-0005-0000-0000-0000DD010000}"/>
    <cellStyle name="Millares 19 2 4 2 2 10" xfId="17294" xr:uid="{9C05985C-A9D6-41EC-86CD-80776CB492D5}"/>
    <cellStyle name="Millares 19 2 4 2 2 11" xfId="17673" xr:uid="{2F716E83-CBF0-4924-B3FB-BF9EB8E0FD3C}"/>
    <cellStyle name="Millares 19 2 4 2 2 12" xfId="42788" xr:uid="{3919884E-8FBB-49D6-A19B-26172A1C32F4}"/>
    <cellStyle name="Millares 19 2 4 2 2 13" xfId="47681" xr:uid="{21C522C3-6A21-4480-B9AD-A8EE48A52C0B}"/>
    <cellStyle name="Millares 19 2 4 2 2 2" xfId="2297" xr:uid="{D9C19708-9804-4C89-9984-D15184D5F182}"/>
    <cellStyle name="Millares 19 2 4 2 2 2 2" xfId="10568" xr:uid="{37CBBDD7-E461-44D5-A440-CFF4CC6C3798}"/>
    <cellStyle name="Millares 19 2 4 2 2 2 2 2" xfId="45728" xr:uid="{F477A1F9-081D-48E6-9379-CE2F1935FD44}"/>
    <cellStyle name="Millares 19 2 4 2 2 2 3" xfId="13408" xr:uid="{5B19FC86-583E-42D3-8831-96F817792D08}"/>
    <cellStyle name="Millares 19 2 4 2 2 2 4" xfId="43332" xr:uid="{BB1F79D8-9014-4E4E-A329-A265F50B7388}"/>
    <cellStyle name="Millares 19 2 4 2 2 2 5" xfId="48225" xr:uid="{D472190D-6E61-4C79-9BD7-53B34394360E}"/>
    <cellStyle name="Millares 19 2 4 2 2 3" xfId="2715" xr:uid="{759C6079-3ED7-4F5D-8A90-7446F9D4C203}"/>
    <cellStyle name="Millares 19 2 4 2 2 3 2" xfId="10986" xr:uid="{C9A2B149-9457-44E6-BDC7-FFE8459B1CA1}"/>
    <cellStyle name="Millares 19 2 4 2 2 3 2 2" xfId="46146" xr:uid="{33D2E2C0-77B9-4F81-A82C-27C662EE7188}"/>
    <cellStyle name="Millares 19 2 4 2 2 3 3" xfId="13826" xr:uid="{81DA7570-2761-4F00-B04F-CA0FDA081B22}"/>
    <cellStyle name="Millares 19 2 4 2 2 3 4" xfId="43750" xr:uid="{19ADAFB0-5C70-4E52-BB3F-5374CD67D512}"/>
    <cellStyle name="Millares 19 2 4 2 2 3 5" xfId="48643" xr:uid="{6F4B750A-3F8C-4A3F-BB6F-9668B90B2860}"/>
    <cellStyle name="Millares 19 2 4 2 2 4" xfId="3259" xr:uid="{13ACC1FC-4B38-4E6D-B5B3-3461057B6FDE}"/>
    <cellStyle name="Millares 19 2 4 2 2 4 2" xfId="11530" xr:uid="{CB8BB08B-31EE-4BD6-9084-30291EDE5194}"/>
    <cellStyle name="Millares 19 2 4 2 2 4 2 2" xfId="46690" xr:uid="{6F919729-F8C9-40D3-919C-CAD0233A6421}"/>
    <cellStyle name="Millares 19 2 4 2 2 4 3" xfId="14370" xr:uid="{1DA85CF7-A5AA-4467-BB22-E2A6479249C8}"/>
    <cellStyle name="Millares 19 2 4 2 2 4 4" xfId="44294" xr:uid="{900AFF81-32EE-4BB0-8B3E-F89E8948AB27}"/>
    <cellStyle name="Millares 19 2 4 2 2 4 5" xfId="49187" xr:uid="{5DCE4F35-059F-463F-BCEE-E67DD5EFEB9B}"/>
    <cellStyle name="Millares 19 2 4 2 2 5" xfId="3761" xr:uid="{4F9CA191-23AE-4E2D-A14A-75531129B401}"/>
    <cellStyle name="Millares 19 2 4 2 2 5 2" xfId="12002" xr:uid="{D0E1DBE3-B387-4883-B0A9-6E75E8F72C72}"/>
    <cellStyle name="Millares 19 2 4 2 2 5 3" xfId="14842" xr:uid="{BB603658-D5CE-4349-818C-30A75CEF258C}"/>
    <cellStyle name="Millares 19 2 4 2 2 5 4" xfId="44766" xr:uid="{33C97E27-5737-4B37-97CC-79A7CE20D30B}"/>
    <cellStyle name="Millares 19 2 4 2 2 5 5" xfId="49659" xr:uid="{1B0F2ACF-00CC-40BF-934A-9DFAB7F6DB06}"/>
    <cellStyle name="Millares 19 2 4 2 2 6" xfId="10024" xr:uid="{5AF289A2-1F46-4254-B268-4B3B8C433281}"/>
    <cellStyle name="Millares 19 2 4 2 2 6 2" xfId="45184" xr:uid="{90894639-50D8-4432-9B21-745CC5CAED63}"/>
    <cellStyle name="Millares 19 2 4 2 2 7" xfId="12864" xr:uid="{27CF3B2A-9F1B-4E98-89A6-7B21F92C7EA9}"/>
    <cellStyle name="Millares 19 2 4 2 2 8" xfId="16207" xr:uid="{C8DA2570-CDA0-4D83-AE8B-F05A98404677}"/>
    <cellStyle name="Millares 19 2 4 2 2 9" xfId="16750" xr:uid="{E0DDE6E9-5DB1-4E3F-A45F-EBB540276A2D}"/>
    <cellStyle name="Millares 19 2 4 2 3" xfId="2085" xr:uid="{84044023-38B4-49FD-94E7-2FEF39D7F9BF}"/>
    <cellStyle name="Millares 19 2 4 2 3 2" xfId="10356" xr:uid="{27E416E9-0466-4502-A13C-DC7DD4274603}"/>
    <cellStyle name="Millares 19 2 4 2 3 2 2" xfId="45516" xr:uid="{29BAF462-6480-4477-977E-AAD38EFCDA75}"/>
    <cellStyle name="Millares 19 2 4 2 3 3" xfId="13196" xr:uid="{8E75F7B5-C687-403C-B9A4-A172C5BEAB54}"/>
    <cellStyle name="Millares 19 2 4 2 3 4" xfId="43120" xr:uid="{06A5F6B4-CF8D-493A-B396-32BC35B7CDE3}"/>
    <cellStyle name="Millares 19 2 4 2 3 5" xfId="48013" xr:uid="{60B6C51F-9839-4BA0-A670-5047BF96BDBF}"/>
    <cellStyle name="Millares 19 2 4 2 4" xfId="2503" xr:uid="{16BCD2DE-5F26-41EA-B6E3-F11009D1876F}"/>
    <cellStyle name="Millares 19 2 4 2 4 2" xfId="10774" xr:uid="{A8A42479-CD77-4F93-99A9-CEC573954686}"/>
    <cellStyle name="Millares 19 2 4 2 4 2 2" xfId="45934" xr:uid="{53D0EDA0-04EA-4412-B2E4-84BF2A968E32}"/>
    <cellStyle name="Millares 19 2 4 2 4 3" xfId="13614" xr:uid="{E3E6A9A6-FD08-4BC2-801A-7BB4BABB7AF9}"/>
    <cellStyle name="Millares 19 2 4 2 4 4" xfId="43538" xr:uid="{FCA29E3C-D4DD-460D-991F-54C7AE2FE8C4}"/>
    <cellStyle name="Millares 19 2 4 2 4 5" xfId="48431" xr:uid="{D42AC9DA-B5A3-47CD-BAAF-DB95DC63B0FA}"/>
    <cellStyle name="Millares 19 2 4 2 5" xfId="3047" xr:uid="{CB06D09E-CD34-423E-88A5-DE9A10014A76}"/>
    <cellStyle name="Millares 19 2 4 2 5 2" xfId="11318" xr:uid="{43F02D69-388F-40BA-8AD5-7799A37F4AE1}"/>
    <cellStyle name="Millares 19 2 4 2 5 2 2" xfId="46478" xr:uid="{C159AD64-5E9C-47A2-8D48-20651FE4AC6C}"/>
    <cellStyle name="Millares 19 2 4 2 5 3" xfId="14158" xr:uid="{2B73D8CE-D85C-41C4-BE9B-3E6818DCE17A}"/>
    <cellStyle name="Millares 19 2 4 2 5 4" xfId="44082" xr:uid="{B4AED58C-8971-4A4B-89DE-E659A4A01876}"/>
    <cellStyle name="Millares 19 2 4 2 5 5" xfId="48975" xr:uid="{329D452C-026B-4415-BEEF-D022E89E8E76}"/>
    <cellStyle name="Millares 19 2 4 2 6" xfId="3549" xr:uid="{3728A44C-C085-433D-850D-C670F6F2EE3A}"/>
    <cellStyle name="Millares 19 2 4 2 6 2" xfId="11790" xr:uid="{AB166AD6-7656-4628-B2AE-EF27692C1453}"/>
    <cellStyle name="Millares 19 2 4 2 6 3" xfId="14630" xr:uid="{E4B88724-2666-46F1-BED1-3C3FFF992688}"/>
    <cellStyle name="Millares 19 2 4 2 6 4" xfId="44554" xr:uid="{6128A5D6-45A3-4E41-B95C-7DFCBC15525A}"/>
    <cellStyle name="Millares 19 2 4 2 6 5" xfId="49447" xr:uid="{B7083C1A-6EBA-4954-82AF-7DF30514CA29}"/>
    <cellStyle name="Millares 19 2 4 2 7" xfId="9812" xr:uid="{AC1D47E5-9CA0-40F4-A2F8-9D83679B9DBA}"/>
    <cellStyle name="Millares 19 2 4 2 7 2" xfId="44972" xr:uid="{57B27566-C10F-4C33-8C52-CFD1E89AEE1D}"/>
    <cellStyle name="Millares 19 2 4 2 8" xfId="12652" xr:uid="{34A219C6-04CF-448B-B90F-9BFFAC06EEEC}"/>
    <cellStyle name="Millares 19 2 4 2 9" xfId="15995" xr:uid="{C90BFC9A-AE40-4C54-BFE3-528518C8B065}"/>
    <cellStyle name="Millares 19 2 4 3" xfId="380" xr:uid="{00000000-0005-0000-0000-0000DE010000}"/>
    <cellStyle name="Millares 19 2 4 3 10" xfId="17194" xr:uid="{DDB9F8F4-9D7A-4C8C-A4B6-3EEC2C352988}"/>
    <cellStyle name="Millares 19 2 4 3 11" xfId="17806" xr:uid="{20D57122-A2C1-4A7B-A99D-8B20567612EC}"/>
    <cellStyle name="Millares 19 2 4 3 12" xfId="42688" xr:uid="{00326C17-DD6E-4A61-9F60-31E6D8531A9E}"/>
    <cellStyle name="Millares 19 2 4 3 13" xfId="47581" xr:uid="{DA024B97-28D4-4324-88D4-FA85C6D3ED14}"/>
    <cellStyle name="Millares 19 2 4 3 2" xfId="2197" xr:uid="{443402E9-864D-4FEB-A039-7D0E3D6F5DBE}"/>
    <cellStyle name="Millares 19 2 4 3 2 2" xfId="10468" xr:uid="{28367CB4-5072-4536-95E7-150DB1AC9A71}"/>
    <cellStyle name="Millares 19 2 4 3 2 2 2" xfId="45628" xr:uid="{91722976-A804-4528-B924-3D4DD37E5F0A}"/>
    <cellStyle name="Millares 19 2 4 3 2 3" xfId="13308" xr:uid="{678B27A6-4E6B-40EA-A19A-8E3AC69D92C0}"/>
    <cellStyle name="Millares 19 2 4 3 2 4" xfId="43232" xr:uid="{18A8624F-DEFB-4068-9D42-A69EE38BB6AE}"/>
    <cellStyle name="Millares 19 2 4 3 2 5" xfId="48125" xr:uid="{CC99A748-AE3F-43AD-BC23-78A4661D6413}"/>
    <cellStyle name="Millares 19 2 4 3 3" xfId="2615" xr:uid="{572AEF3D-28CC-426E-A707-4B3176CE4DC3}"/>
    <cellStyle name="Millares 19 2 4 3 3 2" xfId="10886" xr:uid="{BA61F432-001F-4C12-9EE4-8B82313DA7B1}"/>
    <cellStyle name="Millares 19 2 4 3 3 2 2" xfId="46046" xr:uid="{1E3A2D30-92D2-4016-9F3B-980BAC7EA553}"/>
    <cellStyle name="Millares 19 2 4 3 3 3" xfId="13726" xr:uid="{326D6899-24B2-4D0D-AEDA-A9956E1C849F}"/>
    <cellStyle name="Millares 19 2 4 3 3 4" xfId="43650" xr:uid="{D98FB278-05EC-4623-9682-E469DC0BB222}"/>
    <cellStyle name="Millares 19 2 4 3 3 5" xfId="48543" xr:uid="{9184D7D2-6966-4948-B3AF-620CCABFFB71}"/>
    <cellStyle name="Millares 19 2 4 3 4" xfId="3159" xr:uid="{D2DE9329-002C-4AFA-BA23-B68EF1792472}"/>
    <cellStyle name="Millares 19 2 4 3 4 2" xfId="11430" xr:uid="{3B8A856A-9E36-49C4-8C16-23223860B0DB}"/>
    <cellStyle name="Millares 19 2 4 3 4 2 2" xfId="46590" xr:uid="{E6B5062D-8F9F-4F61-962B-FCDB31ADF8B4}"/>
    <cellStyle name="Millares 19 2 4 3 4 3" xfId="14270" xr:uid="{D2152E02-D336-40EC-9CEE-21FA8034D759}"/>
    <cellStyle name="Millares 19 2 4 3 4 4" xfId="44194" xr:uid="{204A286D-6B40-4046-9285-DDB62ECC3BF1}"/>
    <cellStyle name="Millares 19 2 4 3 4 5" xfId="49087" xr:uid="{BEE79BC9-583C-4358-A05B-590E4C34B0C8}"/>
    <cellStyle name="Millares 19 2 4 3 5" xfId="3661" xr:uid="{8237B571-DABF-4979-BECA-85D4847CC6C3}"/>
    <cellStyle name="Millares 19 2 4 3 5 2" xfId="11902" xr:uid="{EFB21BE4-AB66-4351-8484-C2E3E5014103}"/>
    <cellStyle name="Millares 19 2 4 3 5 3" xfId="14742" xr:uid="{72837D26-A603-4580-8D2C-446E9F6B4552}"/>
    <cellStyle name="Millares 19 2 4 3 5 4" xfId="44666" xr:uid="{441CFA6F-8436-4214-AF8C-C67E4E91922D}"/>
    <cellStyle name="Millares 19 2 4 3 5 5" xfId="49559" xr:uid="{9B25D3E5-4C44-4C89-BD39-7792464ED987}"/>
    <cellStyle name="Millares 19 2 4 3 6" xfId="9924" xr:uid="{A3C30F3E-3857-4C1E-96F8-DE678C6BA6A1}"/>
    <cellStyle name="Millares 19 2 4 3 6 2" xfId="45084" xr:uid="{89FD92B3-BB63-495B-9761-37DCC22521EE}"/>
    <cellStyle name="Millares 19 2 4 3 7" xfId="12764" xr:uid="{D5492763-5019-4B5C-8E52-A3FF055710DC}"/>
    <cellStyle name="Millares 19 2 4 3 8" xfId="16107" xr:uid="{BB5530E4-9319-40E6-9AEC-1661B4C8C308}"/>
    <cellStyle name="Millares 19 2 4 3 9" xfId="16650" xr:uid="{257E0AB1-88F5-473F-BBFA-4B903417909D}"/>
    <cellStyle name="Millares 19 2 4 4" xfId="583" xr:uid="{00000000-0005-0000-0000-0000DF010000}"/>
    <cellStyle name="Millares 19 2 4 4 10" xfId="47783" xr:uid="{61EC148C-4106-41CD-8866-C134CE28448F}"/>
    <cellStyle name="Millares 19 2 4 4 2" xfId="2817" xr:uid="{A803B3AD-04D8-404F-8C6E-3BD7FFF0F214}"/>
    <cellStyle name="Millares 19 2 4 4 2 2" xfId="11088" xr:uid="{506E85B5-0E47-4FC4-89DE-DFE25003B6BE}"/>
    <cellStyle name="Millares 19 2 4 4 2 2 2" xfId="46248" xr:uid="{231A3D05-411A-436C-8B8E-7C526A7D73F6}"/>
    <cellStyle name="Millares 19 2 4 4 2 3" xfId="13928" xr:uid="{4A068701-FC9E-4115-ACE9-85A86173A881}"/>
    <cellStyle name="Millares 19 2 4 4 2 4" xfId="43852" xr:uid="{C4F79DD5-EADB-4319-A337-D32E8B789D16}"/>
    <cellStyle name="Millares 19 2 4 4 2 5" xfId="48745" xr:uid="{D2CF8911-1CD7-4E17-8D7F-B9A431EF9F69}"/>
    <cellStyle name="Millares 19 2 4 4 3" xfId="10126" xr:uid="{6E69DE3F-4D5B-4DCA-BD09-7E214D966FED}"/>
    <cellStyle name="Millares 19 2 4 4 3 2" xfId="45286" xr:uid="{8A3F2065-C6EC-4BAC-954A-EC1515C6580C}"/>
    <cellStyle name="Millares 19 2 4 4 4" xfId="12966" xr:uid="{9D1FC94F-292D-489E-AA8D-310B8138B183}"/>
    <cellStyle name="Millares 19 2 4 4 5" xfId="16309" xr:uid="{93727E00-85E0-4705-A185-947BD84B6809}"/>
    <cellStyle name="Millares 19 2 4 4 6" xfId="16852" xr:uid="{8517A25E-61EC-45C2-8EF0-0F025D4D084D}"/>
    <cellStyle name="Millares 19 2 4 4 7" xfId="17396" xr:uid="{DEC010EE-2116-4C7F-B10C-4B460F09411D}"/>
    <cellStyle name="Millares 19 2 4 4 8" xfId="19739" xr:uid="{EEC638F2-68F6-4F18-8DFE-924BFE89F463}"/>
    <cellStyle name="Millares 19 2 4 4 9" xfId="42890" xr:uid="{A2880B82-9567-4DE4-A817-395E84F7DFB9}"/>
    <cellStyle name="Millares 19 2 4 5" xfId="1981" xr:uid="{7A3211A5-8B24-4FB0-809C-0B2596BF891F}"/>
    <cellStyle name="Millares 19 2 4 5 2" xfId="10252" xr:uid="{F3BD3BA2-E71F-45FD-BC20-7842F10A8EDA}"/>
    <cellStyle name="Millares 19 2 4 5 2 2" xfId="45412" xr:uid="{A74D411D-B804-4D5C-8A13-84D406ED6A30}"/>
    <cellStyle name="Millares 19 2 4 5 3" xfId="13092" xr:uid="{2800E1B0-C6DC-403F-BCDC-A820F5316C97}"/>
    <cellStyle name="Millares 19 2 4 5 4" xfId="43016" xr:uid="{7163A263-2361-4E0B-99CD-6A6D600C3CF4}"/>
    <cellStyle name="Millares 19 2 4 5 5" xfId="47909" xr:uid="{4F103650-576E-4C74-BAFB-2E5CFB489A03}"/>
    <cellStyle name="Millares 19 2 4 6" xfId="2399" xr:uid="{144A60E8-1624-4F74-9C98-BEBB42FD4030}"/>
    <cellStyle name="Millares 19 2 4 6 2" xfId="10670" xr:uid="{D7304F44-68D9-4A9F-A1A9-703033988F6C}"/>
    <cellStyle name="Millares 19 2 4 6 2 2" xfId="45830" xr:uid="{D7738C8A-BCE2-485E-AFAF-C6AA1F3C7B18}"/>
    <cellStyle name="Millares 19 2 4 6 3" xfId="13510" xr:uid="{5E7F0AB5-9D08-4CB3-B3D5-65D942D88FDB}"/>
    <cellStyle name="Millares 19 2 4 6 4" xfId="43434" xr:uid="{0CAB1519-A4E0-4F4A-BB33-BA16ED867902}"/>
    <cellStyle name="Millares 19 2 4 6 5" xfId="48327" xr:uid="{28BB1B50-12E1-4409-B626-0D4135B961F7}"/>
    <cellStyle name="Millares 19 2 4 7" xfId="2943" xr:uid="{AEDE7CC5-5B11-4F6B-A17D-F6B11F07FB70}"/>
    <cellStyle name="Millares 19 2 4 7 2" xfId="11214" xr:uid="{151E8195-A851-4BEB-B41D-2C2DCEC2E154}"/>
    <cellStyle name="Millares 19 2 4 7 2 2" xfId="46374" xr:uid="{CFDC122F-9B4F-435A-B997-7A0A72E2DB1C}"/>
    <cellStyle name="Millares 19 2 4 7 3" xfId="14054" xr:uid="{99BD456A-E97B-4ACC-8F0F-A4489306338A}"/>
    <cellStyle name="Millares 19 2 4 7 4" xfId="43978" xr:uid="{BFE3053D-58D5-48D2-9941-D37531578621}"/>
    <cellStyle name="Millares 19 2 4 7 5" xfId="48871" xr:uid="{7667F4B9-0C4F-41CA-88ED-94D6575EAA9C}"/>
    <cellStyle name="Millares 19 2 4 8" xfId="3445" xr:uid="{1358EF7A-67E5-45D9-827C-26EC8776FDC1}"/>
    <cellStyle name="Millares 19 2 4 8 2" xfId="11686" xr:uid="{B6B02FD1-9DE1-49F8-BB13-56884B4DE886}"/>
    <cellStyle name="Millares 19 2 4 8 3" xfId="14526" xr:uid="{58322A07-FEFA-4A7F-A6D4-82460F100B32}"/>
    <cellStyle name="Millares 19 2 4 8 4" xfId="44450" xr:uid="{D7E94D72-29CD-4BD8-81AD-7A3012DA5F30}"/>
    <cellStyle name="Millares 19 2 4 8 5" xfId="49343" xr:uid="{A3989D88-A68C-4C4F-8392-7118FCC57EE7}"/>
    <cellStyle name="Millares 19 2 4 9" xfId="9708" xr:uid="{D5585C4B-9D94-4791-B3FC-738231E70517}"/>
    <cellStyle name="Millares 19 2 4 9 2" xfId="44868" xr:uid="{75FA33C0-221C-4AA6-9531-8B85E90F5E5D}"/>
    <cellStyle name="Millares 19 2 5" xfId="227" xr:uid="{00000000-0005-0000-0000-0000E0010000}"/>
    <cellStyle name="Millares 19 2 5 10" xfId="16511" xr:uid="{98B4FBCA-D136-42BB-8DAB-01DCC2F3B51C}"/>
    <cellStyle name="Millares 19 2 5 11" xfId="17055" xr:uid="{0ED37F1A-FA93-46CC-99DE-803CAAC9F948}"/>
    <cellStyle name="Millares 19 2 5 12" xfId="24947" xr:uid="{9BBDC269-F5CD-4F13-9191-13BCEEB100EF}"/>
    <cellStyle name="Millares 19 2 5 13" xfId="17995" xr:uid="{164BC344-D137-47FA-8D4F-A18666865D42}"/>
    <cellStyle name="Millares 19 2 5 14" xfId="42549" xr:uid="{693CB044-4A20-470F-8F41-86ECF89CC5E5}"/>
    <cellStyle name="Millares 19 2 5 15" xfId="47442" xr:uid="{E0BC47E3-F89A-4FF1-946E-7EBB672FFE68}"/>
    <cellStyle name="Millares 19 2 5 2" xfId="454" xr:uid="{00000000-0005-0000-0000-0000E1010000}"/>
    <cellStyle name="Millares 19 2 5 2 10" xfId="17267" xr:uid="{02A73C91-D4B9-4CC8-B52C-FB6D7FE5D85A}"/>
    <cellStyle name="Millares 19 2 5 2 11" xfId="18060" xr:uid="{40E61614-E97C-481C-8C50-BA1935B9B0AF}"/>
    <cellStyle name="Millares 19 2 5 2 12" xfId="42761" xr:uid="{FA50B9AF-E5A2-4914-8791-96BCDE0D3981}"/>
    <cellStyle name="Millares 19 2 5 2 13" xfId="47654" xr:uid="{D4D947E1-A24F-4501-8890-87DAB734AF3F}"/>
    <cellStyle name="Millares 19 2 5 2 2" xfId="2270" xr:uid="{6EF38435-7F18-4CF1-93DE-B3F82D4B40A8}"/>
    <cellStyle name="Millares 19 2 5 2 2 2" xfId="10541" xr:uid="{C2D55B1B-5868-4866-A8C9-126B7E99A170}"/>
    <cellStyle name="Millares 19 2 5 2 2 2 2" xfId="45701" xr:uid="{7F75879E-128F-475F-97FD-BD70FB682738}"/>
    <cellStyle name="Millares 19 2 5 2 2 3" xfId="13381" xr:uid="{6A66E18A-4623-4865-AE0D-970D23BF5B52}"/>
    <cellStyle name="Millares 19 2 5 2 2 4" xfId="43305" xr:uid="{FAD196DA-7D96-47A2-A5B0-3EFCB30A9D7B}"/>
    <cellStyle name="Millares 19 2 5 2 2 5" xfId="48198" xr:uid="{A83518BF-C27C-4700-A692-E99EC8A52700}"/>
    <cellStyle name="Millares 19 2 5 2 3" xfId="2688" xr:uid="{62778DCB-F42C-482B-85C5-4AD823CE3FF8}"/>
    <cellStyle name="Millares 19 2 5 2 3 2" xfId="10959" xr:uid="{97022183-A249-4CDD-BDB5-B1FEAE20FD45}"/>
    <cellStyle name="Millares 19 2 5 2 3 2 2" xfId="46119" xr:uid="{BD2AD736-AE2A-406F-B449-7A67FF392A79}"/>
    <cellStyle name="Millares 19 2 5 2 3 3" xfId="13799" xr:uid="{78D7954F-C88F-49EC-A3E3-E6A467E32EAC}"/>
    <cellStyle name="Millares 19 2 5 2 3 4" xfId="43723" xr:uid="{1012D340-5C8E-4018-97B9-7AB38E6D899A}"/>
    <cellStyle name="Millares 19 2 5 2 3 5" xfId="48616" xr:uid="{68CDEF52-8F9F-4539-AED7-487696D6E5CF}"/>
    <cellStyle name="Millares 19 2 5 2 4" xfId="3232" xr:uid="{94D9C2A1-A846-46F1-B8FB-40A4F59B9766}"/>
    <cellStyle name="Millares 19 2 5 2 4 2" xfId="11503" xr:uid="{7997FE54-147E-45B6-A376-AF2E6B3BF770}"/>
    <cellStyle name="Millares 19 2 5 2 4 2 2" xfId="46663" xr:uid="{7C7406A0-630C-4634-9CCB-D2189AD11696}"/>
    <cellStyle name="Millares 19 2 5 2 4 3" xfId="14343" xr:uid="{71C7AADE-3725-448D-98C9-7B4B0E56A1D8}"/>
    <cellStyle name="Millares 19 2 5 2 4 4" xfId="44267" xr:uid="{0C9AC6BC-1045-4B31-AE8E-33CD95D57CE3}"/>
    <cellStyle name="Millares 19 2 5 2 4 5" xfId="49160" xr:uid="{FC114C35-1854-4894-AB7B-5757753F116E}"/>
    <cellStyle name="Millares 19 2 5 2 5" xfId="3734" xr:uid="{846062F0-0A48-4A97-B991-9705E25AA13D}"/>
    <cellStyle name="Millares 19 2 5 2 5 2" xfId="11975" xr:uid="{B8DA0CBF-D026-422D-9DD0-E034273B0B43}"/>
    <cellStyle name="Millares 19 2 5 2 5 3" xfId="14815" xr:uid="{C0CDB7D1-1647-4BF6-8471-5A10B958C371}"/>
    <cellStyle name="Millares 19 2 5 2 5 4" xfId="44739" xr:uid="{AC0A998E-7E95-437B-9301-4542ABF3F78A}"/>
    <cellStyle name="Millares 19 2 5 2 5 5" xfId="49632" xr:uid="{8C9FFAFA-B7C4-46BD-A768-89F1E8CDCA25}"/>
    <cellStyle name="Millares 19 2 5 2 6" xfId="9997" xr:uid="{78135738-5ACF-4299-B274-95721A8A8BA8}"/>
    <cellStyle name="Millares 19 2 5 2 6 2" xfId="45157" xr:uid="{10857227-B106-447B-8089-B8BAAFB21B5E}"/>
    <cellStyle name="Millares 19 2 5 2 7" xfId="12837" xr:uid="{A547A970-7978-4BB3-8B73-B0F71DE96CE1}"/>
    <cellStyle name="Millares 19 2 5 2 8" xfId="16180" xr:uid="{D4D2E76E-38EA-433B-82C7-D18A2C953D5B}"/>
    <cellStyle name="Millares 19 2 5 2 9" xfId="16723" xr:uid="{D723F9DF-1C4F-4868-9364-9C8AADE674F6}"/>
    <cellStyle name="Millares 19 2 5 3" xfId="2058" xr:uid="{CA6D79DF-FBB3-42FF-821A-A2A4BDE58846}"/>
    <cellStyle name="Millares 19 2 5 3 2" xfId="10329" xr:uid="{B848A7E9-783F-48B3-ACAD-54B6CAE1C2E9}"/>
    <cellStyle name="Millares 19 2 5 3 2 2" xfId="45489" xr:uid="{EDE49F3A-2D81-4951-8BCA-CB7D4548135D}"/>
    <cellStyle name="Millares 19 2 5 3 3" xfId="13169" xr:uid="{C60B75AF-1542-4421-B328-5F5FD0C2FA89}"/>
    <cellStyle name="Millares 19 2 5 3 4" xfId="43093" xr:uid="{5B42C6D1-BB13-4347-A2AB-F1C702597C3B}"/>
    <cellStyle name="Millares 19 2 5 3 5" xfId="47986" xr:uid="{9D1DDD87-F3F4-4CAB-95FD-AD8CD2388CE2}"/>
    <cellStyle name="Millares 19 2 5 4" xfId="2476" xr:uid="{284347E2-B6E0-457F-887F-86C65569916F}"/>
    <cellStyle name="Millares 19 2 5 4 2" xfId="10747" xr:uid="{0236966E-AD23-4959-9A8C-2A5CC33E088A}"/>
    <cellStyle name="Millares 19 2 5 4 2 2" xfId="45907" xr:uid="{C66F8DD7-CD75-44E1-A47E-7F7CBF853A5E}"/>
    <cellStyle name="Millares 19 2 5 4 3" xfId="13587" xr:uid="{4DDB6056-DF47-4F5A-88FC-3B0276BEC24E}"/>
    <cellStyle name="Millares 19 2 5 4 4" xfId="43511" xr:uid="{EABD324E-C0B8-4E25-84B4-5EED616589F0}"/>
    <cellStyle name="Millares 19 2 5 4 5" xfId="48404" xr:uid="{AFA93283-6BB2-4D53-880F-267C5683644C}"/>
    <cellStyle name="Millares 19 2 5 5" xfId="3020" xr:uid="{DAD3E298-C360-42E2-ADD3-95E064B31D7A}"/>
    <cellStyle name="Millares 19 2 5 5 2" xfId="11291" xr:uid="{6A051628-3C0B-4EB8-B332-D0641972AFA0}"/>
    <cellStyle name="Millares 19 2 5 5 2 2" xfId="46451" xr:uid="{A9BBB2D9-DE53-49A2-A101-150F35B9D63D}"/>
    <cellStyle name="Millares 19 2 5 5 3" xfId="14131" xr:uid="{F6B807D1-4ABD-43AA-B249-B54CD1F40D1F}"/>
    <cellStyle name="Millares 19 2 5 5 4" xfId="44055" xr:uid="{ADC8531B-8499-44D6-B109-E33D36D3F86F}"/>
    <cellStyle name="Millares 19 2 5 5 5" xfId="48948" xr:uid="{70FD84C2-3C9D-42FB-85A3-42FA5327FA36}"/>
    <cellStyle name="Millares 19 2 5 6" xfId="3522" xr:uid="{1FA08B01-2081-46EA-B899-B00A083CF2CE}"/>
    <cellStyle name="Millares 19 2 5 6 2" xfId="11763" xr:uid="{41483671-179B-4E92-8644-D8416A9B65E2}"/>
    <cellStyle name="Millares 19 2 5 6 3" xfId="14603" xr:uid="{5CB47889-39DB-4CD9-8BE1-A449E4BD3141}"/>
    <cellStyle name="Millares 19 2 5 6 4" xfId="44527" xr:uid="{FAA7E388-977B-4C70-A450-C3CA8E83A785}"/>
    <cellStyle name="Millares 19 2 5 6 5" xfId="49420" xr:uid="{8CDAA7A4-0B59-4A14-B0F8-79EA0478B7AF}"/>
    <cellStyle name="Millares 19 2 5 7" xfId="9785" xr:uid="{FD4DD9BB-E55E-4359-8B9C-56D7671A04DC}"/>
    <cellStyle name="Millares 19 2 5 7 2" xfId="44945" xr:uid="{CA0EEDD9-C3F1-412F-A182-D3BBAAF12EB8}"/>
    <cellStyle name="Millares 19 2 5 8" xfId="12625" xr:uid="{7A06EB6D-9F7C-4E7F-BE61-422C7F95C9E4}"/>
    <cellStyle name="Millares 19 2 5 9" xfId="15968" xr:uid="{F60645B2-F40A-4177-AADA-DFEEB84C43E3}"/>
    <cellStyle name="Millares 19 2 6" xfId="353" xr:uid="{00000000-0005-0000-0000-0000E2010000}"/>
    <cellStyle name="Millares 19 2 6 10" xfId="17167" xr:uid="{E343058D-3B84-47D8-889B-F7B3F8E8502E}"/>
    <cellStyle name="Millares 19 2 6 11" xfId="30822" xr:uid="{75AEAD7F-527A-4218-8BEA-936E6A776779}"/>
    <cellStyle name="Millares 19 2 6 12" xfId="18190" xr:uid="{81265A2F-4884-48F8-9181-17BA90425633}"/>
    <cellStyle name="Millares 19 2 6 13" xfId="42661" xr:uid="{CC6FA630-6B6A-4F5C-AEFC-18ADF1181500}"/>
    <cellStyle name="Millares 19 2 6 14" xfId="47554" xr:uid="{74508286-00A2-4839-A35F-22A1F8A6FE6D}"/>
    <cellStyle name="Millares 19 2 6 2" xfId="2170" xr:uid="{FEDB64B1-65D4-4CB8-A424-B688246280EC}"/>
    <cellStyle name="Millares 19 2 6 2 2" xfId="10441" xr:uid="{C6E7009F-7225-4305-90DA-3F2E28971BB5}"/>
    <cellStyle name="Millares 19 2 6 2 2 2" xfId="45601" xr:uid="{F3AD98DB-29D8-4582-9535-B02333030A58}"/>
    <cellStyle name="Millares 19 2 6 2 3" xfId="13281" xr:uid="{26D41952-2EE3-4693-B429-ECE43E0DC5AB}"/>
    <cellStyle name="Millares 19 2 6 2 4" xfId="43205" xr:uid="{CFF4DE85-FC66-4E2A-8C30-2EFE69512502}"/>
    <cellStyle name="Millares 19 2 6 2 5" xfId="48098" xr:uid="{18626DFF-55B2-4142-B490-EA439910677D}"/>
    <cellStyle name="Millares 19 2 6 3" xfId="2588" xr:uid="{587374CD-F8EB-4D09-982A-78A4687DA36C}"/>
    <cellStyle name="Millares 19 2 6 3 2" xfId="10859" xr:uid="{13DDC7FD-7428-49B0-85B1-62E1FB6643C6}"/>
    <cellStyle name="Millares 19 2 6 3 2 2" xfId="46019" xr:uid="{E27D05C3-BD29-4C6E-AF41-EE17A058664E}"/>
    <cellStyle name="Millares 19 2 6 3 3" xfId="13699" xr:uid="{C5D66F7A-2526-4CDE-A4BB-C39DED471457}"/>
    <cellStyle name="Millares 19 2 6 3 4" xfId="43623" xr:uid="{DCA6BEB5-8D86-486E-A00C-7AB23C49A45C}"/>
    <cellStyle name="Millares 19 2 6 3 5" xfId="48516" xr:uid="{2674A04D-9590-450F-BBD5-52ED9C3F7180}"/>
    <cellStyle name="Millares 19 2 6 4" xfId="3132" xr:uid="{AC734165-68BA-43CA-8379-3F4429D0E8E3}"/>
    <cellStyle name="Millares 19 2 6 4 2" xfId="11403" xr:uid="{C4E91B36-34EA-4CAB-B95B-80654F465CC5}"/>
    <cellStyle name="Millares 19 2 6 4 2 2" xfId="46563" xr:uid="{D2AEAB22-E533-466F-BF00-5CA32867BEF9}"/>
    <cellStyle name="Millares 19 2 6 4 3" xfId="14243" xr:uid="{DFD4DBDC-D689-43BC-8A87-3CEFDFBA7A3A}"/>
    <cellStyle name="Millares 19 2 6 4 4" xfId="44167" xr:uid="{33D3D2C1-10B5-49D0-8DB6-11D512BCF99F}"/>
    <cellStyle name="Millares 19 2 6 4 5" xfId="49060" xr:uid="{106CCAF8-AE07-40B8-91D8-AC32C6DFAB5A}"/>
    <cellStyle name="Millares 19 2 6 5" xfId="3634" xr:uid="{0251C47A-86B1-497A-907D-775F68601C26}"/>
    <cellStyle name="Millares 19 2 6 5 2" xfId="11875" xr:uid="{5BE4408C-4DD6-4E9A-8C27-27242BCF81D9}"/>
    <cellStyle name="Millares 19 2 6 5 3" xfId="14715" xr:uid="{B23E6412-EB0B-477D-B8FA-277C5CAF5DEC}"/>
    <cellStyle name="Millares 19 2 6 5 4" xfId="44639" xr:uid="{20BD274C-E4A4-4D92-A4C1-B28416FF5E93}"/>
    <cellStyle name="Millares 19 2 6 5 5" xfId="49532" xr:uid="{533796BC-9F0A-4CCD-A09B-A3EDBAD6CBDD}"/>
    <cellStyle name="Millares 19 2 6 6" xfId="9897" xr:uid="{16E79840-1912-483C-BF18-28AF9BB01C79}"/>
    <cellStyle name="Millares 19 2 6 6 2" xfId="45057" xr:uid="{39680554-FA4C-44C6-AF55-8F4A80AD890B}"/>
    <cellStyle name="Millares 19 2 6 7" xfId="12737" xr:uid="{3AE903E0-31ED-4F34-829B-FB9459D3993D}"/>
    <cellStyle name="Millares 19 2 6 8" xfId="16080" xr:uid="{E6BDB0CF-F643-4086-9C63-0D72FB611A61}"/>
    <cellStyle name="Millares 19 2 6 9" xfId="16623" xr:uid="{18F8B70D-BA7A-443C-8CDB-4950D5E8F81D}"/>
    <cellStyle name="Millares 19 2 7" xfId="556" xr:uid="{00000000-0005-0000-0000-0000E3010000}"/>
    <cellStyle name="Millares 19 2 7 10" xfId="42863" xr:uid="{7F50F200-EEA6-4142-BDD9-FB40F18942C8}"/>
    <cellStyle name="Millares 19 2 7 11" xfId="47756" xr:uid="{D2A8D473-338F-45FD-A659-E791A203A1C7}"/>
    <cellStyle name="Millares 19 2 7 2" xfId="2790" xr:uid="{C396CD5B-FA06-494A-BE9D-308A7D8E1E2A}"/>
    <cellStyle name="Millares 19 2 7 2 2" xfId="11061" xr:uid="{77721FCE-42D9-4624-822E-6AC88FD3A49A}"/>
    <cellStyle name="Millares 19 2 7 2 2 2" xfId="46221" xr:uid="{83AE00A2-0E29-4E25-92A6-4B6B668059EE}"/>
    <cellStyle name="Millares 19 2 7 2 3" xfId="13901" xr:uid="{B24224F2-BF9A-42BB-AE0E-D7860E419B1A}"/>
    <cellStyle name="Millares 19 2 7 2 4" xfId="43825" xr:uid="{9D9BB10A-0E0F-4619-A5B9-B5E371371A7E}"/>
    <cellStyle name="Millares 19 2 7 2 5" xfId="48718" xr:uid="{53F929A9-ABD4-4F2D-9684-F98952A07AF8}"/>
    <cellStyle name="Millares 19 2 7 3" xfId="10099" xr:uid="{DC19A886-6DCC-4470-AAFE-8BB4F990590A}"/>
    <cellStyle name="Millares 19 2 7 3 2" xfId="45259" xr:uid="{B5940D6F-83A4-49FD-8947-165F89D2B24D}"/>
    <cellStyle name="Millares 19 2 7 4" xfId="12939" xr:uid="{CAFE9D6B-79A4-4D9D-B344-EA69AE3F68B3}"/>
    <cellStyle name="Millares 19 2 7 5" xfId="16282" xr:uid="{82611B5F-B375-47B7-A1A2-36FCF5A26E3D}"/>
    <cellStyle name="Millares 19 2 7 6" xfId="16825" xr:uid="{F8AA8136-0024-4D16-8D6D-3CF8C58919B5}"/>
    <cellStyle name="Millares 19 2 7 7" xfId="17369" xr:uid="{212811C4-B95A-4F77-B71F-52A85FCC65C6}"/>
    <cellStyle name="Millares 19 2 7 8" xfId="36702" xr:uid="{B5CA0F03-D3ED-42DF-83BD-8A853219852C}"/>
    <cellStyle name="Millares 19 2 7 9" xfId="18248" xr:uid="{5FF213CD-37E4-49BB-ADED-D4BEF3BC201E}"/>
    <cellStyle name="Millares 19 2 8" xfId="1954" xr:uid="{95366CAC-1731-4A1B-91A4-0564C8E91405}"/>
    <cellStyle name="Millares 19 2 8 2" xfId="10225" xr:uid="{F388B93B-CC0C-4F20-88B4-B2B3ABE8A901}"/>
    <cellStyle name="Millares 19 2 8 2 2" xfId="45385" xr:uid="{16B30FEF-BE73-47C4-930E-D15EA35D32E1}"/>
    <cellStyle name="Millares 19 2 8 3" xfId="13065" xr:uid="{AFBB6844-07A1-49B0-B97B-D46944F3674E}"/>
    <cellStyle name="Millares 19 2 8 4" xfId="42989" xr:uid="{2814B9FB-8FCF-4319-A06D-9DCA771814E5}"/>
    <cellStyle name="Millares 19 2 8 5" xfId="47882" xr:uid="{E5F89531-1C81-4562-9D05-3B54F2747933}"/>
    <cellStyle name="Millares 19 2 9" xfId="2372" xr:uid="{BEF2D6BE-E9AD-420B-A1E8-9B57D2DF8629}"/>
    <cellStyle name="Millares 19 2 9 2" xfId="10643" xr:uid="{24C17683-6BE5-4861-93CF-9ED1BF3174A2}"/>
    <cellStyle name="Millares 19 2 9 2 2" xfId="45803" xr:uid="{B3395DD8-F514-4981-AC23-EB7287C6CE61}"/>
    <cellStyle name="Millares 19 2 9 3" xfId="13483" xr:uid="{57673B17-D230-4AA9-AE6F-AD8B7CC8150F}"/>
    <cellStyle name="Millares 19 2 9 4" xfId="43407" xr:uid="{F78424AA-6157-4395-9D8B-AC2A125626FE}"/>
    <cellStyle name="Millares 19 2 9 5" xfId="48300" xr:uid="{C36C6EBF-BCCD-49BE-B893-A6C1D3D93D20}"/>
    <cellStyle name="Millares 19 3" xfId="317" xr:uid="{00000000-0005-0000-0000-0000E4010000}"/>
    <cellStyle name="Millares 19 3 10" xfId="16601" xr:uid="{BA36CD96-0689-49DD-A622-B42B413139BC}"/>
    <cellStyle name="Millares 19 3 11" xfId="17145" xr:uid="{E3584055-933F-44DA-A86D-9BBB81CFB95E}"/>
    <cellStyle name="Millares 19 3 12" xfId="18221" xr:uid="{25AE3BDC-AF18-4A39-B8D8-385896BFF64C}"/>
    <cellStyle name="Millares 19 3 13" xfId="42639" xr:uid="{35507001-9BCA-47FD-9514-67C593B002AC}"/>
    <cellStyle name="Millares 19 3 14" xfId="47532" xr:uid="{87424C44-00FF-4D37-B24E-574BE0AD248F}"/>
    <cellStyle name="Millares 19 3 2" xfId="2148" xr:uid="{3D1BD05C-6D55-476D-96C1-A26912598B5D}"/>
    <cellStyle name="Millares 19 3 2 2" xfId="8049" xr:uid="{43B874B3-AE60-4180-9A69-834F0CFF3AE4}"/>
    <cellStyle name="Millares 19 3 2 2 2" xfId="45579" xr:uid="{60E8F13F-A2AB-4BB0-A254-27C72E1F5D7F}"/>
    <cellStyle name="Millares 19 3 2 3" xfId="10419" xr:uid="{58C129BF-7714-4CD7-B858-31811C7EB954}"/>
    <cellStyle name="Millares 19 3 2 3 2" xfId="28282" xr:uid="{56CDD885-22E9-42EB-B918-2C522D910D9D}"/>
    <cellStyle name="Millares 19 3 2 4" xfId="13259" xr:uid="{3FE4C68B-D79C-4B9B-BE32-2250CE5AA760}"/>
    <cellStyle name="Millares 19 3 2 4 2" xfId="34164" xr:uid="{9CB8B067-0CAF-421D-B74E-49F30CD3B292}"/>
    <cellStyle name="Millares 19 3 2 5" xfId="40028" xr:uid="{BBD15277-D2B2-4DA5-A3D5-D82B51AEBA42}"/>
    <cellStyle name="Millares 19 3 2 6" xfId="43183" xr:uid="{95CCFA90-E657-4F74-A7D2-0987CE893F68}"/>
    <cellStyle name="Millares 19 3 2 7" xfId="48076" xr:uid="{933CA57A-5CBB-4035-8EED-BF11FD550F17}"/>
    <cellStyle name="Millares 19 3 3" xfId="2566" xr:uid="{62797823-4D60-47ED-A3DB-93020FF1B960}"/>
    <cellStyle name="Millares 19 3 3 2" xfId="10837" xr:uid="{5B74FD81-47F4-42B1-979A-8CCFDBD883EA}"/>
    <cellStyle name="Millares 19 3 3 2 2" xfId="45997" xr:uid="{CF7A36FB-9F5B-4603-9D1F-9DEC24FFE0F0}"/>
    <cellStyle name="Millares 19 3 3 3" xfId="13677" xr:uid="{04EFCA17-5720-48F9-9F88-E026BF47D49D}"/>
    <cellStyle name="Millares 19 3 3 4" xfId="19655" xr:uid="{FD9DFB66-50CE-4591-94CD-15B27E16E5BA}"/>
    <cellStyle name="Millares 19 3 3 5" xfId="43601" xr:uid="{C8C953A9-C01C-4BC2-BB13-D8CD5CEA7799}"/>
    <cellStyle name="Millares 19 3 3 6" xfId="48494" xr:uid="{247E1E84-6764-455F-A2FA-1C25F84F4CAA}"/>
    <cellStyle name="Millares 19 3 4" xfId="3110" xr:uid="{2567A40E-6F49-451E-9951-5FD4E0A2C162}"/>
    <cellStyle name="Millares 19 3 4 2" xfId="11381" xr:uid="{09510314-AE76-48FE-8EB1-A31DBE189141}"/>
    <cellStyle name="Millares 19 3 4 2 2" xfId="46541" xr:uid="{F3C246A9-245E-420C-91A9-2C8D2CEAB4A0}"/>
    <cellStyle name="Millares 19 3 4 3" xfId="14221" xr:uid="{DD86E655-1703-48B6-8BC7-556863168EE7}"/>
    <cellStyle name="Millares 19 3 4 4" xfId="25433" xr:uid="{F2A6F1E5-9D09-42E3-A144-A0C6275ADCCC}"/>
    <cellStyle name="Millares 19 3 4 5" xfId="44145" xr:uid="{ED4B9687-EA2F-4F6D-8EF5-B5B4D84DFCAC}"/>
    <cellStyle name="Millares 19 3 4 6" xfId="49038" xr:uid="{A78F63B3-6316-4D6D-9004-461CC782C890}"/>
    <cellStyle name="Millares 19 3 5" xfId="3612" xr:uid="{09586016-ED73-4DEA-A995-5EFC5A692B82}"/>
    <cellStyle name="Millares 19 3 5 2" xfId="11853" xr:uid="{51997BEB-47B1-4646-AAAD-06D68E337B7C}"/>
    <cellStyle name="Millares 19 3 5 3" xfId="14693" xr:uid="{059CDD70-AFC3-42BF-859D-508FEA420C29}"/>
    <cellStyle name="Millares 19 3 5 4" xfId="31307" xr:uid="{6D04FDFA-C47D-43F8-B0F3-531C520F5DBF}"/>
    <cellStyle name="Millares 19 3 5 5" xfId="44617" xr:uid="{96244D23-9126-4339-B5FD-6EFF990D069F}"/>
    <cellStyle name="Millares 19 3 5 6" xfId="49510" xr:uid="{8E01B6FB-76DD-4490-9893-CB165A93FB12}"/>
    <cellStyle name="Millares 19 3 6" xfId="5182" xr:uid="{9381C83E-ED2C-4D7F-ACEA-A61D79E6D75A}"/>
    <cellStyle name="Millares 19 3 6 2" xfId="45035" xr:uid="{036E8CE2-2119-4BB7-8F64-F11D37DDDC53}"/>
    <cellStyle name="Millares 19 3 7" xfId="9875" xr:uid="{24D788FD-ADE8-46AC-93FE-9F624B7BD1AE}"/>
    <cellStyle name="Millares 19 3 8" xfId="12715" xr:uid="{F8002769-946E-4F98-AF5A-740D01176E6D}"/>
    <cellStyle name="Millares 19 3 9" xfId="16058" xr:uid="{95EC5F31-489A-49C7-8080-53B5446BE8E1}"/>
    <cellStyle name="Millares 19 4" xfId="544" xr:uid="{00000000-0005-0000-0000-0000E5010000}"/>
    <cellStyle name="Millares 19 4 10" xfId="16813" xr:uid="{F809E21E-1137-4F18-A83E-9DCB863D06D1}"/>
    <cellStyle name="Millares 19 4 11" xfId="17357" xr:uid="{F55DEF02-3DE9-4736-B528-E7BCB99F0C8D}"/>
    <cellStyle name="Millares 19 4 12" xfId="18118" xr:uid="{42BC58E7-9772-45E6-8D2E-F958D0F4D57C}"/>
    <cellStyle name="Millares 19 4 13" xfId="42851" xr:uid="{99C4A4C7-CB03-48C9-AD03-6E9C486F81F5}"/>
    <cellStyle name="Millares 19 4 14" xfId="47744" xr:uid="{0BD4111D-F8B0-4E07-8D33-8E5F30F65A90}"/>
    <cellStyle name="Millares 19 4 2" xfId="2360" xr:uid="{4BA7627C-4DD7-432F-8887-80EB390134E2}"/>
    <cellStyle name="Millares 19 4 2 2" xfId="10631" xr:uid="{096BE59B-0663-4A60-88E2-ACFEA1D7D889}"/>
    <cellStyle name="Millares 19 4 2 2 2" xfId="45791" xr:uid="{4D1A6453-5A7D-4651-8AF5-E9A468E26154}"/>
    <cellStyle name="Millares 19 4 2 3" xfId="13471" xr:uid="{3A50208E-F519-47A8-80FF-8C8934FE988C}"/>
    <cellStyle name="Millares 19 4 2 4" xfId="21492" xr:uid="{4D564528-A361-4EA8-A2BD-9506FDCEB367}"/>
    <cellStyle name="Millares 19 4 2 5" xfId="43395" xr:uid="{8B3C9E45-6CB9-4448-81AB-5AA7DA93FAD6}"/>
    <cellStyle name="Millares 19 4 2 6" xfId="48288" xr:uid="{EAA0C7FC-B9FC-4DF2-ABB5-1CA319580FB5}"/>
    <cellStyle name="Millares 19 4 3" xfId="2778" xr:uid="{55EA8AD9-62E6-4977-BD00-FC16FEB8F310}"/>
    <cellStyle name="Millares 19 4 3 2" xfId="11049" xr:uid="{212D09ED-0241-4891-BF63-807468C821FB}"/>
    <cellStyle name="Millares 19 4 3 2 2" xfId="46209" xr:uid="{B4915431-756A-4106-BC2D-EFF87C058BE2}"/>
    <cellStyle name="Millares 19 4 3 3" xfId="13889" xr:uid="{C9F0D0F2-30F1-49DB-A71F-8D90D932139B}"/>
    <cellStyle name="Millares 19 4 3 4" xfId="27312" xr:uid="{DC857A22-81F8-458D-A9CA-499B886EB089}"/>
    <cellStyle name="Millares 19 4 3 5" xfId="43813" xr:uid="{FD5AF70B-E391-4788-9424-DCF26372C54E}"/>
    <cellStyle name="Millares 19 4 3 6" xfId="48706" xr:uid="{04615DD7-0E90-41A8-AFA3-4C9D03010BD4}"/>
    <cellStyle name="Millares 19 4 4" xfId="3322" xr:uid="{3D4D6FA7-8E6C-43B2-AD29-E0F7549F7FB1}"/>
    <cellStyle name="Millares 19 4 4 2" xfId="11593" xr:uid="{778C7B87-E817-4C8F-8907-0FA53F81C418}"/>
    <cellStyle name="Millares 19 4 4 2 2" xfId="46753" xr:uid="{E5C2452D-12C0-4027-BD0F-1CCBC0DED9C5}"/>
    <cellStyle name="Millares 19 4 4 3" xfId="14433" xr:uid="{F16D582F-8109-4154-8D2A-F7216FD7FA39}"/>
    <cellStyle name="Millares 19 4 4 4" xfId="33193" xr:uid="{B3C9C7C2-E3DB-4014-B177-4DA2AA649869}"/>
    <cellStyle name="Millares 19 4 4 5" xfId="44357" xr:uid="{B67B86CC-BB39-4FC5-96A4-A5A7ECD88E9D}"/>
    <cellStyle name="Millares 19 4 4 6" xfId="49250" xr:uid="{9E8821C7-EA68-4285-B4E1-E1A82CA96AE5}"/>
    <cellStyle name="Millares 19 4 5" xfId="3824" xr:uid="{4B819715-F851-415F-9CA8-B2FC798F42C5}"/>
    <cellStyle name="Millares 19 4 5 2" xfId="12065" xr:uid="{0699957F-DCF7-4398-B9AC-81625C8A77C9}"/>
    <cellStyle name="Millares 19 4 5 3" xfId="14905" xr:uid="{3909E3E6-023F-42D0-89CE-36204BD341B6}"/>
    <cellStyle name="Millares 19 4 5 4" xfId="39057" xr:uid="{BB945853-9CC6-40CC-9499-A51378FC3C1D}"/>
    <cellStyle name="Millares 19 4 5 5" xfId="44829" xr:uid="{28BB79F8-7D04-4777-86F6-38368653C382}"/>
    <cellStyle name="Millares 19 4 5 6" xfId="49722" xr:uid="{88BA14D5-0585-49EE-9503-4EA95F5BCD47}"/>
    <cellStyle name="Millares 19 4 6" xfId="7077" xr:uid="{9C99A431-AD7D-4C9C-9C21-012CF7420492}"/>
    <cellStyle name="Millares 19 4 6 2" xfId="45247" xr:uid="{1D781F55-6F39-4878-B64D-EBAE87BB4E97}"/>
    <cellStyle name="Millares 19 4 7" xfId="10087" xr:uid="{38C99769-1285-46B9-BF46-96E1684EF684}"/>
    <cellStyle name="Millares 19 4 8" xfId="12927" xr:uid="{10948AD8-850C-4998-BBB0-E54B4089BEB8}"/>
    <cellStyle name="Millares 19 4 9" xfId="16270" xr:uid="{E0EB466A-D67F-4ECB-98A9-1A7A0AD4421C}"/>
    <cellStyle name="Millares 19 5" xfId="2044" xr:uid="{6A074FAA-715D-4E78-9E0F-8E5C63BE11F1}"/>
    <cellStyle name="Millares 19 5 2" xfId="10315" xr:uid="{5D169A9E-183B-4A38-B16F-ABE80ADDC9EA}"/>
    <cellStyle name="Millares 19 5 2 2" xfId="45475" xr:uid="{E5F5DB32-F877-487C-BFF5-4A17DBCC8B9D}"/>
    <cellStyle name="Millares 19 5 3" xfId="13155" xr:uid="{19307A71-2B42-4775-9431-15835EB431C7}"/>
    <cellStyle name="Millares 19 5 4" xfId="18748" xr:uid="{8AE422E1-1310-4751-AA80-5E6E3DC92FF1}"/>
    <cellStyle name="Millares 19 5 5" xfId="43079" xr:uid="{EAC34F7D-4ABD-483B-A524-819ED080A513}"/>
    <cellStyle name="Millares 19 5 6" xfId="47972" xr:uid="{1E217DC9-88AC-4127-9435-5A79900475EF}"/>
    <cellStyle name="Millares 19 6" xfId="2462" xr:uid="{0DA67176-1701-47E0-BDD6-7F55D4D33213}"/>
    <cellStyle name="Millares 19 6 2" xfId="10733" xr:uid="{57AD9DF3-24D1-48E4-BDC8-3D637A1DDAEF}"/>
    <cellStyle name="Millares 19 6 2 2" xfId="45893" xr:uid="{01FC81FC-7C6A-4D39-9DEB-52815033C0CD}"/>
    <cellStyle name="Millares 19 6 3" xfId="13573" xr:uid="{B2732BE8-97E0-422D-9169-A458666A77AD}"/>
    <cellStyle name="Millares 19 6 4" xfId="24464" xr:uid="{F499EE81-94C6-482D-B1AD-04D3A79FD0EE}"/>
    <cellStyle name="Millares 19 6 5" xfId="43497" xr:uid="{956F8286-A5DB-42CD-8818-0DD52618C032}"/>
    <cellStyle name="Millares 19 6 6" xfId="48390" xr:uid="{CB951999-726D-4D0B-B823-E8C76DEB2348}"/>
    <cellStyle name="Millares 19 7" xfId="3006" xr:uid="{F0BD9F11-569E-4C93-BB60-C680A6C70B3F}"/>
    <cellStyle name="Millares 19 7 2" xfId="11277" xr:uid="{65A92BDB-2A5A-4AF4-9E17-5BD7F0E44D2A}"/>
    <cellStyle name="Millares 19 7 2 2" xfId="46437" xr:uid="{03D7F04B-4CCC-4D8E-A7B0-707D3506C3C7}"/>
    <cellStyle name="Millares 19 7 3" xfId="14117" xr:uid="{C17A7FBF-54A9-4060-AC2E-0C6624D53023}"/>
    <cellStyle name="Millares 19 7 4" xfId="30340" xr:uid="{5839CA56-731A-4327-8CDD-6F00757AD89D}"/>
    <cellStyle name="Millares 19 7 5" xfId="44041" xr:uid="{C8A3CE4E-C6B1-4378-96A7-3FBFAEAF73C4}"/>
    <cellStyle name="Millares 19 7 6" xfId="48934" xr:uid="{4A040F6D-9C00-47EB-8C72-B0C934CA8078}"/>
    <cellStyle name="Millares 19 8" xfId="3345" xr:uid="{CA918F5A-6659-4E7C-8A69-4B3C4EBA9996}"/>
    <cellStyle name="Millares 19 8 2" xfId="36221" xr:uid="{2D2DD9D0-ED8C-4CC7-AFEB-B49273B11CA0}"/>
    <cellStyle name="Millares 19 9" xfId="3508" xr:uid="{11E221DC-3971-40DC-BB45-79933F11F832}"/>
    <cellStyle name="Millares 19 9 2" xfId="11749" xr:uid="{28BB20F2-A2AF-49C5-9BC1-516EDE043F52}"/>
    <cellStyle name="Millares 19 9 3" xfId="14589" xr:uid="{CCD01B40-3E09-4650-ADA1-6CF68D703036}"/>
    <cellStyle name="Millares 19 9 4" xfId="44513" xr:uid="{F4FB0C41-FF26-476F-BB2A-A73C863DB48C}"/>
    <cellStyle name="Millares 19 9 5" xfId="49406" xr:uid="{2207970D-5B2A-4083-A85A-67F6F95EB7B9}"/>
    <cellStyle name="Millares 2" xfId="53" xr:uid="{00000000-0005-0000-0000-0000E6010000}"/>
    <cellStyle name="Millares 2 10" xfId="18335" xr:uid="{7A9A724B-D40A-45F8-99FC-5C2A376DA13F}"/>
    <cellStyle name="Millares 2 10 2" xfId="42163" xr:uid="{FDCA7AEB-4F24-4DE6-83B4-D5B0C4376312}"/>
    <cellStyle name="Millares 2 11" xfId="24046" xr:uid="{41C4FFB9-E034-4119-9200-CFD2FC0F2E74}"/>
    <cellStyle name="Millares 2 11 2" xfId="42164" xr:uid="{54F1BEA3-D5AA-4CAD-AB88-F96EB2D9FD3C}"/>
    <cellStyle name="Millares 2 12" xfId="29924" xr:uid="{7A1559A1-2D22-450D-A0E9-02C855B998AE}"/>
    <cellStyle name="Millares 2 12 2" xfId="42165" xr:uid="{61D8BB8D-30C5-4A2A-B544-70AE3CF7F024}"/>
    <cellStyle name="Millares 2 13" xfId="35805" xr:uid="{D8A5D30C-B6F8-432D-9763-DBBAB926D6C1}"/>
    <cellStyle name="Millares 2 13 2" xfId="42166" xr:uid="{D4223987-6873-4C28-87F8-7ED7B9A16F49}"/>
    <cellStyle name="Millares 2 14" xfId="42167" xr:uid="{31107399-EF75-4EAA-A809-83A39C030619}"/>
    <cellStyle name="Millares 2 15" xfId="42168" xr:uid="{14728DC6-29E4-40A5-B18A-FCF587D59255}"/>
    <cellStyle name="Millares 2 16" xfId="42169" xr:uid="{D47EF2ED-6C39-434A-92E0-543A30589A17}"/>
    <cellStyle name="Millares 2 17" xfId="42170" xr:uid="{0E8553CA-FA00-4B90-988A-57A189DAAA37}"/>
    <cellStyle name="Millares 2 18" xfId="42171" xr:uid="{77DB7ED0-22AC-4EE4-B962-C0AEE8C586AB}"/>
    <cellStyle name="Millares 2 19" xfId="42172" xr:uid="{C3A3FA4E-B901-47B1-85FB-4C398BD1F7C8}"/>
    <cellStyle name="Millares 2 2" xfId="69" xr:uid="{00000000-0005-0000-0000-0000E7010000}"/>
    <cellStyle name="Millares 2 2 10" xfId="1883" xr:uid="{00000000-0005-0000-0000-0000E8010000}"/>
    <cellStyle name="Millares 2 2 10 2" xfId="18345" xr:uid="{C568435F-4F2A-4A89-B794-B7B7FCADE0CB}"/>
    <cellStyle name="Millares 2 2 10 3" xfId="46879" xr:uid="{8E562A03-BEA1-432A-83FF-DEFAED0197A6}"/>
    <cellStyle name="Millares 2 2 10 4" xfId="47051" xr:uid="{7DDB6271-631B-4B83-916C-DADBD90EC376}"/>
    <cellStyle name="Millares 2 2 11" xfId="1949" xr:uid="{6BA24EB8-18BA-47B5-9732-581F14C448F7}"/>
    <cellStyle name="Millares 2 2 11 2" xfId="10220" xr:uid="{B7472928-4B09-4C64-A850-560AE3BDFEEC}"/>
    <cellStyle name="Millares 2 2 11 2 2" xfId="45380" xr:uid="{1AF41A35-F4C0-434B-9177-F9EDE71F2E78}"/>
    <cellStyle name="Millares 2 2 11 3" xfId="13060" xr:uid="{2BB8A380-63C8-4AE8-B666-4FBF1A322B2A}"/>
    <cellStyle name="Millares 2 2 11 4" xfId="24054" xr:uid="{C23DF4EF-9024-43DC-8971-00BBA6F38E9B}"/>
    <cellStyle name="Millares 2 2 11 5" xfId="42984" xr:uid="{8FAA26C7-319B-4AA1-8C0B-597323493D92}"/>
    <cellStyle name="Millares 2 2 11 6" xfId="47877" xr:uid="{138D0859-B060-4381-82F7-A87201A9141D}"/>
    <cellStyle name="Millares 2 2 12" xfId="2367" xr:uid="{5A602C90-3B11-46DC-BF23-614A59FB540B}"/>
    <cellStyle name="Millares 2 2 12 2" xfId="10638" xr:uid="{294ECD25-E02E-4D62-A9D5-AE6E3AF8EA74}"/>
    <cellStyle name="Millares 2 2 12 2 2" xfId="45798" xr:uid="{3F3A5AEF-BBA7-4107-8E0A-9B65CF571324}"/>
    <cellStyle name="Millares 2 2 12 3" xfId="13478" xr:uid="{F90DC9E2-6D45-4886-ABE9-EAA2A268D97B}"/>
    <cellStyle name="Millares 2 2 12 4" xfId="29932" xr:uid="{0C3A4917-79C2-4DB8-9388-67E8F3A6503B}"/>
    <cellStyle name="Millares 2 2 12 5" xfId="43402" xr:uid="{822C05B5-26BA-465C-94C7-D4B52D860428}"/>
    <cellStyle name="Millares 2 2 12 6" xfId="48295" xr:uid="{433E0282-A0E6-43D3-BD44-206C5957F548}"/>
    <cellStyle name="Millares 2 2 13" xfId="2911" xr:uid="{8728BD9F-7D56-40DB-8F28-0A5CBCADD457}"/>
    <cellStyle name="Millares 2 2 13 2" xfId="11182" xr:uid="{E553C375-18DE-4998-9174-124FEF5EF51C}"/>
    <cellStyle name="Millares 2 2 13 2 2" xfId="46342" xr:uid="{4B6FF4A9-8B5A-4F5B-AF6D-0BB7CD68FDB1}"/>
    <cellStyle name="Millares 2 2 13 3" xfId="14022" xr:uid="{6440C894-E20C-461F-804F-F25EFABCA157}"/>
    <cellStyle name="Millares 2 2 13 4" xfId="35813" xr:uid="{FECE2A0D-F11A-4A6A-B72E-40A7F11C51FD}"/>
    <cellStyle name="Millares 2 2 13 5" xfId="43946" xr:uid="{2EF17B65-E597-44C0-90B9-AD64076DFC44}"/>
    <cellStyle name="Millares 2 2 13 6" xfId="48839" xr:uid="{83D3D632-25F1-4A5B-92EE-0A61F69A7E28}"/>
    <cellStyle name="Millares 2 2 14" xfId="3413" xr:uid="{4B2C34A2-1BCD-4E5F-9089-377B4F3F2D98}"/>
    <cellStyle name="Millares 2 2 14 2" xfId="11654" xr:uid="{EBB57F1C-418E-4D4B-BA73-4F804D576346}"/>
    <cellStyle name="Millares 2 2 14 3" xfId="14494" xr:uid="{46A0A86A-63B3-4E66-A552-A3373F35E281}"/>
    <cellStyle name="Millares 2 2 14 4" xfId="42050" xr:uid="{5458A1AB-E515-41C9-903D-E01FC349AB3B}"/>
    <cellStyle name="Millares 2 2 14 5" xfId="44418" xr:uid="{90DF3BDA-A2DC-4262-BFA1-72B2CB4ABA87}"/>
    <cellStyle name="Millares 2 2 14 6" xfId="49311" xr:uid="{1597516B-12ED-4912-AB57-D68D61CDC932}"/>
    <cellStyle name="Millares 2 2 15" xfId="3833" xr:uid="{E223F9D7-24E9-49E9-B955-144759CB5095}"/>
    <cellStyle name="Millares 2 2 15 2" xfId="44836" xr:uid="{97657691-37E5-4AD0-8596-6984E6EC0C48}"/>
    <cellStyle name="Millares 2 2 16" xfId="9676" xr:uid="{9BC81F76-DA70-4C5C-8AB2-9F0147B0FEC1}"/>
    <cellStyle name="Millares 2 2 17" xfId="12516" xr:uid="{015264C0-937F-4423-9ADF-A5CDFF0DCC11}"/>
    <cellStyle name="Millares 2 2 18" xfId="15858" xr:uid="{8152A76D-B2B4-467C-9DE4-DE4E2C8270F0}"/>
    <cellStyle name="Millares 2 2 19" xfId="16402" xr:uid="{725B9235-4DD3-4E41-9B87-136479189FA9}"/>
    <cellStyle name="Millares 2 2 2" xfId="99" xr:uid="{00000000-0005-0000-0000-0000E9010000}"/>
    <cellStyle name="Millares 2 2 2 10" xfId="2923" xr:uid="{73A8BEEB-5523-46BC-9C18-A70268E6A021}"/>
    <cellStyle name="Millares 2 2 2 10 2" xfId="11194" xr:uid="{F9C1D207-D2FA-4DF5-9BB0-03F30DBBCEC0}"/>
    <cellStyle name="Millares 2 2 2 10 2 2" xfId="46354" xr:uid="{ADDCF7F1-BFEA-4247-96DE-09718546B705}"/>
    <cellStyle name="Millares 2 2 2 10 3" xfId="14034" xr:uid="{69EE4D4F-1B56-442A-B2A7-12C23F995440}"/>
    <cellStyle name="Millares 2 2 2 10 4" xfId="42173" xr:uid="{561D0581-6C96-461E-9946-79068179A451}"/>
    <cellStyle name="Millares 2 2 2 10 5" xfId="43958" xr:uid="{AC2E116E-9FA3-4A6D-9049-C0A39587D6F9}"/>
    <cellStyle name="Millares 2 2 2 10 6" xfId="48851" xr:uid="{E20BD37D-843D-41DD-A871-C6BA1F8FBC4C}"/>
    <cellStyle name="Millares 2 2 2 11" xfId="3365" xr:uid="{8E568B62-28EC-44E8-8F43-222392B6421B}"/>
    <cellStyle name="Millares 2 2 2 11 2" xfId="11615" xr:uid="{A29DB2F7-D45B-49E0-9D8B-72515F160BDF}"/>
    <cellStyle name="Millares 2 2 2 11 2 2" xfId="46775" xr:uid="{9C13A1ED-AD32-4F26-9EFA-83AE567FB84A}"/>
    <cellStyle name="Millares 2 2 2 11 3" xfId="14455" xr:uid="{18BD1DD1-2FB2-472D-B5F3-FE414CA3EE87}"/>
    <cellStyle name="Millares 2 2 2 11 4" xfId="42174" xr:uid="{F5E52486-A672-4B16-B6B7-EAE02FDFFC5A}"/>
    <cellStyle name="Millares 2 2 2 11 5" xfId="44379" xr:uid="{FA6C4D3A-7ABC-4F40-9F89-4515BECFCA0D}"/>
    <cellStyle name="Millares 2 2 2 11 6" xfId="49272" xr:uid="{D9C9EA53-AB5E-4DA6-842D-4BF163269B14}"/>
    <cellStyle name="Millares 2 2 2 12" xfId="3425" xr:uid="{9534181B-E61F-46F5-9EB6-0E791B315734}"/>
    <cellStyle name="Millares 2 2 2 12 2" xfId="11666" xr:uid="{E61DCFD3-CFC1-4923-9AB3-1421C46D5E81}"/>
    <cellStyle name="Millares 2 2 2 12 3" xfId="14506" xr:uid="{CE1F5608-957C-4AF4-BF0D-89B2FA6D6E53}"/>
    <cellStyle name="Millares 2 2 2 12 4" xfId="42175" xr:uid="{52788EC1-B3A5-4160-BB6E-4DE74CF85D48}"/>
    <cellStyle name="Millares 2 2 2 12 5" xfId="44430" xr:uid="{216C7438-5E63-462F-8619-E642EE72D573}"/>
    <cellStyle name="Millares 2 2 2 12 6" xfId="49323" xr:uid="{7FAA728C-1EA9-401D-8D73-98014051F8E7}"/>
    <cellStyle name="Millares 2 2 2 13" xfId="4029" xr:uid="{80B96132-0E22-4884-9761-38154EBB963A}"/>
    <cellStyle name="Millares 2 2 2 13 2" xfId="42176" xr:uid="{EAE15240-BDEC-4D7F-9994-A1C0C231CB8A}"/>
    <cellStyle name="Millares 2 2 2 13 3" xfId="44848" xr:uid="{492EBE46-DB68-4DE0-B19E-D8167815C17D}"/>
    <cellStyle name="Millares 2 2 2 14" xfId="9642" xr:uid="{11B5D762-B1F2-4BE6-8439-37F66C70AFA5}"/>
    <cellStyle name="Millares 2 2 2 14 2" xfId="12482" xr:uid="{A7A5135E-BCF7-4DD5-BD8B-FD295A7E1492}"/>
    <cellStyle name="Millares 2 2 2 14 3" xfId="15323" xr:uid="{72E908D0-DE7D-4E16-B98A-6E8D4D5E0C44}"/>
    <cellStyle name="Millares 2 2 2 14 4" xfId="42177" xr:uid="{D4CD954F-734A-4AF0-9360-1700CCAEDE1A}"/>
    <cellStyle name="Millares 2 2 2 14 5" xfId="50139" xr:uid="{7E0440EF-0391-4B59-951C-979F1F861815}"/>
    <cellStyle name="Millares 2 2 2 15" xfId="9688" xr:uid="{3433ED24-7BAB-46B2-B20C-56792165916B}"/>
    <cellStyle name="Millares 2 2 2 15 2" xfId="42178" xr:uid="{D08A62F4-4448-433F-A7DA-B877EBA5E158}"/>
    <cellStyle name="Millares 2 2 2 16" xfId="12528" xr:uid="{BFA2A441-DE12-4997-917E-C49332D9FA7C}"/>
    <cellStyle name="Millares 2 2 2 16 2" xfId="42179" xr:uid="{9F787582-6F88-40FF-8FF1-C717BD34756D}"/>
    <cellStyle name="Millares 2 2 2 17" xfId="15871" xr:uid="{BC6EB840-97A9-4D86-8DAC-7EEEC7FE2C5B}"/>
    <cellStyle name="Millares 2 2 2 18" xfId="16414" xr:uid="{CFB68D38-D001-4311-85EA-77855D107B64}"/>
    <cellStyle name="Millares 2 2 2 19" xfId="16958" xr:uid="{056E12EC-BAFD-45BF-954A-9692E82EF7B5}"/>
    <cellStyle name="Millares 2 2 2 2" xfId="194" xr:uid="{00000000-0005-0000-0000-0000EA010000}"/>
    <cellStyle name="Millares 2 2 2 2 10" xfId="9757" xr:uid="{00ECD26D-01FB-4DED-8C66-355B35C6228A}"/>
    <cellStyle name="Millares 2 2 2 2 10 2" xfId="47113" xr:uid="{6CC9326C-80D9-4452-8526-7B428FBDAC86}"/>
    <cellStyle name="Millares 2 2 2 2 11" xfId="12597" xr:uid="{39E5F8B3-B48F-47E4-AA50-CD1565038241}"/>
    <cellStyle name="Millares 2 2 2 2 12" xfId="15940" xr:uid="{85965B61-7EFB-46F1-B11E-F9E2CE3825EE}"/>
    <cellStyle name="Millares 2 2 2 2 13" xfId="16483" xr:uid="{409AAC9A-C4CB-48D0-ACCA-5780ED136B02}"/>
    <cellStyle name="Millares 2 2 2 2 14" xfId="17027" xr:uid="{9DF70606-A2E7-45C5-AAD7-7116D0BF93BD}"/>
    <cellStyle name="Millares 2 2 2 2 15" xfId="17621" xr:uid="{DA6CA174-5280-40C0-B14E-722FC66F8FAE}"/>
    <cellStyle name="Millares 2 2 2 2 16" xfId="42098" xr:uid="{AEE8143A-48FE-4CC1-ACE7-D06BB4BCFC0F}"/>
    <cellStyle name="Millares 2 2 2 2 17" xfId="42521" xr:uid="{B284216C-3856-4155-8099-FE99EFF63F96}"/>
    <cellStyle name="Millares 2 2 2 2 18" xfId="47414" xr:uid="{0978C881-D133-451A-A961-BB98654AA246}"/>
    <cellStyle name="Millares 2 2 2 2 2" xfId="303" xr:uid="{00000000-0005-0000-0000-0000EB010000}"/>
    <cellStyle name="Millares 2 2 2 2 2 10" xfId="16044" xr:uid="{527A9DFA-2802-4CF3-9F19-E52D56BB169C}"/>
    <cellStyle name="Millares 2 2 2 2 2 11" xfId="16587" xr:uid="{D683DEC4-A3BC-4FEA-8FB2-65C73C1B4005}"/>
    <cellStyle name="Millares 2 2 2 2 2 12" xfId="17131" xr:uid="{29AC14D6-4B2F-4C59-BF51-FEA1E2683F0C}"/>
    <cellStyle name="Millares 2 2 2 2 2 13" xfId="18237" xr:uid="{94B45C74-78BA-4234-85BE-C8E00AB9D1C1}"/>
    <cellStyle name="Millares 2 2 2 2 2 14" xfId="42625" xr:uid="{89DD7FBA-C2D5-4868-AD2B-D3C143504C20}"/>
    <cellStyle name="Millares 2 2 2 2 2 15" xfId="46880" xr:uid="{1DE4250C-70AE-4018-BDE5-E4E2E88E0A20}"/>
    <cellStyle name="Millares 2 2 2 2 2 16" xfId="47518" xr:uid="{2D5CA46A-D94A-4E3E-85C9-5C4C306A4465}"/>
    <cellStyle name="Millares 2 2 2 2 2 2" xfId="530" xr:uid="{00000000-0005-0000-0000-0000EC010000}"/>
    <cellStyle name="Millares 2 2 2 2 2 2 10" xfId="16799" xr:uid="{134D02F0-F2C5-4642-A93F-786A7192725B}"/>
    <cellStyle name="Millares 2 2 2 2 2 2 11" xfId="17343" xr:uid="{0822BC83-F99B-44DD-A79D-D6BBB6C15DAD}"/>
    <cellStyle name="Millares 2 2 2 2 2 2 12" xfId="17644" xr:uid="{4EC308A3-23E0-4C7D-B40B-80F3BC6AAAC3}"/>
    <cellStyle name="Millares 2 2 2 2 2 2 13" xfId="42837" xr:uid="{F3D4B97B-35D3-4034-8CAF-8E94B588B4C5}"/>
    <cellStyle name="Millares 2 2 2 2 2 2 14" xfId="47730" xr:uid="{6ED659DF-982E-4FBF-AA1A-F33A3FDD0964}"/>
    <cellStyle name="Millares 2 2 2 2 2 2 2" xfId="2346" xr:uid="{1E8389F9-FA76-4020-8FCD-A7027A8F06F9}"/>
    <cellStyle name="Millares 2 2 2 2 2 2 2 2" xfId="10617" xr:uid="{1DD01B7D-1AE6-43D0-A314-EEFF2F1BEBCA}"/>
    <cellStyle name="Millares 2 2 2 2 2 2 2 2 2" xfId="45777" xr:uid="{4015D1E4-41E0-4F38-BE8F-1619609C55F2}"/>
    <cellStyle name="Millares 2 2 2 2 2 2 2 3" xfId="13457" xr:uid="{25C11085-9546-4282-8F07-6493FB58E7AC}"/>
    <cellStyle name="Millares 2 2 2 2 2 2 2 4" xfId="22713" xr:uid="{63259DBA-386E-4352-8352-4F08579AA15F}"/>
    <cellStyle name="Millares 2 2 2 2 2 2 2 5" xfId="43381" xr:uid="{AEA53149-4BDD-4FF4-98E4-5D1BFDDB42C2}"/>
    <cellStyle name="Millares 2 2 2 2 2 2 2 6" xfId="48274" xr:uid="{ED56002F-DAE5-4BD1-8C78-4A31B9887E3D}"/>
    <cellStyle name="Millares 2 2 2 2 2 2 3" xfId="2764" xr:uid="{024D921A-EFAE-45D6-A340-CF573CB34400}"/>
    <cellStyle name="Millares 2 2 2 2 2 2 3 2" xfId="11035" xr:uid="{5C782223-24CB-4F44-AD30-BFF322E1070C}"/>
    <cellStyle name="Millares 2 2 2 2 2 2 3 2 2" xfId="46195" xr:uid="{223840D0-BD1F-4500-A59D-783314352505}"/>
    <cellStyle name="Millares 2 2 2 2 2 2 3 3" xfId="13875" xr:uid="{AEF12673-9AA3-4DC0-A22A-9C950434B5CB}"/>
    <cellStyle name="Millares 2 2 2 2 2 2 3 4" xfId="28571" xr:uid="{F9BB503A-C7E6-434A-A809-E193DB0F8715}"/>
    <cellStyle name="Millares 2 2 2 2 2 2 3 5" xfId="43799" xr:uid="{1AAB001A-C49E-458B-BAD2-B8D375D71A52}"/>
    <cellStyle name="Millares 2 2 2 2 2 2 3 6" xfId="48692" xr:uid="{59DEB16E-DCDD-440D-9C6A-72BCF6E75652}"/>
    <cellStyle name="Millares 2 2 2 2 2 2 4" xfId="3308" xr:uid="{59647575-C4B5-4F68-A46D-BF8706AE195A}"/>
    <cellStyle name="Millares 2 2 2 2 2 2 4 2" xfId="11579" xr:uid="{BE3EBAD6-200F-4A47-98FB-455DDDF9E20B}"/>
    <cellStyle name="Millares 2 2 2 2 2 2 4 2 2" xfId="46739" xr:uid="{7F63FDD2-B5D2-467C-B550-7C009306A95B}"/>
    <cellStyle name="Millares 2 2 2 2 2 2 4 3" xfId="14419" xr:uid="{4FE5A6CF-583C-482E-B915-517A9C63990D}"/>
    <cellStyle name="Millares 2 2 2 2 2 2 4 4" xfId="34453" xr:uid="{8A7FB6AA-0D5E-462C-B4DD-1E17321D7769}"/>
    <cellStyle name="Millares 2 2 2 2 2 2 4 5" xfId="44343" xr:uid="{F632162B-05D5-409C-8177-CCF14CD29418}"/>
    <cellStyle name="Millares 2 2 2 2 2 2 4 6" xfId="49236" xr:uid="{0C60C98F-44AA-4BA8-BB02-41EF250F5682}"/>
    <cellStyle name="Millares 2 2 2 2 2 2 5" xfId="3810" xr:uid="{8218E18F-83E2-4E57-BA84-C2B34AC0EF15}"/>
    <cellStyle name="Millares 2 2 2 2 2 2 5 2" xfId="12051" xr:uid="{1C95316C-D737-4BFD-BFFD-C4A1A874D7BB}"/>
    <cellStyle name="Millares 2 2 2 2 2 2 5 3" xfId="14891" xr:uid="{FA1611E9-8CAC-4975-87A8-B8DC86B7AEA6}"/>
    <cellStyle name="Millares 2 2 2 2 2 2 5 4" xfId="40317" xr:uid="{C3494AFF-DD67-43AA-8EEF-B97AF14B3ED5}"/>
    <cellStyle name="Millares 2 2 2 2 2 2 5 5" xfId="44815" xr:uid="{348549DD-E6E2-44E4-9FE2-BFDCAF73FB86}"/>
    <cellStyle name="Millares 2 2 2 2 2 2 5 6" xfId="49708" xr:uid="{C9289400-1ADD-4F15-B2DA-14570701BD6A}"/>
    <cellStyle name="Millares 2 2 2 2 2 2 6" xfId="8338" xr:uid="{1FF1459B-0C74-409A-8B57-EB80D7678E21}"/>
    <cellStyle name="Millares 2 2 2 2 2 2 6 2" xfId="45233" xr:uid="{FB18D517-264B-472D-8027-079880B45520}"/>
    <cellStyle name="Millares 2 2 2 2 2 2 7" xfId="10073" xr:uid="{37CB979E-CDF5-4B1D-8E9A-F9CC88CC9D13}"/>
    <cellStyle name="Millares 2 2 2 2 2 2 8" xfId="12913" xr:uid="{8F095BE6-AB81-47EF-9E8F-7799A08B50B8}"/>
    <cellStyle name="Millares 2 2 2 2 2 2 9" xfId="16256" xr:uid="{DDDC1028-D302-4D66-8A74-F72E8C314E7C}"/>
    <cellStyle name="Millares 2 2 2 2 2 3" xfId="2134" xr:uid="{47E005F6-1C90-4440-A839-716AB405FD12}"/>
    <cellStyle name="Millares 2 2 2 2 2 3 2" xfId="10405" xr:uid="{46A133D6-4E37-47CD-916B-F9963B27C8C8}"/>
    <cellStyle name="Millares 2 2 2 2 2 3 2 2" xfId="45565" xr:uid="{B4C328A0-4C47-45FC-87E1-4DD9366F6D6D}"/>
    <cellStyle name="Millares 2 2 2 2 2 3 3" xfId="13245" xr:uid="{DFA8A9C7-4207-49F9-944F-9635E0982390}"/>
    <cellStyle name="Millares 2 2 2 2 2 3 4" xfId="19933" xr:uid="{1E021A83-E02B-4C3D-BA53-8C14DDD4349F}"/>
    <cellStyle name="Millares 2 2 2 2 2 3 5" xfId="43169" xr:uid="{0EE2040C-ECFD-4EF8-9CAF-C87A068680F6}"/>
    <cellStyle name="Millares 2 2 2 2 2 3 6" xfId="48062" xr:uid="{60FDA20F-5168-46B7-80A3-77A1173C02E3}"/>
    <cellStyle name="Millares 2 2 2 2 2 4" xfId="2552" xr:uid="{A4A57786-7191-4EB7-9041-40E701F8C1A7}"/>
    <cellStyle name="Millares 2 2 2 2 2 4 2" xfId="10823" xr:uid="{B26B1D60-5218-42AC-BF2D-238E1FE4A89E}"/>
    <cellStyle name="Millares 2 2 2 2 2 4 2 2" xfId="45983" xr:uid="{7E807DC2-647C-498E-8D0E-07BF7C5FACDB}"/>
    <cellStyle name="Millares 2 2 2 2 2 4 3" xfId="13663" xr:uid="{02BF605C-3FD8-483A-A5BB-AD85FD3DDF60}"/>
    <cellStyle name="Millares 2 2 2 2 2 4 4" xfId="25722" xr:uid="{4EF76645-3D20-4AF3-8DD6-DD259C53404C}"/>
    <cellStyle name="Millares 2 2 2 2 2 4 5" xfId="43587" xr:uid="{B34DA43E-128F-42EE-83C1-3774E46EE729}"/>
    <cellStyle name="Millares 2 2 2 2 2 4 6" xfId="48480" xr:uid="{1C6A373C-BDF0-4471-B498-4F5D0347880A}"/>
    <cellStyle name="Millares 2 2 2 2 2 5" xfId="3096" xr:uid="{AE112E4F-5E9F-4EFF-B1F8-32DF1695286B}"/>
    <cellStyle name="Millares 2 2 2 2 2 5 2" xfId="11367" xr:uid="{43428CEA-4719-4821-95DC-94FC3D2415B8}"/>
    <cellStyle name="Millares 2 2 2 2 2 5 2 2" xfId="46527" xr:uid="{98C05EAE-17B0-4F02-B485-44D37905A052}"/>
    <cellStyle name="Millares 2 2 2 2 2 5 3" xfId="14207" xr:uid="{F72E4C60-8AD4-409D-B2BD-FFBBE06290A8}"/>
    <cellStyle name="Millares 2 2 2 2 2 5 4" xfId="31596" xr:uid="{E0421986-229F-455E-9345-C16B76AED631}"/>
    <cellStyle name="Millares 2 2 2 2 2 5 5" xfId="44131" xr:uid="{B05FB7E5-6C28-4175-A4F6-6D4553919DC9}"/>
    <cellStyle name="Millares 2 2 2 2 2 5 6" xfId="49024" xr:uid="{0FCA4094-A5AF-4677-9D1E-D8017E11F35D}"/>
    <cellStyle name="Millares 2 2 2 2 2 6" xfId="3598" xr:uid="{B331F305-050C-4A9A-AA8F-D67E2483EC3E}"/>
    <cellStyle name="Millares 2 2 2 2 2 6 2" xfId="11839" xr:uid="{72B968AA-565B-41BC-9B2E-CD624FF502B2}"/>
    <cellStyle name="Millares 2 2 2 2 2 6 3" xfId="14679" xr:uid="{8CC21664-C419-4A1F-86A7-97BE060D914D}"/>
    <cellStyle name="Millares 2 2 2 2 2 6 4" xfId="37466" xr:uid="{56468F6A-D745-4129-9B27-F5CBDF0E92EF}"/>
    <cellStyle name="Millares 2 2 2 2 2 6 5" xfId="44603" xr:uid="{9FC237D6-E461-4BA9-9652-ADC2213E7648}"/>
    <cellStyle name="Millares 2 2 2 2 2 6 6" xfId="49496" xr:uid="{6A035568-240F-44A7-88B4-79C924BA5EB4}"/>
    <cellStyle name="Millares 2 2 2 2 2 7" xfId="5471" xr:uid="{5F656490-DEC9-4D9F-B867-425E0E6A680C}"/>
    <cellStyle name="Millares 2 2 2 2 2 7 2" xfId="45021" xr:uid="{F8F3BDA2-091D-4E73-B686-EBC9DE9B1A7D}"/>
    <cellStyle name="Millares 2 2 2 2 2 7 3" xfId="47274" xr:uid="{7F5054BA-A009-481D-A724-B3C316770FDB}"/>
    <cellStyle name="Millares 2 2 2 2 2 8" xfId="9861" xr:uid="{10B54AE0-0753-4B3A-8CE5-C7DD41564407}"/>
    <cellStyle name="Millares 2 2 2 2 2 8 2" xfId="47136" xr:uid="{E082DD36-3FC0-49CA-909E-B2182AB0A30D}"/>
    <cellStyle name="Millares 2 2 2 2 2 9" xfId="12701" xr:uid="{2C619B45-12F6-4B5C-99C6-CA03B9282E54}"/>
    <cellStyle name="Millares 2 2 2 2 3" xfId="429" xr:uid="{00000000-0005-0000-0000-0000ED010000}"/>
    <cellStyle name="Millares 2 2 2 2 3 10" xfId="16699" xr:uid="{E7BE79FC-8A89-4F23-B723-98AD94B51598}"/>
    <cellStyle name="Millares 2 2 2 2 3 11" xfId="17243" xr:uid="{012BCF25-E212-4D0D-A21D-24A14C4D1535}"/>
    <cellStyle name="Millares 2 2 2 2 3 12" xfId="17679" xr:uid="{90113585-B7C1-4B2C-9A07-CB337AED9E2B}"/>
    <cellStyle name="Millares 2 2 2 2 3 13" xfId="42737" xr:uid="{99316FD7-6B8E-430A-ACF8-32EBB013A6D7}"/>
    <cellStyle name="Millares 2 2 2 2 3 14" xfId="47630" xr:uid="{10CAFB46-15F4-47C3-A314-CD25F25BA8A1}"/>
    <cellStyle name="Millares 2 2 2 2 3 2" xfId="2246" xr:uid="{9B132FC5-067D-4C91-B186-6DE4D890A8B0}"/>
    <cellStyle name="Millares 2 2 2 2 3 2 2" xfId="10517" xr:uid="{B78FE746-A421-4C48-BA7A-66E559EA86AF}"/>
    <cellStyle name="Millares 2 2 2 2 3 2 2 2" xfId="45677" xr:uid="{DABB570F-18D5-4674-A45C-FBCB2ADDF132}"/>
    <cellStyle name="Millares 2 2 2 2 3 2 3" xfId="13357" xr:uid="{5047D69F-F2F6-4203-8CA1-A13F97A41ECF}"/>
    <cellStyle name="Millares 2 2 2 2 3 2 4" xfId="21768" xr:uid="{D73FCD8B-66D2-4D2F-AEB2-82AFD0DC5915}"/>
    <cellStyle name="Millares 2 2 2 2 3 2 5" xfId="43281" xr:uid="{186C4504-EE64-4CCE-8A28-4785228A60B9}"/>
    <cellStyle name="Millares 2 2 2 2 3 2 6" xfId="48174" xr:uid="{7C7EBFE5-69C1-49FE-9E0E-8D25C5060A0A}"/>
    <cellStyle name="Millares 2 2 2 2 3 3" xfId="2664" xr:uid="{29E284E6-BD4E-44B6-8D8B-9D7954BB65A8}"/>
    <cellStyle name="Millares 2 2 2 2 3 3 2" xfId="10935" xr:uid="{EBB4EC3E-1764-4F7E-A03A-FC4F4532347F}"/>
    <cellStyle name="Millares 2 2 2 2 3 3 2 2" xfId="46095" xr:uid="{B16F647B-2DAA-444E-87F1-1B6F046ABB47}"/>
    <cellStyle name="Millares 2 2 2 2 3 3 3" xfId="13775" xr:uid="{E9557E98-73AE-42A0-A837-C8EF332F4A13}"/>
    <cellStyle name="Millares 2 2 2 2 3 3 4" xfId="27600" xr:uid="{6937D596-E272-4228-A6AC-2C755319B7BF}"/>
    <cellStyle name="Millares 2 2 2 2 3 3 5" xfId="43699" xr:uid="{9EBCCF6C-80E0-4AD7-AF25-17F7E7F0E201}"/>
    <cellStyle name="Millares 2 2 2 2 3 3 6" xfId="48592" xr:uid="{4FDE3533-F634-4F8F-BE29-FC67D7EBB0F2}"/>
    <cellStyle name="Millares 2 2 2 2 3 4" xfId="3208" xr:uid="{C2F22377-CE27-4AB6-9793-3CF61393DB0D}"/>
    <cellStyle name="Millares 2 2 2 2 3 4 2" xfId="11479" xr:uid="{B60138D7-E4E9-472C-A81B-3F601056C65C}"/>
    <cellStyle name="Millares 2 2 2 2 3 4 2 2" xfId="46639" xr:uid="{14903162-7ED5-4872-8E3A-42EFF2315B3B}"/>
    <cellStyle name="Millares 2 2 2 2 3 4 3" xfId="14319" xr:uid="{767C5FC8-013E-4BE2-B83D-796024322169}"/>
    <cellStyle name="Millares 2 2 2 2 3 4 4" xfId="33482" xr:uid="{91196EFB-91C1-4894-BA2D-8F9A2F705660}"/>
    <cellStyle name="Millares 2 2 2 2 3 4 5" xfId="44243" xr:uid="{B7CD07F6-299E-438A-AEC0-06B455F4A520}"/>
    <cellStyle name="Millares 2 2 2 2 3 4 6" xfId="49136" xr:uid="{0632A070-D143-4B73-BABC-5954934239A9}"/>
    <cellStyle name="Millares 2 2 2 2 3 5" xfId="3710" xr:uid="{48B95509-E2F8-44AE-9558-A17EE740E124}"/>
    <cellStyle name="Millares 2 2 2 2 3 5 2" xfId="11951" xr:uid="{66A3BFBB-912A-4698-A9F8-08BD4A68CDCF}"/>
    <cellStyle name="Millares 2 2 2 2 3 5 3" xfId="14791" xr:uid="{F4C96BBC-B05E-4F08-B014-3EAAB1E93EC1}"/>
    <cellStyle name="Millares 2 2 2 2 3 5 4" xfId="39346" xr:uid="{A5FA2E2D-0B15-46D1-8860-FB98E854280F}"/>
    <cellStyle name="Millares 2 2 2 2 3 5 5" xfId="44715" xr:uid="{5ED2D931-ED9A-4A7D-8C11-F966C15834C0}"/>
    <cellStyle name="Millares 2 2 2 2 3 5 6" xfId="49608" xr:uid="{44F92A8B-81E6-4BFC-9AB1-80EC328BE56B}"/>
    <cellStyle name="Millares 2 2 2 2 3 6" xfId="7366" xr:uid="{7726066C-8733-4487-98EE-77306A8B4F62}"/>
    <cellStyle name="Millares 2 2 2 2 3 6 2" xfId="45133" xr:uid="{708177A6-2C67-43A3-BF5B-E3CB8EC2330B}"/>
    <cellStyle name="Millares 2 2 2 2 3 7" xfId="9973" xr:uid="{80801DA7-6E35-4E9C-A3B0-297C02A95783}"/>
    <cellStyle name="Millares 2 2 2 2 3 8" xfId="12813" xr:uid="{411F65E7-E7D9-406A-8493-E117813FD5E2}"/>
    <cellStyle name="Millares 2 2 2 2 3 9" xfId="16156" xr:uid="{17D6DECD-D056-4844-8434-C04ADFD37393}"/>
    <cellStyle name="Millares 2 2 2 2 4" xfId="632" xr:uid="{00000000-0005-0000-0000-0000EE010000}"/>
    <cellStyle name="Millares 2 2 2 2 4 10" xfId="42939" xr:uid="{2C416710-F26E-4C20-964D-755A454C5624}"/>
    <cellStyle name="Millares 2 2 2 2 4 11" xfId="47832" xr:uid="{9112712C-9216-48CB-9642-8C84B5259BEE}"/>
    <cellStyle name="Millares 2 2 2 2 4 2" xfId="2866" xr:uid="{2DAAD805-BA41-4E37-B535-5953A76A83E8}"/>
    <cellStyle name="Millares 2 2 2 2 4 2 2" xfId="11137" xr:uid="{98C186F6-043C-4D76-AA7B-A2E804537B23}"/>
    <cellStyle name="Millares 2 2 2 2 4 2 2 2" xfId="46297" xr:uid="{CD6CC260-EC81-499F-B0C6-66DEF6201B92}"/>
    <cellStyle name="Millares 2 2 2 2 4 2 3" xfId="13977" xr:uid="{CF957081-E214-499B-BE6F-11DF7CA839A8}"/>
    <cellStyle name="Millares 2 2 2 2 4 2 4" xfId="43901" xr:uid="{BFE1E41C-B1BF-476F-8858-5CE44B7DE7CD}"/>
    <cellStyle name="Millares 2 2 2 2 4 2 5" xfId="48794" xr:uid="{14FB4C3B-341A-4FC9-A234-7E77E6F4D9FD}"/>
    <cellStyle name="Millares 2 2 2 2 4 3" xfId="10175" xr:uid="{E833731F-BC0B-430C-9AA9-E2316C8F20E7}"/>
    <cellStyle name="Millares 2 2 2 2 4 3 2" xfId="45335" xr:uid="{3F953E8A-B505-4B2C-87C3-BCE5987DF273}"/>
    <cellStyle name="Millares 2 2 2 2 4 4" xfId="13015" xr:uid="{B903254C-6EE8-430E-A906-32DDA6291B62}"/>
    <cellStyle name="Millares 2 2 2 2 4 5" xfId="16358" xr:uid="{21D9E571-7EED-4BEB-9F7B-F57054DDC12C}"/>
    <cellStyle name="Millares 2 2 2 2 4 6" xfId="16901" xr:uid="{A09AF35C-88BA-4C2F-9840-7CB9503E9C43}"/>
    <cellStyle name="Millares 2 2 2 2 4 7" xfId="17445" xr:uid="{5D542C86-6F7D-4CF4-BE3C-01D52ADBB56C}"/>
    <cellStyle name="Millares 2 2 2 2 4 8" xfId="19005" xr:uid="{08868CAC-1EAD-4A1F-82F8-02CB75E8E670}"/>
    <cellStyle name="Millares 2 2 2 2 4 9" xfId="18208" xr:uid="{5DAFE973-3BC1-4163-8777-82555E2D97A2}"/>
    <cellStyle name="Millares 2 2 2 2 5" xfId="2030" xr:uid="{577921CD-8D10-4ABA-A1CA-1F8BA4EF89F6}"/>
    <cellStyle name="Millares 2 2 2 2 5 2" xfId="10301" xr:uid="{0DACCAF0-52D6-44DF-A14D-53D985EA6FDA}"/>
    <cellStyle name="Millares 2 2 2 2 5 2 2" xfId="45461" xr:uid="{FAF6225C-2C8E-4A00-A545-758802E7F83D}"/>
    <cellStyle name="Millares 2 2 2 2 5 3" xfId="13141" xr:uid="{97B67E20-0497-4AB1-B933-5005A8CF2A9D}"/>
    <cellStyle name="Millares 2 2 2 2 5 4" xfId="24751" xr:uid="{7B439153-AA89-4F13-92FA-FCD789AD3FEB}"/>
    <cellStyle name="Millares 2 2 2 2 5 5" xfId="43065" xr:uid="{A55BDB5B-C27C-4489-A904-3EA7CA6DB1DF}"/>
    <cellStyle name="Millares 2 2 2 2 5 6" xfId="47958" xr:uid="{7A690341-07AA-4B11-B903-498DA59D52AE}"/>
    <cellStyle name="Millares 2 2 2 2 6" xfId="2448" xr:uid="{A592CD64-C570-482F-BBCC-AB7D43F17459}"/>
    <cellStyle name="Millares 2 2 2 2 6 2" xfId="10719" xr:uid="{1B1C9F87-6104-4B37-969E-A20A1D26CC56}"/>
    <cellStyle name="Millares 2 2 2 2 6 2 2" xfId="45879" xr:uid="{CA6AC585-F19A-4ABD-A609-ED8DBF7CDB55}"/>
    <cellStyle name="Millares 2 2 2 2 6 3" xfId="13559" xr:uid="{60E0DDD4-BBD1-4D82-9D46-3ABE6DE28547}"/>
    <cellStyle name="Millares 2 2 2 2 6 4" xfId="30628" xr:uid="{A563DC73-7E10-4A62-8168-EFF6552E33D8}"/>
    <cellStyle name="Millares 2 2 2 2 6 5" xfId="43483" xr:uid="{2B0BB56E-5694-4DC2-9313-62F3E5CC649E}"/>
    <cellStyle name="Millares 2 2 2 2 6 6" xfId="48376" xr:uid="{59189B99-A7EE-4510-8486-0A4546BAC75D}"/>
    <cellStyle name="Millares 2 2 2 2 7" xfId="2992" xr:uid="{0B8E8079-A401-4F83-9DED-A3F5ACA53BF8}"/>
    <cellStyle name="Millares 2 2 2 2 7 2" xfId="11263" xr:uid="{6DE6748A-9ED2-457C-9AF3-5AAC3EBD76A7}"/>
    <cellStyle name="Millares 2 2 2 2 7 2 2" xfId="46423" xr:uid="{C090409C-CBBA-4494-A36F-1327FE4013BD}"/>
    <cellStyle name="Millares 2 2 2 2 7 3" xfId="14103" xr:uid="{EA571681-4F02-411A-8EBC-26D57346C134}"/>
    <cellStyle name="Millares 2 2 2 2 7 4" xfId="36509" xr:uid="{F3D4E6AB-7A1D-45ED-8FA8-D9D158DC5DAD}"/>
    <cellStyle name="Millares 2 2 2 2 7 5" xfId="44027" xr:uid="{3E765912-1315-4DF4-8F94-7E78A8C902E3}"/>
    <cellStyle name="Millares 2 2 2 2 7 6" xfId="48920" xr:uid="{1F4102DE-A88F-4C38-992D-E9E413A6B3A2}"/>
    <cellStyle name="Millares 2 2 2 2 8" xfId="3494" xr:uid="{8151896A-010C-4BA0-A28B-08FA546E8EE0}"/>
    <cellStyle name="Millares 2 2 2 2 8 2" xfId="11735" xr:uid="{43DA7B89-612F-4702-8721-2BA3510FA465}"/>
    <cellStyle name="Millares 2 2 2 2 8 3" xfId="14575" xr:uid="{895B00D1-1977-49B1-9BEC-C57FB24FA9C1}"/>
    <cellStyle name="Millares 2 2 2 2 8 4" xfId="44499" xr:uid="{01A1249F-1C87-45F3-BB42-96E16730F900}"/>
    <cellStyle name="Millares 2 2 2 2 8 5" xfId="49392" xr:uid="{84DB1CFA-52B6-457A-812F-2ECDA505E835}"/>
    <cellStyle name="Millares 2 2 2 2 9" xfId="4503" xr:uid="{F859F017-06BC-4420-8B62-6D0851416D55}"/>
    <cellStyle name="Millares 2 2 2 2 9 2" xfId="44917" xr:uid="{DFB2BBFC-80D6-42EC-AEEA-FE848D06B41A}"/>
    <cellStyle name="Millares 2 2 2 2 9 3" xfId="47251" xr:uid="{610ADB99-DD80-4A31-A311-3C09E60AB35D}"/>
    <cellStyle name="Millares 2 2 2 20" xfId="18203" xr:uid="{DD520DEF-4EB5-4BED-B314-E3777B259A40}"/>
    <cellStyle name="Millares 2 2 2 21" xfId="42099" xr:uid="{4BBBCAA9-583E-4A89-93A0-CC01CC43217C}"/>
    <cellStyle name="Millares 2 2 2 22" xfId="42180" xr:uid="{DEB6772D-B7DA-45E5-B4EF-B6637101BDA6}"/>
    <cellStyle name="Millares 2 2 2 23" xfId="42452" xr:uid="{2E5B5219-66DD-45CB-BACC-F5F616539EED}"/>
    <cellStyle name="Millares 2 2 2 24" xfId="47345" xr:uid="{D05B03AA-A88B-455D-A446-009CAF0AD860}"/>
    <cellStyle name="Millares 2 2 2 3" xfId="147" xr:uid="{00000000-0005-0000-0000-0000EF010000}"/>
    <cellStyle name="Millares 2 2 2 3 10" xfId="9715" xr:uid="{9DF621CB-B248-4C3E-ADF9-4D246BB6433F}"/>
    <cellStyle name="Millares 2 2 2 3 10 2" xfId="47123" xr:uid="{A1F8754B-80DD-458B-8B35-8E98D536C83D}"/>
    <cellStyle name="Millares 2 2 2 3 11" xfId="12555" xr:uid="{2D7122E1-2B0B-44F4-AE17-B924661E2F4B}"/>
    <cellStyle name="Millares 2 2 2 3 12" xfId="15898" xr:uid="{2E45C45C-31C7-40D7-B256-C93AC3B87C2E}"/>
    <cellStyle name="Millares 2 2 2 3 13" xfId="16441" xr:uid="{066D6EF8-9F4E-4F37-91FA-2BEF804EE897}"/>
    <cellStyle name="Millares 2 2 2 3 14" xfId="16985" xr:uid="{194261AD-1506-4D7E-BA0F-E36664C4E687}"/>
    <cellStyle name="Millares 2 2 2 3 15" xfId="17909" xr:uid="{AFF07CE5-7FF2-4439-BC42-733F0C53E3A5}"/>
    <cellStyle name="Millares 2 2 2 3 16" xfId="42181" xr:uid="{F77D8CAB-E007-4181-9525-F6AABD891F80}"/>
    <cellStyle name="Millares 2 2 2 3 17" xfId="42479" xr:uid="{645C2132-6182-4C70-AA32-CED2A81368AF}"/>
    <cellStyle name="Millares 2 2 2 3 18" xfId="47372" xr:uid="{7C4EECAA-A030-4F1C-9F38-1717F894337D}"/>
    <cellStyle name="Millares 2 2 2 3 2" xfId="261" xr:uid="{00000000-0005-0000-0000-0000F0010000}"/>
    <cellStyle name="Millares 2 2 2 3 2 10" xfId="16002" xr:uid="{443179EC-7149-4447-9AB4-6BE4F2784C61}"/>
    <cellStyle name="Millares 2 2 2 3 2 11" xfId="16545" xr:uid="{B99FDFF7-1113-48BF-86C7-8FCAA6CDEF78}"/>
    <cellStyle name="Millares 2 2 2 3 2 12" xfId="17089" xr:uid="{3048C955-F7E8-49FC-8D32-360CF58E802F}"/>
    <cellStyle name="Millares 2 2 2 3 2 13" xfId="17921" xr:uid="{342A7263-78B8-47E5-9BBA-8F6127E3D383}"/>
    <cellStyle name="Millares 2 2 2 3 2 14" xfId="42583" xr:uid="{1D57016F-1701-443C-855D-4AAF86F1E2B5}"/>
    <cellStyle name="Millares 2 2 2 3 2 15" xfId="47476" xr:uid="{75ADC974-1F05-43A9-8FAD-1846FA78426C}"/>
    <cellStyle name="Millares 2 2 2 3 2 2" xfId="488" xr:uid="{00000000-0005-0000-0000-0000F1010000}"/>
    <cellStyle name="Millares 2 2 2 3 2 2 10" xfId="17301" xr:uid="{1BD034C1-60FA-4166-93EF-A5B433ACE79E}"/>
    <cellStyle name="Millares 2 2 2 3 2 2 11" xfId="22238" xr:uid="{A8FB8937-001D-4032-B88E-9E739AB174E9}"/>
    <cellStyle name="Millares 2 2 2 3 2 2 12" xfId="17507" xr:uid="{B71CAEB8-AD1E-4792-9A00-7B82D419AD8C}"/>
    <cellStyle name="Millares 2 2 2 3 2 2 13" xfId="42795" xr:uid="{D520C985-E21B-4E8F-9829-300B17ED8FCB}"/>
    <cellStyle name="Millares 2 2 2 3 2 2 14" xfId="47688" xr:uid="{C161856B-C012-42FF-8AF0-87313BC4B3A3}"/>
    <cellStyle name="Millares 2 2 2 3 2 2 2" xfId="2304" xr:uid="{252BC1D7-41C3-4097-A34F-867D9C141FA5}"/>
    <cellStyle name="Millares 2 2 2 3 2 2 2 2" xfId="10575" xr:uid="{831EF353-012D-4FD6-9095-762176395DDB}"/>
    <cellStyle name="Millares 2 2 2 3 2 2 2 2 2" xfId="45735" xr:uid="{CC1000DB-BFD9-4F16-8FD7-0012DB80E49C}"/>
    <cellStyle name="Millares 2 2 2 3 2 2 2 3" xfId="13415" xr:uid="{6707A634-6529-4469-8E31-D39472ECCC65}"/>
    <cellStyle name="Millares 2 2 2 3 2 2 2 4" xfId="43339" xr:uid="{D49FF05B-312D-4057-9DB0-AFDBD4D80829}"/>
    <cellStyle name="Millares 2 2 2 3 2 2 2 5" xfId="48232" xr:uid="{2B34141C-899B-4EF1-B949-AF1258F9D45E}"/>
    <cellStyle name="Millares 2 2 2 3 2 2 3" xfId="2722" xr:uid="{842D3E5F-77FD-4526-9729-B6DFA0620418}"/>
    <cellStyle name="Millares 2 2 2 3 2 2 3 2" xfId="10993" xr:uid="{3F496943-47F7-44D1-9AF7-1F0CA202ED48}"/>
    <cellStyle name="Millares 2 2 2 3 2 2 3 2 2" xfId="46153" xr:uid="{F3A655C9-B4CD-423A-A694-F582058D15C4}"/>
    <cellStyle name="Millares 2 2 2 3 2 2 3 3" xfId="13833" xr:uid="{36AF876C-3071-4586-8E67-438F2CA9978C}"/>
    <cellStyle name="Millares 2 2 2 3 2 2 3 4" xfId="43757" xr:uid="{B1E25DEE-1AEC-48BF-B69B-D4B84F034A7D}"/>
    <cellStyle name="Millares 2 2 2 3 2 2 3 5" xfId="48650" xr:uid="{8AAC86AB-A079-4052-8B0F-27478A338928}"/>
    <cellStyle name="Millares 2 2 2 3 2 2 4" xfId="3266" xr:uid="{A2DE1C1B-44D3-4C25-9A56-C31E7E31A595}"/>
    <cellStyle name="Millares 2 2 2 3 2 2 4 2" xfId="11537" xr:uid="{27E3A10E-F181-460E-93AA-FB160D740A58}"/>
    <cellStyle name="Millares 2 2 2 3 2 2 4 2 2" xfId="46697" xr:uid="{2040F7FA-936F-422E-92C5-D806F4B1E5CF}"/>
    <cellStyle name="Millares 2 2 2 3 2 2 4 3" xfId="14377" xr:uid="{60211D6A-52BD-44F1-A5D4-857C763FB4CC}"/>
    <cellStyle name="Millares 2 2 2 3 2 2 4 4" xfId="44301" xr:uid="{177EF1B0-FB1E-4661-8174-3F53ACE40F5B}"/>
    <cellStyle name="Millares 2 2 2 3 2 2 4 5" xfId="49194" xr:uid="{2A8D2A92-4788-442C-BFE4-AA19509CD4DC}"/>
    <cellStyle name="Millares 2 2 2 3 2 2 5" xfId="3768" xr:uid="{BACB1732-5521-4E7E-B1A9-6272A52B56A3}"/>
    <cellStyle name="Millares 2 2 2 3 2 2 5 2" xfId="12009" xr:uid="{C3AB62EB-DEC4-4EB1-A2D2-DC3F18F26715}"/>
    <cellStyle name="Millares 2 2 2 3 2 2 5 3" xfId="14849" xr:uid="{D9133005-3DB0-482C-AC7F-AF3B35E3D7DB}"/>
    <cellStyle name="Millares 2 2 2 3 2 2 5 4" xfId="44773" xr:uid="{602775DF-8489-44E0-AE77-813DFC30D295}"/>
    <cellStyle name="Millares 2 2 2 3 2 2 5 5" xfId="49666" xr:uid="{57D846CB-4FDA-4877-8229-979A327BCB9E}"/>
    <cellStyle name="Millares 2 2 2 3 2 2 6" xfId="10031" xr:uid="{25DB87E7-7F97-4260-A0E5-11A6B9AB5A5C}"/>
    <cellStyle name="Millares 2 2 2 3 2 2 6 2" xfId="45191" xr:uid="{9376B777-CF9F-4BC9-B64C-B8042DAB3972}"/>
    <cellStyle name="Millares 2 2 2 3 2 2 7" xfId="12871" xr:uid="{CC423C6E-A898-4EDA-A4AF-5883563DD84E}"/>
    <cellStyle name="Millares 2 2 2 3 2 2 8" xfId="16214" xr:uid="{0AF1DA4C-1814-4644-A069-FD00DD3060BB}"/>
    <cellStyle name="Millares 2 2 2 3 2 2 9" xfId="16757" xr:uid="{2F5D46AF-3998-43BF-990F-2D9C6BC88587}"/>
    <cellStyle name="Millares 2 2 2 3 2 3" xfId="2092" xr:uid="{2CE582BD-5100-455A-9F43-9F0F5CAC11E6}"/>
    <cellStyle name="Millares 2 2 2 3 2 3 2" xfId="10363" xr:uid="{1DAA4AA8-0A86-4952-969A-A6607225979B}"/>
    <cellStyle name="Millares 2 2 2 3 2 3 2 2" xfId="45523" xr:uid="{31E664FB-8414-4A13-AB6A-B8DAA9567876}"/>
    <cellStyle name="Millares 2 2 2 3 2 3 3" xfId="13203" xr:uid="{30B4E032-E463-4370-984B-EF7F89C5DF92}"/>
    <cellStyle name="Millares 2 2 2 3 2 3 4" xfId="28086" xr:uid="{B4ADCBA1-6F01-48BB-9415-B110E783A7EC}"/>
    <cellStyle name="Millares 2 2 2 3 2 3 5" xfId="43127" xr:uid="{DE67D819-7F1C-40B5-B01C-3492A117B04C}"/>
    <cellStyle name="Millares 2 2 2 3 2 3 6" xfId="48020" xr:uid="{76ED2C6A-8E84-410E-BA16-2849F7C92B3A}"/>
    <cellStyle name="Millares 2 2 2 3 2 4" xfId="2510" xr:uid="{0E691F84-4B4A-4D2C-BF93-2F1DEAC7E10D}"/>
    <cellStyle name="Millares 2 2 2 3 2 4 2" xfId="10781" xr:uid="{26DECE21-6E15-4C18-A99F-67CC2E4BC2F8}"/>
    <cellStyle name="Millares 2 2 2 3 2 4 2 2" xfId="45941" xr:uid="{E09934D4-5208-46C0-8B6B-4002E142A658}"/>
    <cellStyle name="Millares 2 2 2 3 2 4 3" xfId="13621" xr:uid="{A4576595-EF5B-48FA-803D-3BA25130DF8A}"/>
    <cellStyle name="Millares 2 2 2 3 2 4 4" xfId="33968" xr:uid="{7231526D-E681-419B-AEDB-F6BDD7ACD653}"/>
    <cellStyle name="Millares 2 2 2 3 2 4 5" xfId="43545" xr:uid="{CADA867A-8307-4B13-B771-C98F96278A1B}"/>
    <cellStyle name="Millares 2 2 2 3 2 4 6" xfId="48438" xr:uid="{15607D8F-9F62-46CA-B4E7-B95B473C395C}"/>
    <cellStyle name="Millares 2 2 2 3 2 5" xfId="3054" xr:uid="{60E8CCEC-4D96-456D-B33C-07000DE8096D}"/>
    <cellStyle name="Millares 2 2 2 3 2 5 2" xfId="11325" xr:uid="{0C0FC7A5-06A4-4BB1-A612-7CDAA38C06CC}"/>
    <cellStyle name="Millares 2 2 2 3 2 5 2 2" xfId="46485" xr:uid="{ED5071D1-8C31-4852-BAB3-002326772D0E}"/>
    <cellStyle name="Millares 2 2 2 3 2 5 3" xfId="14165" xr:uid="{92034546-33C4-40AA-B8BD-C67CF12B3832}"/>
    <cellStyle name="Millares 2 2 2 3 2 5 4" xfId="39832" xr:uid="{3AEE5689-E89B-4030-B224-E35CE12E7C4D}"/>
    <cellStyle name="Millares 2 2 2 3 2 5 5" xfId="44089" xr:uid="{FD048E37-86E9-4293-A652-FE8701CB9CD4}"/>
    <cellStyle name="Millares 2 2 2 3 2 5 6" xfId="48982" xr:uid="{45DB30B6-E4F0-4923-A844-E064E9122BF8}"/>
    <cellStyle name="Millares 2 2 2 3 2 6" xfId="3556" xr:uid="{81AE6DB1-D26F-4219-BA9D-396493982579}"/>
    <cellStyle name="Millares 2 2 2 3 2 6 2" xfId="11797" xr:uid="{0BC92296-C4D5-41AC-A660-A049FC2EEDEF}"/>
    <cellStyle name="Millares 2 2 2 3 2 6 3" xfId="14637" xr:uid="{50BA3268-9F7B-479D-97CC-1C8073A4E5D5}"/>
    <cellStyle name="Millares 2 2 2 3 2 6 4" xfId="44561" xr:uid="{6F9E5058-8695-4670-8F06-953DA07F831D}"/>
    <cellStyle name="Millares 2 2 2 3 2 6 5" xfId="49454" xr:uid="{B365D080-3F3E-4135-BFC8-BF46BE27151D}"/>
    <cellStyle name="Millares 2 2 2 3 2 7" xfId="7853" xr:uid="{9ED2F2A1-D560-4A08-87C5-B28DEBDCDB3B}"/>
    <cellStyle name="Millares 2 2 2 3 2 7 2" xfId="44979" xr:uid="{7D099B8E-2CE3-44E5-9F81-7F6526BB87CA}"/>
    <cellStyle name="Millares 2 2 2 3 2 8" xfId="9819" xr:uid="{9DB032E0-34F7-4681-A3D8-9A3F0E58F73F}"/>
    <cellStyle name="Millares 2 2 2 3 2 9" xfId="12659" xr:uid="{54292D25-9432-4F34-A3C8-020A5A5BD746}"/>
    <cellStyle name="Millares 2 2 2 3 3" xfId="387" xr:uid="{00000000-0005-0000-0000-0000F2010000}"/>
    <cellStyle name="Millares 2 2 2 3 3 10" xfId="17201" xr:uid="{5D75285F-98C5-4A7D-B9F7-A5E2A93BF6F4}"/>
    <cellStyle name="Millares 2 2 2 3 3 11" xfId="19466" xr:uid="{73B98A3C-AE2A-486C-88B8-CC295BCC6FCE}"/>
    <cellStyle name="Millares 2 2 2 3 3 12" xfId="18183" xr:uid="{77FD6E26-CB3C-41EA-89AC-BA3B3C6A6C5F}"/>
    <cellStyle name="Millares 2 2 2 3 3 13" xfId="42695" xr:uid="{67E2A7A9-464C-470B-895D-1E9A99A11BA7}"/>
    <cellStyle name="Millares 2 2 2 3 3 14" xfId="47588" xr:uid="{760D44AA-C3F6-4009-8187-F6D2120BDB01}"/>
    <cellStyle name="Millares 2 2 2 3 3 2" xfId="2204" xr:uid="{9E4A29D2-481E-4177-87F6-6DB0158719D6}"/>
    <cellStyle name="Millares 2 2 2 3 3 2 2" xfId="10475" xr:uid="{850E5D7E-6817-4403-911F-08A2419DE8AD}"/>
    <cellStyle name="Millares 2 2 2 3 3 2 2 2" xfId="45635" xr:uid="{DEA51BFE-DF2C-4875-971E-404FC34F78B6}"/>
    <cellStyle name="Millares 2 2 2 3 3 2 3" xfId="13315" xr:uid="{A77740C1-DC8F-48B1-9F01-78FDA15660BD}"/>
    <cellStyle name="Millares 2 2 2 3 3 2 4" xfId="43239" xr:uid="{4ECC3033-827E-4D3D-B85E-332CA7FD5F17}"/>
    <cellStyle name="Millares 2 2 2 3 3 2 5" xfId="48132" xr:uid="{50844764-F44B-4322-B7A2-C5D6C28FB95D}"/>
    <cellStyle name="Millares 2 2 2 3 3 3" xfId="2622" xr:uid="{56E4E4BE-996D-4F70-9F0D-1412D840B3D8}"/>
    <cellStyle name="Millares 2 2 2 3 3 3 2" xfId="10893" xr:uid="{947A5566-ED37-449A-BD30-2BEFC59A921F}"/>
    <cellStyle name="Millares 2 2 2 3 3 3 2 2" xfId="46053" xr:uid="{C4704055-2044-43FC-B047-4B87F139AEEB}"/>
    <cellStyle name="Millares 2 2 2 3 3 3 3" xfId="13733" xr:uid="{72B67380-A859-4A50-8D93-7A5439C0CBB4}"/>
    <cellStyle name="Millares 2 2 2 3 3 3 4" xfId="43657" xr:uid="{EF25355B-2B9B-4FC0-8B18-E13A5AD8FE0F}"/>
    <cellStyle name="Millares 2 2 2 3 3 3 5" xfId="48550" xr:uid="{8E52B738-E076-4533-A38C-68167561FFC6}"/>
    <cellStyle name="Millares 2 2 2 3 3 4" xfId="3166" xr:uid="{E3ACBB2A-F391-4515-862D-259F43F4A391}"/>
    <cellStyle name="Millares 2 2 2 3 3 4 2" xfId="11437" xr:uid="{C7F08743-B7E7-4DA7-9006-6FFA267B8079}"/>
    <cellStyle name="Millares 2 2 2 3 3 4 2 2" xfId="46597" xr:uid="{A0070790-235C-4F34-8A00-B99AE422DB65}"/>
    <cellStyle name="Millares 2 2 2 3 3 4 3" xfId="14277" xr:uid="{E55ABD00-477B-4086-A697-913A27067B9C}"/>
    <cellStyle name="Millares 2 2 2 3 3 4 4" xfId="44201" xr:uid="{AF7DD878-744D-471E-B600-08DD8C0FEA47}"/>
    <cellStyle name="Millares 2 2 2 3 3 4 5" xfId="49094" xr:uid="{06153B89-7F04-42C8-B3C7-F99E97CC3D2A}"/>
    <cellStyle name="Millares 2 2 2 3 3 5" xfId="3668" xr:uid="{96A9FDCE-7FFD-435D-B864-63E84B39CBAC}"/>
    <cellStyle name="Millares 2 2 2 3 3 5 2" xfId="11909" xr:uid="{0EEB5804-AFDF-4103-A4D9-DCFFA7A46F93}"/>
    <cellStyle name="Millares 2 2 2 3 3 5 3" xfId="14749" xr:uid="{E7883385-B8D7-4894-8808-1CD5D2917D0C}"/>
    <cellStyle name="Millares 2 2 2 3 3 5 4" xfId="44673" xr:uid="{59F5E40A-6214-4774-B1D2-DDF0ECBA4851}"/>
    <cellStyle name="Millares 2 2 2 3 3 5 5" xfId="49566" xr:uid="{31FDB73C-7012-4AEB-9E8B-C2869F081D47}"/>
    <cellStyle name="Millares 2 2 2 3 3 6" xfId="9931" xr:uid="{642AC3FE-7160-422C-AD57-5D87B7C20061}"/>
    <cellStyle name="Millares 2 2 2 3 3 6 2" xfId="45091" xr:uid="{56B2BA46-6C9A-46C2-821C-C721746CF1FE}"/>
    <cellStyle name="Millares 2 2 2 3 3 7" xfId="12771" xr:uid="{744DCFE9-2915-4C08-99FA-BA45CE579B4C}"/>
    <cellStyle name="Millares 2 2 2 3 3 8" xfId="16114" xr:uid="{60637BF0-2CC9-4ED2-BD67-5C6D644B1786}"/>
    <cellStyle name="Millares 2 2 2 3 3 9" xfId="16657" xr:uid="{4E90628A-E1E9-447A-BBDC-BC5B21E2380F}"/>
    <cellStyle name="Millares 2 2 2 3 4" xfId="590" xr:uid="{00000000-0005-0000-0000-0000F3010000}"/>
    <cellStyle name="Millares 2 2 2 3 4 10" xfId="42897" xr:uid="{FE3B14F3-6ABA-42C0-8977-F4293EF3843C}"/>
    <cellStyle name="Millares 2 2 2 3 4 11" xfId="47790" xr:uid="{A2AFD816-CCA7-4723-B70B-962B3821DA71}"/>
    <cellStyle name="Millares 2 2 2 3 4 2" xfId="2824" xr:uid="{FBBD18AE-31BB-43A9-AA78-6D49FF8B450C}"/>
    <cellStyle name="Millares 2 2 2 3 4 2 2" xfId="11095" xr:uid="{8921A2CB-948C-4D7A-9BD7-0F7382DB09A5}"/>
    <cellStyle name="Millares 2 2 2 3 4 2 2 2" xfId="46255" xr:uid="{A02232A5-72ED-46DC-96C8-CC28D0A9B167}"/>
    <cellStyle name="Millares 2 2 2 3 4 2 3" xfId="13935" xr:uid="{BEF19F62-D04E-449F-B644-2C1BC7CE67D7}"/>
    <cellStyle name="Millares 2 2 2 3 4 2 4" xfId="43859" xr:uid="{AC9BA4E9-C5E9-46C0-AB99-709A00C90EE1}"/>
    <cellStyle name="Millares 2 2 2 3 4 2 5" xfId="48752" xr:uid="{56B9A8D4-6953-440B-B0DC-E2F4478D25CC}"/>
    <cellStyle name="Millares 2 2 2 3 4 3" xfId="10133" xr:uid="{0FD500C5-3127-425A-BFA5-8FE51972D5D6}"/>
    <cellStyle name="Millares 2 2 2 3 4 3 2" xfId="45293" xr:uid="{185F88F0-1309-4625-91D7-8A398A7AE4FA}"/>
    <cellStyle name="Millares 2 2 2 3 4 4" xfId="12973" xr:uid="{9E658A83-1E56-4A53-9BAD-5B76C19908E0}"/>
    <cellStyle name="Millares 2 2 2 3 4 5" xfId="16316" xr:uid="{DDF02198-F4C2-4529-BD64-0D1409232983}"/>
    <cellStyle name="Millares 2 2 2 3 4 6" xfId="16859" xr:uid="{1D905C24-BEEC-4776-8F34-E0638A559DD8}"/>
    <cellStyle name="Millares 2 2 2 3 4 7" xfId="17403" xr:uid="{71DAA607-417C-49EA-B1C4-F827E0431F3E}"/>
    <cellStyle name="Millares 2 2 2 3 4 8" xfId="25237" xr:uid="{F726AA3E-AFA9-4EF2-BC3B-98CB54C29492}"/>
    <cellStyle name="Millares 2 2 2 3 4 9" xfId="18084" xr:uid="{42DC6B81-6000-4616-97A7-6774D9DE1595}"/>
    <cellStyle name="Millares 2 2 2 3 5" xfId="1988" xr:uid="{55104B4F-2890-4390-ACF1-8559081AE865}"/>
    <cellStyle name="Millares 2 2 2 3 5 2" xfId="10259" xr:uid="{017C417D-7A3A-4EBC-97D9-5FC1DC1CDE6D}"/>
    <cellStyle name="Millares 2 2 2 3 5 2 2" xfId="45419" xr:uid="{5A25EA0C-C4EA-4B78-9444-F1BD595931C1}"/>
    <cellStyle name="Millares 2 2 2 3 5 3" xfId="13099" xr:uid="{05FA3653-CBCE-4575-A433-8C4D61EED15B}"/>
    <cellStyle name="Millares 2 2 2 3 5 4" xfId="31111" xr:uid="{4CC082A9-61E6-4409-8006-F385B141F294}"/>
    <cellStyle name="Millares 2 2 2 3 5 5" xfId="43023" xr:uid="{25A769D8-1626-4FFB-9DE5-995854BC9EDB}"/>
    <cellStyle name="Millares 2 2 2 3 5 6" xfId="47916" xr:uid="{616A0404-60BD-4B44-BD56-5CCB3DC4C32C}"/>
    <cellStyle name="Millares 2 2 2 3 6" xfId="2406" xr:uid="{7A12DAAE-65C1-42CA-AF23-B4FDD407BF48}"/>
    <cellStyle name="Millares 2 2 2 3 6 2" xfId="10677" xr:uid="{010668CB-49EA-42F1-A9EA-4440B1D3ABF9}"/>
    <cellStyle name="Millares 2 2 2 3 6 2 2" xfId="45837" xr:uid="{6B6D665C-4B2E-4DE1-927A-F4A6DC9103AC}"/>
    <cellStyle name="Millares 2 2 2 3 6 3" xfId="13517" xr:uid="{F96A48DE-BD03-4A0C-8C21-E9460C57AF75}"/>
    <cellStyle name="Millares 2 2 2 3 6 4" xfId="36989" xr:uid="{4656379C-224E-4D01-8C93-E066C244799E}"/>
    <cellStyle name="Millares 2 2 2 3 6 5" xfId="43441" xr:uid="{A7C494DE-F633-4EC3-AE57-418D3273FB2A}"/>
    <cellStyle name="Millares 2 2 2 3 6 6" xfId="48334" xr:uid="{4A2FB14E-BFBF-4284-8A95-59DF954ECDAE}"/>
    <cellStyle name="Millares 2 2 2 3 7" xfId="2950" xr:uid="{11497CEC-7977-4055-B791-3B669C02086C}"/>
    <cellStyle name="Millares 2 2 2 3 7 2" xfId="11221" xr:uid="{AC448613-CC2A-41C9-A416-72DEDC065FA3}"/>
    <cellStyle name="Millares 2 2 2 3 7 2 2" xfId="46381" xr:uid="{D747A0E7-F835-4051-B0F7-754807AE12A7}"/>
    <cellStyle name="Millares 2 2 2 3 7 3" xfId="14061" xr:uid="{E3037A19-B073-4E20-BE91-DAFEC267A01A}"/>
    <cellStyle name="Millares 2 2 2 3 7 4" xfId="43985" xr:uid="{796128A4-3206-4C6C-82D0-F67734C0B924}"/>
    <cellStyle name="Millares 2 2 2 3 7 5" xfId="48878" xr:uid="{9D921599-7E99-4A3A-AA1F-CE1CA132062E}"/>
    <cellStyle name="Millares 2 2 2 3 8" xfId="3452" xr:uid="{FB476BE3-2081-48F7-B3AD-A36DB4B18C1B}"/>
    <cellStyle name="Millares 2 2 2 3 8 2" xfId="11693" xr:uid="{DC7671BD-A03C-4AF4-ADC5-D016B309634E}"/>
    <cellStyle name="Millares 2 2 2 3 8 3" xfId="14533" xr:uid="{D4FE0000-1D96-45B0-8CAE-BC10882507B5}"/>
    <cellStyle name="Millares 2 2 2 3 8 4" xfId="44457" xr:uid="{781EA788-208D-43DC-83FE-A9557B43BC74}"/>
    <cellStyle name="Millares 2 2 2 3 8 5" xfId="49350" xr:uid="{E404F040-DAB8-4E4D-9A70-473BD468A734}"/>
    <cellStyle name="Millares 2 2 2 3 9" xfId="4986" xr:uid="{E9444C93-BBB2-4835-827C-1E329DB816DC}"/>
    <cellStyle name="Millares 2 2 2 3 9 2" xfId="44875" xr:uid="{CA0409E2-0CA2-4ABA-A2F4-3E60E92CCDD4}"/>
    <cellStyle name="Millares 2 2 2 3 9 3" xfId="47261" xr:uid="{63AFEE0E-AC8F-45AE-98C3-45433657C838}"/>
    <cellStyle name="Millares 2 2 2 4" xfId="234" xr:uid="{00000000-0005-0000-0000-0000F4010000}"/>
    <cellStyle name="Millares 2 2 2 4 10" xfId="15975" xr:uid="{7EA4703F-56C9-4641-8D79-6236D1F1136C}"/>
    <cellStyle name="Millares 2 2 2 4 11" xfId="16518" xr:uid="{B98725B4-2CB6-47C1-9B37-3E76D8DCFB81}"/>
    <cellStyle name="Millares 2 2 2 4 12" xfId="17062" xr:uid="{29B06094-493C-483D-9957-965EEC8B05F9}"/>
    <cellStyle name="Millares 2 2 2 4 13" xfId="18175" xr:uid="{E9AAC34A-819B-4D43-8D1B-D9C3079C25AC}"/>
    <cellStyle name="Millares 2 2 2 4 14" xfId="42182" xr:uid="{143ACDDD-266B-478F-962D-B0FDF6C95BE8}"/>
    <cellStyle name="Millares 2 2 2 4 15" xfId="42556" xr:uid="{72F09804-0B36-461C-9140-AE691CB2CE5E}"/>
    <cellStyle name="Millares 2 2 2 4 16" xfId="47449" xr:uid="{56E18EEA-F13B-4ED4-9AFF-A2A31BC016D6}"/>
    <cellStyle name="Millares 2 2 2 4 2" xfId="461" xr:uid="{00000000-0005-0000-0000-0000F5010000}"/>
    <cellStyle name="Millares 2 2 2 4 2 10" xfId="17274" xr:uid="{B6CB2439-24CE-4974-8F6B-FA96F0477A1F}"/>
    <cellStyle name="Millares 2 2 2 4 2 11" xfId="21303" xr:uid="{D01AB865-8B9F-46C3-8BAB-F112E593321C}"/>
    <cellStyle name="Millares 2 2 2 4 2 12" xfId="17550" xr:uid="{BA1A476C-A16D-42DF-B617-484564381C8E}"/>
    <cellStyle name="Millares 2 2 2 4 2 13" xfId="42768" xr:uid="{61783CB4-5F03-4C15-BB0F-192DE046B17D}"/>
    <cellStyle name="Millares 2 2 2 4 2 14" xfId="47661" xr:uid="{7019D2B3-DB5A-4026-8006-B373B21C53EE}"/>
    <cellStyle name="Millares 2 2 2 4 2 2" xfId="2277" xr:uid="{4C22C0CE-E75C-43BA-84F3-B22E80603395}"/>
    <cellStyle name="Millares 2 2 2 4 2 2 2" xfId="10548" xr:uid="{9DA3E3C7-8923-4B9B-986E-BFF546CAF312}"/>
    <cellStyle name="Millares 2 2 2 4 2 2 2 2" xfId="45708" xr:uid="{6B0ED652-ED40-4A3F-9FCE-75766256E97E}"/>
    <cellStyle name="Millares 2 2 2 4 2 2 3" xfId="13388" xr:uid="{22BE67F9-85C4-4E51-8EA6-0E2EBDC7681F}"/>
    <cellStyle name="Millares 2 2 2 4 2 2 4" xfId="43312" xr:uid="{5A09E77C-DF46-41C7-919C-228E699D6305}"/>
    <cellStyle name="Millares 2 2 2 4 2 2 5" xfId="48205" xr:uid="{04FE6D35-FDBF-4A70-8CD1-648249E48F59}"/>
    <cellStyle name="Millares 2 2 2 4 2 3" xfId="2695" xr:uid="{64EAC8F4-4247-4259-9E5F-D0E8AC7A6D49}"/>
    <cellStyle name="Millares 2 2 2 4 2 3 2" xfId="10966" xr:uid="{71F19431-A68A-46B0-8EF1-BD26D20F8FB6}"/>
    <cellStyle name="Millares 2 2 2 4 2 3 2 2" xfId="46126" xr:uid="{A420A7AF-B339-4B81-90E8-3E7A63CC4413}"/>
    <cellStyle name="Millares 2 2 2 4 2 3 3" xfId="13806" xr:uid="{EBB8C924-B2AB-4A76-B97B-8DE969C39F0F}"/>
    <cellStyle name="Millares 2 2 2 4 2 3 4" xfId="43730" xr:uid="{545075FE-A628-43AB-BB35-91315DC529E3}"/>
    <cellStyle name="Millares 2 2 2 4 2 3 5" xfId="48623" xr:uid="{F0F3DE41-EE55-469E-8453-B401A1F04F4B}"/>
    <cellStyle name="Millares 2 2 2 4 2 4" xfId="3239" xr:uid="{DD25FCD1-C420-464C-BF28-D368B128365E}"/>
    <cellStyle name="Millares 2 2 2 4 2 4 2" xfId="11510" xr:uid="{AC8714D9-2717-485F-BB85-E247C0E18BEE}"/>
    <cellStyle name="Millares 2 2 2 4 2 4 2 2" xfId="46670" xr:uid="{8C575E60-42DC-4F94-A647-D3CF5BFEAAB4}"/>
    <cellStyle name="Millares 2 2 2 4 2 4 3" xfId="14350" xr:uid="{EF0F89A0-8181-49E2-BE63-847C16CBE274}"/>
    <cellStyle name="Millares 2 2 2 4 2 4 4" xfId="44274" xr:uid="{F3D2C3E6-90BC-4026-A814-EDE7C988B3BA}"/>
    <cellStyle name="Millares 2 2 2 4 2 4 5" xfId="49167" xr:uid="{35AF23F6-E24C-4A4A-AD1C-A16AF8F49D00}"/>
    <cellStyle name="Millares 2 2 2 4 2 5" xfId="3741" xr:uid="{276E46E4-4458-44D0-8FF1-E99F731427A5}"/>
    <cellStyle name="Millares 2 2 2 4 2 5 2" xfId="11982" xr:uid="{745B75D1-94C4-466B-8BB3-B28D88B8E672}"/>
    <cellStyle name="Millares 2 2 2 4 2 5 3" xfId="14822" xr:uid="{C88DA158-0A2A-4F92-A72D-E1247E5C1F09}"/>
    <cellStyle name="Millares 2 2 2 4 2 5 4" xfId="44746" xr:uid="{F97F2BB3-1005-44B0-8698-F8D8C88686BB}"/>
    <cellStyle name="Millares 2 2 2 4 2 5 5" xfId="49639" xr:uid="{14244233-9482-4174-8308-1E4DC152494E}"/>
    <cellStyle name="Millares 2 2 2 4 2 6" xfId="10004" xr:uid="{F97FFE58-5111-417A-B73E-8C9D45742D0C}"/>
    <cellStyle name="Millares 2 2 2 4 2 6 2" xfId="45164" xr:uid="{834128C3-964F-4B6C-8528-EBA5C0A17820}"/>
    <cellStyle name="Millares 2 2 2 4 2 7" xfId="12844" xr:uid="{301C6AF2-8DB7-4625-80BF-9CDCB05D0446}"/>
    <cellStyle name="Millares 2 2 2 4 2 8" xfId="16187" xr:uid="{648E1FB4-1B47-48AE-BE7C-5FE3241E5B02}"/>
    <cellStyle name="Millares 2 2 2 4 2 9" xfId="16730" xr:uid="{6200A14C-CF35-4B3E-B6C7-775FDB958B89}"/>
    <cellStyle name="Millares 2 2 2 4 3" xfId="2065" xr:uid="{B290885F-AE9B-4CC0-B099-A5A91B9A5ED1}"/>
    <cellStyle name="Millares 2 2 2 4 3 2" xfId="10336" xr:uid="{3CDBA13B-99CA-4AF8-AF21-E435947FFDE0}"/>
    <cellStyle name="Millares 2 2 2 4 3 2 2" xfId="45496" xr:uid="{3E8B7151-2FE9-44CE-9D08-CA0446D8096F}"/>
    <cellStyle name="Millares 2 2 2 4 3 3" xfId="13176" xr:uid="{DC9CDB57-DDFA-4A41-8AD1-2368F9275CCD}"/>
    <cellStyle name="Millares 2 2 2 4 3 4" xfId="27119" xr:uid="{5A25C98A-3141-40ED-B7DB-98A7EDED56DB}"/>
    <cellStyle name="Millares 2 2 2 4 3 5" xfId="43100" xr:uid="{565862A5-045C-4291-BE1D-E3A48F1E11D6}"/>
    <cellStyle name="Millares 2 2 2 4 3 6" xfId="47993" xr:uid="{52B9D44F-002D-43AB-9D12-E4CB8D71D4F8}"/>
    <cellStyle name="Millares 2 2 2 4 4" xfId="2483" xr:uid="{C56AE7BF-3B91-4CBA-8FC5-65A3DFDA6425}"/>
    <cellStyle name="Millares 2 2 2 4 4 2" xfId="10754" xr:uid="{72246225-94DA-4815-A275-BCE817D0D891}"/>
    <cellStyle name="Millares 2 2 2 4 4 2 2" xfId="45914" xr:uid="{4771215C-11A7-496E-A0F8-481CD38F8F5C}"/>
    <cellStyle name="Millares 2 2 2 4 4 3" xfId="13594" xr:uid="{B75739CD-C368-4D72-B13F-93C8C8566DDE}"/>
    <cellStyle name="Millares 2 2 2 4 4 4" xfId="32997" xr:uid="{C7316B45-5AC2-4706-8331-29B767E3CB29}"/>
    <cellStyle name="Millares 2 2 2 4 4 5" xfId="43518" xr:uid="{34E5AA55-38BB-46D1-958A-DE6B21FC27D2}"/>
    <cellStyle name="Millares 2 2 2 4 4 6" xfId="48411" xr:uid="{355E9925-FC66-4C7A-8861-A02B0D1D630D}"/>
    <cellStyle name="Millares 2 2 2 4 5" xfId="3027" xr:uid="{C1A87028-8B45-43E4-9217-9C1B7225A747}"/>
    <cellStyle name="Millares 2 2 2 4 5 2" xfId="11298" xr:uid="{36B3A1F6-FFE0-42A9-B2B1-F1C11C46F372}"/>
    <cellStyle name="Millares 2 2 2 4 5 2 2" xfId="46458" xr:uid="{A44B7F9E-51BA-46D1-8FDD-BD99F9D01EFF}"/>
    <cellStyle name="Millares 2 2 2 4 5 3" xfId="14138" xr:uid="{2636057B-CDF6-4C18-8B68-AC5616AA341A}"/>
    <cellStyle name="Millares 2 2 2 4 5 4" xfId="38861" xr:uid="{FAA77984-ECE8-4C29-AEBB-2810026EA106}"/>
    <cellStyle name="Millares 2 2 2 4 5 5" xfId="44062" xr:uid="{41757E19-ED78-45DA-B62A-CA154D202D5F}"/>
    <cellStyle name="Millares 2 2 2 4 5 6" xfId="48955" xr:uid="{BD3EB42E-EC81-4C94-A221-FA2FB263F746}"/>
    <cellStyle name="Millares 2 2 2 4 6" xfId="3529" xr:uid="{1E88A65D-93C3-420A-955A-9D6A44A9631A}"/>
    <cellStyle name="Millares 2 2 2 4 6 2" xfId="11770" xr:uid="{84C9D0DF-AC74-4B99-91C7-DCE886117AF4}"/>
    <cellStyle name="Millares 2 2 2 4 6 3" xfId="14610" xr:uid="{47FD365F-BA94-4B88-9659-39792F032C76}"/>
    <cellStyle name="Millares 2 2 2 4 6 4" xfId="44534" xr:uid="{7B17C2A9-CF4A-497C-AB46-C06789D4D121}"/>
    <cellStyle name="Millares 2 2 2 4 6 5" xfId="49427" xr:uid="{E4E6BA58-8AA1-470B-AAF2-B669E71504E0}"/>
    <cellStyle name="Millares 2 2 2 4 7" xfId="6881" xr:uid="{A77FD598-7A7A-4187-9BDB-D641DDC30526}"/>
    <cellStyle name="Millares 2 2 2 4 7 2" xfId="44952" xr:uid="{DBADAFDA-124E-4B94-941E-A0535AFC7E39}"/>
    <cellStyle name="Millares 2 2 2 4 8" xfId="9792" xr:uid="{1E8B6C5B-CB2B-4F86-B431-82D350F7FB9F}"/>
    <cellStyle name="Millares 2 2 2 4 9" xfId="12632" xr:uid="{0A1B202C-DDD2-4F4B-9AAC-6CADA371BC10}"/>
    <cellStyle name="Millares 2 2 2 5" xfId="360" xr:uid="{00000000-0005-0000-0000-0000F6010000}"/>
    <cellStyle name="Millares 2 2 2 5 10" xfId="17174" xr:uid="{CB5161FF-451A-4B19-9E00-EF25D1A709BF}"/>
    <cellStyle name="Millares 2 2 2 5 11" xfId="18558" xr:uid="{805B3E73-1960-4826-A165-802866D00FB4}"/>
    <cellStyle name="Millares 2 2 2 5 12" xfId="18162" xr:uid="{30FEDE58-1E9E-4A9F-A900-1127AEE7B926}"/>
    <cellStyle name="Millares 2 2 2 5 13" xfId="42183" xr:uid="{A826CF57-C489-474B-A239-F55C28DC016A}"/>
    <cellStyle name="Millares 2 2 2 5 14" xfId="42668" xr:uid="{A9D46583-A56D-493E-966D-C2925326A45A}"/>
    <cellStyle name="Millares 2 2 2 5 15" xfId="47561" xr:uid="{33F9ABBA-DEF7-47CB-B8D3-E9DAF701B827}"/>
    <cellStyle name="Millares 2 2 2 5 2" xfId="2177" xr:uid="{BC0A93BF-4F0A-4D2E-8897-05611E2CF2FA}"/>
    <cellStyle name="Millares 2 2 2 5 2 2" xfId="10448" xr:uid="{6A75A489-206F-454C-88E4-D0859BA20865}"/>
    <cellStyle name="Millares 2 2 2 5 2 2 2" xfId="45608" xr:uid="{3229148E-09CE-480D-8B8F-7A5524AD3132}"/>
    <cellStyle name="Millares 2 2 2 5 2 3" xfId="13288" xr:uid="{F49F551D-A859-4A92-8B5D-B6073699EFF5}"/>
    <cellStyle name="Millares 2 2 2 5 2 4" xfId="43212" xr:uid="{AE96A602-EE37-4C1C-B0EB-6C158E4D52E1}"/>
    <cellStyle name="Millares 2 2 2 5 2 5" xfId="48105" xr:uid="{444F4D72-34EC-463D-9184-63E41920D146}"/>
    <cellStyle name="Millares 2 2 2 5 3" xfId="2595" xr:uid="{5E6D5C67-CB91-4B0E-953E-021FB2DCC13E}"/>
    <cellStyle name="Millares 2 2 2 5 3 2" xfId="10866" xr:uid="{BF5B5FEE-0F6F-4539-BE01-4ECC1020FE36}"/>
    <cellStyle name="Millares 2 2 2 5 3 2 2" xfId="46026" xr:uid="{E95E01F3-6A4D-44A1-A4D3-AC0746A2CD83}"/>
    <cellStyle name="Millares 2 2 2 5 3 3" xfId="13706" xr:uid="{F80A7DEE-D6CE-47E8-A9D8-60B1B76870FD}"/>
    <cellStyle name="Millares 2 2 2 5 3 4" xfId="43630" xr:uid="{CA993BFE-0DA1-4130-8EEE-D3202408257F}"/>
    <cellStyle name="Millares 2 2 2 5 3 5" xfId="48523" xr:uid="{9CDD38C8-C16B-4175-A8FD-85728085AD3A}"/>
    <cellStyle name="Millares 2 2 2 5 4" xfId="3139" xr:uid="{7D942825-941A-4954-BAEB-D14E9EEF141F}"/>
    <cellStyle name="Millares 2 2 2 5 4 2" xfId="11410" xr:uid="{D890285F-4056-4A1F-9560-FC5F78D34102}"/>
    <cellStyle name="Millares 2 2 2 5 4 2 2" xfId="46570" xr:uid="{8A7D2BA9-1EC4-49B2-87A4-469D97E2090A}"/>
    <cellStyle name="Millares 2 2 2 5 4 3" xfId="14250" xr:uid="{6FA5C399-7089-4362-9A6B-A17E8BBD46D6}"/>
    <cellStyle name="Millares 2 2 2 5 4 4" xfId="44174" xr:uid="{CAB2C255-F866-43DF-BD91-D80BCF924733}"/>
    <cellStyle name="Millares 2 2 2 5 4 5" xfId="49067" xr:uid="{BC2E56F3-6754-49D2-A8B1-00CBE86BA30E}"/>
    <cellStyle name="Millares 2 2 2 5 5" xfId="3641" xr:uid="{A8A7E885-C292-4BA9-A9FB-62FA5CFCCED6}"/>
    <cellStyle name="Millares 2 2 2 5 5 2" xfId="11882" xr:uid="{EE1A6D04-023E-42A6-A525-D4D0379CD1A0}"/>
    <cellStyle name="Millares 2 2 2 5 5 3" xfId="14722" xr:uid="{C927AECA-D31F-4244-91C1-6773FB2EFF06}"/>
    <cellStyle name="Millares 2 2 2 5 5 4" xfId="44646" xr:uid="{7538167C-007A-4FF7-AC8A-0AC21FA74B36}"/>
    <cellStyle name="Millares 2 2 2 5 5 5" xfId="49539" xr:uid="{BA6FE865-9EA6-4D16-9325-6F6A23B77A79}"/>
    <cellStyle name="Millares 2 2 2 5 6" xfId="9904" xr:uid="{B05208B0-9A4D-494F-9A0B-288A682F6FEC}"/>
    <cellStyle name="Millares 2 2 2 5 6 2" xfId="45064" xr:uid="{38C08B0D-2934-456C-914B-FE3043839F86}"/>
    <cellStyle name="Millares 2 2 2 5 7" xfId="12744" xr:uid="{4F399546-7D65-48C9-8F3D-CD6113462D84}"/>
    <cellStyle name="Millares 2 2 2 5 8" xfId="16087" xr:uid="{DDED46FE-6689-464A-BF18-83DAE0969386}"/>
    <cellStyle name="Millares 2 2 2 5 9" xfId="16630" xr:uid="{CE93F2F3-3315-426E-8E31-3342D1434A31}"/>
    <cellStyle name="Millares 2 2 2 6" xfId="563" xr:uid="{00000000-0005-0000-0000-0000F7010000}"/>
    <cellStyle name="Millares 2 2 2 6 10" xfId="42184" xr:uid="{EB78323D-1CCF-4A7A-B148-CE568CF64AF7}"/>
    <cellStyle name="Millares 2 2 2 6 11" xfId="42870" xr:uid="{8E173971-3BDA-492E-B959-472EAFC3D94C}"/>
    <cellStyle name="Millares 2 2 2 6 12" xfId="47763" xr:uid="{0BF8D9BF-441C-4D81-91D8-3DF747C1B11E}"/>
    <cellStyle name="Millares 2 2 2 6 2" xfId="2797" xr:uid="{DAF28FD4-597D-44A3-834F-CE014BCF9CFB}"/>
    <cellStyle name="Millares 2 2 2 6 2 2" xfId="11068" xr:uid="{2DAB54F6-2581-40DC-8A10-CD369C72B697}"/>
    <cellStyle name="Millares 2 2 2 6 2 2 2" xfId="46228" xr:uid="{3627E236-A46B-4A9E-B1A6-B29B37C241ED}"/>
    <cellStyle name="Millares 2 2 2 6 2 3" xfId="13908" xr:uid="{F13ECD88-3551-4A83-AFE1-356E0019F4CE}"/>
    <cellStyle name="Millares 2 2 2 6 2 4" xfId="43832" xr:uid="{D1CD5919-453B-4DC5-B242-BA29F7E4B242}"/>
    <cellStyle name="Millares 2 2 2 6 2 5" xfId="48725" xr:uid="{9E7AAF70-78DB-49B2-A402-D49297A27256}"/>
    <cellStyle name="Millares 2 2 2 6 3" xfId="10106" xr:uid="{4F1D649D-EC64-4D13-92BC-C41159BDD17F}"/>
    <cellStyle name="Millares 2 2 2 6 3 2" xfId="45266" xr:uid="{8A274BD1-B9E3-45C7-AB83-8EC33BF0CE46}"/>
    <cellStyle name="Millares 2 2 2 6 4" xfId="12946" xr:uid="{7755591A-79E7-4E16-A8C6-721246007CDC}"/>
    <cellStyle name="Millares 2 2 2 6 5" xfId="16289" xr:uid="{6F86F270-7948-4DFD-8C92-D4DBD3E41CD5}"/>
    <cellStyle name="Millares 2 2 2 6 6" xfId="16832" xr:uid="{CEC8DD77-8DE9-48BB-8B1F-027B8515CD33}"/>
    <cellStyle name="Millares 2 2 2 6 7" xfId="17376" xr:uid="{ADB87D1A-7348-43F2-A68B-21486599C363}"/>
    <cellStyle name="Millares 2 2 2 6 8" xfId="24268" xr:uid="{3F7D7ECE-8ABF-48C5-997F-7257B3AD1D16}"/>
    <cellStyle name="Millares 2 2 2 6 9" xfId="18243" xr:uid="{3E694A1C-C40C-405F-8DDA-F6B7A0EBF53D}"/>
    <cellStyle name="Millares 2 2 2 7" xfId="1917" xr:uid="{00000000-0005-0000-0000-0000F8010000}"/>
    <cellStyle name="Millares 2 2 2 7 10" xfId="42185" xr:uid="{6A06B8F2-E3A3-49C1-BA9F-EE749AF58E38}"/>
    <cellStyle name="Millares 2 2 2 7 11" xfId="42973" xr:uid="{B1293EA5-B35F-4CDB-AB93-286224A9F112}"/>
    <cellStyle name="Millares 2 2 2 7 12" xfId="47866" xr:uid="{A49979B5-1C60-4E18-AB2B-6FEA16DED6DE}"/>
    <cellStyle name="Millares 2 2 2 7 2" xfId="2900" xr:uid="{6C1F00C8-BEF0-43F9-8A81-19D06D6ED597}"/>
    <cellStyle name="Millares 2 2 2 7 2 2" xfId="11171" xr:uid="{87ED830C-6F3C-4813-AC8C-D49D4B65FFC6}"/>
    <cellStyle name="Millares 2 2 2 7 2 2 2" xfId="46331" xr:uid="{2E170B1E-2A19-45AD-B9C0-8178AD5D8AF7}"/>
    <cellStyle name="Millares 2 2 2 7 2 3" xfId="14011" xr:uid="{53ECB6E8-A304-41A8-AC94-01A7F4010D2F}"/>
    <cellStyle name="Millares 2 2 2 7 2 4" xfId="43935" xr:uid="{70305842-44D8-47B4-A5B8-84C193AAB0E7}"/>
    <cellStyle name="Millares 2 2 2 7 2 5" xfId="48828" xr:uid="{DD584750-C1D4-4577-BE9C-8608EA930213}"/>
    <cellStyle name="Millares 2 2 2 7 3" xfId="10209" xr:uid="{2863D78F-9857-4C92-B871-D8F6BBA25C48}"/>
    <cellStyle name="Millares 2 2 2 7 3 2" xfId="45369" xr:uid="{11ACE80B-4514-4E07-B5DD-1B3D98CA6EB8}"/>
    <cellStyle name="Millares 2 2 2 7 4" xfId="13049" xr:uid="{9C019489-EFA1-4949-8008-FEF7AFBC501A}"/>
    <cellStyle name="Millares 2 2 2 7 5" xfId="16391" xr:uid="{072320F8-3174-4E84-BEF3-DAB47BA5BECC}"/>
    <cellStyle name="Millares 2 2 2 7 6" xfId="16935" xr:uid="{F5C146C1-2F3D-43B6-90A8-63D9E496730A}"/>
    <cellStyle name="Millares 2 2 2 7 7" xfId="17479" xr:uid="{8680F775-751E-4D84-8133-87F3DA0B4959}"/>
    <cellStyle name="Millares 2 2 2 7 8" xfId="30146" xr:uid="{94BFB0F0-3DCF-441E-B3E9-C82D7A04ED92}"/>
    <cellStyle name="Millares 2 2 2 7 9" xfId="17758" xr:uid="{962F6EDB-895E-4127-8256-98EA8372731D}"/>
    <cellStyle name="Millares 2 2 2 8" xfId="1961" xr:uid="{28CAB67B-74C6-493D-AA0E-B88FA241B8E2}"/>
    <cellStyle name="Millares 2 2 2 8 2" xfId="10232" xr:uid="{42C5E59B-9686-4A97-A9F2-692707B80559}"/>
    <cellStyle name="Millares 2 2 2 8 2 2" xfId="45392" xr:uid="{DFF8A567-592D-4F50-90A4-14696AC0A859}"/>
    <cellStyle name="Millares 2 2 2 8 3" xfId="13072" xr:uid="{FEC70FD6-A30F-4C71-AB80-4301C98B8F16}"/>
    <cellStyle name="Millares 2 2 2 8 4" xfId="36025" xr:uid="{5AC5F211-01CF-4BDB-9D94-A0EBF20560D1}"/>
    <cellStyle name="Millares 2 2 2 8 5" xfId="42186" xr:uid="{39A58CF8-6407-4704-9CD6-1E41E09379F0}"/>
    <cellStyle name="Millares 2 2 2 8 6" xfId="42996" xr:uid="{661117F3-8379-4CBC-BBC1-8487F5AB4095}"/>
    <cellStyle name="Millares 2 2 2 8 7" xfId="47889" xr:uid="{0F0BC3F1-689C-4548-BB6B-36A090574721}"/>
    <cellStyle name="Millares 2 2 2 9" xfId="2379" xr:uid="{2B0D01C0-11F4-4E3D-A4A7-9210DD2D9DCB}"/>
    <cellStyle name="Millares 2 2 2 9 2" xfId="10650" xr:uid="{3D128889-5AB8-418E-8975-E301E1F688BC}"/>
    <cellStyle name="Millares 2 2 2 9 2 2" xfId="45810" xr:uid="{A242727D-4B03-48A6-8577-82B035245719}"/>
    <cellStyle name="Millares 2 2 2 9 3" xfId="13490" xr:uid="{117D9FCD-7426-4ECF-BD47-78873488125F}"/>
    <cellStyle name="Millares 2 2 2 9 4" xfId="42187" xr:uid="{7B4BD7DE-9AC9-4F70-9677-580914C81098}"/>
    <cellStyle name="Millares 2 2 2 9 5" xfId="43414" xr:uid="{DE77D1B5-4081-4D2F-A862-15A43C88FA02}"/>
    <cellStyle name="Millares 2 2 2 9 6" xfId="48307" xr:uid="{63AB73EE-B417-4788-9EE4-C044DF332DF9}"/>
    <cellStyle name="Millares 2 2 20" xfId="16946" xr:uid="{92DBBEB9-45A1-4BF5-B6E3-0DD3CD642184}"/>
    <cellStyle name="Millares 2 2 21" xfId="17919" xr:uid="{8B29A3DC-F595-4634-B938-A4E6E070935F}"/>
    <cellStyle name="Millares 2 2 22" xfId="42188" xr:uid="{66E6D74A-ED10-460C-97D0-F21C813CCE4D}"/>
    <cellStyle name="Millares 2 2 23" xfId="42440" xr:uid="{9618D1E7-19F5-466D-92AC-F654D52887E6}"/>
    <cellStyle name="Millares 2 2 24" xfId="47333" xr:uid="{4F446ADA-9513-4A83-AD9E-3AF9FD5DBAC7}"/>
    <cellStyle name="Millares 2 2 3" xfId="181" xr:uid="{00000000-0005-0000-0000-0000F9010000}"/>
    <cellStyle name="Millares 2 2 3 10" xfId="4282" xr:uid="{CF0FD6FF-A851-4079-960D-4B9B41AFA929}"/>
    <cellStyle name="Millares 2 2 3 10 2" xfId="44907" xr:uid="{32E02F8B-2C27-40F6-91BD-8F8C4BA78170}"/>
    <cellStyle name="Millares 2 2 3 11" xfId="9747" xr:uid="{10A25F1C-03DE-4641-819E-64DA2027B9DE}"/>
    <cellStyle name="Millares 2 2 3 12" xfId="12587" xr:uid="{650F087C-86C3-44BB-9972-4CC2133A4132}"/>
    <cellStyle name="Millares 2 2 3 13" xfId="15930" xr:uid="{B3CE4C89-FC16-469E-8BAE-73AAB5621AA4}"/>
    <cellStyle name="Millares 2 2 3 14" xfId="16473" xr:uid="{610A40A2-1632-48F2-89FD-398FFC027BC0}"/>
    <cellStyle name="Millares 2 2 3 15" xfId="17017" xr:uid="{94585B4E-F497-4238-96BF-1D5CC0B823F9}"/>
    <cellStyle name="Millares 2 2 3 16" xfId="17799" xr:uid="{A917D291-1A08-450A-84B1-6DDED55643B4}"/>
    <cellStyle name="Millares 2 2 3 17" xfId="42189" xr:uid="{A7847902-DC16-497B-AAC9-C9C9E296D2DA}"/>
    <cellStyle name="Millares 2 2 3 18" xfId="42511" xr:uid="{C955D6A7-B256-4BBC-BB5C-7BFFF2491B13}"/>
    <cellStyle name="Millares 2 2 3 19" xfId="46881" xr:uid="{4D31D547-C404-4BE6-951A-7A536A607295}"/>
    <cellStyle name="Millares 2 2 3 2" xfId="293" xr:uid="{00000000-0005-0000-0000-0000FA010000}"/>
    <cellStyle name="Millares 2 2 3 2 10" xfId="16034" xr:uid="{4015BF47-E633-43BA-9BF6-A23DA97768B5}"/>
    <cellStyle name="Millares 2 2 3 2 11" xfId="16577" xr:uid="{DEF7A183-F531-4460-BD94-BED1501656A3}"/>
    <cellStyle name="Millares 2 2 3 2 12" xfId="17121" xr:uid="{0FE78B26-6255-4DE7-9FA3-CA4EBA3E35C9}"/>
    <cellStyle name="Millares 2 2 3 2 13" xfId="18054" xr:uid="{FF48CF6C-24B4-434B-8A92-3E5D6D4B050C}"/>
    <cellStyle name="Millares 2 2 3 2 14" xfId="42615" xr:uid="{F0341F2D-1F39-4472-AE9F-E40C5D9FF72A}"/>
    <cellStyle name="Millares 2 2 3 2 15" xfId="47508" xr:uid="{EB683DD8-50A9-4990-9F35-C9F562FB92B8}"/>
    <cellStyle name="Millares 2 2 3 2 2" xfId="520" xr:uid="{00000000-0005-0000-0000-0000FB010000}"/>
    <cellStyle name="Millares 2 2 3 2 2 10" xfId="16789" xr:uid="{C734A012-7C3F-481F-94C4-8A87C6D863E5}"/>
    <cellStyle name="Millares 2 2 3 2 2 11" xfId="17333" xr:uid="{AB8C84FE-2CA0-4403-A189-3C90BDBC8304}"/>
    <cellStyle name="Millares 2 2 3 2 2 12" xfId="23910" xr:uid="{85402237-1CB4-48CA-B9D2-48D41E266679}"/>
    <cellStyle name="Millares 2 2 3 2 2 13" xfId="42827" xr:uid="{045EF1D5-347C-402D-8E43-528F1580FBE8}"/>
    <cellStyle name="Millares 2 2 3 2 2 14" xfId="47720" xr:uid="{C38369BD-D0F9-4EE8-97C1-F89CB1F5F4C7}"/>
    <cellStyle name="Millares 2 2 3 2 2 2" xfId="2336" xr:uid="{5BD095E9-A305-488F-89EF-105AEF8624AD}"/>
    <cellStyle name="Millares 2 2 3 2 2 2 2" xfId="8600" xr:uid="{48CED486-4871-4D54-9439-9CEA0E2B149C}"/>
    <cellStyle name="Millares 2 2 3 2 2 2 2 2" xfId="45767" xr:uid="{18A3E23B-CF85-42E1-A25D-76AC8411458C}"/>
    <cellStyle name="Millares 2 2 3 2 2 2 3" xfId="10607" xr:uid="{3C4E0BE4-5FEB-436E-B1E4-7C223346DFE1}"/>
    <cellStyle name="Millares 2 2 3 2 2 2 3 2" xfId="28833" xr:uid="{8BC32607-9A67-4564-BD75-74D8B2DF337A}"/>
    <cellStyle name="Millares 2 2 3 2 2 2 4" xfId="13447" xr:uid="{AD837D44-04AA-4081-ABFB-F58014DEF538}"/>
    <cellStyle name="Millares 2 2 3 2 2 2 4 2" xfId="34715" xr:uid="{396F0BB5-01D8-4EAE-862C-BC8675ACF49B}"/>
    <cellStyle name="Millares 2 2 3 2 2 2 5" xfId="40579" xr:uid="{91F5E7A0-ABDC-4C3F-AB2D-05B66E990537}"/>
    <cellStyle name="Millares 2 2 3 2 2 2 6" xfId="43371" xr:uid="{E4F155B5-3CC0-4963-88E5-6547ABBA83BC}"/>
    <cellStyle name="Millares 2 2 3 2 2 2 7" xfId="48264" xr:uid="{B759CC3F-735B-4692-AE94-13908716EC51}"/>
    <cellStyle name="Millares 2 2 3 2 2 3" xfId="2754" xr:uid="{341AEE4B-1161-4009-9913-D483A97F856B}"/>
    <cellStyle name="Millares 2 2 3 2 2 3 2" xfId="11025" xr:uid="{A031618E-A384-4210-89A2-4F03B38AFFE3}"/>
    <cellStyle name="Millares 2 2 3 2 2 3 2 2" xfId="46185" xr:uid="{67C6916A-CBD5-4759-B267-9EA907AF4CD5}"/>
    <cellStyle name="Millares 2 2 3 2 2 3 3" xfId="13865" xr:uid="{D3C3ACFF-E370-4625-9E96-7063AAE32A95}"/>
    <cellStyle name="Millares 2 2 3 2 2 3 4" xfId="20189" xr:uid="{94A81996-B0E2-4872-8F56-E87B52295D60}"/>
    <cellStyle name="Millares 2 2 3 2 2 3 5" xfId="43789" xr:uid="{3E4F49E3-437F-4FDB-A060-B2D3DED9CE94}"/>
    <cellStyle name="Millares 2 2 3 2 2 3 6" xfId="48682" xr:uid="{24BFC80C-23B0-4B6C-B2E8-4B3CF44825CC}"/>
    <cellStyle name="Millares 2 2 3 2 2 4" xfId="3298" xr:uid="{0F316553-B0BF-4A4B-A10E-B4FA965EFBB9}"/>
    <cellStyle name="Millares 2 2 3 2 2 4 2" xfId="11569" xr:uid="{75BCC17B-BAAA-465B-83DF-A995A2DE52AD}"/>
    <cellStyle name="Millares 2 2 3 2 2 4 2 2" xfId="46729" xr:uid="{E6AE0D32-B102-4993-9615-67E5ADED969B}"/>
    <cellStyle name="Millares 2 2 3 2 2 4 3" xfId="14409" xr:uid="{A380C5E1-D8C7-4EAE-B345-060C4364DDB9}"/>
    <cellStyle name="Millares 2 2 3 2 2 4 4" xfId="25983" xr:uid="{47EF940C-560C-4ED0-92AA-87CF0597CE3C}"/>
    <cellStyle name="Millares 2 2 3 2 2 4 5" xfId="44333" xr:uid="{83E6D09E-A7E3-4AAB-B818-4143714BAC7A}"/>
    <cellStyle name="Millares 2 2 3 2 2 4 6" xfId="49226" xr:uid="{655A06E3-05DB-42C4-9480-62ED2282430E}"/>
    <cellStyle name="Millares 2 2 3 2 2 5" xfId="3800" xr:uid="{A5FA94C7-47EC-459F-9821-0C27E03485FD}"/>
    <cellStyle name="Millares 2 2 3 2 2 5 2" xfId="12041" xr:uid="{2FCA81EE-7CA3-4AAA-9CA4-730648104113}"/>
    <cellStyle name="Millares 2 2 3 2 2 5 3" xfId="14881" xr:uid="{C968B2E2-7C45-4018-B3D1-9917D0C5C193}"/>
    <cellStyle name="Millares 2 2 3 2 2 5 4" xfId="31858" xr:uid="{6B935F22-6A68-4D02-9EC7-1EA12CE7AE2A}"/>
    <cellStyle name="Millares 2 2 3 2 2 5 5" xfId="44805" xr:uid="{25082ED0-CC9B-407E-9F87-266796CD98BC}"/>
    <cellStyle name="Millares 2 2 3 2 2 5 6" xfId="49698" xr:uid="{839143DC-C34C-490A-A7EB-C6BC2166C778}"/>
    <cellStyle name="Millares 2 2 3 2 2 6" xfId="5732" xr:uid="{06DEC554-E74E-478F-B92C-AF666E2874F4}"/>
    <cellStyle name="Millares 2 2 3 2 2 6 2" xfId="45223" xr:uid="{C085C5B5-E5E7-479B-88F0-C9E390BAF08E}"/>
    <cellStyle name="Millares 2 2 3 2 2 7" xfId="10063" xr:uid="{94CE861F-D0D4-41B7-A434-D42B684E3B1A}"/>
    <cellStyle name="Millares 2 2 3 2 2 8" xfId="12903" xr:uid="{8CE5B87D-D586-4DAC-9928-84DDB8E8C587}"/>
    <cellStyle name="Millares 2 2 3 2 2 9" xfId="16246" xr:uid="{FF1F358C-D0C0-4FC3-B056-66CA5239D308}"/>
    <cellStyle name="Millares 2 2 3 2 3" xfId="2124" xr:uid="{537E9FE1-9045-4E22-A0F1-E4621BF83537}"/>
    <cellStyle name="Millares 2 2 3 2 3 2" xfId="7628" xr:uid="{17EDD27C-D012-4A2B-8EED-A806069D3110}"/>
    <cellStyle name="Millares 2 2 3 2 3 2 2" xfId="45555" xr:uid="{7683D638-8DC2-4441-B33B-9F8722B52D52}"/>
    <cellStyle name="Millares 2 2 3 2 3 3" xfId="10395" xr:uid="{AE7FCA77-47BD-46C1-B6D1-4C2908767974}"/>
    <cellStyle name="Millares 2 2 3 2 3 3 2" xfId="27862" xr:uid="{AB55512D-00A9-4F85-97B7-D25DBE5D9E69}"/>
    <cellStyle name="Millares 2 2 3 2 3 4" xfId="13235" xr:uid="{0A33C84C-DEBD-4444-83B1-C5FFDE5B5803}"/>
    <cellStyle name="Millares 2 2 3 2 3 4 2" xfId="33744" xr:uid="{F06D2FCA-0B68-4ED6-B84E-62B03BA39A62}"/>
    <cellStyle name="Millares 2 2 3 2 3 5" xfId="39608" xr:uid="{A69348CD-2CEB-4739-9B53-846CD0A13A3B}"/>
    <cellStyle name="Millares 2 2 3 2 3 6" xfId="43159" xr:uid="{30EB1036-BD93-4128-AD13-E72CB3708B27}"/>
    <cellStyle name="Millares 2 2 3 2 3 7" xfId="48052" xr:uid="{F3C5ABA6-171C-4D4F-817E-DC37E10E1F55}"/>
    <cellStyle name="Millares 2 2 3 2 4" xfId="2542" xr:uid="{3AA0B42B-C7BB-4612-81C0-91CA32AD3CE7}"/>
    <cellStyle name="Millares 2 2 3 2 4 2" xfId="10813" xr:uid="{7728E6FE-0EC5-47E6-A9C5-4AAEE6F77C28}"/>
    <cellStyle name="Millares 2 2 3 2 4 2 2" xfId="45973" xr:uid="{C3B43309-DAEA-47B8-A40A-BF441A76DDA3}"/>
    <cellStyle name="Millares 2 2 3 2 4 3" xfId="13653" xr:uid="{3B461CE6-782F-4D97-90D9-99545C7322AC}"/>
    <cellStyle name="Millares 2 2 3 2 4 4" xfId="19249" xr:uid="{EE80CCF7-5137-4A19-BE91-9E2EF73560BC}"/>
    <cellStyle name="Millares 2 2 3 2 4 5" xfId="43577" xr:uid="{7025438D-DEE1-4CAC-A90C-704186D24B07}"/>
    <cellStyle name="Millares 2 2 3 2 4 6" xfId="48470" xr:uid="{CEB38DA1-5303-4E45-AF46-E2CD59F3092D}"/>
    <cellStyle name="Millares 2 2 3 2 5" xfId="3086" xr:uid="{AC062725-5A76-4179-BEA9-DB7463477074}"/>
    <cellStyle name="Millares 2 2 3 2 5 2" xfId="11357" xr:uid="{AE272554-9332-44B1-BD36-A943148A26C6}"/>
    <cellStyle name="Millares 2 2 3 2 5 2 2" xfId="46517" xr:uid="{930D979B-0D52-4A20-A7DE-D8F48E36B78E}"/>
    <cellStyle name="Millares 2 2 3 2 5 3" xfId="14197" xr:uid="{9498A1F5-36F3-4F92-B97F-D3D0696D0EB7}"/>
    <cellStyle name="Millares 2 2 3 2 5 4" xfId="25013" xr:uid="{F50F5C34-4FDB-40D9-8728-B54949BA5438}"/>
    <cellStyle name="Millares 2 2 3 2 5 5" xfId="44121" xr:uid="{0D777760-E778-4216-B64C-8F309F76504C}"/>
    <cellStyle name="Millares 2 2 3 2 5 6" xfId="49014" xr:uid="{648D6DC8-3666-4640-9B03-1528E1EF2B33}"/>
    <cellStyle name="Millares 2 2 3 2 6" xfId="3588" xr:uid="{2150CBAC-15F3-4832-B6FF-4D87E48908E7}"/>
    <cellStyle name="Millares 2 2 3 2 6 2" xfId="11829" xr:uid="{092A7AA2-6F74-46C0-BBF2-2B257139A873}"/>
    <cellStyle name="Millares 2 2 3 2 6 3" xfId="14669" xr:uid="{37B91F51-DB77-4815-A5AF-63AB85E8B91B}"/>
    <cellStyle name="Millares 2 2 3 2 6 4" xfId="30887" xr:uid="{386B4A1C-2A4F-4011-9723-D125BC479D4E}"/>
    <cellStyle name="Millares 2 2 3 2 6 5" xfId="44593" xr:uid="{C99310E4-DADD-4655-BEDA-A43752BFC7F6}"/>
    <cellStyle name="Millares 2 2 3 2 6 6" xfId="49486" xr:uid="{D1F76FF0-6F25-4A3F-A2B0-179028A10090}"/>
    <cellStyle name="Millares 2 2 3 2 7" xfId="4764" xr:uid="{2865D9D0-A2F7-498E-AF19-7056F9EA08E6}"/>
    <cellStyle name="Millares 2 2 3 2 7 2" xfId="45011" xr:uid="{75EEA217-F05A-40B3-A1AF-C21BE79D465B}"/>
    <cellStyle name="Millares 2 2 3 2 8" xfId="9851" xr:uid="{7AA6FEF8-2B67-4854-9B5B-5167435075F6}"/>
    <cellStyle name="Millares 2 2 3 2 9" xfId="12691" xr:uid="{CFEAE386-492A-4A71-A6A8-E67C78727F64}"/>
    <cellStyle name="Millares 2 2 3 20" xfId="47013" xr:uid="{1E0CB862-09AB-4609-9BF6-463E187F95AC}"/>
    <cellStyle name="Millares 2 2 3 21" xfId="47404" xr:uid="{64C989EC-5D2F-4D11-A3CE-DA2849343743}"/>
    <cellStyle name="Millares 2 2 3 3" xfId="419" xr:uid="{00000000-0005-0000-0000-0000FC010000}"/>
    <cellStyle name="Millares 2 2 3 3 10" xfId="16689" xr:uid="{BF75E747-7C83-4AFE-855C-22094A174AF7}"/>
    <cellStyle name="Millares 2 2 3 3 11" xfId="17233" xr:uid="{BDA76751-4629-4A85-ABDC-DAD2E1BDCB9C}"/>
    <cellStyle name="Millares 2 2 3 3 12" xfId="21674" xr:uid="{51EF7B96-99FE-43E2-87AC-57061C2E39EB}"/>
    <cellStyle name="Millares 2 2 3 3 13" xfId="42727" xr:uid="{4B9308F1-8FC7-4CF8-AFCC-9A97680F1B79}"/>
    <cellStyle name="Millares 2 2 3 3 14" xfId="47620" xr:uid="{56FAD177-26CB-473E-94CB-EDB8DD7D5F20}"/>
    <cellStyle name="Millares 2 2 3 3 2" xfId="2236" xr:uid="{84AD2D91-C0F9-404D-9C3F-7E37420E7703}"/>
    <cellStyle name="Millares 2 2 3 3 2 2" xfId="8115" xr:uid="{64E5C067-FC3E-4452-9EDB-AD5DD9A2E5D1}"/>
    <cellStyle name="Millares 2 2 3 3 2 2 2" xfId="45667" xr:uid="{DB9172A4-3529-4A99-8B45-C77C877DD8C2}"/>
    <cellStyle name="Millares 2 2 3 3 2 3" xfId="10507" xr:uid="{D10F399B-F8AF-404B-A78A-1862BCE1C16A}"/>
    <cellStyle name="Millares 2 2 3 3 2 3 2" xfId="28348" xr:uid="{67CF6AD7-892B-49E5-9ABC-AFF32634DF27}"/>
    <cellStyle name="Millares 2 2 3 3 2 4" xfId="13347" xr:uid="{B8BA3966-A487-4E92-A72F-1A385EB2BF8C}"/>
    <cellStyle name="Millares 2 2 3 3 2 4 2" xfId="34230" xr:uid="{B13AE42B-1870-4EF1-94F3-FFFCE3DBEBA5}"/>
    <cellStyle name="Millares 2 2 3 3 2 5" xfId="40094" xr:uid="{2EE2E44A-AF25-4863-A486-B42EA3D62903}"/>
    <cellStyle name="Millares 2 2 3 3 2 6" xfId="43271" xr:uid="{BFC5C257-35E2-4D9F-99D8-56FFA93A5C02}"/>
    <cellStyle name="Millares 2 2 3 3 2 7" xfId="48164" xr:uid="{4E8B07BD-3B5E-4A51-BC04-BD95D69F2B7D}"/>
    <cellStyle name="Millares 2 2 3 3 3" xfId="2654" xr:uid="{6C6BAD27-B49F-4424-A017-C74D3C9DBCF3}"/>
    <cellStyle name="Millares 2 2 3 3 3 2" xfId="10925" xr:uid="{0D22C661-3193-44C4-AFBB-26DC4EE56B6C}"/>
    <cellStyle name="Millares 2 2 3 3 3 2 2" xfId="46085" xr:uid="{7E1DBAD8-DE5A-4F8B-B80A-E1DBE821F338}"/>
    <cellStyle name="Millares 2 2 3 3 3 3" xfId="13765" xr:uid="{6C4AE7A0-9534-4EAE-B4A2-CC781A304713}"/>
    <cellStyle name="Millares 2 2 3 3 3 4" xfId="19718" xr:uid="{15DC8D12-31FF-4DA1-B172-900D8940613E}"/>
    <cellStyle name="Millares 2 2 3 3 3 5" xfId="43689" xr:uid="{3C062FBB-705A-425F-AB92-43E90FC43A85}"/>
    <cellStyle name="Millares 2 2 3 3 3 6" xfId="48582" xr:uid="{967DEF65-69C2-4BD5-AFF3-8F78E51F1F8D}"/>
    <cellStyle name="Millares 2 2 3 3 4" xfId="3198" xr:uid="{00AD50F3-F29D-4752-80B0-3CE2282C25C3}"/>
    <cellStyle name="Millares 2 2 3 3 4 2" xfId="11469" xr:uid="{26562307-4D4B-4212-AA09-DAAF9796800E}"/>
    <cellStyle name="Millares 2 2 3 3 4 2 2" xfId="46629" xr:uid="{02B9B31D-4396-4CE5-9E35-1F8F52A34AD6}"/>
    <cellStyle name="Millares 2 2 3 3 4 3" xfId="14309" xr:uid="{C2B6DD77-0E6B-43A6-A516-E046C065BE3E}"/>
    <cellStyle name="Millares 2 2 3 3 4 4" xfId="25499" xr:uid="{9F8CE23C-09D0-400F-9307-627CB6D01C62}"/>
    <cellStyle name="Millares 2 2 3 3 4 5" xfId="44233" xr:uid="{49FC7EF3-4FA5-43C2-88C9-97E6F57BFFF5}"/>
    <cellStyle name="Millares 2 2 3 3 4 6" xfId="49126" xr:uid="{175CB834-9059-403C-87FD-B94DE6A9DF66}"/>
    <cellStyle name="Millares 2 2 3 3 5" xfId="3700" xr:uid="{262676E8-DBDC-4FDA-8A71-3A66958B6883}"/>
    <cellStyle name="Millares 2 2 3 3 5 2" xfId="11941" xr:uid="{0DB47DE7-AE36-41F8-91C6-9F6482A4F6B6}"/>
    <cellStyle name="Millares 2 2 3 3 5 3" xfId="14781" xr:uid="{A21D2A94-DE58-45B2-97CF-02B820C0A957}"/>
    <cellStyle name="Millares 2 2 3 3 5 4" xfId="31373" xr:uid="{3188B4F4-313B-443C-9FD2-7770B1D5132B}"/>
    <cellStyle name="Millares 2 2 3 3 5 5" xfId="44705" xr:uid="{0E0FA39B-59DE-4C5B-ACE0-82AC7581B353}"/>
    <cellStyle name="Millares 2 2 3 3 5 6" xfId="49598" xr:uid="{C10CC44C-97ED-44AB-BE9F-8B45ED6C8A59}"/>
    <cellStyle name="Millares 2 2 3 3 6" xfId="5248" xr:uid="{9FABF4BF-EEF3-4A48-874F-0268BEB72D92}"/>
    <cellStyle name="Millares 2 2 3 3 6 2" xfId="45123" xr:uid="{1D618437-3091-4321-80F0-945128D9495D}"/>
    <cellStyle name="Millares 2 2 3 3 7" xfId="9963" xr:uid="{83F8B99C-2917-4343-B3E4-1DFA71F8260C}"/>
    <cellStyle name="Millares 2 2 3 3 8" xfId="12803" xr:uid="{91C552D3-3417-4298-B14A-1BE7FEDDE676}"/>
    <cellStyle name="Millares 2 2 3 3 9" xfId="16146" xr:uid="{538F63F9-1B0B-475E-AC37-EAE98A827301}"/>
    <cellStyle name="Millares 2 2 3 4" xfId="622" xr:uid="{00000000-0005-0000-0000-0000FD010000}"/>
    <cellStyle name="Millares 2 2 3 4 10" xfId="42929" xr:uid="{F4459BA2-9F6D-4E35-BAB5-99DB236C108A}"/>
    <cellStyle name="Millares 2 2 3 4 11" xfId="47822" xr:uid="{D2D29EC2-F2E2-4BC4-8C49-E8734286B038}"/>
    <cellStyle name="Millares 2 2 3 4 2" xfId="2856" xr:uid="{78C541D3-A15A-42CE-B255-C6FC27A7B547}"/>
    <cellStyle name="Millares 2 2 3 4 2 2" xfId="11127" xr:uid="{B36E691F-7B6C-43B3-9642-FC2CF32B9C71}"/>
    <cellStyle name="Millares 2 2 3 4 2 2 2" xfId="46287" xr:uid="{AD5A186C-E7C5-4045-8FE7-A813992E2E62}"/>
    <cellStyle name="Millares 2 2 3 4 2 3" xfId="13967" xr:uid="{82F4E299-2C94-4C17-9A52-9A45E2B07A58}"/>
    <cellStyle name="Millares 2 2 3 4 2 4" xfId="21554" xr:uid="{DB7EE198-4C94-4F0E-9034-677C27A1ABB9}"/>
    <cellStyle name="Millares 2 2 3 4 2 5" xfId="43891" xr:uid="{DD06D093-FA40-456E-952C-399E738187C2}"/>
    <cellStyle name="Millares 2 2 3 4 2 6" xfId="48784" xr:uid="{5B94A724-3766-46A5-ABAB-64A3B02F39A1}"/>
    <cellStyle name="Millares 2 2 3 4 3" xfId="7143" xr:uid="{3FAD30D7-80E9-438F-8C08-70C37E175C3C}"/>
    <cellStyle name="Millares 2 2 3 4 3 2" xfId="45325" xr:uid="{931CD04F-91C8-433A-8237-7DF52454DF4B}"/>
    <cellStyle name="Millares 2 2 3 4 4" xfId="10165" xr:uid="{96873190-A874-4F6D-9266-7B466BF7D006}"/>
    <cellStyle name="Millares 2 2 3 4 4 2" xfId="33259" xr:uid="{4219CB2F-5FD9-46F6-9571-D03601028839}"/>
    <cellStyle name="Millares 2 2 3 4 5" xfId="13005" xr:uid="{9E08768D-EC40-46B9-ACF8-9159A57D672C}"/>
    <cellStyle name="Millares 2 2 3 4 5 2" xfId="39123" xr:uid="{72BB3F7A-90E2-46C1-89B7-EFAC5F18D761}"/>
    <cellStyle name="Millares 2 2 3 4 6" xfId="16348" xr:uid="{0A8ACBEE-FF88-4420-AF3F-FC8E13662DD2}"/>
    <cellStyle name="Millares 2 2 3 4 7" xfId="16891" xr:uid="{934CDE73-1145-40EA-8DA3-9B8163E7E741}"/>
    <cellStyle name="Millares 2 2 3 4 8" xfId="17435" xr:uid="{7A08BA26-2D3E-47AE-9FBA-46C54B399579}"/>
    <cellStyle name="Millares 2 2 3 4 9" xfId="17844" xr:uid="{58DAB731-F9C8-45A8-BC5D-AC59E92F3CB0}"/>
    <cellStyle name="Millares 2 2 3 5" xfId="1931" xr:uid="{00000000-0005-0000-0000-0000FE010000}"/>
    <cellStyle name="Millares 2 2 3 5 2" xfId="18792" xr:uid="{84558AC8-8A8D-464C-A2AF-9500842CF4D9}"/>
    <cellStyle name="Millares 2 2 3 6" xfId="2020" xr:uid="{DF70B35F-3716-4ED7-AE60-CD7BA970E1B4}"/>
    <cellStyle name="Millares 2 2 3 6 2" xfId="10291" xr:uid="{F03072DB-A805-40CF-A137-1AAB5F73B96F}"/>
    <cellStyle name="Millares 2 2 3 6 2 2" xfId="45451" xr:uid="{00192E40-811C-4CDA-AF63-6052815CDF11}"/>
    <cellStyle name="Millares 2 2 3 6 3" xfId="13131" xr:uid="{316B72AA-FCDE-427B-9E10-C43DAF9BAB0E}"/>
    <cellStyle name="Millares 2 2 3 6 4" xfId="24528" xr:uid="{01CAC944-3FB4-4D62-82E5-3A7B5BEB15F6}"/>
    <cellStyle name="Millares 2 2 3 6 5" xfId="43055" xr:uid="{020CB391-8F13-4647-9C66-3A84E0323F49}"/>
    <cellStyle name="Millares 2 2 3 6 6" xfId="47948" xr:uid="{2BBB68ED-3C64-4780-8E5B-3641B948B479}"/>
    <cellStyle name="Millares 2 2 3 7" xfId="2438" xr:uid="{34528520-3998-4AB4-A3A9-120878B572BA}"/>
    <cellStyle name="Millares 2 2 3 7 2" xfId="10709" xr:uid="{B130AE15-0DF2-419D-BF48-55722F4FDF43}"/>
    <cellStyle name="Millares 2 2 3 7 2 2" xfId="45869" xr:uid="{A6CD6CEB-39BA-44E8-B3B3-84DFF64B88A3}"/>
    <cellStyle name="Millares 2 2 3 7 3" xfId="13549" xr:uid="{2C95C0B2-29F5-44BD-9935-0B199EE93A6C}"/>
    <cellStyle name="Millares 2 2 3 7 4" xfId="30407" xr:uid="{F644C84F-4205-4076-A0A1-1CDB0262B104}"/>
    <cellStyle name="Millares 2 2 3 7 5" xfId="43473" xr:uid="{F7803837-0A91-415F-B7F0-85BA0B2A80F2}"/>
    <cellStyle name="Millares 2 2 3 7 6" xfId="48366" xr:uid="{1664CCF3-012D-4A9B-B1D3-8AD654919F91}"/>
    <cellStyle name="Millares 2 2 3 8" xfId="2982" xr:uid="{70478BEE-3F74-4BE6-94DA-B2A7E126279E}"/>
    <cellStyle name="Millares 2 2 3 8 2" xfId="11253" xr:uid="{F755B641-2E02-4065-975E-665C47AB899D}"/>
    <cellStyle name="Millares 2 2 3 8 2 2" xfId="46413" xr:uid="{EBA99D6E-A5EA-48DB-B262-99D2C91AD48C}"/>
    <cellStyle name="Millares 2 2 3 8 3" xfId="14093" xr:uid="{3AC317F0-E86B-4636-9C2E-8D0B25F5960B}"/>
    <cellStyle name="Millares 2 2 3 8 4" xfId="36288" xr:uid="{318A1BA5-0294-4685-BC61-330CBEA897FF}"/>
    <cellStyle name="Millares 2 2 3 8 5" xfId="44017" xr:uid="{86D570E9-C746-445D-A3D5-2D26D02AEBDF}"/>
    <cellStyle name="Millares 2 2 3 8 6" xfId="48910" xr:uid="{2661582D-8A48-475B-8678-B610826DE2CB}"/>
    <cellStyle name="Millares 2 2 3 9" xfId="3484" xr:uid="{FB61FD0C-7BEB-49D2-B843-6521AD3FB143}"/>
    <cellStyle name="Millares 2 2 3 9 2" xfId="11725" xr:uid="{1D8454FF-838F-4972-9FED-EA2F2FD923DD}"/>
    <cellStyle name="Millares 2 2 3 9 3" xfId="14565" xr:uid="{3F75A490-18EB-4393-9234-E39F21522135}"/>
    <cellStyle name="Millares 2 2 3 9 4" xfId="44489" xr:uid="{07E847A5-D366-4B36-9BD4-74526A1C3391}"/>
    <cellStyle name="Millares 2 2 3 9 5" xfId="49382" xr:uid="{310FEA03-616F-42F3-BA19-93780309A7CE}"/>
    <cellStyle name="Millares 2 2 4" xfId="169" xr:uid="{00000000-0005-0000-0000-0000FF010000}"/>
    <cellStyle name="Millares 2 2 4 10" xfId="9736" xr:uid="{B87FA799-5142-4038-9C42-95B6891489F9}"/>
    <cellStyle name="Millares 2 2 4 11" xfId="12576" xr:uid="{0C4200C0-0356-4912-A445-076412BF5FE8}"/>
    <cellStyle name="Millares 2 2 4 12" xfId="15919" xr:uid="{2E564942-409A-4BAD-9344-1B32B37856C5}"/>
    <cellStyle name="Millares 2 2 4 13" xfId="16462" xr:uid="{112811CC-5F09-446E-A603-0656BB49FF40}"/>
    <cellStyle name="Millares 2 2 4 14" xfId="17006" xr:uid="{1E778704-E18E-441D-95D4-978448F00742}"/>
    <cellStyle name="Millares 2 2 4 15" xfId="17639" xr:uid="{2A66B157-4692-43F1-9D1F-0FC2EFF4BE60}"/>
    <cellStyle name="Millares 2 2 4 16" xfId="42190" xr:uid="{9D4834FE-BE0B-47D6-9427-3B50EEDCB621}"/>
    <cellStyle name="Millares 2 2 4 17" xfId="42500" xr:uid="{B63EE2FD-C352-4D24-A03E-252ACDBDACE8}"/>
    <cellStyle name="Millares 2 2 4 18" xfId="47393" xr:uid="{58DF1D02-4931-49D6-83DC-38ABF0B2D8BB}"/>
    <cellStyle name="Millares 2 2 4 2" xfId="282" xr:uid="{00000000-0005-0000-0000-000000020000}"/>
    <cellStyle name="Millares 2 2 4 2 10" xfId="16023" xr:uid="{32494148-A4B1-404A-A533-D988322E143A}"/>
    <cellStyle name="Millares 2 2 4 2 11" xfId="16566" xr:uid="{F790611B-B0E1-4FFC-B0DD-AEA37CC8AD8C}"/>
    <cellStyle name="Millares 2 2 4 2 12" xfId="17110" xr:uid="{A24BFD0F-211E-4C1E-9BD9-23201D388267}"/>
    <cellStyle name="Millares 2 2 4 2 13" xfId="17868" xr:uid="{07DC606B-6FA6-425A-8FBD-6F56C4A87694}"/>
    <cellStyle name="Millares 2 2 4 2 14" xfId="42604" xr:uid="{A2D72DA0-8C2C-4AF4-85B7-E812CB255806}"/>
    <cellStyle name="Millares 2 2 4 2 15" xfId="47497" xr:uid="{2C36373C-2C2E-431D-8C2F-47679113C296}"/>
    <cellStyle name="Millares 2 2 4 2 2" xfId="509" xr:uid="{00000000-0005-0000-0000-000001020000}"/>
    <cellStyle name="Millares 2 2 4 2 2 10" xfId="16778" xr:uid="{D8DDBA8E-6EF4-4696-9CEA-5314B2B567C8}"/>
    <cellStyle name="Millares 2 2 4 2 2 11" xfId="17322" xr:uid="{3AE34CFB-8142-4C09-AE8F-022BDAF6DD2B}"/>
    <cellStyle name="Millares 2 2 4 2 2 12" xfId="17983" xr:uid="{17C889E9-64B3-4C0F-A2B8-8DBA96DB7EE5}"/>
    <cellStyle name="Millares 2 2 4 2 2 13" xfId="42816" xr:uid="{5594F63B-C965-4370-AA1A-05AA4C423E4A}"/>
    <cellStyle name="Millares 2 2 4 2 2 14" xfId="47709" xr:uid="{CA291948-100A-4680-A7C6-AA2FF3D45429}"/>
    <cellStyle name="Millares 2 2 4 2 2 2" xfId="2325" xr:uid="{88FC6DE6-593D-4E33-A7D5-D9BC380D7107}"/>
    <cellStyle name="Millares 2 2 4 2 2 2 2" xfId="10596" xr:uid="{78EDB78B-41D8-43BD-BFF8-2677BEBBA45C}"/>
    <cellStyle name="Millares 2 2 4 2 2 2 2 2" xfId="45756" xr:uid="{B089C60A-42D7-4823-8180-CEECF0DB819C}"/>
    <cellStyle name="Millares 2 2 4 2 2 2 3" xfId="13436" xr:uid="{A0ECC275-2608-4DED-8965-A53DA73BA865}"/>
    <cellStyle name="Millares 2 2 4 2 2 2 4" xfId="22518" xr:uid="{DAB2356C-5E5D-415E-8350-83DC5D7B9E5D}"/>
    <cellStyle name="Millares 2 2 4 2 2 2 5" xfId="43360" xr:uid="{C4EFBEEE-A7D0-43AA-85EC-4CE0C15672D1}"/>
    <cellStyle name="Millares 2 2 4 2 2 2 6" xfId="48253" xr:uid="{08B0C053-4FD3-4E70-9B17-73184094D65F}"/>
    <cellStyle name="Millares 2 2 4 2 2 3" xfId="2743" xr:uid="{B7CFB0D8-3FC3-4C4A-B7A1-1EB0D75BB92A}"/>
    <cellStyle name="Millares 2 2 4 2 2 3 2" xfId="11014" xr:uid="{35C51AC6-2313-43CE-9E49-5F6E0B8E12E6}"/>
    <cellStyle name="Millares 2 2 4 2 2 3 2 2" xfId="46174" xr:uid="{A5A7CF6A-005D-41A5-83EC-C9DE52CA74BA}"/>
    <cellStyle name="Millares 2 2 4 2 2 3 3" xfId="13854" xr:uid="{E6CEEBE1-C62D-490A-8B48-F0562FBCA5C2}"/>
    <cellStyle name="Millares 2 2 4 2 2 3 4" xfId="28375" xr:uid="{37372921-83A7-429B-8984-CD084AD10E24}"/>
    <cellStyle name="Millares 2 2 4 2 2 3 5" xfId="43778" xr:uid="{335A81E5-08F3-4067-A633-0D3E577E008E}"/>
    <cellStyle name="Millares 2 2 4 2 2 3 6" xfId="48671" xr:uid="{BCA5D52E-AF8A-44F0-AC7A-FBB3980A67FC}"/>
    <cellStyle name="Millares 2 2 4 2 2 4" xfId="3287" xr:uid="{4FB85811-BD85-4C57-B86B-A1A2B60F18D4}"/>
    <cellStyle name="Millares 2 2 4 2 2 4 2" xfId="11558" xr:uid="{4EE23059-F73B-4D8F-81CD-DADC1BF4B0DF}"/>
    <cellStyle name="Millares 2 2 4 2 2 4 2 2" xfId="46718" xr:uid="{E9E1F544-EE88-431C-998C-ABB591EF7629}"/>
    <cellStyle name="Millares 2 2 4 2 2 4 3" xfId="14398" xr:uid="{06436EB9-18F1-49B7-B195-4C35286E399B}"/>
    <cellStyle name="Millares 2 2 4 2 2 4 4" xfId="34257" xr:uid="{B337BC8F-065A-422A-A00E-2B5890AC92D7}"/>
    <cellStyle name="Millares 2 2 4 2 2 4 5" xfId="44322" xr:uid="{8067F4AB-178B-48CD-B29D-1FDA5EB621F0}"/>
    <cellStyle name="Millares 2 2 4 2 2 4 6" xfId="49215" xr:uid="{0DDCDA66-3478-4079-BC6C-D980D22405C6}"/>
    <cellStyle name="Millares 2 2 4 2 2 5" xfId="3789" xr:uid="{91CB4BFC-93D7-4CEF-A804-CFDBE5BCC9E2}"/>
    <cellStyle name="Millares 2 2 4 2 2 5 2" xfId="12030" xr:uid="{837AF8AB-BFFE-492E-B95F-AF070E48E44F}"/>
    <cellStyle name="Millares 2 2 4 2 2 5 3" xfId="14870" xr:uid="{D091B1F0-EE76-4EFC-A175-743BA4C90F65}"/>
    <cellStyle name="Millares 2 2 4 2 2 5 4" xfId="40121" xr:uid="{2ECB8ED3-341F-46F6-8344-6456D7763874}"/>
    <cellStyle name="Millares 2 2 4 2 2 5 5" xfId="44794" xr:uid="{202F1F76-95E8-454F-812E-3DE60CAAEAFE}"/>
    <cellStyle name="Millares 2 2 4 2 2 5 6" xfId="49687" xr:uid="{AF55CC34-8DA7-46B6-AB6C-0F6C70C507DC}"/>
    <cellStyle name="Millares 2 2 4 2 2 6" xfId="8142" xr:uid="{5F102A59-FEF0-46D5-AB22-97BF3B37D311}"/>
    <cellStyle name="Millares 2 2 4 2 2 6 2" xfId="45212" xr:uid="{DCA33F3F-B6FC-4788-A48B-8BD33EA788E9}"/>
    <cellStyle name="Millares 2 2 4 2 2 7" xfId="10052" xr:uid="{8858147E-B278-4B3D-96C6-80302E5B6EB6}"/>
    <cellStyle name="Millares 2 2 4 2 2 8" xfId="12892" xr:uid="{A9B94F99-BCC3-4C14-BDCB-8953BFECABF3}"/>
    <cellStyle name="Millares 2 2 4 2 2 9" xfId="16235" xr:uid="{D9C26F66-3120-49D3-8928-1412C0A6FA5A}"/>
    <cellStyle name="Millares 2 2 4 2 3" xfId="2113" xr:uid="{A82931D8-4FEA-4B96-B97D-9E34B98AF931}"/>
    <cellStyle name="Millares 2 2 4 2 3 2" xfId="10384" xr:uid="{D16F5F8B-A5CE-4A73-BBE6-5807A6E68647}"/>
    <cellStyle name="Millares 2 2 4 2 3 2 2" xfId="45544" xr:uid="{B4380457-179B-4A93-8B6B-D81DCB17C7F4}"/>
    <cellStyle name="Millares 2 2 4 2 3 3" xfId="13224" xr:uid="{64635860-E4A5-4533-B1E5-0F383D692482}"/>
    <cellStyle name="Millares 2 2 4 2 3 4" xfId="19744" xr:uid="{11B8FB97-DD69-4BBF-A4D5-63323B9E1224}"/>
    <cellStyle name="Millares 2 2 4 2 3 5" xfId="43148" xr:uid="{7BCE4E92-DC5B-40F7-B71B-D431D5245A61}"/>
    <cellStyle name="Millares 2 2 4 2 3 6" xfId="48041" xr:uid="{D6165168-4616-4237-96F6-5B8C8F9D5155}"/>
    <cellStyle name="Millares 2 2 4 2 4" xfId="2531" xr:uid="{C8663145-6BCF-4C87-AA66-896C0503AF9C}"/>
    <cellStyle name="Millares 2 2 4 2 4 2" xfId="10802" xr:uid="{152E7853-99ED-4A7C-B24D-06A604E670A0}"/>
    <cellStyle name="Millares 2 2 4 2 4 2 2" xfId="45962" xr:uid="{9A3182EA-2496-400C-AFA7-FD4C6CFE77F2}"/>
    <cellStyle name="Millares 2 2 4 2 4 3" xfId="13642" xr:uid="{FBE7C90C-B869-49DB-823B-60ED69792985}"/>
    <cellStyle name="Millares 2 2 4 2 4 4" xfId="25526" xr:uid="{0A9841D1-9BDB-4306-AC1F-85932279D7F9}"/>
    <cellStyle name="Millares 2 2 4 2 4 5" xfId="43566" xr:uid="{9ECDB647-8E24-46A5-B895-5A5EDA0FB992}"/>
    <cellStyle name="Millares 2 2 4 2 4 6" xfId="48459" xr:uid="{7B1DBA9E-80F9-4B9B-8E4D-3A0F7999A407}"/>
    <cellStyle name="Millares 2 2 4 2 5" xfId="3075" xr:uid="{E329D7F3-1691-43C2-B089-DE5BA734498B}"/>
    <cellStyle name="Millares 2 2 4 2 5 2" xfId="11346" xr:uid="{BCE2F54D-354F-4A88-8685-90039562BFFD}"/>
    <cellStyle name="Millares 2 2 4 2 5 2 2" xfId="46506" xr:uid="{458F4032-2FC4-493A-8605-6CF3E63AF8D7}"/>
    <cellStyle name="Millares 2 2 4 2 5 3" xfId="14186" xr:uid="{E0D6A5B1-87A8-4B3F-BD86-3BAF55A7C522}"/>
    <cellStyle name="Millares 2 2 4 2 5 4" xfId="31400" xr:uid="{51E21F82-87FE-4B83-BA90-50299DE524BD}"/>
    <cellStyle name="Millares 2 2 4 2 5 5" xfId="44110" xr:uid="{E4D5971F-CE02-43EB-95DB-AB7B58913BA6}"/>
    <cellStyle name="Millares 2 2 4 2 5 6" xfId="49003" xr:uid="{1B3BC63C-A38E-4344-872E-75DD88B490AC}"/>
    <cellStyle name="Millares 2 2 4 2 6" xfId="3577" xr:uid="{3CE5A8E3-C6F1-4406-B8B5-28AEB9F18547}"/>
    <cellStyle name="Millares 2 2 4 2 6 2" xfId="11818" xr:uid="{0D7FB0DD-F33D-4FA6-84A3-85674591BE1D}"/>
    <cellStyle name="Millares 2 2 4 2 6 3" xfId="14658" xr:uid="{E4414717-D863-489C-BAC1-FAB4A4981777}"/>
    <cellStyle name="Millares 2 2 4 2 6 4" xfId="37271" xr:uid="{3F238E4F-35E2-4910-BAEC-E1A0946BFC29}"/>
    <cellStyle name="Millares 2 2 4 2 6 5" xfId="44582" xr:uid="{AEBF627E-7F9C-4EAF-A001-AB351AEAC4DD}"/>
    <cellStyle name="Millares 2 2 4 2 6 6" xfId="49475" xr:uid="{B63E5B2A-DF7C-48B1-89EB-812ED449B317}"/>
    <cellStyle name="Millares 2 2 4 2 7" xfId="5275" xr:uid="{BAAEF38F-9865-4DDC-B9DA-776E057E028B}"/>
    <cellStyle name="Millares 2 2 4 2 7 2" xfId="45000" xr:uid="{44070AA5-3D32-465F-B57C-2BE7F7918ECF}"/>
    <cellStyle name="Millares 2 2 4 2 8" xfId="9840" xr:uid="{6E84790F-BC76-4C60-9AF1-27396FD580FB}"/>
    <cellStyle name="Millares 2 2 4 2 9" xfId="12680" xr:uid="{B41E267D-8D08-425E-9EBF-E8E9C1347D31}"/>
    <cellStyle name="Millares 2 2 4 3" xfId="408" xr:uid="{00000000-0005-0000-0000-000002020000}"/>
    <cellStyle name="Millares 2 2 4 3 10" xfId="16678" xr:uid="{607B0AA9-005F-4FC8-A966-45638E6261A2}"/>
    <cellStyle name="Millares 2 2 4 3 11" xfId="17222" xr:uid="{09F60CF7-38A1-4B6E-9093-038E5FA7CB5D}"/>
    <cellStyle name="Millares 2 2 4 3 12" xfId="17757" xr:uid="{281FC96A-BCED-49D2-9BCA-1ED471D6D4E8}"/>
    <cellStyle name="Millares 2 2 4 3 13" xfId="42716" xr:uid="{F2FDE312-92A5-4B3E-AB8C-C4138AC29E0D}"/>
    <cellStyle name="Millares 2 2 4 3 14" xfId="47609" xr:uid="{23FAA236-668E-4A89-977D-138D5606357E}"/>
    <cellStyle name="Millares 2 2 4 3 2" xfId="2225" xr:uid="{D0B06E57-0047-499D-B680-0C2649DF3071}"/>
    <cellStyle name="Millares 2 2 4 3 2 2" xfId="10496" xr:uid="{E19A00CF-7195-40B6-BF70-3BA186BF77D4}"/>
    <cellStyle name="Millares 2 2 4 3 2 2 2" xfId="45656" xr:uid="{D4C1D78A-8E4B-41DB-B8BD-3200C55452A2}"/>
    <cellStyle name="Millares 2 2 4 3 2 3" xfId="13336" xr:uid="{85FA2830-983E-4008-A58E-81C95AD53FD0}"/>
    <cellStyle name="Millares 2 2 4 3 2 4" xfId="21578" xr:uid="{43D1D8D4-FDC8-4F74-B69E-E113C83D2E2E}"/>
    <cellStyle name="Millares 2 2 4 3 2 5" xfId="43260" xr:uid="{8E7D5AFC-C6A0-465D-8C16-D19D7CE9BF4E}"/>
    <cellStyle name="Millares 2 2 4 3 2 6" xfId="48153" xr:uid="{1FDC3FD9-A46F-4C49-86C5-5F88C3525A22}"/>
    <cellStyle name="Millares 2 2 4 3 3" xfId="2643" xr:uid="{7857172F-E4E9-493C-B537-172456F20C36}"/>
    <cellStyle name="Millares 2 2 4 3 3 2" xfId="10914" xr:uid="{CC7154ED-2C67-4416-B115-5CE49C9BC971}"/>
    <cellStyle name="Millares 2 2 4 3 3 2 2" xfId="46074" xr:uid="{A8224151-B39D-484C-8B3D-F4D90BC0DA59}"/>
    <cellStyle name="Millares 2 2 4 3 3 3" xfId="13754" xr:uid="{4AA99233-C95F-4F66-8643-CAEB2F31A7CE}"/>
    <cellStyle name="Millares 2 2 4 3 3 4" xfId="27404" xr:uid="{8AF3793D-F27C-43DF-8F72-3995DCF28661}"/>
    <cellStyle name="Millares 2 2 4 3 3 5" xfId="43678" xr:uid="{595FDEF5-48C0-4F50-B294-CC671A68666B}"/>
    <cellStyle name="Millares 2 2 4 3 3 6" xfId="48571" xr:uid="{599B1B8B-61CC-4B3D-A4D8-EBEF39B49A41}"/>
    <cellStyle name="Millares 2 2 4 3 4" xfId="3187" xr:uid="{5B2BB60E-4ED8-4177-BDAD-DB58429F7164}"/>
    <cellStyle name="Millares 2 2 4 3 4 2" xfId="11458" xr:uid="{E095364A-93E9-4BF0-9788-73563E6926CC}"/>
    <cellStyle name="Millares 2 2 4 3 4 2 2" xfId="46618" xr:uid="{B1B660CA-4D20-4787-8C71-3D028B29CA22}"/>
    <cellStyle name="Millares 2 2 4 3 4 3" xfId="14298" xr:uid="{BE18D29F-18CF-4AD5-A08F-CB114253C510}"/>
    <cellStyle name="Millares 2 2 4 3 4 4" xfId="33286" xr:uid="{01AA2C70-CE83-4AF9-A8F7-66A4EBB4F05D}"/>
    <cellStyle name="Millares 2 2 4 3 4 5" xfId="44222" xr:uid="{5F22FC7E-5C0F-4984-81F8-7D2D67C9131C}"/>
    <cellStyle name="Millares 2 2 4 3 4 6" xfId="49115" xr:uid="{5A014D46-09EC-4D7B-9ADA-310E6294C783}"/>
    <cellStyle name="Millares 2 2 4 3 5" xfId="3689" xr:uid="{9E69B784-6238-4BED-90D2-B6E6D21B40AB}"/>
    <cellStyle name="Millares 2 2 4 3 5 2" xfId="11930" xr:uid="{3B365025-317F-4AEF-8015-54519F0C6182}"/>
    <cellStyle name="Millares 2 2 4 3 5 3" xfId="14770" xr:uid="{91A2D81A-0379-4581-8CFD-F5625D9DA386}"/>
    <cellStyle name="Millares 2 2 4 3 5 4" xfId="39150" xr:uid="{4FE5ACC8-3821-460E-A184-2F61316AD204}"/>
    <cellStyle name="Millares 2 2 4 3 5 5" xfId="44694" xr:uid="{C8A64232-8CC1-43A3-8EDC-14C71ED1D68B}"/>
    <cellStyle name="Millares 2 2 4 3 5 6" xfId="49587" xr:uid="{E9D8B36D-F3D0-446D-91AB-CE4B0F9B5392}"/>
    <cellStyle name="Millares 2 2 4 3 6" xfId="7170" xr:uid="{A5FF1284-D0B5-4330-BEF4-10987EE851E0}"/>
    <cellStyle name="Millares 2 2 4 3 6 2" xfId="45112" xr:uid="{F0B9CDCA-F655-4D17-959D-708F943F9300}"/>
    <cellStyle name="Millares 2 2 4 3 7" xfId="9952" xr:uid="{58AC0062-E16C-4D96-B07E-E2AB8A578B98}"/>
    <cellStyle name="Millares 2 2 4 3 8" xfId="12792" xr:uid="{8B58C59D-6C57-493E-90F3-85885D89329B}"/>
    <cellStyle name="Millares 2 2 4 3 9" xfId="16135" xr:uid="{8BB46FB9-B462-4DAE-81A5-524AFD8187F4}"/>
    <cellStyle name="Millares 2 2 4 4" xfId="611" xr:uid="{00000000-0005-0000-0000-000003020000}"/>
    <cellStyle name="Millares 2 2 4 4 10" xfId="42918" xr:uid="{4E551739-9CD9-4C6E-84A8-F399294FD8EA}"/>
    <cellStyle name="Millares 2 2 4 4 11" xfId="47811" xr:uid="{F8328398-C6FA-4E5A-843B-6A201AF31A0E}"/>
    <cellStyle name="Millares 2 2 4 4 2" xfId="2845" xr:uid="{04BBFC19-DE16-4AB5-9B72-D2ACCBD270E2}"/>
    <cellStyle name="Millares 2 2 4 4 2 2" xfId="11116" xr:uid="{BF4301E8-0858-4178-ADA2-053383AB66C8}"/>
    <cellStyle name="Millares 2 2 4 4 2 2 2" xfId="46276" xr:uid="{11A9693B-3FE4-4125-BC8A-84BCCCBF3AB8}"/>
    <cellStyle name="Millares 2 2 4 4 2 3" xfId="13956" xr:uid="{4F8B3AE5-A750-4E95-9541-9835714F29C8}"/>
    <cellStyle name="Millares 2 2 4 4 2 4" xfId="43880" xr:uid="{631C31A2-0E67-4A7C-B708-1C0EA9ED47C3}"/>
    <cellStyle name="Millares 2 2 4 4 2 5" xfId="48773" xr:uid="{B53F7E99-55C5-4092-91FE-ECDB165B6A22}"/>
    <cellStyle name="Millares 2 2 4 4 3" xfId="10154" xr:uid="{70A8D5D2-60C3-4158-A24C-2615405319FF}"/>
    <cellStyle name="Millares 2 2 4 4 3 2" xfId="45314" xr:uid="{E9F801E0-C230-401C-9C0E-4C30D899FAC3}"/>
    <cellStyle name="Millares 2 2 4 4 4" xfId="12994" xr:uid="{7CFC17F0-0CC7-41CC-97FA-71CB673662EE}"/>
    <cellStyle name="Millares 2 2 4 4 5" xfId="16337" xr:uid="{76AFF509-2867-4B94-B3AD-9DC9F32C4F48}"/>
    <cellStyle name="Millares 2 2 4 4 6" xfId="16880" xr:uid="{5FAA9251-F787-4640-A2E0-C4F50761B122}"/>
    <cellStyle name="Millares 2 2 4 4 7" xfId="17424" xr:uid="{C026053F-39EE-4121-9FCC-0D97B0D30976}"/>
    <cellStyle name="Millares 2 2 4 4 8" xfId="18815" xr:uid="{18EB3B5F-802D-4655-8839-23ABE3DB74EC}"/>
    <cellStyle name="Millares 2 2 4 4 9" xfId="18235" xr:uid="{46507D56-CC2E-4616-A091-FF028A9C3AAE}"/>
    <cellStyle name="Millares 2 2 4 5" xfId="2009" xr:uid="{D628AC67-5DB8-4E40-8671-14C920AEF950}"/>
    <cellStyle name="Millares 2 2 4 5 2" xfId="10280" xr:uid="{922C7DA3-3B6B-4701-9CDA-67EE6FFC1FAB}"/>
    <cellStyle name="Millares 2 2 4 5 2 2" xfId="45440" xr:uid="{C803F986-510B-456A-95CB-240EB8380986}"/>
    <cellStyle name="Millares 2 2 4 5 3" xfId="13120" xr:uid="{A08EC01D-351C-44C5-80DD-3B1C6E956B95}"/>
    <cellStyle name="Millares 2 2 4 5 4" xfId="24555" xr:uid="{1C06BFB3-0DD2-448E-9878-3054B0828706}"/>
    <cellStyle name="Millares 2 2 4 5 5" xfId="43044" xr:uid="{12A5550C-72E4-4C22-A060-FCA6B6408111}"/>
    <cellStyle name="Millares 2 2 4 5 6" xfId="47937" xr:uid="{0CDD29D7-8604-4E41-A1AF-9E397DAC250E}"/>
    <cellStyle name="Millares 2 2 4 6" xfId="2427" xr:uid="{0EE0E006-6E21-44CF-AAB4-9449B03B3B8C}"/>
    <cellStyle name="Millares 2 2 4 6 2" xfId="10698" xr:uid="{7DA9A571-F760-4CE0-B6DE-043F57C5014D}"/>
    <cellStyle name="Millares 2 2 4 6 2 2" xfId="45858" xr:uid="{60C96754-7742-4A6B-8558-2376CDBBEB49}"/>
    <cellStyle name="Millares 2 2 4 6 3" xfId="13538" xr:uid="{08FDC926-DEB5-4C84-96EB-D73CA4962F35}"/>
    <cellStyle name="Millares 2 2 4 6 4" xfId="30434" xr:uid="{77EA8207-9614-40C8-B57B-BE9CE1063B3B}"/>
    <cellStyle name="Millares 2 2 4 6 5" xfId="43462" xr:uid="{E11F7EA0-9DD5-4479-8BC8-611DA4D6E302}"/>
    <cellStyle name="Millares 2 2 4 6 6" xfId="48355" xr:uid="{727473DA-E0D0-4399-B288-65D95C58823A}"/>
    <cellStyle name="Millares 2 2 4 7" xfId="2971" xr:uid="{95DD2B99-5DAD-45AA-B771-9311FC4FA429}"/>
    <cellStyle name="Millares 2 2 4 7 2" xfId="11242" xr:uid="{41B38730-9929-4C51-9E7B-8CB7A3CDE050}"/>
    <cellStyle name="Millares 2 2 4 7 2 2" xfId="46402" xr:uid="{410ADCB2-2CBF-4950-AB1B-CC5129AEEA59}"/>
    <cellStyle name="Millares 2 2 4 7 3" xfId="14082" xr:uid="{3623B949-50F7-4E89-97B7-9812192E1B05}"/>
    <cellStyle name="Millares 2 2 4 7 4" xfId="36314" xr:uid="{EA04C1DA-A922-45DC-8910-9DEEFFB94573}"/>
    <cellStyle name="Millares 2 2 4 7 5" xfId="44006" xr:uid="{8EAC8DD0-42E2-4A68-A99C-3A4A7878FCBD}"/>
    <cellStyle name="Millares 2 2 4 7 6" xfId="48899" xr:uid="{B9884862-3520-40B1-964C-85C93BB862AC}"/>
    <cellStyle name="Millares 2 2 4 8" xfId="3473" xr:uid="{B06BDAA5-1DD2-4BC1-9228-BC8BA6E71EC9}"/>
    <cellStyle name="Millares 2 2 4 8 2" xfId="11714" xr:uid="{A9D435AA-730A-4736-8B69-10B2E38A5DFF}"/>
    <cellStyle name="Millares 2 2 4 8 3" xfId="14554" xr:uid="{E997E1D6-1362-40AC-BE4E-0F24070DB320}"/>
    <cellStyle name="Millares 2 2 4 8 4" xfId="44478" xr:uid="{A432FD06-A3DE-480B-8B21-FE5E800809F4}"/>
    <cellStyle name="Millares 2 2 4 8 5" xfId="49371" xr:uid="{487A21F4-EB06-475A-945F-DC0B0FD01BD3}"/>
    <cellStyle name="Millares 2 2 4 9" xfId="4309" xr:uid="{6624AD43-E5A1-4B3B-9AB7-3D3C606A7F1F}"/>
    <cellStyle name="Millares 2 2 4 9 2" xfId="44896" xr:uid="{A2E23101-62B3-422A-A69E-C7136A42C188}"/>
    <cellStyle name="Millares 2 2 5" xfId="137" xr:uid="{00000000-0005-0000-0000-000004020000}"/>
    <cellStyle name="Millares 2 2 5 10" xfId="9705" xr:uid="{CC131DD8-BB3F-42ED-89FD-CAE42BAD9C2C}"/>
    <cellStyle name="Millares 2 2 5 11" xfId="12545" xr:uid="{40B80570-5BA2-4919-8B4B-0344725952B6}"/>
    <cellStyle name="Millares 2 2 5 12" xfId="15888" xr:uid="{732E1729-7D52-4818-8E87-86EDEAE6F604}"/>
    <cellStyle name="Millares 2 2 5 13" xfId="16431" xr:uid="{BE75C988-26D0-4B4F-8116-B443241CA189}"/>
    <cellStyle name="Millares 2 2 5 14" xfId="16975" xr:uid="{F8F6EC19-E36A-48CB-AF8D-807242D8CD0D}"/>
    <cellStyle name="Millares 2 2 5 15" xfId="17709" xr:uid="{440314AE-9F99-4933-AF23-1A464F1385CB}"/>
    <cellStyle name="Millares 2 2 5 16" xfId="42191" xr:uid="{9743C6EB-CFCD-44D6-BDA2-88C7F545337D}"/>
    <cellStyle name="Millares 2 2 5 17" xfId="42469" xr:uid="{14919A57-34E1-4EBE-8F35-CEF7928B7093}"/>
    <cellStyle name="Millares 2 2 5 18" xfId="47362" xr:uid="{87554880-7487-4E43-8EC2-AAC6892423F4}"/>
    <cellStyle name="Millares 2 2 5 2" xfId="251" xr:uid="{00000000-0005-0000-0000-000005020000}"/>
    <cellStyle name="Millares 2 2 5 2 10" xfId="15992" xr:uid="{05B1DF4E-2BC5-469D-BE5B-217A1BD97C3C}"/>
    <cellStyle name="Millares 2 2 5 2 11" xfId="16535" xr:uid="{04995136-8C0A-465D-8A73-5D82349072AD}"/>
    <cellStyle name="Millares 2 2 5 2 12" xfId="17079" xr:uid="{5AA8B016-C546-47DB-B793-F79702355C9F}"/>
    <cellStyle name="Millares 2 2 5 2 13" xfId="18278" xr:uid="{5D67E40C-94CC-4CDD-897C-9622C9DD4CC8}"/>
    <cellStyle name="Millares 2 2 5 2 14" xfId="42573" xr:uid="{6956A8DC-3A78-4B59-A60D-524AD93592DC}"/>
    <cellStyle name="Millares 2 2 5 2 15" xfId="47466" xr:uid="{854FD2EE-F724-4289-9F8D-AA26E0107A83}"/>
    <cellStyle name="Millares 2 2 5 2 2" xfId="478" xr:uid="{00000000-0005-0000-0000-000006020000}"/>
    <cellStyle name="Millares 2 2 5 2 2 10" xfId="17291" xr:uid="{347629EF-27AD-4E97-B0D3-B9DF4EF8E536}"/>
    <cellStyle name="Millares 2 2 5 2 2 11" xfId="22048" xr:uid="{C0F8ABD8-87E5-499E-A755-0DB819D71D82}"/>
    <cellStyle name="Millares 2 2 5 2 2 12" xfId="17918" xr:uid="{38118610-40BF-4E7C-A992-689F0554B158}"/>
    <cellStyle name="Millares 2 2 5 2 2 13" xfId="42785" xr:uid="{7807A370-F393-44B4-81DF-2EEC9CE4D70B}"/>
    <cellStyle name="Millares 2 2 5 2 2 14" xfId="47678" xr:uid="{4987CACC-FD99-4BC1-B644-C261F03C291C}"/>
    <cellStyle name="Millares 2 2 5 2 2 2" xfId="2294" xr:uid="{94F3340C-4317-4A44-8E2A-8FF2F7D3BD56}"/>
    <cellStyle name="Millares 2 2 5 2 2 2 2" xfId="10565" xr:uid="{828B335E-E776-4272-85B1-4FD93CFEF45C}"/>
    <cellStyle name="Millares 2 2 5 2 2 2 2 2" xfId="45725" xr:uid="{554706C6-0370-473E-8C9F-F98A7987A506}"/>
    <cellStyle name="Millares 2 2 5 2 2 2 3" xfId="13405" xr:uid="{6AD4DDD7-88E6-473A-964C-2FB9879E23B2}"/>
    <cellStyle name="Millares 2 2 5 2 2 2 4" xfId="43329" xr:uid="{0AC9866D-C604-4FC0-8763-C982ECB04E97}"/>
    <cellStyle name="Millares 2 2 5 2 2 2 5" xfId="48222" xr:uid="{852C89C3-6AF1-4318-942C-CB9FD8D7743F}"/>
    <cellStyle name="Millares 2 2 5 2 2 3" xfId="2712" xr:uid="{F49D3E96-774F-4278-BE45-FAAF5D80A40B}"/>
    <cellStyle name="Millares 2 2 5 2 2 3 2" xfId="10983" xr:uid="{16AC5170-D0E5-4D40-A60E-5A0084F6BCFD}"/>
    <cellStyle name="Millares 2 2 5 2 2 3 2 2" xfId="46143" xr:uid="{BA539EC2-DC3B-4DF2-904A-4A4F562E4A7D}"/>
    <cellStyle name="Millares 2 2 5 2 2 3 3" xfId="13823" xr:uid="{EE0EC77D-6AA5-4E45-914A-134E4724A41D}"/>
    <cellStyle name="Millares 2 2 5 2 2 3 4" xfId="43747" xr:uid="{02F09015-9BAE-41EF-953D-3F4FB228E661}"/>
    <cellStyle name="Millares 2 2 5 2 2 3 5" xfId="48640" xr:uid="{0C8D1A1D-4F5C-4761-923E-7C66EBCFDC4B}"/>
    <cellStyle name="Millares 2 2 5 2 2 4" xfId="3256" xr:uid="{F018BC0B-340B-4F1A-80AB-963590A2CC6B}"/>
    <cellStyle name="Millares 2 2 5 2 2 4 2" xfId="11527" xr:uid="{2A1F5B02-FE84-4CE8-B265-6788150EFB5F}"/>
    <cellStyle name="Millares 2 2 5 2 2 4 2 2" xfId="46687" xr:uid="{72A723A5-D2D0-4051-92EC-30B027DB8B72}"/>
    <cellStyle name="Millares 2 2 5 2 2 4 3" xfId="14367" xr:uid="{D6CAAC15-5DDD-465B-8DC1-3F5B65A19288}"/>
    <cellStyle name="Millares 2 2 5 2 2 4 4" xfId="44291" xr:uid="{5C153922-4612-40A9-A957-50C3B10EEC1E}"/>
    <cellStyle name="Millares 2 2 5 2 2 4 5" xfId="49184" xr:uid="{AB7491EB-6E8B-4C50-94EF-DA9DE021A397}"/>
    <cellStyle name="Millares 2 2 5 2 2 5" xfId="3758" xr:uid="{C93CADE2-8B99-4030-9A80-C19611EBC51C}"/>
    <cellStyle name="Millares 2 2 5 2 2 5 2" xfId="11999" xr:uid="{5978D7CD-46AF-4358-83AD-CA90AC62A447}"/>
    <cellStyle name="Millares 2 2 5 2 2 5 3" xfId="14839" xr:uid="{5727B712-E830-47F5-9609-903F2F223211}"/>
    <cellStyle name="Millares 2 2 5 2 2 5 4" xfId="44763" xr:uid="{D162FC62-95F4-40F5-AA05-E0121BA23587}"/>
    <cellStyle name="Millares 2 2 5 2 2 5 5" xfId="49656" xr:uid="{2ABF7474-E248-4909-AD36-F4D998A91565}"/>
    <cellStyle name="Millares 2 2 5 2 2 6" xfId="10021" xr:uid="{B41DF6A8-D054-4B3B-A31B-49018AB18109}"/>
    <cellStyle name="Millares 2 2 5 2 2 6 2" xfId="45181" xr:uid="{0FCBA508-4D3F-4099-B2D1-1C4B33769E82}"/>
    <cellStyle name="Millares 2 2 5 2 2 7" xfId="12861" xr:uid="{1B8A0F8D-30D8-4CA1-9F32-4D00EC21D9BC}"/>
    <cellStyle name="Millares 2 2 5 2 2 8" xfId="16204" xr:uid="{0C3105FC-E2C9-4EDF-BA5C-C49E695788BA}"/>
    <cellStyle name="Millares 2 2 5 2 2 9" xfId="16747" xr:uid="{F03E128B-0047-4561-AB12-5DCA1006103E}"/>
    <cellStyle name="Millares 2 2 5 2 3" xfId="2082" xr:uid="{E16BD657-2554-417F-90F8-946628D973AA}"/>
    <cellStyle name="Millares 2 2 5 2 3 2" xfId="10353" xr:uid="{B52F981D-603B-46EB-968B-31AB2804489A}"/>
    <cellStyle name="Millares 2 2 5 2 3 2 2" xfId="45513" xr:uid="{7F659BFD-0C0E-4E9E-8F6A-E4F07EC91E28}"/>
    <cellStyle name="Millares 2 2 5 2 3 3" xfId="13193" xr:uid="{10359274-2F78-4FD7-899D-E0D90D0577E3}"/>
    <cellStyle name="Millares 2 2 5 2 3 4" xfId="27890" xr:uid="{09926D18-99DE-45BE-B6A3-A6B77E716484}"/>
    <cellStyle name="Millares 2 2 5 2 3 5" xfId="43117" xr:uid="{72CA6EB0-A949-41F3-BC23-66964EC7A8BF}"/>
    <cellStyle name="Millares 2 2 5 2 3 6" xfId="48010" xr:uid="{DC21C128-4E4B-4463-8B0C-9DAD971B81BE}"/>
    <cellStyle name="Millares 2 2 5 2 4" xfId="2500" xr:uid="{C51EF308-F844-40B0-A94B-09457459ED6E}"/>
    <cellStyle name="Millares 2 2 5 2 4 2" xfId="10771" xr:uid="{1126A961-6DA1-41E7-8201-6D201821056C}"/>
    <cellStyle name="Millares 2 2 5 2 4 2 2" xfId="45931" xr:uid="{9F9922A8-F3EE-43BD-8D25-14154068BD77}"/>
    <cellStyle name="Millares 2 2 5 2 4 3" xfId="13611" xr:uid="{2E08B535-DB02-4FBD-9B89-5462FD16CF58}"/>
    <cellStyle name="Millares 2 2 5 2 4 4" xfId="33772" xr:uid="{C67A41FD-B60E-4CD1-9DBE-85E1C33C0CA1}"/>
    <cellStyle name="Millares 2 2 5 2 4 5" xfId="43535" xr:uid="{01DD67D2-2A8E-42CB-A96F-A286FCEBAED5}"/>
    <cellStyle name="Millares 2 2 5 2 4 6" xfId="48428" xr:uid="{958A5F08-E973-494C-9E88-52D8595BECE6}"/>
    <cellStyle name="Millares 2 2 5 2 5" xfId="3044" xr:uid="{F0304C54-336F-4116-BF59-4EAF694E0128}"/>
    <cellStyle name="Millares 2 2 5 2 5 2" xfId="11315" xr:uid="{1894E1DB-1A97-4986-A740-E6797A6C31E4}"/>
    <cellStyle name="Millares 2 2 5 2 5 2 2" xfId="46475" xr:uid="{D88E8F70-7633-4772-80ED-2EE4843CAA36}"/>
    <cellStyle name="Millares 2 2 5 2 5 3" xfId="14155" xr:uid="{4D2B2463-AC5C-4E63-9945-2605644DBFE6}"/>
    <cellStyle name="Millares 2 2 5 2 5 4" xfId="39636" xr:uid="{C9D06DC5-B0BF-4FC6-91D9-FEB0E5837C29}"/>
    <cellStyle name="Millares 2 2 5 2 5 5" xfId="44079" xr:uid="{FA21F0C8-CB8D-483C-9D0F-2335851649DE}"/>
    <cellStyle name="Millares 2 2 5 2 5 6" xfId="48972" xr:uid="{F4DB3BB1-09B0-4145-A41B-0A85A70FFD8A}"/>
    <cellStyle name="Millares 2 2 5 2 6" xfId="3546" xr:uid="{A6A5B84F-B4F3-43D3-A529-EF623BBAAA41}"/>
    <cellStyle name="Millares 2 2 5 2 6 2" xfId="11787" xr:uid="{40DD2FBF-1B17-4447-A617-31014F9CD08E}"/>
    <cellStyle name="Millares 2 2 5 2 6 3" xfId="14627" xr:uid="{21D3482C-5963-4381-AF10-417B57F2B831}"/>
    <cellStyle name="Millares 2 2 5 2 6 4" xfId="44551" xr:uid="{5977F641-3620-4C84-86F0-B6642D795F8D}"/>
    <cellStyle name="Millares 2 2 5 2 6 5" xfId="49444" xr:uid="{197F46E6-858D-42CD-891D-6B4D4E8BADE3}"/>
    <cellStyle name="Millares 2 2 5 2 7" xfId="7656" xr:uid="{96D2FF7C-A8B1-4DA3-96CF-3BCF73F8EEBA}"/>
    <cellStyle name="Millares 2 2 5 2 7 2" xfId="44969" xr:uid="{87F84D24-771F-4259-8D81-D24E345C65A3}"/>
    <cellStyle name="Millares 2 2 5 2 8" xfId="9809" xr:uid="{1827A0B3-D243-413F-B59D-21CEC3C755AF}"/>
    <cellStyle name="Millares 2 2 5 2 9" xfId="12649" xr:uid="{4373001E-7FD9-4436-8FD2-76A1E1C45859}"/>
    <cellStyle name="Millares 2 2 5 3" xfId="377" xr:uid="{00000000-0005-0000-0000-000007020000}"/>
    <cellStyle name="Millares 2 2 5 3 10" xfId="17191" xr:uid="{579575F9-0B66-4468-8831-1423D67166C0}"/>
    <cellStyle name="Millares 2 2 5 3 11" xfId="19274" xr:uid="{51B9C9E6-C170-4848-81A4-68A21CC10104}"/>
    <cellStyle name="Millares 2 2 5 3 12" xfId="17537" xr:uid="{263B6E50-0890-4548-AB33-01C663B655F7}"/>
    <cellStyle name="Millares 2 2 5 3 13" xfId="42685" xr:uid="{1D2DF397-EB66-4345-97FA-60920691E452}"/>
    <cellStyle name="Millares 2 2 5 3 14" xfId="47578" xr:uid="{7EB5A9CF-BEE5-48B5-B6B3-E01267379F90}"/>
    <cellStyle name="Millares 2 2 5 3 2" xfId="2194" xr:uid="{25FB9B93-64DF-412C-AE69-7E18B9638431}"/>
    <cellStyle name="Millares 2 2 5 3 2 2" xfId="10465" xr:uid="{8D8DE024-921D-42EC-8F0B-509DAC412CED}"/>
    <cellStyle name="Millares 2 2 5 3 2 2 2" xfId="45625" xr:uid="{618DC126-955D-4952-8C23-D32B7E23CD40}"/>
    <cellStyle name="Millares 2 2 5 3 2 3" xfId="13305" xr:uid="{4B758182-3433-4E8B-AE1A-E1A7AFEC2416}"/>
    <cellStyle name="Millares 2 2 5 3 2 4" xfId="43229" xr:uid="{116C19BC-6D25-4D16-BC22-AD8A2C5D2D9F}"/>
    <cellStyle name="Millares 2 2 5 3 2 5" xfId="48122" xr:uid="{4A62DFA8-481D-41F2-9098-94356229AC00}"/>
    <cellStyle name="Millares 2 2 5 3 3" xfId="2612" xr:uid="{2F6156D4-6DBC-43F9-9E79-F743BC2BE863}"/>
    <cellStyle name="Millares 2 2 5 3 3 2" xfId="10883" xr:uid="{DAB4005E-8B79-4D89-9894-A405876B57FE}"/>
    <cellStyle name="Millares 2 2 5 3 3 2 2" xfId="46043" xr:uid="{E013A355-485A-48F8-A1D9-467FF1F2B61F}"/>
    <cellStyle name="Millares 2 2 5 3 3 3" xfId="13723" xr:uid="{D0B40DC9-C57B-4733-8872-C7C1C34DEED3}"/>
    <cellStyle name="Millares 2 2 5 3 3 4" xfId="43647" xr:uid="{D508054A-BD36-4E8A-B74A-59B3DDE76FB3}"/>
    <cellStyle name="Millares 2 2 5 3 3 5" xfId="48540" xr:uid="{07E9A953-143C-48BC-8895-5713F34B1AF1}"/>
    <cellStyle name="Millares 2 2 5 3 4" xfId="3156" xr:uid="{B1AD0A92-075A-4B3C-9EE0-F2FB076B7747}"/>
    <cellStyle name="Millares 2 2 5 3 4 2" xfId="11427" xr:uid="{06A365B0-1E11-4EC1-9192-8F5EF645B79F}"/>
    <cellStyle name="Millares 2 2 5 3 4 2 2" xfId="46587" xr:uid="{957B5572-C0AC-4598-9E4E-6CDEEC3DC03C}"/>
    <cellStyle name="Millares 2 2 5 3 4 3" xfId="14267" xr:uid="{1FB13EA2-6BA4-4001-B53D-FF50C62EC719}"/>
    <cellStyle name="Millares 2 2 5 3 4 4" xfId="44191" xr:uid="{15F4424D-7ABA-4411-ACDF-EC3DFAB5301F}"/>
    <cellStyle name="Millares 2 2 5 3 4 5" xfId="49084" xr:uid="{86F795CD-5B34-4720-8F44-775DE2F019A8}"/>
    <cellStyle name="Millares 2 2 5 3 5" xfId="3658" xr:uid="{855A163B-D0DF-484A-A783-132099B31C1D}"/>
    <cellStyle name="Millares 2 2 5 3 5 2" xfId="11899" xr:uid="{328BF977-F881-4802-8300-0395F3B86CE1}"/>
    <cellStyle name="Millares 2 2 5 3 5 3" xfId="14739" xr:uid="{0D25EFDA-D036-4BDC-BFE3-B7C0E6B8AE90}"/>
    <cellStyle name="Millares 2 2 5 3 5 4" xfId="44663" xr:uid="{97F26844-4237-4D79-9C0C-012C19C4ECD6}"/>
    <cellStyle name="Millares 2 2 5 3 5 5" xfId="49556" xr:uid="{7FBDD588-FC59-4396-A04A-ABEEE1C6CA99}"/>
    <cellStyle name="Millares 2 2 5 3 6" xfId="9921" xr:uid="{421BBBFB-3A39-4197-BDC0-D2B600ADB2B1}"/>
    <cellStyle name="Millares 2 2 5 3 6 2" xfId="45081" xr:uid="{2FD9F4D6-663D-400D-AA8E-8612C03AE5C3}"/>
    <cellStyle name="Millares 2 2 5 3 7" xfId="12761" xr:uid="{AF1E73A9-1660-4F0C-BD97-09E12FA88144}"/>
    <cellStyle name="Millares 2 2 5 3 8" xfId="16104" xr:uid="{9247588F-9522-4025-9E17-80555C4D95E2}"/>
    <cellStyle name="Millares 2 2 5 3 9" xfId="16647" xr:uid="{4BA0CCF1-831E-411D-9E37-4F0F577AC9CA}"/>
    <cellStyle name="Millares 2 2 5 4" xfId="580" xr:uid="{00000000-0005-0000-0000-000008020000}"/>
    <cellStyle name="Millares 2 2 5 4 10" xfId="42887" xr:uid="{5B8D46D6-F6A2-49FE-93D5-5B77B0A86E93}"/>
    <cellStyle name="Millares 2 2 5 4 11" xfId="47780" xr:uid="{0703FA8F-5E54-4C0A-B68B-EE71E57DD1F9}"/>
    <cellStyle name="Millares 2 2 5 4 2" xfId="2814" xr:uid="{74A2B195-3CD1-456A-BE66-71C5E45D9EA4}"/>
    <cellStyle name="Millares 2 2 5 4 2 2" xfId="11085" xr:uid="{ED12E1C8-01D0-4B05-A65A-05C46747ED85}"/>
    <cellStyle name="Millares 2 2 5 4 2 2 2" xfId="46245" xr:uid="{E16EE6F9-D964-4911-A0D0-24171CADFB0D}"/>
    <cellStyle name="Millares 2 2 5 4 2 3" xfId="13925" xr:uid="{C9B297E4-8A52-432C-993D-0F65240515DD}"/>
    <cellStyle name="Millares 2 2 5 4 2 4" xfId="43849" xr:uid="{048A2E94-91AB-440E-ACDD-2B1F04848AB0}"/>
    <cellStyle name="Millares 2 2 5 4 2 5" xfId="48742" xr:uid="{89A59EDF-473F-481D-A718-1EBB74BCB91B}"/>
    <cellStyle name="Millares 2 2 5 4 3" xfId="10123" xr:uid="{56BE7D50-096B-49EC-8760-8C7218CC2D59}"/>
    <cellStyle name="Millares 2 2 5 4 3 2" xfId="45283" xr:uid="{3BC55ED7-FE2F-4172-94E6-F05788F3470E}"/>
    <cellStyle name="Millares 2 2 5 4 4" xfId="12963" xr:uid="{AEDCAAFF-18F8-42DC-801D-86CFEAF6D2A3}"/>
    <cellStyle name="Millares 2 2 5 4 5" xfId="16306" xr:uid="{4A43CB2B-C2BD-4F95-ABCE-5A44042E3129}"/>
    <cellStyle name="Millares 2 2 5 4 6" xfId="16849" xr:uid="{860B4EDA-52D2-4308-973B-562851496C7B}"/>
    <cellStyle name="Millares 2 2 5 4 7" xfId="17393" xr:uid="{4E74EF0B-CDA0-4240-A5C3-A3D485DCB07E}"/>
    <cellStyle name="Millares 2 2 5 4 8" xfId="25041" xr:uid="{0BB35CC2-BCD6-4860-A28D-899601D5A3C6}"/>
    <cellStyle name="Millares 2 2 5 4 9" xfId="17640" xr:uid="{D9918BF2-B39D-4743-8610-BB01E418F877}"/>
    <cellStyle name="Millares 2 2 5 5" xfId="1978" xr:uid="{95D1260D-A19E-426E-A079-80778E6BA5FC}"/>
    <cellStyle name="Millares 2 2 5 5 2" xfId="10249" xr:uid="{0E06A178-E13C-4FCC-890D-A1C970BD7305}"/>
    <cellStyle name="Millares 2 2 5 5 2 2" xfId="45409" xr:uid="{BACF0FF0-F157-460D-8C5B-68DA18BC9B7C}"/>
    <cellStyle name="Millares 2 2 5 5 3" xfId="13089" xr:uid="{D351C24A-1135-459A-8368-C35A96C1A5A0}"/>
    <cellStyle name="Millares 2 2 5 5 4" xfId="30915" xr:uid="{997B7AD8-5136-402A-8B6C-880D92FB0DD7}"/>
    <cellStyle name="Millares 2 2 5 5 5" xfId="43013" xr:uid="{CFAC7E04-8B39-496B-AA66-6644B17F31B6}"/>
    <cellStyle name="Millares 2 2 5 5 6" xfId="47906" xr:uid="{969266EF-3A83-4AFF-A844-613A0CAC8ABB}"/>
    <cellStyle name="Millares 2 2 5 6" xfId="2396" xr:uid="{38235880-ED4C-4282-930B-E915001E6280}"/>
    <cellStyle name="Millares 2 2 5 6 2" xfId="10667" xr:uid="{A62F17C5-46DB-4962-AFA7-F71BA8944F7B}"/>
    <cellStyle name="Millares 2 2 5 6 2 2" xfId="45827" xr:uid="{874BBA80-796C-488D-A5D0-708CF6466142}"/>
    <cellStyle name="Millares 2 2 5 6 3" xfId="13507" xr:uid="{7C2DD02C-2030-47A2-8D9A-987B1714AAB1}"/>
    <cellStyle name="Millares 2 2 5 6 4" xfId="36794" xr:uid="{BCC733E2-A06B-444A-87E3-03056D8C7F9E}"/>
    <cellStyle name="Millares 2 2 5 6 5" xfId="43431" xr:uid="{EAABE52D-942B-4FDF-996A-44EF8D15AA47}"/>
    <cellStyle name="Millares 2 2 5 6 6" xfId="48324" xr:uid="{3CFAA14B-4464-4CD4-A60B-E9AA802A2220}"/>
    <cellStyle name="Millares 2 2 5 7" xfId="2940" xr:uid="{528B42EA-B3F4-4456-923F-4DDC6ECC53DE}"/>
    <cellStyle name="Millares 2 2 5 7 2" xfId="11211" xr:uid="{ADEB4B2F-B74E-45AD-AD11-0E076F1BB7E8}"/>
    <cellStyle name="Millares 2 2 5 7 2 2" xfId="46371" xr:uid="{C06E0C86-CBE9-4298-967E-DCFBC644DBDF}"/>
    <cellStyle name="Millares 2 2 5 7 3" xfId="14051" xr:uid="{C82C55E1-E091-4599-B64C-76355B46A615}"/>
    <cellStyle name="Millares 2 2 5 7 4" xfId="43975" xr:uid="{B6C229C9-82D2-42B9-8A47-9445A11E1C43}"/>
    <cellStyle name="Millares 2 2 5 7 5" xfId="48868" xr:uid="{76B7421A-4E77-4FA5-8FD1-D7D1BF30633B}"/>
    <cellStyle name="Millares 2 2 5 8" xfId="3442" xr:uid="{4D41A23D-033B-4C62-9BA1-49C7B0D63CCC}"/>
    <cellStyle name="Millares 2 2 5 8 2" xfId="11683" xr:uid="{A18F8348-CE0B-41B6-A3E6-F4B97E2A2E93}"/>
    <cellStyle name="Millares 2 2 5 8 3" xfId="14523" xr:uid="{E535664C-6183-4AF8-B44D-CE4287A21ADA}"/>
    <cellStyle name="Millares 2 2 5 8 4" xfId="44447" xr:uid="{73CF08E4-A53B-4290-980C-EB95DB5D809C}"/>
    <cellStyle name="Millares 2 2 5 8 5" xfId="49340" xr:uid="{36E7A66F-93E8-4BA5-A2C7-175C31264E5E}"/>
    <cellStyle name="Millares 2 2 5 9" xfId="4793" xr:uid="{5E9EA46F-8DD6-403F-AFE6-CDA69ACD4587}"/>
    <cellStyle name="Millares 2 2 5 9 2" xfId="44865" xr:uid="{2E825C73-DD23-40C6-9E46-A45735E328F1}"/>
    <cellStyle name="Millares 2 2 6" xfId="222" xr:uid="{00000000-0005-0000-0000-000009020000}"/>
    <cellStyle name="Millares 2 2 6 10" xfId="15963" xr:uid="{56572204-AA22-4506-80E8-3618CEE43A8F}"/>
    <cellStyle name="Millares 2 2 6 11" xfId="16506" xr:uid="{98C874FC-F5EB-4B92-9CCF-9E5BBE2EE6CE}"/>
    <cellStyle name="Millares 2 2 6 12" xfId="17050" xr:uid="{AC0CDBD8-DDB9-4E3B-B87E-BE465EE10176}"/>
    <cellStyle name="Millares 2 2 6 13" xfId="17725" xr:uid="{75A9DBF1-B4D5-46AF-91B7-5BB3A5EA7686}"/>
    <cellStyle name="Millares 2 2 6 14" xfId="42192" xr:uid="{3FBB7EDF-A1FC-4643-9F0A-71FA6C2BABFB}"/>
    <cellStyle name="Millares 2 2 6 15" xfId="42544" xr:uid="{4A40E629-4D2E-432A-8A86-CF9E536D3311}"/>
    <cellStyle name="Millares 2 2 6 16" xfId="47437" xr:uid="{10F1A9E7-1DE1-4956-BB4D-BD1ED0962A22}"/>
    <cellStyle name="Millares 2 2 6 2" xfId="449" xr:uid="{00000000-0005-0000-0000-00000A020000}"/>
    <cellStyle name="Millares 2 2 6 2 10" xfId="16718" xr:uid="{83D3610A-C3A5-4D3E-8F77-34222DC1A8ED}"/>
    <cellStyle name="Millares 2 2 6 2 11" xfId="17262" xr:uid="{3FB5F01C-74BA-4D6E-898A-FF130E068F9B}"/>
    <cellStyle name="Millares 2 2 6 2 12" xfId="17722" xr:uid="{405F28AC-AB7E-4113-91BC-142120A4D64E}"/>
    <cellStyle name="Millares 2 2 6 2 13" xfId="42756" xr:uid="{79E5DF77-869C-430F-9434-6EFDD1147263}"/>
    <cellStyle name="Millares 2 2 6 2 14" xfId="47649" xr:uid="{5388C6FC-230A-4839-A912-DDFE34494C1A}"/>
    <cellStyle name="Millares 2 2 6 2 2" xfId="2265" xr:uid="{1F27A63A-002D-492B-AE46-965DEBC5E0AF}"/>
    <cellStyle name="Millares 2 2 6 2 2 2" xfId="10536" xr:uid="{7F6FA2B2-5188-48C8-89EC-05A0DB196D9B}"/>
    <cellStyle name="Millares 2 2 6 2 2 2 2" xfId="45696" xr:uid="{DDA9B5DC-0028-4982-8622-D5ED601E0F14}"/>
    <cellStyle name="Millares 2 2 6 2 2 3" xfId="13376" xr:uid="{B77AAABA-8795-4C04-830F-57FCCE618006}"/>
    <cellStyle name="Millares 2 2 6 2 2 4" xfId="23037" xr:uid="{F5D0F66E-6F38-45F9-B7B1-2397AAA16AB9}"/>
    <cellStyle name="Millares 2 2 6 2 2 5" xfId="43300" xr:uid="{3B56B7E2-BF97-42E9-9E3E-F1358A1133FD}"/>
    <cellStyle name="Millares 2 2 6 2 2 6" xfId="48193" xr:uid="{0AE5C552-8BE5-4D55-B906-DEE63AFCAFC1}"/>
    <cellStyle name="Millares 2 2 6 2 3" xfId="2683" xr:uid="{FBFDA495-FB16-4179-A7AE-8E6A3A4F317E}"/>
    <cellStyle name="Millares 2 2 6 2 3 2" xfId="10954" xr:uid="{78657E8B-73F3-4490-9678-B4913DDA5BDA}"/>
    <cellStyle name="Millares 2 2 6 2 3 2 2" xfId="46114" xr:uid="{5954E2FB-FA78-4B93-8497-DE4DC9CA0CC2}"/>
    <cellStyle name="Millares 2 2 6 2 3 3" xfId="13794" xr:uid="{543BC393-08CD-4AFD-97D8-037FEF80EE41}"/>
    <cellStyle name="Millares 2 2 6 2 3 4" xfId="28901" xr:uid="{846B2248-835D-4D26-81AB-9CF88F9CCF0C}"/>
    <cellStyle name="Millares 2 2 6 2 3 5" xfId="43718" xr:uid="{C437FEF7-26A1-4330-9958-B081DCD97816}"/>
    <cellStyle name="Millares 2 2 6 2 3 6" xfId="48611" xr:uid="{1F4ECE86-2A1D-4C82-BC71-8064CC001E19}"/>
    <cellStyle name="Millares 2 2 6 2 4" xfId="3227" xr:uid="{ADD969B0-E964-4873-87DD-943AA570DB1E}"/>
    <cellStyle name="Millares 2 2 6 2 4 2" xfId="11498" xr:uid="{D8CD5A77-3122-424C-9715-6A9B3CDCC8D2}"/>
    <cellStyle name="Millares 2 2 6 2 4 2 2" xfId="46658" xr:uid="{13870872-E3EE-43D6-A3C6-1E452DA4ED9A}"/>
    <cellStyle name="Millares 2 2 6 2 4 3" xfId="14338" xr:uid="{AE0AAB60-9786-4DD4-961E-F7CF4F5B1088}"/>
    <cellStyle name="Millares 2 2 6 2 4 4" xfId="34783" xr:uid="{98CE11A1-D776-4539-BF5C-0D7E3014A4BD}"/>
    <cellStyle name="Millares 2 2 6 2 4 5" xfId="44262" xr:uid="{C83300B7-F994-42CF-B583-4F633DD9CBA9}"/>
    <cellStyle name="Millares 2 2 6 2 4 6" xfId="49155" xr:uid="{832E11D3-ED75-4B88-A66E-2F0DE3F80BA9}"/>
    <cellStyle name="Millares 2 2 6 2 5" xfId="3729" xr:uid="{01234DBC-B45D-4E6F-9971-3B2F936B714E}"/>
    <cellStyle name="Millares 2 2 6 2 5 2" xfId="11970" xr:uid="{B447EDE4-9ED8-4C75-A479-857B288706E5}"/>
    <cellStyle name="Millares 2 2 6 2 5 3" xfId="14810" xr:uid="{352D83A5-1FCA-4C5E-A4C5-21CD63684FF6}"/>
    <cellStyle name="Millares 2 2 6 2 5 4" xfId="40647" xr:uid="{D0C7187D-05CE-4818-B125-A818429BC093}"/>
    <cellStyle name="Millares 2 2 6 2 5 5" xfId="44734" xr:uid="{C41B4B9D-E451-4F9C-9EDE-5CB2745A8083}"/>
    <cellStyle name="Millares 2 2 6 2 5 6" xfId="49627" xr:uid="{98733015-9EE9-4956-99A1-1DB62F01690D}"/>
    <cellStyle name="Millares 2 2 6 2 6" xfId="8668" xr:uid="{5E681FE9-8E02-4FB5-805C-DC114FEC9075}"/>
    <cellStyle name="Millares 2 2 6 2 6 2" xfId="45152" xr:uid="{31B7D3D5-70CA-4C09-B243-1581A7BF274D}"/>
    <cellStyle name="Millares 2 2 6 2 7" xfId="9992" xr:uid="{44511CAD-71E5-498A-AECE-3AA94320A952}"/>
    <cellStyle name="Millares 2 2 6 2 8" xfId="12832" xr:uid="{A44EB75E-16C2-485E-8ED5-4CE68B886B6B}"/>
    <cellStyle name="Millares 2 2 6 2 9" xfId="16175" xr:uid="{C01ECCFA-59B3-48FF-9FB2-A2EBC3366605}"/>
    <cellStyle name="Millares 2 2 6 3" xfId="2053" xr:uid="{97AF8383-B56C-4438-B0BB-FE5449E64054}"/>
    <cellStyle name="Millares 2 2 6 3 2" xfId="10324" xr:uid="{705B93F5-0B54-419A-9000-ED982AC1B8C8}"/>
    <cellStyle name="Millares 2 2 6 3 2 2" xfId="45484" xr:uid="{428C22F8-E2AB-4D55-A607-237320CCF42F}"/>
    <cellStyle name="Millares 2 2 6 3 3" xfId="13164" xr:uid="{BCBE559C-DBDA-4E4D-8CEA-68870148B167}"/>
    <cellStyle name="Millares 2 2 6 3 4" xfId="20253" xr:uid="{D241EACE-2957-47D2-A6A1-5F671625F4E2}"/>
    <cellStyle name="Millares 2 2 6 3 5" xfId="43088" xr:uid="{509F2569-3FF7-4B8B-8442-8CFC9D8B7810}"/>
    <cellStyle name="Millares 2 2 6 3 6" xfId="47981" xr:uid="{45BFE3BA-A07C-4158-A5DE-82DB2E239D1B}"/>
    <cellStyle name="Millares 2 2 6 4" xfId="2471" xr:uid="{BE818FE1-4176-4248-9083-71B6E1F077A0}"/>
    <cellStyle name="Millares 2 2 6 4 2" xfId="10742" xr:uid="{38723096-DE1F-4866-A2F0-1833EB0CC428}"/>
    <cellStyle name="Millares 2 2 6 4 2 2" xfId="45902" xr:uid="{AF8ACF00-16B6-4FCA-AF81-2F665EBB3FC4}"/>
    <cellStyle name="Millares 2 2 6 4 3" xfId="13582" xr:uid="{B12B14D1-BEBB-479F-8110-7D6E1DB310D3}"/>
    <cellStyle name="Millares 2 2 6 4 4" xfId="26051" xr:uid="{1638975F-237B-4A31-9591-C6344D2FD4FE}"/>
    <cellStyle name="Millares 2 2 6 4 5" xfId="43506" xr:uid="{EDB39C03-67BB-45D6-A6E9-DFBDAF4FDB18}"/>
    <cellStyle name="Millares 2 2 6 4 6" xfId="48399" xr:uid="{CD425B4A-FA07-4AAF-942F-77CC2BB4E265}"/>
    <cellStyle name="Millares 2 2 6 5" xfId="3015" xr:uid="{C8373460-D1C9-4BF7-87FC-5EF5FE40763F}"/>
    <cellStyle name="Millares 2 2 6 5 2" xfId="11286" xr:uid="{9510F0AC-4862-4DA4-A58B-AE2782DB622B}"/>
    <cellStyle name="Millares 2 2 6 5 2 2" xfId="46446" xr:uid="{893FEA05-958F-4A51-BBA1-9039576BB5C9}"/>
    <cellStyle name="Millares 2 2 6 5 3" xfId="14126" xr:uid="{1B2F02F5-4DAE-4E8B-88E1-E15459D0EAFA}"/>
    <cellStyle name="Millares 2 2 6 5 4" xfId="31926" xr:uid="{A68CB5C0-1770-4FCE-A23B-1BEC4962550D}"/>
    <cellStyle name="Millares 2 2 6 5 5" xfId="44050" xr:uid="{B70E8EFA-4BE1-4F2D-8AE9-16962BD2FB7F}"/>
    <cellStyle name="Millares 2 2 6 5 6" xfId="48943" xr:uid="{6DA8EF9E-B90A-4195-8C58-E134FC89557F}"/>
    <cellStyle name="Millares 2 2 6 6" xfId="3517" xr:uid="{498B4D50-10FA-4347-BBD8-AB4136EC5420}"/>
    <cellStyle name="Millares 2 2 6 6 2" xfId="11758" xr:uid="{6D375CAA-DD3C-4BB5-8186-62DCF1DF5473}"/>
    <cellStyle name="Millares 2 2 6 6 3" xfId="14598" xr:uid="{AE398244-28F6-4933-9EA6-25FD26D8D1A2}"/>
    <cellStyle name="Millares 2 2 6 6 4" xfId="37792" xr:uid="{BEACDCAD-6088-404B-BC02-0E574B9C74C4}"/>
    <cellStyle name="Millares 2 2 6 6 5" xfId="44522" xr:uid="{CA947214-E7B5-4869-9A0C-43D53229F905}"/>
    <cellStyle name="Millares 2 2 6 6 6" xfId="49415" xr:uid="{2237E952-7FFE-4614-A79E-09767068C970}"/>
    <cellStyle name="Millares 2 2 6 7" xfId="5799" xr:uid="{AB437031-93FA-42A1-B892-1FE0109F0DC1}"/>
    <cellStyle name="Millares 2 2 6 7 2" xfId="44940" xr:uid="{417E6DC3-B3AB-4C36-BA68-C9C355C2B20A}"/>
    <cellStyle name="Millares 2 2 6 8" xfId="9780" xr:uid="{D6B61A5B-E570-48AD-8686-C4292C52EA48}"/>
    <cellStyle name="Millares 2 2 6 9" xfId="12620" xr:uid="{FA81C41A-0E88-4985-81E2-1FC21E26FE5C}"/>
    <cellStyle name="Millares 2 2 7" xfId="347" xr:uid="{00000000-0005-0000-0000-00000B020000}"/>
    <cellStyle name="Millares 2 2 7 10" xfId="16618" xr:uid="{D434BE83-2D2E-454D-ABEB-C6CF819FB8E0}"/>
    <cellStyle name="Millares 2 2 7 11" xfId="17162" xr:uid="{B3E4396B-28AA-477A-B09B-616F38C8D62C}"/>
    <cellStyle name="Millares 2 2 7 12" xfId="18196" xr:uid="{2C74231C-9B9E-4010-AAAA-3A2DEE71D138}"/>
    <cellStyle name="Millares 2 2 7 13" xfId="42193" xr:uid="{4626664B-2EEC-4E9D-85DD-9CEFBB89AC5F}"/>
    <cellStyle name="Millares 2 2 7 14" xfId="42656" xr:uid="{5DE906CA-89CB-4D02-B926-5BFB7D7CAB75}"/>
    <cellStyle name="Millares 2 2 7 15" xfId="47549" xr:uid="{B0C56BBC-CA84-4CA1-9DFB-A0D910BB3BFB}"/>
    <cellStyle name="Millares 2 2 7 2" xfId="2165" xr:uid="{CEFCDEBF-2947-40E5-B40C-661C0A507D73}"/>
    <cellStyle name="Millares 2 2 7 2 2" xfId="9192" xr:uid="{69D98FAC-214F-4C9A-B360-1B7BCB7CE260}"/>
    <cellStyle name="Millares 2 2 7 2 2 2" xfId="45596" xr:uid="{C02A1C8C-47A6-42CE-AA87-F9F4219ACDD1}"/>
    <cellStyle name="Millares 2 2 7 2 3" xfId="10436" xr:uid="{214FFD29-4F95-44C2-AC18-7777C7D60827}"/>
    <cellStyle name="Millares 2 2 7 2 3 2" xfId="29423" xr:uid="{1B728B41-B798-4B20-8A85-3E10B6843A20}"/>
    <cellStyle name="Millares 2 2 7 2 4" xfId="13276" xr:uid="{5A8A3020-A724-48AC-B6AD-BC6BB2D7A864}"/>
    <cellStyle name="Millares 2 2 7 2 4 2" xfId="35305" xr:uid="{9BD83394-E31D-4987-B584-4C04CF4982C8}"/>
    <cellStyle name="Millares 2 2 7 2 5" xfId="41164" xr:uid="{79E20504-1B79-41BE-87E7-9CCCE0C5EEBE}"/>
    <cellStyle name="Millares 2 2 7 2 6" xfId="43200" xr:uid="{969DE2E1-E089-438A-90E6-B0893F4BABC6}"/>
    <cellStyle name="Millares 2 2 7 2 7" xfId="48093" xr:uid="{04C0AD12-1318-4228-91D1-65780E14A058}"/>
    <cellStyle name="Millares 2 2 7 3" xfId="2583" xr:uid="{D37AA3C3-2992-4BD5-BB8A-EF50B7C67B7E}"/>
    <cellStyle name="Millares 2 2 7 3 2" xfId="10854" xr:uid="{E5FC9757-FCA8-4942-B5F2-DC4171245005}"/>
    <cellStyle name="Millares 2 2 7 3 2 2" xfId="46014" xr:uid="{B86CCA2B-AE78-4DB9-BDCA-5B40FAA05E7C}"/>
    <cellStyle name="Millares 2 2 7 3 3" xfId="13694" xr:uid="{2D9D7432-8399-4BC4-A92C-09554139C20C}"/>
    <cellStyle name="Millares 2 2 7 3 4" xfId="20768" xr:uid="{83ADDB27-9065-4B3C-95C3-770EC56D752C}"/>
    <cellStyle name="Millares 2 2 7 3 5" xfId="43618" xr:uid="{9982806B-D045-4837-9A7E-2030162221A6}"/>
    <cellStyle name="Millares 2 2 7 3 6" xfId="48511" xr:uid="{93C98DB5-C726-4679-A80C-2BB1FB6EA032}"/>
    <cellStyle name="Millares 2 2 7 4" xfId="3127" xr:uid="{5AB3C8DA-CABB-4109-8A59-96F32770A3D8}"/>
    <cellStyle name="Millares 2 2 7 4 2" xfId="11398" xr:uid="{559FBC84-300E-4F80-B5BF-46A3C9C5570E}"/>
    <cellStyle name="Millares 2 2 7 4 2 2" xfId="46558" xr:uid="{6EFE8A70-41BF-491E-BE0A-7D1D6700D4B9}"/>
    <cellStyle name="Millares 2 2 7 4 3" xfId="14238" xr:uid="{66CFE4EB-303C-4A22-89F9-D9B5B5D83B81}"/>
    <cellStyle name="Millares 2 2 7 4 4" xfId="26577" xr:uid="{993E47E3-6263-4344-94D6-8DF349F4ED69}"/>
    <cellStyle name="Millares 2 2 7 4 5" xfId="44162" xr:uid="{B2865500-CC78-4452-9652-C47D3DABDD29}"/>
    <cellStyle name="Millares 2 2 7 4 6" xfId="49055" xr:uid="{85E976FF-B032-4B77-B618-2ADEE6AF86C9}"/>
    <cellStyle name="Millares 2 2 7 5" xfId="3629" xr:uid="{5F6DF000-1FA8-44EC-923C-99C6031D3D60}"/>
    <cellStyle name="Millares 2 2 7 5 2" xfId="11870" xr:uid="{472C3B5B-1BE1-40C6-841A-0BF2E8EA40F1}"/>
    <cellStyle name="Millares 2 2 7 5 3" xfId="14710" xr:uid="{C776AE83-00C6-4451-AC9F-BAE40EF7887F}"/>
    <cellStyle name="Millares 2 2 7 5 4" xfId="32452" xr:uid="{85594E98-751D-4856-87A6-7CC180351FED}"/>
    <cellStyle name="Millares 2 2 7 5 5" xfId="44634" xr:uid="{476DD86D-6F68-492C-AF28-933D33B016FA}"/>
    <cellStyle name="Millares 2 2 7 5 6" xfId="46882" xr:uid="{1CA74277-FD30-4238-A7EA-C9D2C49ED499}"/>
    <cellStyle name="Millares 2 2 7 5 7" xfId="47080" xr:uid="{A8E6F028-1064-48D9-8F59-D2EE5B14081A}"/>
    <cellStyle name="Millares 2 2 7 5 8" xfId="49527" xr:uid="{735F7345-003F-4969-B178-091BEE76B5DF}"/>
    <cellStyle name="Millares 2 2 7 6" xfId="6327" xr:uid="{4C5781E6-D7CC-412D-AAF6-3316599C5A95}"/>
    <cellStyle name="Millares 2 2 7 6 2" xfId="45052" xr:uid="{72894E69-103A-4E6B-BB47-3EB1A092C3AA}"/>
    <cellStyle name="Millares 2 2 7 7" xfId="9892" xr:uid="{C0223A2F-763E-41F3-9456-645780918F65}"/>
    <cellStyle name="Millares 2 2 7 8" xfId="12732" xr:uid="{D8138A73-F186-401C-A88E-C5AF2D055A02}"/>
    <cellStyle name="Millares 2 2 7 9" xfId="16075" xr:uid="{D94A479F-101C-4CF8-AD33-A496425D570E}"/>
    <cellStyle name="Millares 2 2 8" xfId="551" xr:uid="{00000000-0005-0000-0000-00000C020000}"/>
    <cellStyle name="Millares 2 2 8 10" xfId="42858" xr:uid="{15352517-3088-4977-AF39-4DCB51D6EB9D}"/>
    <cellStyle name="Millares 2 2 8 11" xfId="47751" xr:uid="{D93E428F-1538-419F-919D-302EF43996AD}"/>
    <cellStyle name="Millares 2 2 8 2" xfId="2785" xr:uid="{F910C0CD-A610-4D10-ABE8-CEC93DC8A7C6}"/>
    <cellStyle name="Millares 2 2 8 2 2" xfId="11056" xr:uid="{C023D2CC-AB97-41A4-BE7B-F70E110FDB90}"/>
    <cellStyle name="Millares 2 2 8 2 2 2" xfId="46216" xr:uid="{BD2D0110-850F-427D-AF30-7B7CB7375226}"/>
    <cellStyle name="Millares 2 2 8 2 3" xfId="13896" xr:uid="{C170F183-D1A7-41FC-856A-5F249C676CBB}"/>
    <cellStyle name="Millares 2 2 8 2 4" xfId="21113" xr:uid="{4D62A4C4-419A-4E9D-A598-298525EDB5F7}"/>
    <cellStyle name="Millares 2 2 8 2 5" xfId="43820" xr:uid="{4574FE57-23AB-4CE7-8856-09F928E3A51F}"/>
    <cellStyle name="Millares 2 2 8 2 6" xfId="48713" xr:uid="{BA55ECB2-C914-4EBE-81CB-DE3CB618C30C}"/>
    <cellStyle name="Millares 2 2 8 3" xfId="6685" xr:uid="{A3F3F8A9-1BBA-4755-A768-2623D406988B}"/>
    <cellStyle name="Millares 2 2 8 3 2" xfId="45254" xr:uid="{BAB83689-3D30-48D6-8B60-D959C9A45ABD}"/>
    <cellStyle name="Millares 2 2 8 3 3" xfId="46883" xr:uid="{3FE24596-960B-4729-9429-7794D5B813D8}"/>
    <cellStyle name="Millares 2 2 8 4" xfId="10094" xr:uid="{D90D038C-A29B-41CF-90B2-9EE6E42C8A23}"/>
    <cellStyle name="Millares 2 2 8 4 2" xfId="32801" xr:uid="{A65DC503-CA46-466A-8CC5-F4B7A228F0CB}"/>
    <cellStyle name="Millares 2 2 8 5" xfId="12934" xr:uid="{504F1A1C-053C-4691-BE56-6E1CB63C9BE7}"/>
    <cellStyle name="Millares 2 2 8 5 2" xfId="38665" xr:uid="{5784D882-916F-4616-9ACF-E18D0B6B2DC2}"/>
    <cellStyle name="Millares 2 2 8 6" xfId="16277" xr:uid="{F5EAA7B6-1CFF-4DB3-94F2-330E8CF23B0C}"/>
    <cellStyle name="Millares 2 2 8 7" xfId="16820" xr:uid="{767A233C-2DC0-4FC4-B7B6-A10A7B62ABB7}"/>
    <cellStyle name="Millares 2 2 8 8" xfId="17364" xr:uid="{41C6446B-5B0F-449C-929E-42E8957630E8}"/>
    <cellStyle name="Millares 2 2 8 9" xfId="23869" xr:uid="{89915D20-5977-4DCE-B34D-A7F327CDAFB0}"/>
    <cellStyle name="Millares 2 2 9" xfId="662" xr:uid="{00000000-0005-0000-0000-00000D020000}"/>
    <cellStyle name="Millares 2 2 9 2" xfId="15846" xr:uid="{704503C2-D984-44FF-A3E1-F1F983672EF8}"/>
    <cellStyle name="Millares 2 2 9 2 2" xfId="46884" xr:uid="{0B24612D-A64C-43E8-8814-031EF0E687C2}"/>
    <cellStyle name="Millares 2 2 9 2 3" xfId="47086" xr:uid="{5D5E98AB-3419-4E8A-A5F4-AC0F3FBCFD41}"/>
    <cellStyle name="Millares 2 20" xfId="42194" xr:uid="{168305FD-30F7-4379-BBD3-5E7689DEADCD}"/>
    <cellStyle name="Millares 2 21" xfId="42195" xr:uid="{6EFD2601-F843-4CF7-9002-F8FF21E7726F}"/>
    <cellStyle name="Millares 2 22" xfId="42196" xr:uid="{6A633C54-33E6-475F-A933-1322BAB65A75}"/>
    <cellStyle name="Millares 2 23" xfId="42197" xr:uid="{8A69F114-574E-4917-8D3B-DD67579BD460}"/>
    <cellStyle name="Millares 2 24" xfId="42198" xr:uid="{44B3640A-EDDF-40CC-AA2D-AED5AE7C40B9}"/>
    <cellStyle name="Millares 2 25" xfId="42199" xr:uid="{68A3E1DA-2190-43F7-B784-3F1816F5E4B4}"/>
    <cellStyle name="Millares 2 26" xfId="42200" xr:uid="{CE9A0FB6-A60F-453E-BF66-07C46B04D299}"/>
    <cellStyle name="Millares 2 27" xfId="42201" xr:uid="{9204AE8F-55E5-49CF-9850-15EBF90806FD}"/>
    <cellStyle name="Millares 2 28" xfId="42202" xr:uid="{F9A4D0A5-8DFE-47F3-B0F7-D9104B5546D0}"/>
    <cellStyle name="Millares 2 29" xfId="42203" xr:uid="{ACFCEF5B-2355-40E4-858F-96B424C79C05}"/>
    <cellStyle name="Millares 2 3" xfId="88" xr:uid="{00000000-0005-0000-0000-00000E020000}"/>
    <cellStyle name="Millares 2 3 2" xfId="663" xr:uid="{00000000-0005-0000-0000-00000F020000}"/>
    <cellStyle name="Millares 2 3 2 10" xfId="18191" xr:uid="{A5C0C1ED-3B14-4AE8-ABFC-E4B493F4ECA7}"/>
    <cellStyle name="Millares 2 3 2 11" xfId="42204" xr:uid="{A061BC83-AE07-4E1B-A0DF-26B3840F5AC5}"/>
    <cellStyle name="Millares 2 3 2 12" xfId="42961" xr:uid="{ADBD800D-92DC-456E-A51A-7291BBD3B140}"/>
    <cellStyle name="Millares 2 3 2 13" xfId="47854" xr:uid="{D49945A1-6C8C-4091-9E8C-0BE9A73BB1DB}"/>
    <cellStyle name="Millares 2 3 2 2" xfId="2888" xr:uid="{EA909C1F-DE8B-4B5A-BB45-ADD8F9BE1329}"/>
    <cellStyle name="Millares 2 3 2 2 2" xfId="8332" xr:uid="{A6764D79-51F5-431A-8217-5C2711EE6270}"/>
    <cellStyle name="Millares 2 3 2 2 2 2" xfId="22708" xr:uid="{A57B6F6E-201F-48BB-A6E2-5F2705AC1CD9}"/>
    <cellStyle name="Millares 2 3 2 2 2 3" xfId="28565" xr:uid="{613FF4EC-4D82-4887-A6E7-8FC4B456FB5B}"/>
    <cellStyle name="Millares 2 3 2 2 2 4" xfId="34447" xr:uid="{94972340-6558-4C93-B3D3-F974725144D2}"/>
    <cellStyle name="Millares 2 3 2 2 2 5" xfId="40311" xr:uid="{560A3CB2-0A02-4802-8946-4525A50F699F}"/>
    <cellStyle name="Millares 2 3 2 2 2 6" xfId="46319" xr:uid="{9C520339-C1FC-40BA-8636-E5DAA004F664}"/>
    <cellStyle name="Millares 2 3 2 2 3" xfId="5465" xr:uid="{D5FE3557-EC9D-4363-98E0-C542AED988F1}"/>
    <cellStyle name="Millares 2 3 2 2 3 2" xfId="47178" xr:uid="{F04F950E-CEF8-4B2F-9423-02EE67CF2131}"/>
    <cellStyle name="Millares 2 3 2 2 4" xfId="11159" xr:uid="{BD638899-ED35-43B4-8D58-739CEFB6CF0D}"/>
    <cellStyle name="Millares 2 3 2 2 4 2" xfId="25716" xr:uid="{555D3199-DEF6-42F0-BEAB-323CEAFE3BF0}"/>
    <cellStyle name="Millares 2 3 2 2 5" xfId="13999" xr:uid="{E1A0CC37-0428-47E4-882F-E3C4AC5A35DD}"/>
    <cellStyle name="Millares 2 3 2 2 5 2" xfId="31590" xr:uid="{DC266EBE-B0E9-4C77-ADD7-82642F417DDE}"/>
    <cellStyle name="Millares 2 3 2 2 6" xfId="37461" xr:uid="{91D027B2-4C1A-442B-A54C-457222ECD2F0}"/>
    <cellStyle name="Millares 2 3 2 2 7" xfId="43923" xr:uid="{B0451313-D5EB-49D7-833B-6A506DF1F8D7}"/>
    <cellStyle name="Millares 2 3 2 2 8" xfId="48816" xr:uid="{8D53B7AA-B809-4DD9-8470-943A00051B09}"/>
    <cellStyle name="Millares 2 3 2 3" xfId="7360" xr:uid="{038B48BD-15AA-42D8-8853-A250C6831444}"/>
    <cellStyle name="Millares 2 3 2 3 2" xfId="21763" xr:uid="{3EF2F090-8258-4ADB-8DFD-5CFE123C5272}"/>
    <cellStyle name="Millares 2 3 2 3 2 2" xfId="47291" xr:uid="{BB32A522-E4EE-4D1E-AA57-5A45A6B90ADF}"/>
    <cellStyle name="Millares 2 3 2 3 3" xfId="27594" xr:uid="{2007568C-3EFC-4A31-8284-74DFEA3FE0A0}"/>
    <cellStyle name="Millares 2 3 2 3 3 2" xfId="47203" xr:uid="{F68132A0-8688-49E3-B4B4-4A94E3D37A9D}"/>
    <cellStyle name="Millares 2 3 2 3 4" xfId="33476" xr:uid="{2ABB95D8-F222-458A-A2EB-88B08BC92297}"/>
    <cellStyle name="Millares 2 3 2 3 5" xfId="39340" xr:uid="{C5788EAE-8E22-410B-A1F6-B490321DAC4D}"/>
    <cellStyle name="Millares 2 3 2 3 6" xfId="45357" xr:uid="{17DA53A6-94C3-4990-AC00-7EF5D98CAEF0}"/>
    <cellStyle name="Millares 2 3 2 3 7" xfId="46885" xr:uid="{1B14A69D-FDAA-44F0-A0C6-5AF9EACA617E}"/>
    <cellStyle name="Millares 2 3 2 4" xfId="4497" xr:uid="{912522CE-1FCD-4CB9-B876-0BBF9F080DB0}"/>
    <cellStyle name="Millares 2 3 2 4 2" xfId="47285" xr:uid="{F0112B0F-6471-4E6A-B01E-AD606C1AE6B4}"/>
    <cellStyle name="Millares 2 3 2 5" xfId="10197" xr:uid="{88BD1763-A81F-4E16-A43B-480478BD9828}"/>
    <cellStyle name="Millares 2 3 2 5 2" xfId="24745" xr:uid="{50FBAC47-F59E-4DB3-ABA9-FA73BD210566}"/>
    <cellStyle name="Millares 2 3 2 6" xfId="13037" xr:uid="{38F9AC4E-D9D4-4090-94A9-7EB632FC508F}"/>
    <cellStyle name="Millares 2 3 2 6 2" xfId="30622" xr:uid="{330564F9-16E2-4C28-B0D2-CD39275391A1}"/>
    <cellStyle name="Millares 2 3 2 7" xfId="16380" xr:uid="{BD141E7C-AD5B-4359-8D45-1F8351B628AC}"/>
    <cellStyle name="Millares 2 3 2 7 2" xfId="36504" xr:uid="{0091D76A-3F2D-466F-9085-E8109CBC879A}"/>
    <cellStyle name="Millares 2 3 2 8" xfId="16923" xr:uid="{75968380-987B-4535-89A2-AD142ADC58F2}"/>
    <cellStyle name="Millares 2 3 2 9" xfId="17467" xr:uid="{5E4B06C5-805A-4BA2-A1FA-EF5D3FDB7534}"/>
    <cellStyle name="Millares 2 3 3" xfId="1894" xr:uid="{00000000-0005-0000-0000-000010020000}"/>
    <cellStyle name="Millares 2 3 3 2" xfId="7847" xr:uid="{3BEC482D-96A0-4B73-92FA-5DD206D469C4}"/>
    <cellStyle name="Millares 2 3 3 2 2" xfId="22233" xr:uid="{B5E32EB3-A39D-477F-B054-8C4C3C8C1C8E}"/>
    <cellStyle name="Millares 2 3 3 2 3" xfId="28080" xr:uid="{D08DE4BE-4392-4142-82FA-3F9E47E23755}"/>
    <cellStyle name="Millares 2 3 3 2 4" xfId="33962" xr:uid="{6B876BC5-5E89-4D3F-8062-37C2AEA34020}"/>
    <cellStyle name="Millares 2 3 3 2 5" xfId="39826" xr:uid="{0C31B250-FF87-40EB-A708-6D6C7BE1D3CD}"/>
    <cellStyle name="Millares 2 3 3 2 6" xfId="46886" xr:uid="{424A3A04-4313-4982-82D1-82819E7DC1A7}"/>
    <cellStyle name="Millares 2 3 3 3" xfId="4980" xr:uid="{9C981644-EB74-4BFD-B0DB-71F62D4DB2E7}"/>
    <cellStyle name="Millares 2 3 3 4" xfId="25231" xr:uid="{561A5FA8-C01D-445B-A2A2-1F9AC24202A7}"/>
    <cellStyle name="Millares 2 3 3 5" xfId="31105" xr:uid="{E6C0659B-9484-43A1-B4D4-E44A0D0FCE61}"/>
    <cellStyle name="Millares 2 3 3 6" xfId="36984" xr:uid="{1BC873F6-B037-4201-B943-D4E08D3293CF}"/>
    <cellStyle name="Millares 2 3 4" xfId="3359" xr:uid="{DC99F8DB-43F4-43EC-BE27-B5448F661C56}"/>
    <cellStyle name="Millares 2 3 4 2" xfId="21298" xr:uid="{4C39342A-7AC3-4E35-9798-07116CCA1024}"/>
    <cellStyle name="Millares 2 3 4 3" xfId="27114" xr:uid="{16B2838E-708D-43D8-8FBC-E51D0868D869}"/>
    <cellStyle name="Millares 2 3 4 4" xfId="32991" xr:uid="{DC1DD4B1-F0A8-43D6-B159-854639BEFC06}"/>
    <cellStyle name="Millares 2 3 4 5" xfId="38855" xr:uid="{88176F47-0FDF-4FF7-AECC-FC8379CA08EC}"/>
    <cellStyle name="Millares 2 3 5" xfId="3394" xr:uid="{D1ECFEC5-3322-4A36-801A-155100F88E41}"/>
    <cellStyle name="Millares 2 3 5 2" xfId="18552" xr:uid="{7D316E96-8984-4E01-A21A-958C89105BEF}"/>
    <cellStyle name="Millares 2 3 5 3" xfId="46887" xr:uid="{C680B6DA-1BD3-4872-B4C4-33688AF2F4D6}"/>
    <cellStyle name="Millares 2 3 5 4" xfId="47060" xr:uid="{085A01FB-3942-4AC0-8A90-8490C5B94681}"/>
    <cellStyle name="Millares 2 3 6" xfId="24262" xr:uid="{EB444821-F33E-4A6E-A4C5-4FA4EC38D0EC}"/>
    <cellStyle name="Millares 2 3 6 2" xfId="46888" xr:uid="{E0B7F15A-343C-4709-A462-9C9CBEA49C3B}"/>
    <cellStyle name="Millares 2 3 7" xfId="30140" xr:uid="{1EB4F79B-9035-46C5-AC89-F2E393ABCCFA}"/>
    <cellStyle name="Millares 2 3 8" xfId="36019" xr:uid="{65D43086-B930-4856-A270-36E62E161EA9}"/>
    <cellStyle name="Millares 2 3 9" xfId="42205" xr:uid="{2438BDFF-C0C7-4D36-A781-A0A6CE4DC072}"/>
    <cellStyle name="Millares 2 30" xfId="42206" xr:uid="{7B17D2BC-4475-4B92-9D03-C10AE2758CF4}"/>
    <cellStyle name="Millares 2 31" xfId="42207" xr:uid="{E65C98EE-C45E-4AFC-9140-199015396FC2}"/>
    <cellStyle name="Millares 2 31 10" xfId="42208" xr:uid="{8FE14659-ED34-4514-B6E3-52C4ED32A56F}"/>
    <cellStyle name="Millares 2 31 11" xfId="42209" xr:uid="{8B719219-90B6-4D7E-A5F4-1260D770F5CF}"/>
    <cellStyle name="Millares 2 31 12" xfId="42210" xr:uid="{1D106CC3-0FDD-4AF9-A48B-A599DECD52B4}"/>
    <cellStyle name="Millares 2 31 13" xfId="42211" xr:uid="{95E2B6DA-F286-4466-A36B-98104A5F7992}"/>
    <cellStyle name="Millares 2 31 14" xfId="42212" xr:uid="{2C0B0DB6-3B17-4812-8D28-D8DF47EF18D0}"/>
    <cellStyle name="Millares 2 31 15" xfId="42213" xr:uid="{A0D9962D-322D-48C7-9C7E-35CAB857BA09}"/>
    <cellStyle name="Millares 2 31 16" xfId="42214" xr:uid="{2070A189-6C07-4074-AF1E-DB1F81817D7C}"/>
    <cellStyle name="Millares 2 31 2" xfId="42215" xr:uid="{8F2A56E9-062D-42AD-B285-861B0586E996}"/>
    <cellStyle name="Millares 2 31 2 2" xfId="42216" xr:uid="{48090292-B9FD-4F38-9E0C-3599FE02970D}"/>
    <cellStyle name="Millares 2 31 3" xfId="42217" xr:uid="{DB2FC6FB-C31A-4E23-A2FC-1A8945E7E9FA}"/>
    <cellStyle name="Millares 2 31 3 2" xfId="42218" xr:uid="{C109C625-1FD6-43D7-8C62-77C7ADDEA676}"/>
    <cellStyle name="Millares 2 31 3 3" xfId="42219" xr:uid="{CD9B731D-F2B9-4EC2-B6B2-51DB59F04A97}"/>
    <cellStyle name="Millares 2 31 4" xfId="42220" xr:uid="{2F86FFFF-3EEC-40C4-8297-38567DE6294A}"/>
    <cellStyle name="Millares 2 31 5" xfId="42221" xr:uid="{65A8110C-ECA8-4484-91DB-339BB8223548}"/>
    <cellStyle name="Millares 2 31 6" xfId="42222" xr:uid="{315F295F-D58D-434D-9841-EB4C2D9C244D}"/>
    <cellStyle name="Millares 2 31 7" xfId="42223" xr:uid="{64CEF89F-02F3-4F7B-B69D-42A3B42066DE}"/>
    <cellStyle name="Millares 2 31 8" xfId="42224" xr:uid="{778C4D5C-4C43-4696-B202-30A0C31C95D7}"/>
    <cellStyle name="Millares 2 31 8 2" xfId="42225" xr:uid="{135000FD-4A0E-4C2B-86E5-4B63942D1CD5}"/>
    <cellStyle name="Millares 2 31 9" xfId="42226" xr:uid="{27F05B7F-D809-45B2-BC25-43C54B8A009A}"/>
    <cellStyle name="Millares 2 32" xfId="42227" xr:uid="{18DA2091-E4D2-4FA0-B2A1-5A05494E592F}"/>
    <cellStyle name="Millares 2 33" xfId="42228" xr:uid="{BBC6E289-5D47-44FF-8CA9-C2B3C113F449}"/>
    <cellStyle name="Millares 2 34" xfId="42229" xr:uid="{E62F8975-81A2-4996-AE97-975C47ADEF48}"/>
    <cellStyle name="Millares 2 35" xfId="42230" xr:uid="{BB6D40D3-AF35-438A-A247-197C06FA4E99}"/>
    <cellStyle name="Millares 2 36" xfId="42231" xr:uid="{F44E9E8C-E429-41EE-9897-2B7C88D1D224}"/>
    <cellStyle name="Millares 2 37" xfId="42232" xr:uid="{7A07EEBA-6B6A-4802-8BAB-372EF78444CA}"/>
    <cellStyle name="Millares 2 38" xfId="42233" xr:uid="{65707B4D-1CE5-4236-8C50-964CC87CB4FE}"/>
    <cellStyle name="Millares 2 39" xfId="42234" xr:uid="{D6D9711F-DB02-4B55-B774-C78B10685586}"/>
    <cellStyle name="Millares 2 4" xfId="93" xr:uid="{00000000-0005-0000-0000-000011020000}"/>
    <cellStyle name="Millares 2 4 10" xfId="47006" xr:uid="{C6F4E785-746E-4B60-AD39-1D7E7091708C}"/>
    <cellStyle name="Millares 2 4 2" xfId="109" xr:uid="{00000000-0005-0000-0000-000012020000}"/>
    <cellStyle name="Millares 2 4 2 2" xfId="8136" xr:uid="{192745B1-042E-4748-B635-BA90E5366312}"/>
    <cellStyle name="Millares 2 4 2 2 2" xfId="22513" xr:uid="{EA2D4248-367B-44A8-AF63-9085A6E1669C}"/>
    <cellStyle name="Millares 2 4 2 2 3" xfId="28369" xr:uid="{66EA3CD4-A94B-469C-9B2C-394851D9E25B}"/>
    <cellStyle name="Millares 2 4 2 2 4" xfId="34251" xr:uid="{043980E5-DF65-478A-92B9-37E18F523B77}"/>
    <cellStyle name="Millares 2 4 2 2 5" xfId="40115" xr:uid="{E4F386B8-DD5F-4728-85FC-1F62C1A70C85}"/>
    <cellStyle name="Millares 2 4 2 3" xfId="5269" xr:uid="{57C4146D-C0FD-4167-86F1-144C992490F8}"/>
    <cellStyle name="Millares 2 4 2 4" xfId="25520" xr:uid="{2612260E-B9D3-4E51-898A-0FADD86654A6}"/>
    <cellStyle name="Millares 2 4 2 5" xfId="31394" xr:uid="{96C55FC0-F799-42B4-85C2-535C082B758C}"/>
    <cellStyle name="Millares 2 4 2 6" xfId="37266" xr:uid="{A08025D6-8D77-4FCA-B235-490B62453650}"/>
    <cellStyle name="Millares 2 4 2 7" xfId="42235" xr:uid="{6153D079-AEEF-4ED1-96C0-FBC8B4BD432C}"/>
    <cellStyle name="Millares 2 4 3" xfId="1901" xr:uid="{00000000-0005-0000-0000-000013020000}"/>
    <cellStyle name="Millares 2 4 3 2" xfId="7164" xr:uid="{0DDE1212-6059-493A-8733-A6D906C6B357}"/>
    <cellStyle name="Millares 2 4 3 3" xfId="27398" xr:uid="{0BB67B30-2EF8-435B-8BA6-DFBF145B706B}"/>
    <cellStyle name="Millares 2 4 3 4" xfId="33280" xr:uid="{F24E7270-A36C-4681-A91F-231B3268315B}"/>
    <cellStyle name="Millares 2 4 3 5" xfId="39144" xr:uid="{283279D8-8C9C-4DFE-84E5-E62525425BCE}"/>
    <cellStyle name="Millares 2 4 3 6" xfId="42236" xr:uid="{ADFEB761-ABA5-4C72-AF8A-07FCDBEB73D1}"/>
    <cellStyle name="Millares 2 4 4" xfId="4303" xr:uid="{17950992-ADFF-444B-B7FF-07173DCD40E3}"/>
    <cellStyle name="Millares 2 4 4 2" xfId="46889" xr:uid="{9A1D8A8B-7214-4633-A10F-DF49DB490F78}"/>
    <cellStyle name="Millares 2 4 5" xfId="24549" xr:uid="{C18F69FA-3493-48C3-A6BF-27E2F97DE0F4}"/>
    <cellStyle name="Millares 2 4 6" xfId="30428" xr:uid="{6230B3F1-032B-4508-B530-C14F53B08A67}"/>
    <cellStyle name="Millares 2 4 7" xfId="36309" xr:uid="{E9EF4392-D250-4D93-8BA2-FCA4352EA2FB}"/>
    <cellStyle name="Millares 2 4 8" xfId="42237" xr:uid="{80280A94-AD0A-47BC-84E1-852AD1286D0D}"/>
    <cellStyle name="Millares 2 4 9" xfId="46890" xr:uid="{F8D9C0E2-5365-4D26-8107-304557A7A87E}"/>
    <cellStyle name="Millares 2 40" xfId="42238" xr:uid="{8B53BF14-86A1-4E5A-9343-74A1B5F68DD7}"/>
    <cellStyle name="Millares 2 41" xfId="42239" xr:uid="{F9E24528-CBEB-4145-883D-9D57F22DE4C2}"/>
    <cellStyle name="Millares 2 42" xfId="42240" xr:uid="{6D7791C0-80C4-4F87-B5FA-B67A9F70EED4}"/>
    <cellStyle name="Millares 2 43" xfId="42241" xr:uid="{3808266E-1F0D-4FC8-BAC3-7F0ECDA78531}"/>
    <cellStyle name="Millares 2 44" xfId="42242" xr:uid="{FD2B03E6-5084-4DD9-82BD-6D7D3B415A2D}"/>
    <cellStyle name="Millares 2 45" xfId="42243" xr:uid="{902552E9-A8DA-491F-AA48-22764B71A8BD}"/>
    <cellStyle name="Millares 2 46" xfId="42244" xr:uid="{59D7AC4C-1FDA-4B47-8BF7-BBB5AF037CF2}"/>
    <cellStyle name="Millares 2 47" xfId="42245" xr:uid="{FBA1C5F5-EDB4-4F00-8577-0CA5F7449715}"/>
    <cellStyle name="Millares 2 5" xfId="68" xr:uid="{00000000-0005-0000-0000-000014020000}"/>
    <cellStyle name="Millares 2 5 2" xfId="7632" xr:uid="{393F6D03-43E8-4CB5-A225-7A295E54E2BA}"/>
    <cellStyle name="Millares 2 5 2 2" xfId="22025" xr:uid="{E5800A9B-758D-4EB2-86D1-9F034CDCE7BB}"/>
    <cellStyle name="Millares 2 5 2 3" xfId="27866" xr:uid="{9E7D89F3-28F3-4A41-9135-DBA618E4C6C9}"/>
    <cellStyle name="Millares 2 5 2 4" xfId="33748" xr:uid="{B99F0F50-637B-43EB-854C-5CEB145C37B8}"/>
    <cellStyle name="Millares 2 5 2 5" xfId="39612" xr:uid="{6C30A0A3-6C14-4482-B41D-41C069396155}"/>
    <cellStyle name="Millares 2 5 3" xfId="4768" xr:uid="{0A6FAD4E-510A-40E5-973D-BA7DF3A8AD32}"/>
    <cellStyle name="Millares 2 5 4" xfId="25017" xr:uid="{47E58DED-9522-4995-8E00-FFD9E81A7AD8}"/>
    <cellStyle name="Millares 2 5 5" xfId="30891" xr:uid="{4F727EF6-C04E-46B2-98F5-25CFBCC4F6BD}"/>
    <cellStyle name="Millares 2 5 6" xfId="36771" xr:uid="{7761DF18-36C8-4109-A405-16A979FAB3FF}"/>
    <cellStyle name="Millares 2 5 7" xfId="42246" xr:uid="{E011D4C5-E486-44AC-B8CD-1459246B86C2}"/>
    <cellStyle name="Millares 2 6" xfId="341" xr:uid="{00000000-0005-0000-0000-000015020000}"/>
    <cellStyle name="Millares 2 6 2" xfId="8644" xr:uid="{04A53D3B-90E0-4312-A676-FBAD3E69B732}"/>
    <cellStyle name="Millares 2 6 2 2" xfId="23015" xr:uid="{B6428CFE-FD9A-4B93-82C0-F17A7F7E7BF7}"/>
    <cellStyle name="Millares 2 6 2 3" xfId="28877" xr:uid="{E8655FAE-F30F-472B-94BF-12149CB6BE0C}"/>
    <cellStyle name="Millares 2 6 2 4" xfId="34759" xr:uid="{7C083796-AF7D-4246-9011-D9C426159DF7}"/>
    <cellStyle name="Millares 2 6 2 5" xfId="40623" xr:uid="{8411D985-6E24-4BA4-BB4A-ECF7308579D9}"/>
    <cellStyle name="Millares 2 6 2 6" xfId="46891" xr:uid="{E5B1B8B9-93DD-419C-B80B-AC79EC9839EB}"/>
    <cellStyle name="Millares 2 6 2 7" xfId="47064" xr:uid="{10923153-C697-417D-9275-799BCB37F8CD}"/>
    <cellStyle name="Millares 2 6 3" xfId="5775" xr:uid="{03B93C06-96D3-4465-B0AC-609EAD0BB34B}"/>
    <cellStyle name="Millares 2 6 4" xfId="26027" xr:uid="{3854FCC3-076C-4475-91A7-974A7116F684}"/>
    <cellStyle name="Millares 2 6 5" xfId="31902" xr:uid="{8BACFB62-602A-4A35-9656-1BA756CAC627}"/>
    <cellStyle name="Millares 2 6 6" xfId="37768" xr:uid="{EADE3421-AA03-4B31-861D-129510EF39A0}"/>
    <cellStyle name="Millares 2 6 7" xfId="42247" xr:uid="{FBE68DF4-3BB2-41FE-81F7-0D64EF5B0A66}"/>
    <cellStyle name="Millares 2 6 8" xfId="46892" xr:uid="{34126F23-DC49-4923-A1FB-47F7BF2452DF}"/>
    <cellStyle name="Millares 2 6 9" xfId="47035" xr:uid="{953B668F-96E7-4292-92EE-2DD64351F771}"/>
    <cellStyle name="Millares 2 7" xfId="336" xr:uid="{00000000-0005-0000-0000-000016020000}"/>
    <cellStyle name="Millares 2 7 2" xfId="9310" xr:uid="{F6237694-0B00-43B3-A78D-EE1C92DC7E03}"/>
    <cellStyle name="Millares 2 7 2 2" xfId="23673" xr:uid="{A7FAD5EA-D7FF-47F6-B38A-6C635A9A34B8}"/>
    <cellStyle name="Millares 2 7 2 2 2" xfId="47290" xr:uid="{7697DB33-5BFA-4566-BC2F-94E201B6140A}"/>
    <cellStyle name="Millares 2 7 2 3" xfId="29541" xr:uid="{9B692E3B-A8A0-4956-B2E3-3BD68F16D006}"/>
    <cellStyle name="Millares 2 7 2 3 2" xfId="47202" xr:uid="{C5667A0C-B5A1-4DDC-9350-34D10A1C956D}"/>
    <cellStyle name="Millares 2 7 2 4" xfId="35423" xr:uid="{396111C8-68D1-480A-AF42-63855C70D09D}"/>
    <cellStyle name="Millares 2 7 2 5" xfId="41282" xr:uid="{59D9DBB7-6205-447C-9402-7488AE8D9727}"/>
    <cellStyle name="Millares 2 7 2 6" xfId="46893" xr:uid="{833902F2-D9B3-4A46-B662-579E12F0B348}"/>
    <cellStyle name="Millares 2 7 3" xfId="6450" xr:uid="{A90BBB0C-77A8-4F10-8A36-FD66C792B5CC}"/>
    <cellStyle name="Millares 2 7 4" xfId="26699" xr:uid="{ED21A740-C5BE-46B4-9FAA-09F3983603B9}"/>
    <cellStyle name="Millares 2 7 5" xfId="32574" xr:uid="{97BFA54E-C870-4191-96D1-A1FA9ABB01F2}"/>
    <cellStyle name="Millares 2 7 6" xfId="38438" xr:uid="{38B146BE-BD26-474E-8826-1183C4EF7E06}"/>
    <cellStyle name="Millares 2 7 7" xfId="42248" xr:uid="{C2BF25F6-0313-45A1-BBC7-584BC4A1F6CB}"/>
    <cellStyle name="Millares 2 8" xfId="1807" xr:uid="{00000000-0005-0000-0000-000017020000}"/>
    <cellStyle name="Millares 2 8 2" xfId="9465" xr:uid="{68A7EB3F-4A15-4EA6-AAA5-3D1A36D5AECF}"/>
    <cellStyle name="Millares 2 8 2 2" xfId="23827" xr:uid="{85F8D2FC-0029-43C7-B212-10DC29523E1F}"/>
    <cellStyle name="Millares 2 8 2 3" xfId="29696" xr:uid="{36881346-ACF3-4EAC-B129-656F462E1428}"/>
    <cellStyle name="Millares 2 8 2 4" xfId="35578" xr:uid="{17975DBA-EB77-4D33-A4B0-E3530B966472}"/>
    <cellStyle name="Millares 2 8 2 5" xfId="41437" xr:uid="{E4BE9129-B088-43AA-957C-53B2BC9724DB}"/>
    <cellStyle name="Millares 2 8 3" xfId="6605" xr:uid="{3A43F447-6B05-4282-B4AB-017C6E225F35}"/>
    <cellStyle name="Millares 2 8 4" xfId="26854" xr:uid="{DF46E4E7-0307-4874-9047-81D844F8E647}"/>
    <cellStyle name="Millares 2 8 5" xfId="32729" xr:uid="{70B30FE2-DAB0-4132-8282-B69A14FC7AD0}"/>
    <cellStyle name="Millares 2 8 6" xfId="38593" xr:uid="{C12E1912-A8B5-4A13-B91A-CFDE6F128641}"/>
    <cellStyle name="Millares 2 8 7" xfId="42249" xr:uid="{7E9D11A6-9463-40C3-B588-5CDC36F018EC}"/>
    <cellStyle name="Millares 2 8 8" xfId="46894" xr:uid="{C6521B43-9FF0-4310-931F-8F14CADF81AD}"/>
    <cellStyle name="Millares 2 8 9" xfId="47044" xr:uid="{5C71B6B4-FCD3-437B-853D-F958C710B28B}"/>
    <cellStyle name="Millares 2 9" xfId="6661" xr:uid="{78274B1D-928F-4C1C-9CB6-183BD74DB6E1}"/>
    <cellStyle name="Millares 2 9 2" xfId="21090" xr:uid="{B1A39CC1-059E-4836-837E-F411B491A3EF}"/>
    <cellStyle name="Millares 2 9 3" xfId="26902" xr:uid="{134175C4-7ED7-4281-AC2B-2206B259E7A0}"/>
    <cellStyle name="Millares 2 9 4" xfId="32777" xr:uid="{900915FD-A2E4-46E6-8E42-1FCE4BAD75B3}"/>
    <cellStyle name="Millares 2 9 5" xfId="38641" xr:uid="{AFE46A3C-572D-4A5A-9BC8-97834198FC3B}"/>
    <cellStyle name="Millares 2 9 6" xfId="42250" xr:uid="{B2210EB2-A9B0-48F5-8A6F-147DD9D4E571}"/>
    <cellStyle name="Millares 2 9 7" xfId="46895" xr:uid="{DB3CE643-BD42-4D9E-8F72-047977AA99B6}"/>
    <cellStyle name="Millares 2 9 8" xfId="47018" xr:uid="{9609B537-881D-49FC-AC20-3D30C2A7212A}"/>
    <cellStyle name="Millares 2_CDA Elias Brios" xfId="42251" xr:uid="{FD0A608B-7CD4-4F14-AED0-262BC9F8EF27}"/>
    <cellStyle name="Millares 20" xfId="210" xr:uid="{00000000-0005-0000-0000-000018020000}"/>
    <cellStyle name="Millares 20 10" xfId="46896" xr:uid="{6CD60204-ECF3-441D-9FD4-E99C7D9784B7}"/>
    <cellStyle name="Millares 20 11" xfId="47032" xr:uid="{20F51B2E-CEBF-4851-8CBE-0BFDA0F8D96E}"/>
    <cellStyle name="Millares 20 2" xfId="318" xr:uid="{00000000-0005-0000-0000-000019020000}"/>
    <cellStyle name="Millares 20 2 10" xfId="16602" xr:uid="{90330AB1-8044-4214-A6DD-4F2457C2F8A6}"/>
    <cellStyle name="Millares 20 2 11" xfId="17146" xr:uid="{6113B043-3233-4909-8446-EDC45B8C03D1}"/>
    <cellStyle name="Millares 20 2 12" xfId="17843" xr:uid="{02D4116E-883C-41E7-93A0-4D56218CB07D}"/>
    <cellStyle name="Millares 20 2 13" xfId="42640" xr:uid="{42A1B01B-DC21-4117-B586-D9BE0371F927}"/>
    <cellStyle name="Millares 20 2 14" xfId="47533" xr:uid="{9F4AC70C-DD87-450C-9183-F30C86DF2EA3}"/>
    <cellStyle name="Millares 20 2 2" xfId="2149" xr:uid="{4A0B7DC3-03DD-4644-AFCF-E26C2725605B}"/>
    <cellStyle name="Millares 20 2 2 2" xfId="8535" xr:uid="{2044F78A-8129-42F5-BBE1-6B29B4D731AD}"/>
    <cellStyle name="Millares 20 2 2 2 2" xfId="22907" xr:uid="{341EAEF7-CE65-4BB0-8B59-27C0CDD8BC68}"/>
    <cellStyle name="Millares 20 2 2 2 3" xfId="28768" xr:uid="{B1F1BB42-C26B-47BF-BEB4-A6A48E679DA3}"/>
    <cellStyle name="Millares 20 2 2 2 4" xfId="34650" xr:uid="{94A592CC-85AA-4589-A7DF-1F9694DE8CC0}"/>
    <cellStyle name="Millares 20 2 2 2 5" xfId="40514" xr:uid="{7A9B2D35-D90B-415E-BD7F-A5997F49F4A3}"/>
    <cellStyle name="Millares 20 2 2 2 6" xfId="45580" xr:uid="{5EAFC63E-24D0-4F83-BF7D-C0F0AF42B58A}"/>
    <cellStyle name="Millares 20 2 2 3" xfId="5667" xr:uid="{468CBE8E-4C39-4AD0-A076-E02E11447AFC}"/>
    <cellStyle name="Millares 20 2 2 3 2" xfId="47167" xr:uid="{D0A10660-FC68-4AEA-BAA6-59C9FD7E6EB9}"/>
    <cellStyle name="Millares 20 2 2 4" xfId="10420" xr:uid="{179378AA-6A49-4C8D-92AA-5C298367C3EB}"/>
    <cellStyle name="Millares 20 2 2 4 2" xfId="25918" xr:uid="{6360DE35-1356-4363-B7AC-DEB40467E178}"/>
    <cellStyle name="Millares 20 2 2 5" xfId="13260" xr:uid="{CA2464B3-5FCB-4282-BA86-9A9D8E762712}"/>
    <cellStyle name="Millares 20 2 2 5 2" xfId="31793" xr:uid="{28AC5114-D629-4343-A723-336DC263B641}"/>
    <cellStyle name="Millares 20 2 2 6" xfId="37660" xr:uid="{B01570C3-7132-4267-AD5E-D257D0E4D775}"/>
    <cellStyle name="Millares 20 2 2 7" xfId="43184" xr:uid="{2F57C941-5D29-4C3F-93D6-B08428EB570F}"/>
    <cellStyle name="Millares 20 2 2 8" xfId="48077" xr:uid="{DD2862C4-A0AD-4F0B-ABDB-E838AA63FDE1}"/>
    <cellStyle name="Millares 20 2 3" xfId="2567" xr:uid="{79424B82-0D61-4140-92D8-541EAACA10EE}"/>
    <cellStyle name="Millares 20 2 3 2" xfId="7563" xr:uid="{CCDE8923-CC47-4777-8710-D98F97169593}"/>
    <cellStyle name="Millares 20 2 3 2 2" xfId="45998" xr:uid="{CD462BDA-C40A-4964-8F7E-5DA2CC3607FD}"/>
    <cellStyle name="Millares 20 2 3 3" xfId="10838" xr:uid="{E18A32A6-2695-444C-B1F1-04BF4481D373}"/>
    <cellStyle name="Millares 20 2 3 3 2" xfId="27797" xr:uid="{663C84F4-9CD7-46FA-8017-8922CBDF5734}"/>
    <cellStyle name="Millares 20 2 3 4" xfId="13678" xr:uid="{7FB096F8-0F5E-468A-8888-331D663288D8}"/>
    <cellStyle name="Millares 20 2 3 4 2" xfId="33679" xr:uid="{DE9B9FC1-732E-4CE3-B104-C7C9F38DBCE6}"/>
    <cellStyle name="Millares 20 2 3 5" xfId="39543" xr:uid="{7445F7DD-5D15-4112-9334-07D2BC905086}"/>
    <cellStyle name="Millares 20 2 3 6" xfId="43602" xr:uid="{0C219806-2645-4083-9BC4-CFA31151FF5A}"/>
    <cellStyle name="Millares 20 2 3 7" xfId="48495" xr:uid="{A3370AA6-36C0-4650-89C9-CDBE16A101B6}"/>
    <cellStyle name="Millares 20 2 4" xfId="3111" xr:uid="{88DD1C4C-A2C8-4D3E-B875-051C34E55B48}"/>
    <cellStyle name="Millares 20 2 4 2" xfId="11382" xr:uid="{20AC8721-40FF-45BA-A720-BFB9B804101B}"/>
    <cellStyle name="Millares 20 2 4 2 2" xfId="46542" xr:uid="{31296024-6A91-45A1-87FC-BFB5EEF7D1B9}"/>
    <cellStyle name="Millares 20 2 4 3" xfId="14222" xr:uid="{E0B4F4B1-5FCB-4D41-A7A4-3B9F125161EE}"/>
    <cellStyle name="Millares 20 2 4 4" xfId="19192" xr:uid="{2318AD7A-8D83-4309-8199-570C21DF011F}"/>
    <cellStyle name="Millares 20 2 4 5" xfId="44146" xr:uid="{6762ECD6-B159-4C7A-A33E-C888547F99E6}"/>
    <cellStyle name="Millares 20 2 4 6" xfId="49039" xr:uid="{3E3A3F31-A852-4858-8500-185FC67B1F27}"/>
    <cellStyle name="Millares 20 2 5" xfId="3613" xr:uid="{C5F3BAC9-441A-4628-B84E-34EA4DA68293}"/>
    <cellStyle name="Millares 20 2 5 2" xfId="11854" xr:uid="{7FABA095-00AA-4C6A-9486-D79169D67874}"/>
    <cellStyle name="Millares 20 2 5 3" xfId="14694" xr:uid="{5C6F4080-368E-40F3-AF54-39507E74D27D}"/>
    <cellStyle name="Millares 20 2 5 4" xfId="24948" xr:uid="{CF063376-1689-42AE-B694-E732B2064930}"/>
    <cellStyle name="Millares 20 2 5 5" xfId="44618" xr:uid="{C7B9572A-5599-4DB4-8C67-C76504474D71}"/>
    <cellStyle name="Millares 20 2 5 6" xfId="49511" xr:uid="{0ED51953-4006-4543-80A3-10FA8BAA5222}"/>
    <cellStyle name="Millares 20 2 6" xfId="4699" xr:uid="{E74B0B59-0225-41A8-9847-BED4DA416EC1}"/>
    <cellStyle name="Millares 20 2 6 2" xfId="45036" xr:uid="{B5988DC1-168F-42A0-9936-D0200F761D01}"/>
    <cellStyle name="Millares 20 2 7" xfId="9876" xr:uid="{41499B6A-4ABC-40B0-AE4A-650B3AFFBE00}"/>
    <cellStyle name="Millares 20 2 7 2" xfId="36703" xr:uid="{9EB59E71-01AF-46CF-9C33-08BCB42B1BE0}"/>
    <cellStyle name="Millares 20 2 8" xfId="12716" xr:uid="{95E61389-C97B-432D-BA20-BDC5E886C436}"/>
    <cellStyle name="Millares 20 2 9" xfId="16059" xr:uid="{78C785F4-AD51-4FF4-B8EB-6A898EBB06A2}"/>
    <cellStyle name="Millares 20 3" xfId="545" xr:uid="{00000000-0005-0000-0000-00001A020000}"/>
    <cellStyle name="Millares 20 3 10" xfId="16814" xr:uid="{CDC02382-BA29-4811-9152-C41B595F09A3}"/>
    <cellStyle name="Millares 20 3 11" xfId="17358" xr:uid="{A2051749-4333-4185-8314-49F9BE233DAC}"/>
    <cellStyle name="Millares 20 3 12" xfId="17736" xr:uid="{E29D36D1-E75B-48EE-B2A0-9D6B0B0A28DC}"/>
    <cellStyle name="Millares 20 3 13" xfId="42852" xr:uid="{61DEEFEA-709D-4B1D-9D03-0822B458C360}"/>
    <cellStyle name="Millares 20 3 14" xfId="47745" xr:uid="{3D31B5A1-C06A-4594-A2F0-9D227DE7F806}"/>
    <cellStyle name="Millares 20 3 2" xfId="2361" xr:uid="{B7818BAA-7F5E-475B-BAF1-6FA357E622FD}"/>
    <cellStyle name="Millares 20 3 2 2" xfId="8050" xr:uid="{7C74345B-C6BC-443D-8563-CFD7417F5263}"/>
    <cellStyle name="Millares 20 3 2 2 2" xfId="45792" xr:uid="{F1312474-8091-4D2F-94CE-813BFCADFF25}"/>
    <cellStyle name="Millares 20 3 2 3" xfId="10632" xr:uid="{10B2EF59-9688-4723-87B9-183782E12F59}"/>
    <cellStyle name="Millares 20 3 2 3 2" xfId="28283" xr:uid="{A359403E-8440-48BF-8280-20B0768171F9}"/>
    <cellStyle name="Millares 20 3 2 4" xfId="13472" xr:uid="{6513B6AD-6A66-44AE-8B80-DF61C6818C9A}"/>
    <cellStyle name="Millares 20 3 2 4 2" xfId="34165" xr:uid="{770E466C-E1AA-4565-BEFC-BB0570819827}"/>
    <cellStyle name="Millares 20 3 2 5" xfId="40029" xr:uid="{BF689925-404E-49AD-9CC4-DCFCC4663893}"/>
    <cellStyle name="Millares 20 3 2 6" xfId="43396" xr:uid="{A17747A1-F6D2-40D2-B88E-EA3C9B81D771}"/>
    <cellStyle name="Millares 20 3 2 7" xfId="48289" xr:uid="{FD678307-94C8-4358-96E8-A3B88F5BF282}"/>
    <cellStyle name="Millares 20 3 3" xfId="2779" xr:uid="{7C2C79A5-714F-4A0B-A5C8-12F27E00224E}"/>
    <cellStyle name="Millares 20 3 3 2" xfId="11050" xr:uid="{E887516D-CC6D-400C-B329-0C9FE6CDBF40}"/>
    <cellStyle name="Millares 20 3 3 2 2" xfId="46210" xr:uid="{37142FF5-3D18-4246-AAA8-6A1A3729B612}"/>
    <cellStyle name="Millares 20 3 3 3" xfId="13890" xr:uid="{D3E9E4B6-E6E6-422C-B70D-0F1A7272B5FB}"/>
    <cellStyle name="Millares 20 3 3 4" xfId="19656" xr:uid="{099C5F9C-097E-4221-8EA4-677EA2FC3A8C}"/>
    <cellStyle name="Millares 20 3 3 5" xfId="43814" xr:uid="{5565F649-3202-440C-B2FB-91D8E2437306}"/>
    <cellStyle name="Millares 20 3 3 6" xfId="48707" xr:uid="{D3E93B23-6D20-497D-8917-C8FF1FDB241F}"/>
    <cellStyle name="Millares 20 3 4" xfId="3323" xr:uid="{5E30177A-8D2F-483C-B225-90936C2B0FEE}"/>
    <cellStyle name="Millares 20 3 4 2" xfId="11594" xr:uid="{787B8761-593E-4C3B-9CC2-DAC2BFF6000C}"/>
    <cellStyle name="Millares 20 3 4 2 2" xfId="46754" xr:uid="{E05AFE93-63AD-437D-A64E-5653C6478277}"/>
    <cellStyle name="Millares 20 3 4 3" xfId="14434" xr:uid="{8C95154F-18DC-4B65-B871-12A0CE74E303}"/>
    <cellStyle name="Millares 20 3 4 4" xfId="25434" xr:uid="{63424D75-7EF5-4692-9DBB-4058E24535A8}"/>
    <cellStyle name="Millares 20 3 4 5" xfId="44358" xr:uid="{C4E04819-5BA1-4FC3-9414-57F8A9E13901}"/>
    <cellStyle name="Millares 20 3 4 6" xfId="49251" xr:uid="{F7A1307D-D280-4D6D-8543-A304268FFE5E}"/>
    <cellStyle name="Millares 20 3 5" xfId="3825" xr:uid="{BFA791FC-915A-478D-8D60-9810390F985D}"/>
    <cellStyle name="Millares 20 3 5 2" xfId="12066" xr:uid="{83545ECE-67B0-49F5-923F-6525510D789E}"/>
    <cellStyle name="Millares 20 3 5 3" xfId="14906" xr:uid="{75E4DB08-86E6-4434-9E4A-5933DD3B6F2E}"/>
    <cellStyle name="Millares 20 3 5 4" xfId="31308" xr:uid="{C453EAEC-ADC6-44B9-8F16-0797CB58F486}"/>
    <cellStyle name="Millares 20 3 5 5" xfId="44830" xr:uid="{24DE899E-9D10-47ED-A0E8-8CC55A1777FB}"/>
    <cellStyle name="Millares 20 3 5 6" xfId="49723" xr:uid="{9D4F1A76-E749-4019-989B-1FCBCE6A2AB2}"/>
    <cellStyle name="Millares 20 3 6" xfId="5183" xr:uid="{6418CD6D-E6B1-443D-B3C9-B4A0BCD37C89}"/>
    <cellStyle name="Millares 20 3 6 2" xfId="45248" xr:uid="{4D7A8864-21AF-4EFB-9B11-B6DE585654D6}"/>
    <cellStyle name="Millares 20 3 7" xfId="10088" xr:uid="{8F9F7CEE-C718-49BA-87B2-C77316F01BEC}"/>
    <cellStyle name="Millares 20 3 8" xfId="12928" xr:uid="{EC85FD04-4E02-4954-8B6D-927DCCE90AE1}"/>
    <cellStyle name="Millares 20 3 9" xfId="16271" xr:uid="{B2920579-5B6C-4C8D-B6F5-01CC73282A42}"/>
    <cellStyle name="Millares 20 4" xfId="3339" xr:uid="{C29D6346-987B-4022-830E-6A4D8CC9BF4C}"/>
    <cellStyle name="Millares 20 4 2" xfId="7078" xr:uid="{D434D140-B6A7-418C-8403-A15767EB45AC}"/>
    <cellStyle name="Millares 20 4 3" xfId="27313" xr:uid="{0DBCFA75-F374-409E-B71C-BB055B3B9F58}"/>
    <cellStyle name="Millares 20 4 4" xfId="33194" xr:uid="{982C2F97-109B-48D7-8CA4-6E88DFAFE95D}"/>
    <cellStyle name="Millares 20 4 5" xfId="39058" xr:uid="{5574F9ED-E51B-45CD-A174-3D5D749BB2FA}"/>
    <cellStyle name="Millares 20 5" xfId="4221" xr:uid="{69E0EB34-BBD5-4C4B-BA16-9A217CBC0CCF}"/>
    <cellStyle name="Millares 20 6" xfId="24465" xr:uid="{C729904C-D875-457C-A8C1-A37D95469B1B}"/>
    <cellStyle name="Millares 20 7" xfId="30341" xr:uid="{6AF5E839-3739-4C99-8D6F-CA75ABF2C1D7}"/>
    <cellStyle name="Millares 20 8" xfId="36222" xr:uid="{80B1A6C6-1AFC-48E0-A047-2CB7E7B950C4}"/>
    <cellStyle name="Millares 20 9" xfId="42252" xr:uid="{8F755B40-73C4-4115-8C36-A3FFEB93D508}"/>
    <cellStyle name="Millares 21" xfId="212" xr:uid="{00000000-0005-0000-0000-00001B020000}"/>
    <cellStyle name="Millares 21 10" xfId="46897" xr:uid="{5EEAE75C-0A18-4745-8C73-A55528222CB6}"/>
    <cellStyle name="Millares 21 11" xfId="47033" xr:uid="{E36E7CE5-7655-4D01-8A02-98DB77919D3E}"/>
    <cellStyle name="Millares 21 2" xfId="3393" xr:uid="{FD3D684A-22BB-4271-BEC5-C86418FBE162}"/>
    <cellStyle name="Millares 21 2 2" xfId="5668" xr:uid="{14A07894-C50F-4FAC-8CF2-41DB720A8B18}"/>
    <cellStyle name="Millares 21 2 2 2" xfId="8536" xr:uid="{3283FAC0-9C8B-41C0-8BCF-0AFB49A9E04E}"/>
    <cellStyle name="Millares 21 2 2 2 2" xfId="22908" xr:uid="{5B6F4966-D3F0-418E-B0DA-525BF59B4730}"/>
    <cellStyle name="Millares 21 2 2 2 3" xfId="28769" xr:uid="{8C919ADA-A435-4A15-8DD7-BB660624010F}"/>
    <cellStyle name="Millares 21 2 2 2 4" xfId="34651" xr:uid="{A29FC7B7-7A45-459D-ACC4-96897DC1F5D0}"/>
    <cellStyle name="Millares 21 2 2 2 5" xfId="40515" xr:uid="{5357B81C-8CB5-43BE-9AAB-B076C02EFC79}"/>
    <cellStyle name="Millares 21 2 2 2 6" xfId="47317" xr:uid="{0A298D42-F617-462B-8988-72834D0C4370}"/>
    <cellStyle name="Millares 21 2 2 3" xfId="20126" xr:uid="{4BC6B192-519F-4EAE-AAD2-AE32C9A813B8}"/>
    <cellStyle name="Millares 21 2 2 3 2" xfId="47229" xr:uid="{58CA03F4-B8B7-49B9-9248-9857629EAC76}"/>
    <cellStyle name="Millares 21 2 2 4" xfId="25919" xr:uid="{6116EDE6-8225-450C-8D21-A72847F99C62}"/>
    <cellStyle name="Millares 21 2 2 5" xfId="31794" xr:uid="{C81FAD4B-DA82-402C-83E7-328E1713C683}"/>
    <cellStyle name="Millares 21 2 2 6" xfId="37661" xr:uid="{C37FA324-2207-4686-AAB5-8DE2A3C6A87A}"/>
    <cellStyle name="Millares 21 2 2 7" xfId="46898" xr:uid="{C42608D9-C192-4B6F-8C8B-085DA2AD5CCF}"/>
    <cellStyle name="Millares 21 2 3" xfId="7564" xr:uid="{26B1B32C-DE19-4902-92EE-04BDD6A3FE90}"/>
    <cellStyle name="Millares 21 2 3 2" xfId="21959" xr:uid="{A9C90B63-78F1-4B34-8566-92087B4D76A9}"/>
    <cellStyle name="Millares 21 2 3 3" xfId="27798" xr:uid="{1C79EC5B-2897-414F-8CE4-75E5EEFF9357}"/>
    <cellStyle name="Millares 21 2 3 4" xfId="33680" xr:uid="{14F256F4-B8D3-44CB-B700-623FD5CE3428}"/>
    <cellStyle name="Millares 21 2 3 5" xfId="39544" xr:uid="{3E4D6159-83F3-4D64-99C3-40A63E1E6881}"/>
    <cellStyle name="Millares 21 2 4" xfId="4700" xr:uid="{B9E692D7-A3EF-4E22-8474-6EAC8F73470C}"/>
    <cellStyle name="Millares 21 2 5" xfId="24949" xr:uid="{29ACD19F-15C4-4E46-B20E-1A28093436E7}"/>
    <cellStyle name="Millares 21 2 6" xfId="30823" xr:uid="{53360616-9A15-4FE2-AC1A-A09A808168C6}"/>
    <cellStyle name="Millares 21 2 7" xfId="36704" xr:uid="{AE592C3C-4A5D-4B33-8FEE-FF859AB43470}"/>
    <cellStyle name="Millares 21 3" xfId="5184" xr:uid="{37CCFB6D-4002-4446-A9EA-9C4E4FA2113A}"/>
    <cellStyle name="Millares 21 3 2" xfId="8051" xr:uid="{899479E3-975A-4A85-BBF3-BA253A0C2004}"/>
    <cellStyle name="Millares 21 3 2 2" xfId="22430" xr:uid="{77A1AA08-7AB2-43E3-B9D2-7052E0B21348}"/>
    <cellStyle name="Millares 21 3 2 3" xfId="28284" xr:uid="{E271513D-1231-46A1-B0A2-E4214C2EF140}"/>
    <cellStyle name="Millares 21 3 2 4" xfId="34166" xr:uid="{1AA7D3E0-01A1-4F1E-AAF3-3CAC2BC6EC4C}"/>
    <cellStyle name="Millares 21 3 2 5" xfId="40030" xr:uid="{F846C6FC-625A-4965-BC45-CAF8FED8C156}"/>
    <cellStyle name="Millares 21 3 2 6" xfId="47302" xr:uid="{C947291B-9BC9-4F88-AAC7-51849066A5CF}"/>
    <cellStyle name="Millares 21 3 3" xfId="19657" xr:uid="{48B9134D-8D5B-4A4C-8257-CDFCA433594A}"/>
    <cellStyle name="Millares 21 3 3 2" xfId="47214" xr:uid="{5535F167-ED6E-4BD5-9A50-AE2689F2C2B7}"/>
    <cellStyle name="Millares 21 3 4" xfId="25435" xr:uid="{7D7A1C57-7514-4318-A612-4EFC2595D7ED}"/>
    <cellStyle name="Millares 21 3 5" xfId="31309" xr:uid="{F68D2076-304E-424F-B0A1-9A6F2E607FAC}"/>
    <cellStyle name="Millares 21 3 6" xfId="37182" xr:uid="{5E9CE940-1436-479B-B2BA-06F818A048FD}"/>
    <cellStyle name="Millares 21 3 7" xfId="46899" xr:uid="{E4AEC341-C63C-4649-B5C6-38A6F301242A}"/>
    <cellStyle name="Millares 21 4" xfId="7079" xr:uid="{16C44902-EFC9-42A9-86FD-FA76506BFEDA}"/>
    <cellStyle name="Millares 21 4 2" xfId="21493" xr:uid="{5AA75E62-7D6A-44A7-95C0-4D0C24AEE701}"/>
    <cellStyle name="Millares 21 4 3" xfId="27314" xr:uid="{7272DC79-B78A-4401-8D43-30357B1BBAE2}"/>
    <cellStyle name="Millares 21 4 4" xfId="33195" xr:uid="{49B953FC-64D8-4E3C-85FA-85516ABB4B99}"/>
    <cellStyle name="Millares 21 4 5" xfId="39059" xr:uid="{F35A6418-197D-4B53-8521-BD4977151629}"/>
    <cellStyle name="Millares 21 4 6" xfId="46900" xr:uid="{DC9727E7-0E65-4A6B-B63B-1AD5C1756C77}"/>
    <cellStyle name="Millares 21 4 7" xfId="47078" xr:uid="{38F4A66E-472B-4266-864C-6A0D1242CA6F}"/>
    <cellStyle name="Millares 21 5" xfId="4222" xr:uid="{BE64DC44-1BAF-4D28-BC51-3415AD603807}"/>
    <cellStyle name="Millares 21 6" xfId="24466" xr:uid="{10E9E9DE-B9A9-4F30-BE64-2FA883BEBAC6}"/>
    <cellStyle name="Millares 21 7" xfId="30342" xr:uid="{8E055172-8090-45B5-91D1-1A90633441F5}"/>
    <cellStyle name="Millares 21 8" xfId="36223" xr:uid="{D6E89410-8F18-44DC-AAC2-E63DEF948F72}"/>
    <cellStyle name="Millares 21 9" xfId="42253" xr:uid="{EB909B77-FCEB-495B-8655-563E4C73B407}"/>
    <cellStyle name="Millares 212" xfId="1809" xr:uid="{00000000-0005-0000-0000-00001C020000}"/>
    <cellStyle name="Millares 212 10" xfId="16927" xr:uid="{E2937C76-9A1D-4054-9F43-4C37EA78A283}"/>
    <cellStyle name="Millares 212 11" xfId="17471" xr:uid="{F6E7E471-6CC0-420F-A929-134EE921569A}"/>
    <cellStyle name="Millares 212 12" xfId="18232" xr:uid="{F00D54BD-7DA7-464A-A4DC-CC452A474F55}"/>
    <cellStyle name="Millares 212 13" xfId="42100" xr:uid="{F96D5188-C551-4BF6-A83C-6A9A0208ABC9}"/>
    <cellStyle name="Millares 212 14" xfId="42965" xr:uid="{0EED4094-DCED-4E58-8A3F-EED0D05ECB0D}"/>
    <cellStyle name="Millares 212 15" xfId="47858" xr:uid="{3A36843E-B8D2-4164-8C9E-03AB54C37428}"/>
    <cellStyle name="Millares 212 2" xfId="1918" xr:uid="{00000000-0005-0000-0000-00001D020000}"/>
    <cellStyle name="Millares 212 2 10" xfId="17625" xr:uid="{2F9FCEA3-AA97-4CCF-B728-E3FE697051F2}"/>
    <cellStyle name="Millares 212 2 11" xfId="42101" xr:uid="{0E62F0A4-A004-4126-A1EB-578B7E3BCA1B}"/>
    <cellStyle name="Millares 212 2 12" xfId="42974" xr:uid="{2F365367-FAB8-49FB-913F-747AADEFC7E6}"/>
    <cellStyle name="Millares 212 2 13" xfId="47867" xr:uid="{D5C01306-EA9F-4AAB-9A27-182E1DAC8FDB}"/>
    <cellStyle name="Millares 212 2 2" xfId="2901" xr:uid="{C3DA4088-4334-4555-AB31-4FFD67AEFA8C}"/>
    <cellStyle name="Millares 212 2 2 2" xfId="11172" xr:uid="{DA33C422-D66C-42CF-BD59-57E3EEA6E4A3}"/>
    <cellStyle name="Millares 212 2 2 2 2" xfId="46332" xr:uid="{FA869A7E-E640-4500-B406-1001EC7B025A}"/>
    <cellStyle name="Millares 212 2 2 2 3" xfId="47138" xr:uid="{AB2A62CA-526A-4C3A-AC87-8772F7B6F18F}"/>
    <cellStyle name="Millares 212 2 2 3" xfId="14012" xr:uid="{4BCC192E-FE8C-4358-9464-4C4091757509}"/>
    <cellStyle name="Millares 212 2 2 4" xfId="42102" xr:uid="{8A495059-7883-4937-ABDA-140B25742C4F}"/>
    <cellStyle name="Millares 212 2 2 5" xfId="43936" xr:uid="{397A502B-CF71-4FF2-BE58-CBD012D95152}"/>
    <cellStyle name="Millares 212 2 2 6" xfId="48829" xr:uid="{C30B6169-DFC6-46DF-894F-AFD8CE217942}"/>
    <cellStyle name="Millares 212 2 3" xfId="3367" xr:uid="{A73E351A-8800-441F-A0AE-F6094760FC66}"/>
    <cellStyle name="Millares 212 2 3 2" xfId="11617" xr:uid="{AB19DE00-784D-4905-9104-EB8DBEBA0231}"/>
    <cellStyle name="Millares 212 2 3 2 2" xfId="46777" xr:uid="{6AACF4F5-58DA-4508-8FEA-4C5448A5BCA8}"/>
    <cellStyle name="Millares 212 2 3 3" xfId="14457" xr:uid="{2B4212B7-6243-4396-B6F5-9A3220B21BB9}"/>
    <cellStyle name="Millares 212 2 3 4" xfId="44381" xr:uid="{DCF53B7B-BBD9-4867-9E2A-F755E37F6B17}"/>
    <cellStyle name="Millares 212 2 3 5" xfId="49274" xr:uid="{B611998F-56B7-4B3B-B4FA-711FD7107B3F}"/>
    <cellStyle name="Millares 212 2 4" xfId="9643" xr:uid="{F5A4187E-86C7-4731-92C4-BD5606920490}"/>
    <cellStyle name="Millares 212 2 4 2" xfId="12483" xr:uid="{C79548DE-1D0C-4DE9-B830-C5147F4D889B}"/>
    <cellStyle name="Millares 212 2 4 3" xfId="15324" xr:uid="{31217267-5818-4F1E-9A3F-7D176223DBF9}"/>
    <cellStyle name="Millares 212 2 4 4" xfId="45370" xr:uid="{98EA3C4F-E0AA-4C7E-A369-B3CE2A9E0D67}"/>
    <cellStyle name="Millares 212 2 4 5" xfId="50140" xr:uid="{7E07BAF8-6F69-4AB6-BB86-1CE87FDF93E2}"/>
    <cellStyle name="Millares 212 2 5" xfId="10210" xr:uid="{F5C4AC05-E808-4CD1-90BD-CB22261F66D2}"/>
    <cellStyle name="Millares 212 2 6" xfId="13050" xr:uid="{71917F1A-B6DD-4648-A0F0-661F35666A48}"/>
    <cellStyle name="Millares 212 2 7" xfId="16392" xr:uid="{F200FD6D-56E2-4FF6-BF25-2D6C79C184CC}"/>
    <cellStyle name="Millares 212 2 8" xfId="16936" xr:uid="{55F7698E-6F1E-46F1-B8B5-4D641AD48F23}"/>
    <cellStyle name="Millares 212 2 9" xfId="17480" xr:uid="{6CEB830D-C7D3-4ED8-A29F-6E407BDC55BE}"/>
    <cellStyle name="Millares 212 3" xfId="2892" xr:uid="{EA5088AC-BA57-44E3-8792-E95D36EACD96}"/>
    <cellStyle name="Millares 212 3 2" xfId="3376" xr:uid="{24B7F37A-88E8-4385-B81D-9E3B1209B4CC}"/>
    <cellStyle name="Millares 212 3 2 2" xfId="11624" xr:uid="{B11EE473-50E9-48D1-8403-A9521BEBD5BE}"/>
    <cellStyle name="Millares 212 3 2 2 2" xfId="46784" xr:uid="{0D4534B5-D203-4D0D-AD1D-45645F5A0253}"/>
    <cellStyle name="Millares 212 3 2 2 3" xfId="47143" xr:uid="{EDC219B4-9E6F-482E-84ED-76078A6080B9}"/>
    <cellStyle name="Millares 212 3 2 3" xfId="14464" xr:uid="{738DFBD3-0BB5-442F-AAD1-689992B036A0}"/>
    <cellStyle name="Millares 212 3 2 4" xfId="42103" xr:uid="{2F6D7C5B-2261-45EC-A52B-E963499A1581}"/>
    <cellStyle name="Millares 212 3 2 5" xfId="44388" xr:uid="{76BEF6EB-023E-46EC-B1ED-39258B67DC9B}"/>
    <cellStyle name="Millares 212 3 2 6" xfId="49281" xr:uid="{257A1821-CEA3-4601-8BB2-3EF0A3795FA8}"/>
    <cellStyle name="Millares 212 3 3" xfId="9660" xr:uid="{F5582E6B-DC5D-476B-AF5B-47AC0787D98E}"/>
    <cellStyle name="Millares 212 3 3 2" xfId="12500" xr:uid="{C05885EC-B3CB-460A-B209-724AA7DC3C98}"/>
    <cellStyle name="Millares 212 3 3 3" xfId="15341" xr:uid="{44E4C393-8740-46FC-B0F4-B0D9B532C7AD}"/>
    <cellStyle name="Millares 212 3 3 4" xfId="46323" xr:uid="{A5E5F455-1A68-45E4-9FB5-29E2F018693C}"/>
    <cellStyle name="Millares 212 3 3 5" xfId="50157" xr:uid="{4220AC43-AAB4-4F44-BC7F-5B0B71B76473}"/>
    <cellStyle name="Millares 212 3 4" xfId="11163" xr:uid="{F7B8C852-4365-4436-BEAC-B284270474F7}"/>
    <cellStyle name="Millares 212 3 4 2" xfId="47240" xr:uid="{6DF63C2A-5586-478F-950D-363A93D39C8D}"/>
    <cellStyle name="Millares 212 3 5" xfId="14003" xr:uid="{91B8CA64-1EAF-431E-85BE-0577BCFFB9ED}"/>
    <cellStyle name="Millares 212 3 6" xfId="42104" xr:uid="{22E10B90-7588-45C2-8886-779A4A1E4038}"/>
    <cellStyle name="Millares 212 3 7" xfId="43927" xr:uid="{2EE95E78-6B6A-4F0A-92AD-91ED6FD1F3CF}"/>
    <cellStyle name="Millares 212 3 8" xfId="48820" xr:uid="{CFB8F69E-4319-449D-ADE3-D09955E772E0}"/>
    <cellStyle name="Millares 212 4" xfId="3388" xr:uid="{9418599C-2852-49F6-AB50-9FA8EC878796}"/>
    <cellStyle name="Millares 212 4 2" xfId="9670" xr:uid="{8AB22429-C47E-4BE7-9235-83C12CD49279}"/>
    <cellStyle name="Millares 212 4 2 2" xfId="12510" xr:uid="{9B118122-1560-4AFB-988B-1A646172BA94}"/>
    <cellStyle name="Millares 212 4 2 2 2" xfId="47284" xr:uid="{412D6254-0CF8-4752-A04D-7BC176C209A7}"/>
    <cellStyle name="Millares 212 4 2 2 3" xfId="47152" xr:uid="{CB83D323-74C1-42B9-B814-1145E495711C}"/>
    <cellStyle name="Millares 212 4 2 3" xfId="15351" xr:uid="{0952E8F7-4C15-49EE-9E99-18C8B9EBA194}"/>
    <cellStyle name="Millares 212 4 2 4" xfId="42105" xr:uid="{34620881-0E23-47B0-952D-278275226136}"/>
    <cellStyle name="Millares 212 4 2 5" xfId="46794" xr:uid="{B42382E1-C075-410C-917A-F716483E9438}"/>
    <cellStyle name="Millares 212 4 2 6" xfId="50167" xr:uid="{B8A0E43A-0A79-47E9-8493-F9B38A4A3A0D}"/>
    <cellStyle name="Millares 212 4 3" xfId="11634" xr:uid="{15608C00-6427-4664-AEAA-A7D0004A6C42}"/>
    <cellStyle name="Millares 212 4 3 2" xfId="47268" xr:uid="{A1D0168D-CCD4-405F-8DF7-DBFB1B2051BF}"/>
    <cellStyle name="Millares 212 4 3 3" xfId="47129" xr:uid="{4D488F95-56D8-4281-B5E8-EBF81B342896}"/>
    <cellStyle name="Millares 212 4 4" xfId="14474" xr:uid="{B531F5C2-FA92-489F-9E72-BC84C6185E27}"/>
    <cellStyle name="Millares 212 4 4 2" xfId="47246" xr:uid="{225613FC-BB2B-4FD4-9188-B39CC91E5BA3}"/>
    <cellStyle name="Millares 212 4 5" xfId="42106" xr:uid="{1CD65B10-F52F-4DC4-93DC-5F9C6C541E38}"/>
    <cellStyle name="Millares 212 4 6" xfId="44398" xr:uid="{D423E23D-7C45-440B-9FA9-478384F66851}"/>
    <cellStyle name="Millares 212 4 7" xfId="49291" xr:uid="{2A63E5D3-216D-4AC4-9578-88E0037C08F8}"/>
    <cellStyle name="Millares 212 5" xfId="3331" xr:uid="{11855474-35D6-4AE9-8F12-D33F25D214CC}"/>
    <cellStyle name="Millares 212 5 2" xfId="11599" xr:uid="{DFA0EC47-5C24-492A-8C27-409B177DA526}"/>
    <cellStyle name="Millares 212 5 2 2" xfId="46759" xr:uid="{72E6DAB4-35FB-4720-BA91-9A8DA31F60AF}"/>
    <cellStyle name="Millares 212 5 2 3" xfId="47132" xr:uid="{D07759A1-BAB3-4BC1-8F8A-A7E86068FE23}"/>
    <cellStyle name="Millares 212 5 3" xfId="14439" xr:uid="{769CE66C-6988-404E-AA04-A82B1F23AC82}"/>
    <cellStyle name="Millares 212 5 4" xfId="42107" xr:uid="{513E8F69-7D5B-4595-91C1-2CDB331728BD}"/>
    <cellStyle name="Millares 212 5 5" xfId="44363" xr:uid="{27A9B182-0368-463F-8673-D15AAFBEDCE1}"/>
    <cellStyle name="Millares 212 5 6" xfId="49256" xr:uid="{EB7700F3-901A-44BD-8E2D-C57619294477}"/>
    <cellStyle name="Millares 212 6" xfId="9625" xr:uid="{4D154C23-0C40-4998-B62F-EA467E95C26B}"/>
    <cellStyle name="Millares 212 6 2" xfId="12465" xr:uid="{E87FC9BC-A98E-4902-A226-B5405AC6264D}"/>
    <cellStyle name="Millares 212 6 3" xfId="15306" xr:uid="{166CFAFE-061B-46F8-96B9-F3CAB83FEC63}"/>
    <cellStyle name="Millares 212 6 4" xfId="45361" xr:uid="{F83E6D02-8B34-4F78-AE49-DF92D39B6D57}"/>
    <cellStyle name="Millares 212 6 5" xfId="50122" xr:uid="{954418F4-5078-453D-8ECA-6FBEE5B34DC1}"/>
    <cellStyle name="Millares 212 7" xfId="10201" xr:uid="{E183564F-F3A5-4D2B-978D-9C7990324DCC}"/>
    <cellStyle name="Millares 212 7 2" xfId="47237" xr:uid="{9E2D7A75-246D-4E40-9765-8E0E31472C3F}"/>
    <cellStyle name="Millares 212 8" xfId="13041" xr:uid="{739D9688-4325-4F60-AF5C-D4ED595314D4}"/>
    <cellStyle name="Millares 212 9" xfId="15851" xr:uid="{282BE7E3-469D-46C7-A80E-B078CC25A912}"/>
    <cellStyle name="Millares 22" xfId="213" xr:uid="{00000000-0005-0000-0000-00001E020000}"/>
    <cellStyle name="Millares 22 10" xfId="16498" xr:uid="{EF091915-ECA9-40DF-88A3-CC31B4CEA1DC}"/>
    <cellStyle name="Millares 22 11" xfId="17042" xr:uid="{30B89AF0-57A2-4B14-A532-473DD1872456}"/>
    <cellStyle name="Millares 22 12" xfId="17556" xr:uid="{7435AD9E-C508-4CAF-887B-0FA7118E9DC2}"/>
    <cellStyle name="Millares 22 13" xfId="42254" xr:uid="{DDDF8F6E-BA04-4308-BD92-330F02527988}"/>
    <cellStyle name="Millares 22 14" xfId="42536" xr:uid="{063C4B84-4DA6-41E7-A704-9CBCDEB2990E}"/>
    <cellStyle name="Millares 22 15" xfId="47429" xr:uid="{F87A4C12-2724-4E06-B110-BA59D8FEAC72}"/>
    <cellStyle name="Millares 22 2" xfId="2045" xr:uid="{98136693-E40A-488A-AFE3-12C9D904F6A6}"/>
    <cellStyle name="Millares 22 2 2" xfId="5669" xr:uid="{AEBBA75A-C7D0-4287-952F-754019640C1F}"/>
    <cellStyle name="Millares 22 2 2 2" xfId="8537" xr:uid="{1B51A1DB-4A0A-49DF-A7A9-9AA6DA0B84EC}"/>
    <cellStyle name="Millares 22 2 2 2 2" xfId="22909" xr:uid="{C2C10871-88B9-480C-B667-8BA546D29CD3}"/>
    <cellStyle name="Millares 22 2 2 2 3" xfId="28770" xr:uid="{E20E170B-71A4-4D35-BEBB-BE6CC232FBB1}"/>
    <cellStyle name="Millares 22 2 2 2 4" xfId="34652" xr:uid="{64B76F91-1CE6-4730-AF30-802EE62D480B}"/>
    <cellStyle name="Millares 22 2 2 2 5" xfId="40516" xr:uid="{DC91D840-7283-4A99-A92C-192CF952F9CF}"/>
    <cellStyle name="Millares 22 2 2 3" xfId="20127" xr:uid="{C1F21DE4-9C33-4AB5-AE60-798CCEB1130C}"/>
    <cellStyle name="Millares 22 2 2 4" xfId="25920" xr:uid="{F9648E51-308A-440E-9D14-26E44508DA1E}"/>
    <cellStyle name="Millares 22 2 2 5" xfId="31795" xr:uid="{684C1CAA-0768-4585-AE97-2AFABC0E94F2}"/>
    <cellStyle name="Millares 22 2 2 6" xfId="37662" xr:uid="{45AE7BB9-D1DE-42D5-9551-7E29D1138A3E}"/>
    <cellStyle name="Millares 22 2 2 7" xfId="45476" xr:uid="{76053048-C261-4B34-9F86-C6E56E137B96}"/>
    <cellStyle name="Millares 22 2 3" xfId="7565" xr:uid="{B442454B-D11C-4060-A17D-18C4E98B1A9D}"/>
    <cellStyle name="Millares 22 2 3 2" xfId="21960" xr:uid="{1E4C183F-83E4-4528-A8C8-5DE9E31C9301}"/>
    <cellStyle name="Millares 22 2 3 3" xfId="27799" xr:uid="{BC8C5651-C509-4AF6-B341-AD1759A6F2F5}"/>
    <cellStyle name="Millares 22 2 3 4" xfId="33681" xr:uid="{8CDACF7F-9724-4603-B1DF-F7A4A9AE910A}"/>
    <cellStyle name="Millares 22 2 3 5" xfId="39545" xr:uid="{ADEEDF76-D0B4-4CFB-AAE0-1FE5FCCBCE7C}"/>
    <cellStyle name="Millares 22 2 3 6" xfId="47162" xr:uid="{2BF07978-E7E5-4F03-834B-8BCD20359037}"/>
    <cellStyle name="Millares 22 2 4" xfId="4701" xr:uid="{D518F72F-2522-4C9F-A314-C3ECF2205267}"/>
    <cellStyle name="Millares 22 2 5" xfId="10316" xr:uid="{2A019E1B-F16A-4708-A6E3-851F024C696A}"/>
    <cellStyle name="Millares 22 2 5 2" xfId="24950" xr:uid="{B5520B64-0D32-44F5-B959-1AC5629A2CF4}"/>
    <cellStyle name="Millares 22 2 6" xfId="13156" xr:uid="{CF46F942-3013-4700-B7DF-2E2D21C84949}"/>
    <cellStyle name="Millares 22 2 6 2" xfId="30824" xr:uid="{DB7FACC9-0BBC-4F57-87E7-B2513B2F4DBF}"/>
    <cellStyle name="Millares 22 2 7" xfId="36705" xr:uid="{AEA7F512-91F7-4C95-BAE8-4ADCD4C8D439}"/>
    <cellStyle name="Millares 22 2 8" xfId="43080" xr:uid="{DBE087CF-7091-41A0-8A6D-B786C91F1449}"/>
    <cellStyle name="Millares 22 2 9" xfId="47973" xr:uid="{8498FFD4-1841-4DA0-BBF0-C9F6A6BC0452}"/>
    <cellStyle name="Millares 22 3" xfId="2463" xr:uid="{00B579CF-07BF-428F-AA78-AE857D77BDD5}"/>
    <cellStyle name="Millares 22 3 2" xfId="8052" xr:uid="{23A3F358-9BC4-47A9-B726-86E55C77F2C1}"/>
    <cellStyle name="Millares 22 3 2 2" xfId="22431" xr:uid="{A02C3E19-65AE-4A61-8A51-810AB1C0F705}"/>
    <cellStyle name="Millares 22 3 2 3" xfId="28285" xr:uid="{B77F5E80-4377-40CF-AAC1-42554BB954B7}"/>
    <cellStyle name="Millares 22 3 2 4" xfId="34167" xr:uid="{C0AF4026-12E8-4064-8D29-52CFB6B4C360}"/>
    <cellStyle name="Millares 22 3 2 5" xfId="40031" xr:uid="{F9233DD3-C655-4E39-AEDB-BC8D6840FD15}"/>
    <cellStyle name="Millares 22 3 2 6" xfId="45894" xr:uid="{5C22FC42-1AF8-4C6A-AA33-7088D147DD80}"/>
    <cellStyle name="Millares 22 3 3" xfId="5185" xr:uid="{68F4065B-6612-4F52-BBCF-554DE86AB4E3}"/>
    <cellStyle name="Millares 22 3 3 2" xfId="47173" xr:uid="{63052822-BD08-4BE5-A4FB-F248DA4234B5}"/>
    <cellStyle name="Millares 22 3 4" xfId="10734" xr:uid="{426E65BE-0C43-4FD7-A69F-2C63DE678ACA}"/>
    <cellStyle name="Millares 22 3 4 2" xfId="25436" xr:uid="{AFF2EE6F-658D-4E66-8038-CD7A632DCE3C}"/>
    <cellStyle name="Millares 22 3 5" xfId="13574" xr:uid="{EE86EAAA-0158-41F9-A989-F9536A4A98B8}"/>
    <cellStyle name="Millares 22 3 5 2" xfId="31310" xr:uid="{647EF94B-4CCB-4DE5-AFB4-8A03E4DA0A8F}"/>
    <cellStyle name="Millares 22 3 6" xfId="37183" xr:uid="{A5045581-E126-40D7-9A19-BDCC1ED5CEAE}"/>
    <cellStyle name="Millares 22 3 7" xfId="43498" xr:uid="{1C5286BA-276F-4472-8F3D-66C30EE09011}"/>
    <cellStyle name="Millares 22 3 8" xfId="48391" xr:uid="{8E549849-17DA-429B-990F-7B2F1264B45B}"/>
    <cellStyle name="Millares 22 4" xfId="3007" xr:uid="{CFE9DEB3-DD61-49CB-AC12-C64179B5F356}"/>
    <cellStyle name="Millares 22 4 2" xfId="7080" xr:uid="{6A3DD2C9-0552-48FD-88A4-785775505F7C}"/>
    <cellStyle name="Millares 22 4 2 2" xfId="46438" xr:uid="{6503C843-2217-4A2B-AE50-13829CC15556}"/>
    <cellStyle name="Millares 22 4 3" xfId="11278" xr:uid="{D8AE90D8-2891-4539-8B40-87A623BCDBA8}"/>
    <cellStyle name="Millares 22 4 3 2" xfId="27315" xr:uid="{2D99F6B9-56B1-40A3-966F-4E46217C5683}"/>
    <cellStyle name="Millares 22 4 4" xfId="14118" xr:uid="{F0194FAD-0214-4D92-883D-B27A531C6D52}"/>
    <cellStyle name="Millares 22 4 4 2" xfId="33196" xr:uid="{F7AA8FC1-DDD7-47AB-93F6-2B946AFC1245}"/>
    <cellStyle name="Millares 22 4 5" xfId="39060" xr:uid="{9FA02701-C2D7-4C24-9E9B-C785A513CBC9}"/>
    <cellStyle name="Millares 22 4 6" xfId="44042" xr:uid="{A4CB5AD8-DE79-4425-A394-A57A3B3828A6}"/>
    <cellStyle name="Millares 22 4 7" xfId="48935" xr:uid="{679C891D-89CD-4A3E-865D-F452AA753E7A}"/>
    <cellStyle name="Millares 22 5" xfId="3509" xr:uid="{C5764536-7BC4-4E8F-9543-6D3227BD8277}"/>
    <cellStyle name="Millares 22 5 2" xfId="11750" xr:uid="{C80EC5DF-11AB-4C7B-9154-EB126DFC7291}"/>
    <cellStyle name="Millares 22 5 3" xfId="14590" xr:uid="{06538611-FD24-4485-ADDD-7A2AFF593B6A}"/>
    <cellStyle name="Millares 22 5 4" xfId="18749" xr:uid="{D2658068-F72A-4BF1-BEC5-9E9CF9F5B0B3}"/>
    <cellStyle name="Millares 22 5 5" xfId="44514" xr:uid="{8E8917BB-EECE-4EF8-BC94-2FA507BDF384}"/>
    <cellStyle name="Millares 22 5 6" xfId="49407" xr:uid="{F2926998-CC1D-4C6C-8966-2717EBF4A62A}"/>
    <cellStyle name="Millares 22 6" xfId="4223" xr:uid="{A56DE8AF-14F9-4770-B7EE-7F2824264C11}"/>
    <cellStyle name="Millares 22 6 2" xfId="44932" xr:uid="{F654701C-AC8F-43A5-ABF2-CB0517CAC7F2}"/>
    <cellStyle name="Millares 22 7" xfId="9772" xr:uid="{A6B478E6-AFB9-4BE0-B4C7-6382AE9976A5}"/>
    <cellStyle name="Millares 22 7 2" xfId="30343" xr:uid="{B383E65B-96E2-486C-940C-27A143F3DCC6}"/>
    <cellStyle name="Millares 22 8" xfId="12612" xr:uid="{FF650FE7-A416-486E-BF00-02653F0FC7EB}"/>
    <cellStyle name="Millares 22 8 2" xfId="36224" xr:uid="{5A4BE12B-8510-4334-A936-3B1A98AC624B}"/>
    <cellStyle name="Millares 22 9" xfId="15955" xr:uid="{1D02EAB3-73CA-4CC1-B752-4E374B20CC18}"/>
    <cellStyle name="Millares 23" xfId="215" xr:uid="{00000000-0005-0000-0000-00001F020000}"/>
    <cellStyle name="Millares 23 10" xfId="16500" xr:uid="{58AE5FCB-D0CE-476F-9D23-B76E06DB4F2B}"/>
    <cellStyle name="Millares 23 11" xfId="17044" xr:uid="{82B95399-CC03-4A06-B6FE-8AD4B3437905}"/>
    <cellStyle name="Millares 23 12" xfId="17900" xr:uid="{0147396B-4638-4D34-BC2E-884ADE895917}"/>
    <cellStyle name="Millares 23 13" xfId="42255" xr:uid="{9BCA3E53-8956-49FF-92ED-1352252326F0}"/>
    <cellStyle name="Millares 23 14" xfId="42538" xr:uid="{4904DD5F-1A45-42B2-89EC-352F01A08252}"/>
    <cellStyle name="Millares 23 15" xfId="47431" xr:uid="{E8FAEF82-B971-4D84-A802-81B50591E9BE}"/>
    <cellStyle name="Millares 23 2" xfId="2047" xr:uid="{FA1A4F51-9CF9-44BF-96B6-EEFF90F129A0}"/>
    <cellStyle name="Millares 23 2 2" xfId="5670" xr:uid="{7D9DF6A7-60F2-4235-9626-621C3F31AAB7}"/>
    <cellStyle name="Millares 23 2 2 2" xfId="8538" xr:uid="{A8000D97-DC07-4B8F-9252-D3CA52916684}"/>
    <cellStyle name="Millares 23 2 2 2 2" xfId="22910" xr:uid="{642B21AC-A2BE-48AA-A621-E981A9F8AA83}"/>
    <cellStyle name="Millares 23 2 2 2 3" xfId="28771" xr:uid="{4F163786-1A17-4750-B5C1-58E4DF6558F7}"/>
    <cellStyle name="Millares 23 2 2 2 4" xfId="34653" xr:uid="{715DE86A-4B32-49BB-91B1-470258E016AA}"/>
    <cellStyle name="Millares 23 2 2 2 5" xfId="40517" xr:uid="{B9E10333-E9E0-4D05-976D-53C260E2ECCF}"/>
    <cellStyle name="Millares 23 2 2 3" xfId="20128" xr:uid="{6CF16418-DC8F-4D0C-A048-5CD8772E253F}"/>
    <cellStyle name="Millares 23 2 2 4" xfId="25921" xr:uid="{B4DA7D96-16EC-4D02-B529-62FB607D618C}"/>
    <cellStyle name="Millares 23 2 2 5" xfId="31796" xr:uid="{D3434E54-2833-497E-9652-E32438F07EBC}"/>
    <cellStyle name="Millares 23 2 2 6" xfId="37663" xr:uid="{199DDBCC-59DA-4865-BD68-B3A878D7DF3C}"/>
    <cellStyle name="Millares 23 2 2 7" xfId="45478" xr:uid="{F04FE464-B0F0-45E8-B181-7988B97A471A}"/>
    <cellStyle name="Millares 23 2 3" xfId="7566" xr:uid="{709B7266-BA34-40D5-A5A5-DD70BCEDDBAD}"/>
    <cellStyle name="Millares 23 2 3 2" xfId="21961" xr:uid="{0084511A-1853-4B4F-98A6-012169E83232}"/>
    <cellStyle name="Millares 23 2 3 3" xfId="27800" xr:uid="{5497E182-7CA3-40A9-AB6B-1A474172A74B}"/>
    <cellStyle name="Millares 23 2 3 4" xfId="33682" xr:uid="{AA544772-4F86-4CBD-A99C-1F130050DEC6}"/>
    <cellStyle name="Millares 23 2 3 5" xfId="39546" xr:uid="{CFE43FA4-22FC-48CD-9C86-53E886D15CED}"/>
    <cellStyle name="Millares 23 2 3 6" xfId="47164" xr:uid="{1254BD9E-359B-4818-91CF-338A6CF4A547}"/>
    <cellStyle name="Millares 23 2 4" xfId="4702" xr:uid="{B79901D1-98F4-4546-ABAD-52E1427E1E69}"/>
    <cellStyle name="Millares 23 2 5" xfId="10318" xr:uid="{4E1B9A14-AC49-4C08-9E61-AA76D19FB060}"/>
    <cellStyle name="Millares 23 2 5 2" xfId="24951" xr:uid="{164BE52D-428B-42FB-AEA7-F859DAF3891B}"/>
    <cellStyle name="Millares 23 2 6" xfId="13158" xr:uid="{AB7B0B87-1968-4DDD-B1CA-8FCDCDF911E4}"/>
    <cellStyle name="Millares 23 2 6 2" xfId="30825" xr:uid="{C6A200D7-53BF-4C7B-9B41-9159A01E9122}"/>
    <cellStyle name="Millares 23 2 7" xfId="36706" xr:uid="{A071DF71-0FD8-4155-9874-9A850B2E3455}"/>
    <cellStyle name="Millares 23 2 8" xfId="43082" xr:uid="{B3700983-59C3-4D10-A48E-BA95C7CDB4D3}"/>
    <cellStyle name="Millares 23 2 9" xfId="47975" xr:uid="{DB473B95-951C-4212-A862-A6C78EB11E95}"/>
    <cellStyle name="Millares 23 3" xfId="2465" xr:uid="{AC80C710-866E-43E9-A0C0-7E5FB8BA3D06}"/>
    <cellStyle name="Millares 23 3 2" xfId="8053" xr:uid="{F4818D69-6BE2-4AAA-9E28-5337A659B515}"/>
    <cellStyle name="Millares 23 3 2 2" xfId="22432" xr:uid="{8EE2A938-E62B-430E-A845-BF65DF15783F}"/>
    <cellStyle name="Millares 23 3 2 3" xfId="28286" xr:uid="{2B35B216-DBA5-48F4-BFB9-BF7A2FFEFDC4}"/>
    <cellStyle name="Millares 23 3 2 4" xfId="34168" xr:uid="{3988EF2F-8F21-4C49-90D4-954684F393FD}"/>
    <cellStyle name="Millares 23 3 2 5" xfId="40032" xr:uid="{418B103A-ACAF-4EC0-BE5D-F6617ABF91EC}"/>
    <cellStyle name="Millares 23 3 2 6" xfId="45896" xr:uid="{D50A8237-4D09-404E-B25F-8065D011F2CA}"/>
    <cellStyle name="Millares 23 3 3" xfId="5186" xr:uid="{487BE146-1DBE-447E-BB2F-9799753A6566}"/>
    <cellStyle name="Millares 23 3 3 2" xfId="47175" xr:uid="{0CDC5408-0261-459E-81AF-A9A596D84215}"/>
    <cellStyle name="Millares 23 3 4" xfId="10736" xr:uid="{00D475F1-944F-48DB-BF5A-347FA1E5DE1B}"/>
    <cellStyle name="Millares 23 3 4 2" xfId="25437" xr:uid="{5559301A-145B-4DB1-8828-D0341A7D6089}"/>
    <cellStyle name="Millares 23 3 5" xfId="13576" xr:uid="{5D6C4D82-636C-4E0E-8096-BFA554F4ED35}"/>
    <cellStyle name="Millares 23 3 5 2" xfId="31311" xr:uid="{E86C3EBF-2ED9-4264-881F-48F76A3E9651}"/>
    <cellStyle name="Millares 23 3 6" xfId="37184" xr:uid="{08FDF271-4070-4E7F-96FE-249059FCB2C1}"/>
    <cellStyle name="Millares 23 3 7" xfId="43500" xr:uid="{89CE9D40-F42D-4908-A4D6-DF08D1BA0317}"/>
    <cellStyle name="Millares 23 3 8" xfId="48393" xr:uid="{D7808285-A1F2-4894-92F1-A562330AD66D}"/>
    <cellStyle name="Millares 23 4" xfId="3009" xr:uid="{C462B298-03CC-40F2-9E23-D761CF66C4DB}"/>
    <cellStyle name="Millares 23 4 2" xfId="7081" xr:uid="{65C97AD7-70AF-49D8-AF57-7BA627F30B55}"/>
    <cellStyle name="Millares 23 4 2 2" xfId="46440" xr:uid="{7576D322-2E1F-43B7-8232-C08719404D74}"/>
    <cellStyle name="Millares 23 4 3" xfId="11280" xr:uid="{4ADE00B5-5C74-4210-B650-105E56786DC8}"/>
    <cellStyle name="Millares 23 4 3 2" xfId="27316" xr:uid="{04BDFF8A-205B-4E45-B567-10CFF2222107}"/>
    <cellStyle name="Millares 23 4 4" xfId="14120" xr:uid="{6853BBA8-425B-4576-B650-0DEA1B1882AD}"/>
    <cellStyle name="Millares 23 4 4 2" xfId="33197" xr:uid="{9DC7E703-8B6B-486F-875C-1B37A2ADFE71}"/>
    <cellStyle name="Millares 23 4 5" xfId="39061" xr:uid="{F7527783-A7D3-426E-8F4C-2EBC4E9EBB7B}"/>
    <cellStyle name="Millares 23 4 6" xfId="44044" xr:uid="{C68DE41B-14E2-4A4D-B064-7280D620DB56}"/>
    <cellStyle name="Millares 23 4 7" xfId="48937" xr:uid="{F3AFB678-8982-4583-B584-1246D464C773}"/>
    <cellStyle name="Millares 23 5" xfId="3511" xr:uid="{D7846D44-5483-4876-B830-11A099DE7174}"/>
    <cellStyle name="Millares 23 5 2" xfId="11752" xr:uid="{B40EE153-AB7A-4119-9A35-FE7FDA525CC2}"/>
    <cellStyle name="Millares 23 5 3" xfId="14592" xr:uid="{DBB62F8D-CA2C-4788-9C62-EBF4BE513F9D}"/>
    <cellStyle name="Millares 23 5 4" xfId="18750" xr:uid="{A4453B57-997D-4536-A3AC-EAB13D0031B3}"/>
    <cellStyle name="Millares 23 5 5" xfId="44516" xr:uid="{3B44FF50-D6F7-4912-B55C-D112372C9D9E}"/>
    <cellStyle name="Millares 23 5 6" xfId="49409" xr:uid="{2EFBB30A-480D-4BF5-AB30-26FE0C65F602}"/>
    <cellStyle name="Millares 23 6" xfId="4224" xr:uid="{2294460D-8583-4F79-B88E-D59AC578BE34}"/>
    <cellStyle name="Millares 23 6 2" xfId="44934" xr:uid="{72EFB660-A17D-40EA-B530-B1B29286F8C3}"/>
    <cellStyle name="Millares 23 7" xfId="9774" xr:uid="{F93DD99E-8E85-459E-ADC8-F468C75D940E}"/>
    <cellStyle name="Millares 23 7 2" xfId="30344" xr:uid="{56346C76-5E73-4A04-8938-A7233B79370B}"/>
    <cellStyle name="Millares 23 8" xfId="12614" xr:uid="{85547D9E-99B8-4D91-AD9D-656019CBFB01}"/>
    <cellStyle name="Millares 23 8 2" xfId="36225" xr:uid="{B788721E-4811-4849-9A2F-6B92CC420B11}"/>
    <cellStyle name="Millares 23 9" xfId="15957" xr:uid="{CC05504E-FCD9-48A1-B352-8EF24AC92B03}"/>
    <cellStyle name="Millares 24" xfId="214" xr:uid="{00000000-0005-0000-0000-000020020000}"/>
    <cellStyle name="Millares 24 10" xfId="16499" xr:uid="{7547F27B-D176-4B95-8BB4-5B404A6915E1}"/>
    <cellStyle name="Millares 24 11" xfId="17043" xr:uid="{0C1A84B2-E924-408D-B2BE-BAD5EF818F81}"/>
    <cellStyle name="Millares 24 12" xfId="17525" xr:uid="{52CBA52F-B1EB-440C-9231-4EF1AA1D044C}"/>
    <cellStyle name="Millares 24 13" xfId="42256" xr:uid="{FE4951C8-B461-43AB-8211-BF5CF5E1B7B4}"/>
    <cellStyle name="Millares 24 14" xfId="42537" xr:uid="{54C063FD-C5EC-43BE-B7C9-D584FE247B72}"/>
    <cellStyle name="Millares 24 15" xfId="47430" xr:uid="{B17DEB3E-6543-480F-B676-E42C899E6A08}"/>
    <cellStyle name="Millares 24 2" xfId="2046" xr:uid="{CC3E5F00-0F33-4CAE-85A2-C994838DFB60}"/>
    <cellStyle name="Millares 24 2 2" xfId="5702" xr:uid="{490A8725-3045-4439-9081-2A9471E017C8}"/>
    <cellStyle name="Millares 24 2 2 2" xfId="8570" xr:uid="{133F38CB-7C8D-48C3-B44C-0E8DB3A874AF}"/>
    <cellStyle name="Millares 24 2 2 2 2" xfId="22942" xr:uid="{3489E9AC-D601-4B7A-8D2C-E06A7C829354}"/>
    <cellStyle name="Millares 24 2 2 2 3" xfId="28803" xr:uid="{7624C980-703A-4CAB-9567-20B116F00C2F}"/>
    <cellStyle name="Millares 24 2 2 2 4" xfId="34685" xr:uid="{4A3E47CE-85F8-487A-8B3D-2318D9FB518E}"/>
    <cellStyle name="Millares 24 2 2 2 5" xfId="40549" xr:uid="{EE0B64F9-9943-4FA5-9753-E6E3F0138406}"/>
    <cellStyle name="Millares 24 2 2 3" xfId="20159" xr:uid="{9A9E888C-D027-422C-BFDF-3DEFFFAA82F9}"/>
    <cellStyle name="Millares 24 2 2 4" xfId="25953" xr:uid="{98079879-E24C-4F5F-A14A-41234A608379}"/>
    <cellStyle name="Millares 24 2 2 5" xfId="31828" xr:uid="{7E8C818A-46FB-4D51-918D-04CFBF4C4821}"/>
    <cellStyle name="Millares 24 2 2 6" xfId="37695" xr:uid="{0818876C-CDD8-46CB-BA23-A75CB6C8ABDC}"/>
    <cellStyle name="Millares 24 2 2 7" xfId="45477" xr:uid="{363E8826-9D05-4265-B783-22F5AF07E962}"/>
    <cellStyle name="Millares 24 2 3" xfId="7598" xr:uid="{BCBB5207-975E-422B-A585-5F70F39B16DD}"/>
    <cellStyle name="Millares 24 2 3 2" xfId="21992" xr:uid="{F92EA9ED-1F67-43A3-890B-42ECB97638CB}"/>
    <cellStyle name="Millares 24 2 3 3" xfId="27832" xr:uid="{CBA8F1E3-6731-48D1-9287-611B4EC0B5A4}"/>
    <cellStyle name="Millares 24 2 3 4" xfId="33714" xr:uid="{93B53BF3-33CB-4068-9187-9C053A35A1B7}"/>
    <cellStyle name="Millares 24 2 3 5" xfId="39578" xr:uid="{DCED8B0C-B25A-460B-8600-48448C709775}"/>
    <cellStyle name="Millares 24 2 3 6" xfId="47163" xr:uid="{8C5E7810-16CA-4C61-987F-08EB9617687F}"/>
    <cellStyle name="Millares 24 2 4" xfId="4734" xr:uid="{FA47861A-C0A3-4E3A-99A9-A106D4FB588B}"/>
    <cellStyle name="Millares 24 2 5" xfId="10317" xr:uid="{FECDCFB1-78CB-4AB1-82A8-F2350BA312AA}"/>
    <cellStyle name="Millares 24 2 5 2" xfId="24983" xr:uid="{BBA0B176-D5AB-4BFD-99F5-B51723EEB936}"/>
    <cellStyle name="Millares 24 2 6" xfId="13157" xr:uid="{C6CDC27D-F203-4399-9A73-0BD84394FE59}"/>
    <cellStyle name="Millares 24 2 6 2" xfId="30857" xr:uid="{F185A6AA-5E59-4256-B071-139BC28C8432}"/>
    <cellStyle name="Millares 24 2 7" xfId="36738" xr:uid="{AE8205EA-A128-4522-9907-AEBD4BE751CB}"/>
    <cellStyle name="Millares 24 2 8" xfId="43081" xr:uid="{9A3E816D-B85E-4018-97EE-4DB2A274BE14}"/>
    <cellStyle name="Millares 24 2 9" xfId="47974" xr:uid="{D402059F-6C3C-40E4-A6B4-9B3520DEC886}"/>
    <cellStyle name="Millares 24 3" xfId="2464" xr:uid="{12DD727E-F435-4F92-97F8-06FE0CE34F02}"/>
    <cellStyle name="Millares 24 3 2" xfId="8085" xr:uid="{FA82E539-1053-4758-BC19-356F590F87B8}"/>
    <cellStyle name="Millares 24 3 2 2" xfId="22463" xr:uid="{C80E24D6-F9AD-44B8-B313-21469576AC74}"/>
    <cellStyle name="Millares 24 3 2 3" xfId="28318" xr:uid="{0DE41DF2-A7FD-48CF-849D-1E6C9A8EEF8C}"/>
    <cellStyle name="Millares 24 3 2 4" xfId="34200" xr:uid="{ABF3044B-FF5D-4442-A501-75F3C5798DA6}"/>
    <cellStyle name="Millares 24 3 2 5" xfId="40064" xr:uid="{FA817425-7F28-4E87-B662-B04A1E8E53B4}"/>
    <cellStyle name="Millares 24 3 2 6" xfId="45895" xr:uid="{44C2F126-2499-4E8E-B13E-632AF8A7BF11}"/>
    <cellStyle name="Millares 24 3 3" xfId="5218" xr:uid="{1090F5C0-2013-427C-A9A9-C973C977ABC1}"/>
    <cellStyle name="Millares 24 3 3 2" xfId="47174" xr:uid="{BAB98F1B-73D5-4A5D-8EA1-C15808945B58}"/>
    <cellStyle name="Millares 24 3 4" xfId="10735" xr:uid="{ABCFC924-D5E1-4F9C-B077-38C251B085E0}"/>
    <cellStyle name="Millares 24 3 4 2" xfId="25469" xr:uid="{344071A6-8359-4B01-BE66-8C797BD21A88}"/>
    <cellStyle name="Millares 24 3 5" xfId="13575" xr:uid="{BC35512E-AC26-4160-A089-E569A912E332}"/>
    <cellStyle name="Millares 24 3 5 2" xfId="31343" xr:uid="{FBB5E21C-CED4-487C-9FEE-62D56076D781}"/>
    <cellStyle name="Millares 24 3 6" xfId="37216" xr:uid="{C469BAB0-41FB-4D92-B584-B73ED081CCB5}"/>
    <cellStyle name="Millares 24 3 7" xfId="43499" xr:uid="{90A8FE30-DE83-4512-8F56-2B8DCB69D57F}"/>
    <cellStyle name="Millares 24 3 8" xfId="48392" xr:uid="{6EC085B5-7694-40EC-90CE-25AC56C48A9A}"/>
    <cellStyle name="Millares 24 4" xfId="3008" xr:uid="{68BB21F9-6BEC-477A-A9D2-92FD953434CD}"/>
    <cellStyle name="Millares 24 4 2" xfId="7113" xr:uid="{CD386240-3B35-48B6-8797-E4FB7E5A84EF}"/>
    <cellStyle name="Millares 24 4 2 2" xfId="46439" xr:uid="{8155F059-D979-47FD-9409-21FAD9139659}"/>
    <cellStyle name="Millares 24 4 3" xfId="11279" xr:uid="{C7947358-5F49-41FC-9539-BFBD81D19B84}"/>
    <cellStyle name="Millares 24 4 3 2" xfId="27348" xr:uid="{B2CADD45-4B01-4CC3-8ECD-652267915B2B}"/>
    <cellStyle name="Millares 24 4 4" xfId="14119" xr:uid="{3D335DA9-649F-4BE2-A81D-A2E435EF0133}"/>
    <cellStyle name="Millares 24 4 4 2" xfId="33229" xr:uid="{9D3942FA-D98F-4B9B-87E1-D131EFD1D3C0}"/>
    <cellStyle name="Millares 24 4 5" xfId="39093" xr:uid="{6A804769-087F-4606-9D8E-52033898461E}"/>
    <cellStyle name="Millares 24 4 6" xfId="44043" xr:uid="{53F568FA-685B-42B6-BC97-1C963BA3F1C8}"/>
    <cellStyle name="Millares 24 4 7" xfId="48936" xr:uid="{5923A528-04C8-47DC-A857-F2DE7AD325B4}"/>
    <cellStyle name="Millares 24 5" xfId="3510" xr:uid="{99A8AE41-6586-41BB-BBF5-5D7489A7897B}"/>
    <cellStyle name="Millares 24 5 2" xfId="11751" xr:uid="{AED20EF7-891A-4232-A84A-808BB044272F}"/>
    <cellStyle name="Millares 24 5 3" xfId="14591" xr:uid="{77B67261-0968-4E44-9067-6022476849B2}"/>
    <cellStyle name="Millares 24 5 4" xfId="18776" xr:uid="{2D45B210-0E7B-4C07-8535-7B6EF5AD8BA4}"/>
    <cellStyle name="Millares 24 5 5" xfId="44515" xr:uid="{B7E64E43-2956-4836-B354-2EEA30649CEB}"/>
    <cellStyle name="Millares 24 5 6" xfId="49408" xr:uid="{D7696B5E-3EC3-415B-A6DF-5446456EAF98}"/>
    <cellStyle name="Millares 24 6" xfId="4254" xr:uid="{E8320575-C553-4A1F-9620-C797DABE9F39}"/>
    <cellStyle name="Millares 24 6 2" xfId="44933" xr:uid="{9EF48D1D-FF25-435D-A88F-1F84BE880420}"/>
    <cellStyle name="Millares 24 7" xfId="9773" xr:uid="{A41ACB0E-C238-4DDA-9752-BFC1EBB1CC30}"/>
    <cellStyle name="Millares 24 7 2" xfId="30376" xr:uid="{C511B1D6-9AE3-430F-BD3A-FE11AB0F551D}"/>
    <cellStyle name="Millares 24 8" xfId="12613" xr:uid="{B0EBBF12-782B-448F-99DB-ACC28C3AEFD0}"/>
    <cellStyle name="Millares 24 8 2" xfId="36257" xr:uid="{03DCADAF-AF3A-4527-B9E4-007748679AFD}"/>
    <cellStyle name="Millares 24 9" xfId="15956" xr:uid="{7891D3FA-CDD3-4818-AB83-05AA250972F8}"/>
    <cellStyle name="Millares 25" xfId="321" xr:uid="{00000000-0005-0000-0000-000021020000}"/>
    <cellStyle name="Millares 25 10" xfId="46901" xr:uid="{0A301CF9-7A52-473F-91E1-897B3AAC3259}"/>
    <cellStyle name="Millares 25 11" xfId="47034" xr:uid="{2C798954-DF1A-4A52-A887-68D138FCE55F}"/>
    <cellStyle name="Millares 25 2" xfId="4755" xr:uid="{E43C1AE5-2D02-412F-AA29-727DED33D1C1}"/>
    <cellStyle name="Millares 25 2 2" xfId="5723" xr:uid="{598F7760-28B3-4E86-9401-371E36E40B83}"/>
    <cellStyle name="Millares 25 2 2 2" xfId="8591" xr:uid="{E88D5743-5168-4128-B896-32730C6C29AA}"/>
    <cellStyle name="Millares 25 2 2 2 2" xfId="22963" xr:uid="{E0643BF6-12E0-4A34-A250-58BE9D5D1C25}"/>
    <cellStyle name="Millares 25 2 2 2 3" xfId="28824" xr:uid="{82ED26A8-0001-4FFE-9B18-EBE2A8986D9D}"/>
    <cellStyle name="Millares 25 2 2 2 4" xfId="34706" xr:uid="{A90FF917-C7B1-4D3A-ABFE-8B41A91DB0C2}"/>
    <cellStyle name="Millares 25 2 2 2 5" xfId="40570" xr:uid="{0A48A0CB-20F2-4C9E-8044-913055132BE3}"/>
    <cellStyle name="Millares 25 2 2 3" xfId="20180" xr:uid="{B33D14C1-93FB-47D9-9483-8C53959BD091}"/>
    <cellStyle name="Millares 25 2 2 4" xfId="25974" xr:uid="{2263FE6D-2F2B-43B8-ADFF-099BA86A7B9E}"/>
    <cellStyle name="Millares 25 2 2 5" xfId="31849" xr:uid="{1B5AADE6-C54E-476C-907A-BE9F32D215E6}"/>
    <cellStyle name="Millares 25 2 2 6" xfId="37716" xr:uid="{6A88E706-E5D8-4351-BF2B-BF21ABDD5A27}"/>
    <cellStyle name="Millares 25 2 2 7" xfId="47318" xr:uid="{C10A90CC-6C3F-4AE0-BA9E-65623E899D98}"/>
    <cellStyle name="Millares 25 2 3" xfId="7619" xr:uid="{C17DF758-A139-4C20-A16A-8BD501D3FE49}"/>
    <cellStyle name="Millares 25 2 3 2" xfId="22013" xr:uid="{B13A86CB-6372-46F2-9B32-56CCF85EB6E8}"/>
    <cellStyle name="Millares 25 2 3 3" xfId="27853" xr:uid="{6D4EBF6A-2BC9-4AC6-B4CF-3E5BEBA232C3}"/>
    <cellStyle name="Millares 25 2 3 4" xfId="33735" xr:uid="{5DDB7A22-5C9C-4BD6-9C54-92607C6EB0C6}"/>
    <cellStyle name="Millares 25 2 3 5" xfId="39599" xr:uid="{ADD0D333-426A-4733-AD6B-AF086A8E3134}"/>
    <cellStyle name="Millares 25 2 3 6" xfId="47230" xr:uid="{43673E80-2F0A-4669-B3F7-F08325CFEF49}"/>
    <cellStyle name="Millares 25 2 4" xfId="19243" xr:uid="{1CA8DB50-58A7-4CA8-9AD0-01F2FECD6EF6}"/>
    <cellStyle name="Millares 25 2 5" xfId="25004" xr:uid="{C76CED6F-FFCA-45FB-8F13-66AA0F05C76F}"/>
    <cellStyle name="Millares 25 2 6" xfId="30878" xr:uid="{29C156F5-2077-44F6-92FF-E4452E8845A7}"/>
    <cellStyle name="Millares 25 2 7" xfId="36759" xr:uid="{26690B32-AE17-4EE3-8D43-36A857219BEC}"/>
    <cellStyle name="Millares 25 2 8" xfId="46902" xr:uid="{ED3002BE-DB1A-4B5F-8108-019A50454240}"/>
    <cellStyle name="Millares 25 3" xfId="5239" xr:uid="{A319104D-1ED6-4D24-9F3C-3D910EFF6728}"/>
    <cellStyle name="Millares 25 3 2" xfId="8106" xr:uid="{F2A85D93-5A2A-4167-A3AD-D7EBD538CCB6}"/>
    <cellStyle name="Millares 25 3 2 2" xfId="22484" xr:uid="{09959FF5-3706-404A-BB36-B32C4E8586DE}"/>
    <cellStyle name="Millares 25 3 2 3" xfId="28339" xr:uid="{353AFDA1-30B7-44C7-922E-BD9E8F56C207}"/>
    <cellStyle name="Millares 25 3 2 4" xfId="34221" xr:uid="{901CF08A-5071-41F4-98F8-0F5334C255AE}"/>
    <cellStyle name="Millares 25 3 2 5" xfId="40085" xr:uid="{AFF62B87-1F80-4707-9EB2-1775BE5134B7}"/>
    <cellStyle name="Millares 25 3 2 6" xfId="47303" xr:uid="{EFED6478-5A6A-4779-BA64-4336EF4DCBA9}"/>
    <cellStyle name="Millares 25 3 3" xfId="19709" xr:uid="{B637104F-11EF-4AB0-A38D-90E33B8630F9}"/>
    <cellStyle name="Millares 25 3 3 2" xfId="47215" xr:uid="{58C24700-937C-4814-859E-E4270004BB7C}"/>
    <cellStyle name="Millares 25 3 4" xfId="25490" xr:uid="{AF6A9736-8764-4226-B621-0E578F397612}"/>
    <cellStyle name="Millares 25 3 5" xfId="31364" xr:uid="{B25A7DDE-1ABC-4336-9C2C-BBD04D47392C}"/>
    <cellStyle name="Millares 25 3 6" xfId="37237" xr:uid="{3D0230A3-C300-477A-BBEF-C3631F3AD386}"/>
    <cellStyle name="Millares 25 3 7" xfId="46903" xr:uid="{99D15C48-ABA0-4134-B724-383B3C129B6C}"/>
    <cellStyle name="Millares 25 4" xfId="7134" xr:uid="{3A1DE563-F31C-4100-A8C8-982EC2F750F5}"/>
    <cellStyle name="Millares 25 4 2" xfId="21545" xr:uid="{6B665B06-E57B-4DE0-BA4C-22EBAC7DA470}"/>
    <cellStyle name="Millares 25 4 3" xfId="27369" xr:uid="{4BCE484C-DDEC-48E5-AFA9-FE980C5A57BA}"/>
    <cellStyle name="Millares 25 4 4" xfId="33250" xr:uid="{AE36EEB6-868F-499F-B3FE-B2D23ACFBCE1}"/>
    <cellStyle name="Millares 25 4 5" xfId="39114" xr:uid="{72D070A3-0D4C-48C6-9DFF-18FE43B54D9F}"/>
    <cellStyle name="Millares 25 5" xfId="18788" xr:uid="{F8B1108D-314C-45AF-8B39-7553E49CA0AF}"/>
    <cellStyle name="Millares 25 6" xfId="24519" xr:uid="{5917F0B7-54AD-4D5A-8366-F20D7C691973}"/>
    <cellStyle name="Millares 25 7" xfId="30398" xr:uid="{8AC0221B-4239-405A-BCC7-BD9E8E3B5BAD}"/>
    <cellStyle name="Millares 25 8" xfId="36279" xr:uid="{805DA59A-92C1-414D-8570-311193F9D120}"/>
    <cellStyle name="Millares 25 9" xfId="42257" xr:uid="{F75C1E75-B01A-4B83-AD86-738CF49E50C5}"/>
    <cellStyle name="Millares 26" xfId="647" xr:uid="{00000000-0005-0000-0000-000022020000}"/>
    <cellStyle name="Millares 26 10" xfId="46904" xr:uid="{D47A9441-F5C2-4015-BD3A-79205EBA8416}"/>
    <cellStyle name="Millares 26 11" xfId="47037" xr:uid="{F311C700-AB0A-4E33-8DC3-B5829C53EB40}"/>
    <cellStyle name="Millares 26 2" xfId="4750" xr:uid="{2A6F2436-8817-4539-8A24-739D32C08821}"/>
    <cellStyle name="Millares 26 2 2" xfId="5718" xr:uid="{19B6B408-5977-4D2C-B790-9D8AC650C9CB}"/>
    <cellStyle name="Millares 26 2 2 2" xfId="8586" xr:uid="{1454AD6B-E9B1-444B-8774-C4B77BDC2FAE}"/>
    <cellStyle name="Millares 26 2 2 2 2" xfId="22958" xr:uid="{2012D78C-8853-41CC-B8FC-A11ADE56FCC9}"/>
    <cellStyle name="Millares 26 2 2 2 3" xfId="28819" xr:uid="{A0E3B5F6-6CA0-472F-94E4-442C3C016FFD}"/>
    <cellStyle name="Millares 26 2 2 2 4" xfId="34701" xr:uid="{1EC15F6B-745D-4E60-80F9-B107E915EAFD}"/>
    <cellStyle name="Millares 26 2 2 2 5" xfId="40565" xr:uid="{A2FE1009-D724-47D8-AC2F-98083B6D4B71}"/>
    <cellStyle name="Millares 26 2 2 3" xfId="20175" xr:uid="{DEA87F40-BB06-4571-AD1F-341C49F952C5}"/>
    <cellStyle name="Millares 26 2 2 4" xfId="25969" xr:uid="{A82CA743-E84E-46B3-9B80-93D1C7066DD5}"/>
    <cellStyle name="Millares 26 2 2 5" xfId="31844" xr:uid="{FDD37479-FA31-40C8-B8AF-351459A488C5}"/>
    <cellStyle name="Millares 26 2 2 6" xfId="37711" xr:uid="{07F75B50-8217-4C7E-896D-BF0D8B5B0F70}"/>
    <cellStyle name="Millares 26 2 2 7" xfId="47319" xr:uid="{287E80D5-7C51-439E-9805-D3AE17A9DFFF}"/>
    <cellStyle name="Millares 26 2 3" xfId="7614" xr:uid="{6397CA33-3C3C-4538-97EA-7FF3F7EDDA1D}"/>
    <cellStyle name="Millares 26 2 3 2" xfId="22008" xr:uid="{3D50A57F-6D63-4E49-A606-C422EA638D4E}"/>
    <cellStyle name="Millares 26 2 3 3" xfId="27848" xr:uid="{BB615DC2-0A50-4F0B-95A8-036A8FFDB7E3}"/>
    <cellStyle name="Millares 26 2 3 4" xfId="33730" xr:uid="{40D416F5-4473-4CC4-8222-E02954D714AF}"/>
    <cellStyle name="Millares 26 2 3 5" xfId="39594" xr:uid="{01B4F24A-78C6-42F6-B295-5007ADB2607C}"/>
    <cellStyle name="Millares 26 2 3 6" xfId="47231" xr:uid="{FA2D9667-3072-4124-A35A-82667EB1F483}"/>
    <cellStyle name="Millares 26 2 4" xfId="19238" xr:uid="{85E343BD-ADDD-47D2-B90E-8B58F68DB07D}"/>
    <cellStyle name="Millares 26 2 5" xfId="24999" xr:uid="{B598EB0C-8A3D-4A9F-9B59-19D12F3997B7}"/>
    <cellStyle name="Millares 26 2 6" xfId="30873" xr:uid="{7650EE95-2D40-41F1-AB2A-0315B1BCDB4E}"/>
    <cellStyle name="Millares 26 2 7" xfId="36754" xr:uid="{956C566F-B19B-4B9F-884C-1051292272F3}"/>
    <cellStyle name="Millares 26 2 8" xfId="46905" xr:uid="{6801C021-3176-429B-9AB4-4580055985D7}"/>
    <cellStyle name="Millares 26 3" xfId="5234" xr:uid="{390DDC17-1BF1-440E-BB83-A08142219D3E}"/>
    <cellStyle name="Millares 26 3 2" xfId="8101" xr:uid="{4EF9283A-B04D-4F1D-8B6B-EAC1434343E4}"/>
    <cellStyle name="Millares 26 3 2 2" xfId="22479" xr:uid="{427AFBB6-E1AC-49E9-866B-355BABFE8D04}"/>
    <cellStyle name="Millares 26 3 2 3" xfId="28334" xr:uid="{7E2D43D4-5DA0-4572-9F36-CC87BB005AC7}"/>
    <cellStyle name="Millares 26 3 2 4" xfId="34216" xr:uid="{191A48F8-ABCD-4E5F-BEC3-949837A9EEC0}"/>
    <cellStyle name="Millares 26 3 2 5" xfId="40080" xr:uid="{B85EEA86-F61E-437D-BE76-96C3D97C218F}"/>
    <cellStyle name="Millares 26 3 2 6" xfId="47304" xr:uid="{D59ACE0B-9B73-45C2-85D7-8C15D43BE4D0}"/>
    <cellStyle name="Millares 26 3 3" xfId="19704" xr:uid="{82F69C40-6DAB-457A-AD90-ED6CBBE89305}"/>
    <cellStyle name="Millares 26 3 3 2" xfId="47216" xr:uid="{32825271-A18D-4CB9-B64D-4A3781A5D1AD}"/>
    <cellStyle name="Millares 26 3 4" xfId="25485" xr:uid="{C7D59DD6-B9F5-444F-B8C1-C01B4A0D8E3F}"/>
    <cellStyle name="Millares 26 3 5" xfId="31359" xr:uid="{CACCBE8B-7002-4780-8329-5A54DDC2A936}"/>
    <cellStyle name="Millares 26 3 6" xfId="37232" xr:uid="{43AA74B2-C83B-4407-8320-8F43E186909F}"/>
    <cellStyle name="Millares 26 3 7" xfId="46906" xr:uid="{90DA1CB1-0FA1-4595-B5B3-450CB7DAED20}"/>
    <cellStyle name="Millares 26 4" xfId="7129" xr:uid="{99CFDBA8-D8FF-4116-ABAC-02F152DCE5DE}"/>
    <cellStyle name="Millares 26 4 2" xfId="21540" xr:uid="{3E9E06A3-B197-4933-A726-079480FD6601}"/>
    <cellStyle name="Millares 26 4 3" xfId="27364" xr:uid="{8255089B-7359-4082-AFC2-73B2DD48F3C6}"/>
    <cellStyle name="Millares 26 4 4" xfId="33245" xr:uid="{0EF7ED2C-C37F-4847-82ED-46D3324A3A52}"/>
    <cellStyle name="Millares 26 4 5" xfId="39109" xr:uid="{74E7C303-4EC1-408D-8045-7B9576066FDD}"/>
    <cellStyle name="Millares 26 5" xfId="18787" xr:uid="{865716A2-59AD-4701-865E-C16F00A002F7}"/>
    <cellStyle name="Millares 26 6" xfId="24514" xr:uid="{642D7EDE-0DA6-4C18-9B79-AFA37AB9F4EB}"/>
    <cellStyle name="Millares 26 7" xfId="30393" xr:uid="{EF8FF448-295C-413C-9F86-BE24A65A7217}"/>
    <cellStyle name="Millares 26 8" xfId="36274" xr:uid="{B7C9BF7C-6378-40B1-B735-605F1C9D5293}"/>
    <cellStyle name="Millares 26 9" xfId="42258" xr:uid="{FB79114C-57CD-400E-8711-F3B8201DB957}"/>
    <cellStyle name="Millares 27" xfId="650" xr:uid="{00000000-0005-0000-0000-000023020000}"/>
    <cellStyle name="Millares 27 10" xfId="46907" xr:uid="{1F1F53B3-5E6D-482A-9ABF-032A4477C23C}"/>
    <cellStyle name="Millares 27 11" xfId="47039" xr:uid="{A6D3FE48-6DCF-4407-BCCC-2346B7267DB2}"/>
    <cellStyle name="Millares 27 2" xfId="4733" xr:uid="{8DA9CE83-D451-4CEE-8680-2A978A44B711}"/>
    <cellStyle name="Millares 27 2 2" xfId="5701" xr:uid="{52DE4D40-C997-4550-93DD-02A6D1B95B33}"/>
    <cellStyle name="Millares 27 2 2 2" xfId="8569" xr:uid="{637DCB6F-7EA2-4383-A97D-C436CEDD22F8}"/>
    <cellStyle name="Millares 27 2 2 2 2" xfId="22941" xr:uid="{F073EF97-C6C3-4D41-9674-D5B922D7C716}"/>
    <cellStyle name="Millares 27 2 2 2 3" xfId="28802" xr:uid="{12E583C1-BD8F-419D-A0FD-3CB61C29213F}"/>
    <cellStyle name="Millares 27 2 2 2 4" xfId="34684" xr:uid="{6EF322A2-D8D7-46E6-A5DA-4614544EB9B0}"/>
    <cellStyle name="Millares 27 2 2 2 5" xfId="40548" xr:uid="{93AA333A-9FC7-4D11-AECE-B3D94155766A}"/>
    <cellStyle name="Millares 27 2 2 3" xfId="20158" xr:uid="{8BCFC267-BD44-4D1F-8AC4-AB8E5A411829}"/>
    <cellStyle name="Millares 27 2 2 4" xfId="25952" xr:uid="{CA14B6A8-F213-4B51-880E-1060D85D53FC}"/>
    <cellStyle name="Millares 27 2 2 5" xfId="31827" xr:uid="{AA6F4EC2-222B-4099-BC71-AD83CAD32B58}"/>
    <cellStyle name="Millares 27 2 2 6" xfId="37694" xr:uid="{C3A62458-2847-45C2-84E2-0C8F747D8E0A}"/>
    <cellStyle name="Millares 27 2 2 7" xfId="47320" xr:uid="{CA8C962D-8B43-444F-87BD-BA5795D48371}"/>
    <cellStyle name="Millares 27 2 3" xfId="7597" xr:uid="{3145B3FD-D9D8-42B4-A23D-B14013466144}"/>
    <cellStyle name="Millares 27 2 3 2" xfId="21991" xr:uid="{C9D8A821-862C-40D8-86E9-AF299B7C93E8}"/>
    <cellStyle name="Millares 27 2 3 3" xfId="27831" xr:uid="{8BEBCB45-FA9C-4E66-88AD-8426472F77E6}"/>
    <cellStyle name="Millares 27 2 3 4" xfId="33713" xr:uid="{C4430CE5-11B1-4699-A3FA-ACB1FB368897}"/>
    <cellStyle name="Millares 27 2 3 5" xfId="39577" xr:uid="{DBB86EE3-0B0B-4895-AB68-5C814D5D5A60}"/>
    <cellStyle name="Millares 27 2 3 6" xfId="47232" xr:uid="{B68F822A-7143-4E57-8F45-F43143C1E8B1}"/>
    <cellStyle name="Millares 27 2 4" xfId="19223" xr:uid="{DCE63B0E-B71F-4E60-B26B-F3C21E9C9E36}"/>
    <cellStyle name="Millares 27 2 5" xfId="24982" xr:uid="{B9336D22-8CEA-437B-8EB7-5FBCEE12EF23}"/>
    <cellStyle name="Millares 27 2 6" xfId="30856" xr:uid="{F869E7B7-B9B0-4814-AC9B-4BBD845160B1}"/>
    <cellStyle name="Millares 27 2 7" xfId="36737" xr:uid="{2415019A-75BB-432A-9DFB-19B3DB545A6C}"/>
    <cellStyle name="Millares 27 2 8" xfId="46908" xr:uid="{2E0B7EFF-9937-4A92-9870-8BE34DAFBFAC}"/>
    <cellStyle name="Millares 27 3" xfId="5217" xr:uid="{543DAF9C-704D-4538-A15B-4E6003591949}"/>
    <cellStyle name="Millares 27 3 2" xfId="8084" xr:uid="{6AE5A2F5-AAAF-455E-B348-7DC2D33757C6}"/>
    <cellStyle name="Millares 27 3 2 2" xfId="22462" xr:uid="{5BEF5687-F3C0-4902-8993-8C37D24F12CE}"/>
    <cellStyle name="Millares 27 3 2 3" xfId="28317" xr:uid="{B01FF895-B90C-45D0-B31A-17E02EACDAB0}"/>
    <cellStyle name="Millares 27 3 2 4" xfId="34199" xr:uid="{A8E5CFB7-AFA2-45D7-A268-ACBBC2FEBA03}"/>
    <cellStyle name="Millares 27 3 2 5" xfId="40063" xr:uid="{4323A693-3012-4094-A2D2-36B3544C310B}"/>
    <cellStyle name="Millares 27 3 2 6" xfId="47305" xr:uid="{2A1B7D55-4FAB-4D82-A6F2-9735ACE0BA59}"/>
    <cellStyle name="Millares 27 3 3" xfId="19688" xr:uid="{51860D96-1633-42D9-98E6-6A44D948E386}"/>
    <cellStyle name="Millares 27 3 3 2" xfId="47217" xr:uid="{541BA5E0-D960-414D-AB62-BE56F99BAAEC}"/>
    <cellStyle name="Millares 27 3 4" xfId="25468" xr:uid="{EB66E843-C70D-454A-A6AB-82C2988A3778}"/>
    <cellStyle name="Millares 27 3 5" xfId="31342" xr:uid="{7719B061-0313-485D-8962-18F83697301C}"/>
    <cellStyle name="Millares 27 3 6" xfId="37215" xr:uid="{AB98D159-CEAB-499A-B8FE-9B344413B1FD}"/>
    <cellStyle name="Millares 27 3 7" xfId="46909" xr:uid="{5CB93B99-51AF-468C-AD27-B1F6CAA8B9AB}"/>
    <cellStyle name="Millares 27 4" xfId="7112" xr:uid="{791F33ED-FCB0-49F4-89A8-3967E4C82AE4}"/>
    <cellStyle name="Millares 27 4 2" xfId="21524" xr:uid="{088472BF-508E-42C6-B129-01B1797BCBEB}"/>
    <cellStyle name="Millares 27 4 3" xfId="27347" xr:uid="{1459DAA6-0B83-4D36-9528-6F86593F8861}"/>
    <cellStyle name="Millares 27 4 4" xfId="33228" xr:uid="{A7953443-A604-4ECE-BB84-1B064B16C497}"/>
    <cellStyle name="Millares 27 4 5" xfId="39092" xr:uid="{A808D8F8-76F2-428A-8AC7-1E6437D70FEC}"/>
    <cellStyle name="Millares 27 5" xfId="18775" xr:uid="{01BB0E1E-57AA-44EF-9E2F-C0D33E280B1E}"/>
    <cellStyle name="Millares 27 6" xfId="24497" xr:uid="{EA59DCC5-0CE6-456F-B9CD-34E10BC1AE63}"/>
    <cellStyle name="Millares 27 7" xfId="30375" xr:uid="{F74B4DB8-49C5-4103-B373-B9EC553FA142}"/>
    <cellStyle name="Millares 27 8" xfId="36256" xr:uid="{5A6AB485-346B-4C95-AA3A-26F1F665151A}"/>
    <cellStyle name="Millares 27 9" xfId="42259" xr:uid="{A62F7AA1-7BC8-44B6-BA34-56B364A16349}"/>
    <cellStyle name="Millares 28" xfId="649" xr:uid="{00000000-0005-0000-0000-000024020000}"/>
    <cellStyle name="Millares 28 10" xfId="46910" xr:uid="{B9C22453-A4FC-40A6-B7FB-FDC51DF994BD}"/>
    <cellStyle name="Millares 28 11" xfId="47038" xr:uid="{44ECB9DB-CA0F-44AB-9B98-0568826FA037}"/>
    <cellStyle name="Millares 28 2" xfId="4758" xr:uid="{804E654D-DFCF-4C2B-8AF2-66C381BA61AF}"/>
    <cellStyle name="Millares 28 2 2" xfId="5726" xr:uid="{A281FC40-3355-4C53-B42C-275D7C011791}"/>
    <cellStyle name="Millares 28 2 2 2" xfId="8594" xr:uid="{83C29395-2539-4D3B-882B-D6B2546939AD}"/>
    <cellStyle name="Millares 28 2 2 2 2" xfId="22966" xr:uid="{2F3EF717-BBB2-403D-9FE7-96781E195990}"/>
    <cellStyle name="Millares 28 2 2 2 3" xfId="28827" xr:uid="{E696FB0A-F437-4B4E-A1CB-F2679D14EAEA}"/>
    <cellStyle name="Millares 28 2 2 2 4" xfId="34709" xr:uid="{92BEAD81-8561-4F19-9300-6EB5E2F044F2}"/>
    <cellStyle name="Millares 28 2 2 2 5" xfId="40573" xr:uid="{5B125D4D-F5AB-42B8-8A67-E3BFC050608C}"/>
    <cellStyle name="Millares 28 2 2 3" xfId="20183" xr:uid="{15730B3C-0CF9-4ED1-B03A-95C1F27BF5A0}"/>
    <cellStyle name="Millares 28 2 2 4" xfId="25977" xr:uid="{739D9D9C-FB40-438E-BCAF-7375608DFF71}"/>
    <cellStyle name="Millares 28 2 2 5" xfId="31852" xr:uid="{059AD108-3092-4D9A-972A-0C8E8892875E}"/>
    <cellStyle name="Millares 28 2 2 6" xfId="37719" xr:uid="{5CC35CFB-2EB2-46EC-9A41-8A5E067C2FD4}"/>
    <cellStyle name="Millares 28 2 3" xfId="7622" xr:uid="{095744E5-96BD-4504-AAF8-7EDE5005BF22}"/>
    <cellStyle name="Millares 28 2 3 2" xfId="22016" xr:uid="{A39D9D83-E9C9-4687-B23E-BDEE4118836F}"/>
    <cellStyle name="Millares 28 2 3 3" xfId="27856" xr:uid="{368E7111-2B82-4BE5-8562-BFF3ECA88071}"/>
    <cellStyle name="Millares 28 2 3 4" xfId="33738" xr:uid="{061E82B5-6017-4E4A-8A23-589595CE14EE}"/>
    <cellStyle name="Millares 28 2 3 5" xfId="39602" xr:uid="{A639CAAA-DFB9-454D-BEC6-0E269FDF8953}"/>
    <cellStyle name="Millares 28 2 4" xfId="19246" xr:uid="{73CF4007-8C0D-4072-BF5C-AD18B0B2BCE6}"/>
    <cellStyle name="Millares 28 2 5" xfId="25007" xr:uid="{C8AA4C6F-90E7-4687-B3C7-ABAB56F52BCF}"/>
    <cellStyle name="Millares 28 2 6" xfId="30881" xr:uid="{46EA704C-7C74-46BE-B19A-296F4265BA36}"/>
    <cellStyle name="Millares 28 2 7" xfId="36762" xr:uid="{D86DF76C-BB32-4777-9A9A-EE6636177133}"/>
    <cellStyle name="Millares 28 2 8" xfId="46911" xr:uid="{957BEA3F-AB23-4E37-B3F1-61EC1EA5B1E6}"/>
    <cellStyle name="Millares 28 2 9" xfId="47083" xr:uid="{2B99EB77-5721-4124-98AA-B812B3963A14}"/>
    <cellStyle name="Millares 28 3" xfId="5242" xr:uid="{FBAC2EB0-6FD7-440E-A322-F4E7141280E3}"/>
    <cellStyle name="Millares 28 3 2" xfId="8109" xr:uid="{08259087-FD3A-4C2F-AA7D-ACF0E1F87D3B}"/>
    <cellStyle name="Millares 28 3 2 2" xfId="22487" xr:uid="{663B2EF3-C28D-4BD6-89FE-4053086C17AF}"/>
    <cellStyle name="Millares 28 3 2 3" xfId="28342" xr:uid="{D7D4AFC1-341B-4709-994E-EF41238C6CB5}"/>
    <cellStyle name="Millares 28 3 2 4" xfId="34224" xr:uid="{7AA67B5A-4834-4ED2-9915-EC3A36B85328}"/>
    <cellStyle name="Millares 28 3 2 5" xfId="40088" xr:uid="{7032720A-FAF8-4E70-AEED-754B4B805DB5}"/>
    <cellStyle name="Millares 28 3 3" xfId="19712" xr:uid="{F76D9D9D-9301-47E8-B40E-6BC81235259A}"/>
    <cellStyle name="Millares 28 3 4" xfId="25493" xr:uid="{3F68C188-84E3-4E09-89EA-ED4F0D832548}"/>
    <cellStyle name="Millares 28 3 5" xfId="31367" xr:uid="{6BE36696-C030-4D55-A9B3-E3E78775BF1B}"/>
    <cellStyle name="Millares 28 3 6" xfId="37240" xr:uid="{7DD8CFD7-A710-49E0-85FD-14AC00F9AE5A}"/>
    <cellStyle name="Millares 28 4" xfId="7137" xr:uid="{1427A710-F8DD-498F-AE9B-68826798AD8B}"/>
    <cellStyle name="Millares 28 4 2" xfId="21548" xr:uid="{E88A2F9F-2081-488E-B696-024AC6AC1FA5}"/>
    <cellStyle name="Millares 28 4 3" xfId="27372" xr:uid="{938374E7-64E6-49AB-9A18-E19A36F249F1}"/>
    <cellStyle name="Millares 28 4 4" xfId="33253" xr:uid="{351BD5EB-32BD-4DF1-B033-DB5E77F54946}"/>
    <cellStyle name="Millares 28 4 5" xfId="39117" xr:uid="{7512D926-DDB5-46C1-BCD0-074192C38266}"/>
    <cellStyle name="Millares 28 5" xfId="18790" xr:uid="{BBAAA74E-FA75-4B7C-A938-D98DD9564F1B}"/>
    <cellStyle name="Millares 28 6" xfId="24522" xr:uid="{9E90EAD0-E4B5-425C-A5A3-11F600BACF26}"/>
    <cellStyle name="Millares 28 7" xfId="30401" xr:uid="{B04E951B-56FD-4EA8-846E-029D8AB02840}"/>
    <cellStyle name="Millares 28 8" xfId="36282" xr:uid="{A286E981-B142-4A73-8C1B-072B671BE108}"/>
    <cellStyle name="Millares 28 9" xfId="42260" xr:uid="{F52859C8-4522-4A19-9393-38D8D152325A}"/>
    <cellStyle name="Millares 29" xfId="657" xr:uid="{00000000-0005-0000-0000-000025020000}"/>
    <cellStyle name="Millares 29 2" xfId="4748" xr:uid="{C69E7DB2-28AA-44BE-9503-5460128CAB03}"/>
    <cellStyle name="Millares 29 2 10" xfId="47084" xr:uid="{A3C3B9C6-B6B4-481F-B6EB-8477DF265E6D}"/>
    <cellStyle name="Millares 29 2 2" xfId="5716" xr:uid="{AB5EF63B-997E-47DF-A374-FDF149078B75}"/>
    <cellStyle name="Millares 29 2 2 2" xfId="8584" xr:uid="{43B957FB-4CCA-453D-BF40-5A06837BC721}"/>
    <cellStyle name="Millares 29 2 2 2 2" xfId="22956" xr:uid="{B34BCB77-0F1E-4BF2-8B92-51CC10C221C6}"/>
    <cellStyle name="Millares 29 2 2 2 3" xfId="28817" xr:uid="{B9EF2A10-22A8-401C-9C1E-724393ADAE9A}"/>
    <cellStyle name="Millares 29 2 2 2 4" xfId="34699" xr:uid="{10D329C5-C79E-4CE6-84D6-80E7E9F73B01}"/>
    <cellStyle name="Millares 29 2 2 2 5" xfId="40563" xr:uid="{E160F6C0-EBEA-4BA8-8EC6-67C61EF25B6F}"/>
    <cellStyle name="Millares 29 2 2 3" xfId="20173" xr:uid="{981A19B0-31A0-45C8-BAF6-C925D8767FE7}"/>
    <cellStyle name="Millares 29 2 2 4" xfId="25967" xr:uid="{7513E04D-AD8A-492F-B5AB-BA7E83E9074D}"/>
    <cellStyle name="Millares 29 2 2 5" xfId="31842" xr:uid="{2EFAD404-BA14-4543-83C6-81C6C6F8F9CE}"/>
    <cellStyle name="Millares 29 2 2 6" xfId="37709" xr:uid="{20FF4007-5958-429E-A6EF-4664BD311139}"/>
    <cellStyle name="Millares 29 2 3" xfId="7612" xr:uid="{E235A5CE-374F-4C19-B595-0571FAA97018}"/>
    <cellStyle name="Millares 29 2 3 2" xfId="22006" xr:uid="{4898701C-5A74-4D58-98D1-11FED13DA38C}"/>
    <cellStyle name="Millares 29 2 3 3" xfId="27846" xr:uid="{44F00297-A91F-43AF-90EE-1858AD87D2A1}"/>
    <cellStyle name="Millares 29 2 3 4" xfId="33728" xr:uid="{E669E518-60AB-484C-B38C-476B0C590A81}"/>
    <cellStyle name="Millares 29 2 3 5" xfId="39592" xr:uid="{F8A83BD6-8EAE-4A29-9D85-BC0BC2D2191D}"/>
    <cellStyle name="Millares 29 2 4" xfId="19236" xr:uid="{44A2CBCB-ABBE-4DE2-92F1-1BC942EEBE03}"/>
    <cellStyle name="Millares 29 2 5" xfId="24997" xr:uid="{57F86228-AEDB-4B79-B96A-28E27B49B31E}"/>
    <cellStyle name="Millares 29 2 6" xfId="30871" xr:uid="{39DF8DE3-A6E9-459E-BD44-3C37A8A5D966}"/>
    <cellStyle name="Millares 29 2 7" xfId="36752" xr:uid="{26E0941F-B436-49C7-A750-5AF9AC24BFAC}"/>
    <cellStyle name="Millares 29 2 8" xfId="42261" xr:uid="{3736907E-3DC0-4815-A522-B21FA24E1B82}"/>
    <cellStyle name="Millares 29 2 9" xfId="46912" xr:uid="{88F26F11-83A9-44ED-AF72-CADA54BB29FA}"/>
    <cellStyle name="Millares 29 3" xfId="5232" xr:uid="{7FDE0457-7507-4ED5-8D0A-40CB695E6D6D}"/>
    <cellStyle name="Millares 29 3 2" xfId="8099" xr:uid="{D3C302F8-4BA0-4513-A7AE-11CB0A1ADD86}"/>
    <cellStyle name="Millares 29 3 2 2" xfId="22477" xr:uid="{5DFD240F-8097-423B-819E-C671C80177A6}"/>
    <cellStyle name="Millares 29 3 2 3" xfId="28332" xr:uid="{FBE8E247-0E00-452C-A718-EF8D48062D67}"/>
    <cellStyle name="Millares 29 3 2 4" xfId="34214" xr:uid="{7A11ADB2-BA1A-487B-8775-20FB4E9F848D}"/>
    <cellStyle name="Millares 29 3 2 5" xfId="40078" xr:uid="{3B773F34-A42E-469E-B68C-F63263903D65}"/>
    <cellStyle name="Millares 29 3 3" xfId="19702" xr:uid="{9597FABD-6643-49CE-927C-1D7201EDCE9C}"/>
    <cellStyle name="Millares 29 3 4" xfId="25483" xr:uid="{8907AD50-8A07-4906-9A68-987F77DF2225}"/>
    <cellStyle name="Millares 29 3 5" xfId="31357" xr:uid="{2821DD65-818C-42C7-929B-D9D0A69C4926}"/>
    <cellStyle name="Millares 29 3 6" xfId="37230" xr:uid="{D194AB16-3FA1-426F-A2C5-16DBB97524D2}"/>
    <cellStyle name="Millares 29 4" xfId="7127" xr:uid="{6A2A9F68-DF5C-4D91-9739-47B4B233E03D}"/>
    <cellStyle name="Millares 29 4 2" xfId="21538" xr:uid="{3CC8489F-1AF4-42ED-BB74-EF682B419991}"/>
    <cellStyle name="Millares 29 4 3" xfId="27362" xr:uid="{375F478D-4B7C-4A2F-9978-41858EB38B20}"/>
    <cellStyle name="Millares 29 4 4" xfId="33243" xr:uid="{6450CC4B-D3A3-4BAE-8828-7944B3092F6F}"/>
    <cellStyle name="Millares 29 4 5" xfId="39107" xr:uid="{03C07E55-7EFE-4046-860F-D58B8A137C0E}"/>
    <cellStyle name="Millares 29 5" xfId="4269" xr:uid="{7CBA1A16-63E8-415C-8A42-56681F8981B5}"/>
    <cellStyle name="Millares 29 6" xfId="24512" xr:uid="{9D4BF40B-0DE3-4998-882F-03BD7FA8145D}"/>
    <cellStyle name="Millares 29 7" xfId="30391" xr:uid="{BC29B01B-76F7-4420-A5FD-F3788C80BF00}"/>
    <cellStyle name="Millares 29 8" xfId="36272" xr:uid="{8171227C-5C73-4A3E-96CB-EB64095B7457}"/>
    <cellStyle name="Millares 29 9" xfId="42262" xr:uid="{D61DDD62-4BC5-46AF-8626-6F7E0ACDB4E5}"/>
    <cellStyle name="Millares 3" xfId="57" xr:uid="{00000000-0005-0000-0000-000026020000}"/>
    <cellStyle name="Millares 3 10" xfId="29933" xr:uid="{C3C22DCA-7F3A-4D91-BDFB-87C01EC0952D}"/>
    <cellStyle name="Millares 3 10 2" xfId="42263" xr:uid="{2380674A-993F-495C-8522-4C633039E636}"/>
    <cellStyle name="Millares 3 11" xfId="1876" xr:uid="{00000000-0005-0000-0000-000027020000}"/>
    <cellStyle name="Millares 3 11 2" xfId="1919" xr:uid="{00000000-0005-0000-0000-000028020000}"/>
    <cellStyle name="Millares 3 11 2 10" xfId="17563" xr:uid="{55DFA943-88F4-40D0-996C-19262EA694E6}"/>
    <cellStyle name="Millares 3 11 2 11" xfId="42108" xr:uid="{AAC0A405-01A2-4927-98C0-EE9F85BFAA57}"/>
    <cellStyle name="Millares 3 11 2 12" xfId="42975" xr:uid="{4D9EE1E5-C48F-4704-99C3-6420B4A82476}"/>
    <cellStyle name="Millares 3 11 2 13" xfId="47868" xr:uid="{F86178EA-9AFB-43F3-87CA-07E66B2216FF}"/>
    <cellStyle name="Millares 3 11 2 2" xfId="2902" xr:uid="{2F94C1B0-4C4E-4A2E-AF57-C809DA009CEB}"/>
    <cellStyle name="Millares 3 11 2 2 2" xfId="11173" xr:uid="{C7D61A41-2659-4BA5-8725-6993DE0C9824}"/>
    <cellStyle name="Millares 3 11 2 2 2 2" xfId="46333" xr:uid="{73E0D25B-5671-418D-8DDC-0EDC58DBCEEB}"/>
    <cellStyle name="Millares 3 11 2 2 2 3" xfId="47139" xr:uid="{D1F52792-9C7C-4232-9A3D-B15E46456594}"/>
    <cellStyle name="Millares 3 11 2 2 3" xfId="14013" xr:uid="{EAE46826-5EDB-4044-94CF-B37D6D336B80}"/>
    <cellStyle name="Millares 3 11 2 2 4" xfId="42109" xr:uid="{72A67185-0A6A-4BD0-95B6-5636515058EB}"/>
    <cellStyle name="Millares 3 11 2 2 5" xfId="43937" xr:uid="{DF808867-E452-4B4F-85B3-6220AED273A1}"/>
    <cellStyle name="Millares 3 11 2 2 6" xfId="48830" xr:uid="{4D4D7488-CDD7-4EE4-9644-CCE578FED82B}"/>
    <cellStyle name="Millares 3 11 2 3" xfId="3368" xr:uid="{4AB75B1C-EA2F-430A-956B-2DEB76810FBF}"/>
    <cellStyle name="Millares 3 11 2 3 2" xfId="11618" xr:uid="{78E779D8-380D-48E9-AE42-E559298333DA}"/>
    <cellStyle name="Millares 3 11 2 3 2 2" xfId="46778" xr:uid="{A284BD4D-E45A-412E-A690-8B960398C2B3}"/>
    <cellStyle name="Millares 3 11 2 3 3" xfId="14458" xr:uid="{A8F47D47-1BE1-4670-9C87-243170CA06E5}"/>
    <cellStyle name="Millares 3 11 2 3 4" xfId="44382" xr:uid="{97A9F525-09CC-449E-A4B2-618045DD8463}"/>
    <cellStyle name="Millares 3 11 2 3 5" xfId="49275" xr:uid="{8A8083DD-9CFC-4543-BC54-424600964271}"/>
    <cellStyle name="Millares 3 11 2 4" xfId="9644" xr:uid="{7DB1DE79-EE9C-43A2-A637-7397A38A0BA0}"/>
    <cellStyle name="Millares 3 11 2 4 2" xfId="12484" xr:uid="{C5BFFE33-627A-4E83-A4BA-67FECA60E0B7}"/>
    <cellStyle name="Millares 3 11 2 4 3" xfId="15325" xr:uid="{039A3C05-8736-4891-B397-A2E19C522FC6}"/>
    <cellStyle name="Millares 3 11 2 4 4" xfId="45371" xr:uid="{D1DE3652-BBC8-48EE-98B9-EF45DEB51625}"/>
    <cellStyle name="Millares 3 11 2 4 5" xfId="50141" xr:uid="{683EB2EB-E0FE-469C-8DF0-E5A95AAC3A97}"/>
    <cellStyle name="Millares 3 11 2 5" xfId="10211" xr:uid="{2BFB1071-DF88-48E2-AD64-73FDA8FA84E5}"/>
    <cellStyle name="Millares 3 11 2 6" xfId="13051" xr:uid="{8DEC59E6-6A0E-4FE8-A290-CDAAC0ACFBB7}"/>
    <cellStyle name="Millares 3 11 2 7" xfId="16393" xr:uid="{D5A64B2F-0092-4512-ACEA-F9259B6AFBD7}"/>
    <cellStyle name="Millares 3 11 2 8" xfId="16937" xr:uid="{01D70686-B5B4-476B-A6CA-FE2C9AD6E88A}"/>
    <cellStyle name="Millares 3 11 2 9" xfId="17481" xr:uid="{B2F60DCB-0C13-445B-BAB1-69252A447A38}"/>
    <cellStyle name="Millares 3 11 3" xfId="35814" xr:uid="{A1CB55AE-FFA0-4926-9D08-2DE137C7E7F7}"/>
    <cellStyle name="Millares 3 11 3 2" xfId="46913" xr:uid="{AA04E097-F76E-430F-A8B8-06C4C5BCE05F}"/>
    <cellStyle name="Millares 3 11 3 3" xfId="47009" xr:uid="{BACFAD02-A8A2-453D-81F7-C0C088FA77D1}"/>
    <cellStyle name="Millares 3 11 4" xfId="42264" xr:uid="{A7AE1196-FA30-45E4-B59E-754945B134AF}"/>
    <cellStyle name="Millares 3 11 4 2" xfId="46914" xr:uid="{765CE122-FD03-4E30-9BD4-FE8725BC6EF8}"/>
    <cellStyle name="Millares 3 11 4 3" xfId="47047" xr:uid="{13EFB687-71C0-4ED1-8453-1B121361DD96}"/>
    <cellStyle name="Millares 3 12" xfId="42265" xr:uid="{DB2D7E72-BF5B-4A94-9D70-B4ADEE4E45BF}"/>
    <cellStyle name="Millares 3 13" xfId="42266" xr:uid="{E855DE4A-D108-425A-8518-6958AFE3D385}"/>
    <cellStyle name="Millares 3 13 2" xfId="42267" xr:uid="{5A075233-76A5-4D97-87C7-E761D9BAFBDA}"/>
    <cellStyle name="Millares 3 13 3" xfId="42268" xr:uid="{BD722DDB-6095-4B39-8F2C-4396368E9D1C}"/>
    <cellStyle name="Millares 3 14" xfId="42269" xr:uid="{7A782708-3EC5-4943-92FA-8E0FE0F7419E}"/>
    <cellStyle name="Millares 3 15" xfId="42270" xr:uid="{29F9A5EE-CCA5-4E76-9D5E-F8487B531AD1}"/>
    <cellStyle name="Millares 3 15 2" xfId="42271" xr:uid="{357E5B8B-385F-4993-9D79-FCA4D6681436}"/>
    <cellStyle name="Millares 3 15 3" xfId="42272" xr:uid="{57AF8D09-6D14-4AA5-A7CF-02729CE66282}"/>
    <cellStyle name="Millares 3 16" xfId="42273" xr:uid="{85CB2DEB-3BA9-4E3B-89DE-BFBB2F6CB4A7}"/>
    <cellStyle name="Millares 3 17" xfId="42274" xr:uid="{ED51F3D8-13DD-4DFC-8A2A-F8AFA3594258}"/>
    <cellStyle name="Millares 3 18" xfId="42275" xr:uid="{9C49ADA2-E2E8-4778-A98B-84ED5A632C7A}"/>
    <cellStyle name="Millares 3 19" xfId="42276" xr:uid="{B25F8FB5-41B3-4342-8DE8-4755783B9677}"/>
    <cellStyle name="Millares 3 2" xfId="70" xr:uid="{00000000-0005-0000-0000-000029020000}"/>
    <cellStyle name="Millares 3 2 10" xfId="42277" xr:uid="{09B4BD23-48A8-4D6A-8723-596F06CD6731}"/>
    <cellStyle name="Millares 3 2 2" xfId="665" xr:uid="{00000000-0005-0000-0000-00002A020000}"/>
    <cellStyle name="Millares 3 2 2 2" xfId="3380" xr:uid="{666D4737-6CD3-48A2-A5C8-A596EF60DAED}"/>
    <cellStyle name="Millares 3 2 2 2 2" xfId="8339" xr:uid="{E80D1487-CCB3-4DA7-AE2A-A6802BB93EDC}"/>
    <cellStyle name="Millares 3 2 2 2 2 2" xfId="22714" xr:uid="{4D6F9262-2F30-4FD2-849F-BEC3118D5412}"/>
    <cellStyle name="Millares 3 2 2 2 2 2 2" xfId="47279" xr:uid="{E5FFB8D8-9CA3-4566-A403-E2BB8329A045}"/>
    <cellStyle name="Millares 3 2 2 2 2 3" xfId="28572" xr:uid="{13EBB423-4CA1-4297-B5AF-D67ACB69F5C5}"/>
    <cellStyle name="Millares 3 2 2 2 2 3 2" xfId="47147" xr:uid="{A32DA9C3-20E1-4DEA-A2A0-A1A4B6D7359A}"/>
    <cellStyle name="Millares 3 2 2 2 2 4" xfId="34454" xr:uid="{F548732A-DAA1-4501-9F77-CF8AEE420595}"/>
    <cellStyle name="Millares 3 2 2 2 2 5" xfId="40318" xr:uid="{6CC8C2A6-9D58-450E-BDA3-6DCBCD0FE558}"/>
    <cellStyle name="Millares 3 2 2 2 2 6" xfId="46788" xr:uid="{0766CA3D-9277-4FD7-92E9-4480179EB3C5}"/>
    <cellStyle name="Millares 3 2 2 2 3" xfId="5472" xr:uid="{FA889A77-5F43-4DF7-B0F9-57CA6883A61D}"/>
    <cellStyle name="Millares 3 2 2 2 3 2" xfId="47255" xr:uid="{C96E1774-9E36-47E6-B017-6C4B9FF31F58}"/>
    <cellStyle name="Millares 3 2 2 2 4" xfId="11628" xr:uid="{5339815A-71FB-4CB6-B795-2EA9475BE637}"/>
    <cellStyle name="Millares 3 2 2 2 4 2" xfId="25723" xr:uid="{E5BE973F-CDFB-4750-B537-FD27C61BADA8}"/>
    <cellStyle name="Millares 3 2 2 2 5" xfId="14468" xr:uid="{FBD99BDC-9FF2-48A9-8ED2-5F2896DD73CC}"/>
    <cellStyle name="Millares 3 2 2 2 5 2" xfId="31597" xr:uid="{DEAFC251-7DCE-4052-A772-7257FCCC012E}"/>
    <cellStyle name="Millares 3 2 2 2 6" xfId="37467" xr:uid="{55FFE0D5-14D7-45C7-B9C2-704702EF1C57}"/>
    <cellStyle name="Millares 3 2 2 2 7" xfId="42110" xr:uid="{93630F79-9D98-4207-8949-1FB38F567CAA}"/>
    <cellStyle name="Millares 3 2 2 2 8" xfId="44392" xr:uid="{CAB23BC4-2F7D-402C-AE15-F84B024A213F}"/>
    <cellStyle name="Millares 3 2 2 2 9" xfId="49285" xr:uid="{95389573-A3EB-4485-8DB6-7D5A4E73E8EE}"/>
    <cellStyle name="Millares 3 2 2 3" xfId="7367" xr:uid="{C079AC17-97D9-4AFE-953A-9DF68D15A20D}"/>
    <cellStyle name="Millares 3 2 2 3 2" xfId="21769" xr:uid="{EA6804B9-48B4-407A-B104-4E2E71E00CDA}"/>
    <cellStyle name="Millares 3 2 2 3 2 2" xfId="46915" xr:uid="{76C2A95F-B7C3-40F6-9F46-87CE0A588E48}"/>
    <cellStyle name="Millares 3 2 2 3 3" xfId="27601" xr:uid="{74372A82-8892-4315-851B-4C7E651302D8}"/>
    <cellStyle name="Millares 3 2 2 3 3 2" xfId="47264" xr:uid="{22BC427A-E5C1-4A64-99C5-86B00EB46CFE}"/>
    <cellStyle name="Millares 3 2 2 3 4" xfId="33483" xr:uid="{B8F9CA90-B5C2-40B9-8AB2-76DEA08E6043}"/>
    <cellStyle name="Millares 3 2 2 3 4 2" xfId="47126" xr:uid="{B9CB41C0-2A3E-487A-B43C-5ADAD28C8941}"/>
    <cellStyle name="Millares 3 2 2 3 5" xfId="39347" xr:uid="{27E5D8DB-7276-4963-A07F-C2DE7DDEA48C}"/>
    <cellStyle name="Millares 3 2 2 3 6" xfId="46916" xr:uid="{4D0C0014-D372-4805-9178-C9240E8BFD40}"/>
    <cellStyle name="Millares 3 2 2 4" xfId="4504" xr:uid="{CC5D2860-2C36-478D-AF05-E742A6C1B259}"/>
    <cellStyle name="Millares 3 2 2 4 2" xfId="46917" xr:uid="{ECAE25EE-8ACA-405C-AD91-3ED60A695CEB}"/>
    <cellStyle name="Millares 3 2 2 5" xfId="9664" xr:uid="{0FC5A5F6-FCC1-41B9-AF9C-C126D21A9EF0}"/>
    <cellStyle name="Millares 3 2 2 5 2" xfId="12504" xr:uid="{98FC03C6-9182-431C-A4F1-89BFD1DE5DBB}"/>
    <cellStyle name="Millares 3 2 2 5 3" xfId="15345" xr:uid="{AD026759-AED9-4A35-8B25-E148D1B87B40}"/>
    <cellStyle name="Millares 3 2 2 5 4" xfId="24752" xr:uid="{31C16C66-5B40-4CEE-A250-B5F5343E5524}"/>
    <cellStyle name="Millares 3 2 2 5 5" xfId="50161" xr:uid="{50637E56-5532-4DB0-9BF3-D4CEC4011716}"/>
    <cellStyle name="Millares 3 2 2 6" xfId="30629" xr:uid="{836D8D31-35C3-4A9A-9D91-9DC15F165D69}"/>
    <cellStyle name="Millares 3 2 2 6 2" xfId="47103" xr:uid="{9EE7D198-3B13-41D4-ADE3-7AA473218831}"/>
    <cellStyle name="Millares 3 2 2 7" xfId="36510" xr:uid="{2BA5A818-75CC-477C-B84E-A41AAEFA1A92}"/>
    <cellStyle name="Millares 3 2 2 8" xfId="42111" xr:uid="{996A0379-156A-42D2-A629-A042076B47E9}"/>
    <cellStyle name="Millares 3 2 3" xfId="1902" xr:uid="{00000000-0005-0000-0000-00002B020000}"/>
    <cellStyle name="Millares 3 2 3 2" xfId="7854" xr:uid="{11B0C377-41D6-4F7A-88D0-01840D52B9E8}"/>
    <cellStyle name="Millares 3 2 3 2 2" xfId="22239" xr:uid="{36586BE6-66AC-4574-BB9F-FC323DE5F5A2}"/>
    <cellStyle name="Millares 3 2 3 2 2 2" xfId="47273" xr:uid="{A7DEB5D0-AE0C-40DB-8206-2577629F8644}"/>
    <cellStyle name="Millares 3 2 3 2 3" xfId="28087" xr:uid="{9E068A1A-1F0C-4778-9695-463EBC3B309E}"/>
    <cellStyle name="Millares 3 2 3 2 3 2" xfId="47135" xr:uid="{B041D124-1C5B-45F0-B9D3-BC6CE5D626E7}"/>
    <cellStyle name="Millares 3 2 3 2 4" xfId="33969" xr:uid="{F6B6BA6E-B5DA-4650-BE25-B07899A738AA}"/>
    <cellStyle name="Millares 3 2 3 2 5" xfId="39833" xr:uid="{C99D10F0-9057-43A5-A84E-D58DB92E4088}"/>
    <cellStyle name="Millares 3 2 3 2 6" xfId="46918" xr:uid="{0EE00F48-6032-4CF7-9529-BD3E3182AC35}"/>
    <cellStyle name="Millares 3 2 3 3" xfId="4987" xr:uid="{241BE90B-C28D-4A83-98A5-143B36BD1855}"/>
    <cellStyle name="Millares 3 2 3 3 2" xfId="46919" xr:uid="{5EA16C52-82ED-4EA8-8F7B-24690715B795}"/>
    <cellStyle name="Millares 3 2 3 4" xfId="25238" xr:uid="{7A6F2838-299B-4113-BE66-0631E72025F3}"/>
    <cellStyle name="Millares 3 2 3 4 2" xfId="47250" xr:uid="{C30071CB-63A5-48B0-8B4C-DABE2F747E82}"/>
    <cellStyle name="Millares 3 2 3 5" xfId="31112" xr:uid="{1B907BC4-C7F7-4E00-897B-F5B07F54ECA7}"/>
    <cellStyle name="Millares 3 2 3 5 2" xfId="47112" xr:uid="{CA7C8194-9518-4CFD-9477-4550EB8EEB90}"/>
    <cellStyle name="Millares 3 2 3 6" xfId="36990" xr:uid="{6C2327A3-CBD3-47C6-9DCC-A96CC3DED776}"/>
    <cellStyle name="Millares 3 2 3 7" xfId="42112" xr:uid="{49CF4946-B96C-4C94-8CA5-D5B099134678}"/>
    <cellStyle name="Millares 3 2 4" xfId="3363" xr:uid="{89056FDF-FECF-41E4-9A8E-AA81384DC76B}"/>
    <cellStyle name="Millares 3 2 4 2" xfId="6882" xr:uid="{49A77104-FF48-4EAF-ADB4-D6C8A69F02B5}"/>
    <cellStyle name="Millares 3 2 4 2 2" xfId="46774" xr:uid="{1A1665F7-3232-4F2B-A975-8F986D167EC9}"/>
    <cellStyle name="Millares 3 2 4 3" xfId="11614" xr:uid="{96C3914C-7A1C-4B63-AF1F-B8A5F6F7C3CD}"/>
    <cellStyle name="Millares 3 2 4 3 2" xfId="27120" xr:uid="{483C7945-9BDB-4498-BC16-45CB0A06DD31}"/>
    <cellStyle name="Millares 3 2 4 4" xfId="14454" xr:uid="{E18F01BF-1C90-4518-AB46-17A67A607A6F}"/>
    <cellStyle name="Millares 3 2 4 4 2" xfId="32998" xr:uid="{E93EC314-1B44-4910-BE8D-89980AD6C29C}"/>
    <cellStyle name="Millares 3 2 4 5" xfId="38862" xr:uid="{49417942-4B25-4DE6-8C81-92BB2DBCEFCC}"/>
    <cellStyle name="Millares 3 2 4 6" xfId="44378" xr:uid="{D8CB26C8-D15E-4640-9AB3-05C75CDBA9C8}"/>
    <cellStyle name="Millares 3 2 4 7" xfId="49271" xr:uid="{657A98B2-55B0-483E-A99D-572C2F883D4A}"/>
    <cellStyle name="Millares 3 2 5" xfId="4030" xr:uid="{1198A536-3792-4F0E-B1BF-49281D082634}"/>
    <cellStyle name="Millares 3 2 5 2" xfId="46920" xr:uid="{F4DFE641-855D-4894-9B22-34994CEE2CED}"/>
    <cellStyle name="Millares 3 2 6" xfId="9654" xr:uid="{92E64FA7-8BFF-48F2-8A52-EE309C2E2518}"/>
    <cellStyle name="Millares 3 2 6 2" xfId="12494" xr:uid="{905DB249-EFA9-4B2B-85CE-DC11EA683D25}"/>
    <cellStyle name="Millares 3 2 6 3" xfId="15335" xr:uid="{266E9F74-4134-4C6B-99FD-F8B4621024AD}"/>
    <cellStyle name="Millares 3 2 6 4" xfId="24269" xr:uid="{BDDD2C5C-C546-4A89-8AE3-DDB3050AB967}"/>
    <cellStyle name="Millares 3 2 6 5" xfId="50151" xr:uid="{DAAD86BA-DD94-4EF6-AE0A-47848862A1EC}"/>
    <cellStyle name="Millares 3 2 7" xfId="30147" xr:uid="{414FD883-5251-4A40-9DC0-22A43B759FEB}"/>
    <cellStyle name="Millares 3 2 7 2" xfId="47098" xr:uid="{B9C4FA70-566E-41C4-8539-903E57529ECC}"/>
    <cellStyle name="Millares 3 2 8" xfId="36026" xr:uid="{67FBEF00-1F2B-4257-9AE8-6274A0FCFB41}"/>
    <cellStyle name="Millares 3 2 9" xfId="42113" xr:uid="{45945802-52C2-432A-B6DC-1BB996FAF565}"/>
    <cellStyle name="Millares 3 3" xfId="664" xr:uid="{00000000-0005-0000-0000-00002C020000}"/>
    <cellStyle name="Millares 3 3 2" xfId="1927" xr:uid="{00000000-0005-0000-0000-00002D020000}"/>
    <cellStyle name="Millares 3 3 2 2" xfId="8143" xr:uid="{4B4230F9-1B94-4A0A-BB51-B225801F6959}"/>
    <cellStyle name="Millares 3 3 2 2 2" xfId="22519" xr:uid="{6E0E949B-82AC-410A-8228-0579177CAE46}"/>
    <cellStyle name="Millares 3 3 2 2 2 2" xfId="47276" xr:uid="{2DEFD3B6-2C33-4B0C-B911-02FE41272777}"/>
    <cellStyle name="Millares 3 3 2 2 3" xfId="28376" xr:uid="{07F85F23-564E-42BC-B533-8195717CD30A}"/>
    <cellStyle name="Millares 3 3 2 2 3 2" xfId="47142" xr:uid="{980BFC2C-E0BB-45A1-9E85-B95B08C625AB}"/>
    <cellStyle name="Millares 3 3 2 2 4" xfId="34258" xr:uid="{062EDD64-6A03-4ED7-9B67-2E7DF289963F}"/>
    <cellStyle name="Millares 3 3 2 2 5" xfId="40122" xr:uid="{DF40A498-BC15-4957-B341-AAF6351ED3D1}"/>
    <cellStyle name="Millares 3 3 2 2 6" xfId="46921" xr:uid="{926E906E-D858-4B84-9A5C-EE994A4CC859}"/>
    <cellStyle name="Millares 3 3 2 3" xfId="5276" xr:uid="{A1AEAC2A-7141-4F28-9E6A-B31038B14452}"/>
    <cellStyle name="Millares 3 3 2 3 2" xfId="46922" xr:uid="{66A7343C-8A34-4F9B-86C1-C211D46392DB}"/>
    <cellStyle name="Millares 3 3 2 4" xfId="25527" xr:uid="{C543B900-D57F-4748-8EEC-9CE7501065DA}"/>
    <cellStyle name="Millares 3 3 2 4 2" xfId="47253" xr:uid="{F56C2A9D-E27F-45BF-98D8-94B802642EA0}"/>
    <cellStyle name="Millares 3 3 2 5" xfId="31401" xr:uid="{2EF9CCB4-66C5-4997-A11D-1A40971C29B3}"/>
    <cellStyle name="Millares 3 3 2 5 2" xfId="47115" xr:uid="{6640AD67-4EA2-47B7-9793-A04D26D660DB}"/>
    <cellStyle name="Millares 3 3 2 6" xfId="37272" xr:uid="{11EE714D-FF5D-4F2B-9BBA-57988E079190}"/>
    <cellStyle name="Millares 3 3 2 7" xfId="42114" xr:uid="{593E6FAA-E074-4519-978F-FD1ACF483934}"/>
    <cellStyle name="Millares 3 3 2 8" xfId="42278" xr:uid="{9B8F3BD2-8926-4437-A2CF-9A87449B632C}"/>
    <cellStyle name="Millares 3 3 3" xfId="3375" xr:uid="{69E1B0CB-16D5-480D-9158-6268CFB4C6D3}"/>
    <cellStyle name="Millares 3 3 3 2" xfId="7171" xr:uid="{07976B45-9DDD-4008-B23D-6C7359642D35}"/>
    <cellStyle name="Millares 3 3 3 2 2" xfId="46783" xr:uid="{57C9A35E-ADEA-432A-AB23-20B3EEEC2F80}"/>
    <cellStyle name="Millares 3 3 3 3" xfId="11623" xr:uid="{8BC28210-123F-4879-AA00-AF337AB21CF1}"/>
    <cellStyle name="Millares 3 3 3 3 2" xfId="27405" xr:uid="{3AAEDFC8-15B4-4C23-987F-291C8B639B3F}"/>
    <cellStyle name="Millares 3 3 3 4" xfId="14463" xr:uid="{7D4EE598-2C00-4E92-B6FD-E64322B023EF}"/>
    <cellStyle name="Millares 3 3 3 4 2" xfId="33287" xr:uid="{5EA5F2E7-DFD7-4B3A-95A3-88473D384A41}"/>
    <cellStyle name="Millares 3 3 3 5" xfId="39151" xr:uid="{A47CAAD7-219A-4E0F-A8FF-C0E73A63764B}"/>
    <cellStyle name="Millares 3 3 3 6" xfId="44387" xr:uid="{29313955-D5E0-4D7B-AAD6-D6CE635960D8}"/>
    <cellStyle name="Millares 3 3 3 7" xfId="49280" xr:uid="{53D2444B-B2F3-47B9-903D-45A83F5A81F8}"/>
    <cellStyle name="Millares 3 3 4" xfId="4310" xr:uid="{49C6578A-C6C6-4901-95D2-C0200E918325}"/>
    <cellStyle name="Millares 3 3 4 2" xfId="46923" xr:uid="{4E4450DD-17FE-47F7-AC1D-80F42665CD85}"/>
    <cellStyle name="Millares 3 3 5" xfId="9659" xr:uid="{D2E1A1FA-95C8-467B-90A0-11ACD3ECD82D}"/>
    <cellStyle name="Millares 3 3 5 2" xfId="12499" xr:uid="{11C43302-8C4B-4577-8E12-0A7DB5BC4052}"/>
    <cellStyle name="Millares 3 3 5 3" xfId="15340" xr:uid="{D0FEFEBE-F2BC-46E5-9766-BF4E2AB26F57}"/>
    <cellStyle name="Millares 3 3 5 4" xfId="24556" xr:uid="{D59689AE-B5C0-480C-8CA3-C0EB93793920}"/>
    <cellStyle name="Millares 3 3 5 5" xfId="50156" xr:uid="{2C04220D-EE7E-45E9-8178-AEA700E7CCF1}"/>
    <cellStyle name="Millares 3 3 6" xfId="30435" xr:uid="{9788F373-7E63-4A62-A225-63BB6B2031FD}"/>
    <cellStyle name="Millares 3 3 6 2" xfId="47100" xr:uid="{D021BF32-840E-44EE-9EAF-0EAD8C9A146B}"/>
    <cellStyle name="Millares 3 3 7" xfId="36315" xr:uid="{3079CA80-3E6E-47D7-B6BB-4757B8B956AD}"/>
    <cellStyle name="Millares 3 3 8" xfId="42115" xr:uid="{9C4D39EA-7318-4664-9508-5CAEFEACC586}"/>
    <cellStyle name="Millares 3 3 9" xfId="42279" xr:uid="{3F75E396-1415-446D-9729-47569B84D9A8}"/>
    <cellStyle name="Millares 3 4" xfId="1889" xr:uid="{00000000-0005-0000-0000-00002E020000}"/>
    <cellStyle name="Millares 3 4 2" xfId="7657" xr:uid="{1049C4F5-C932-425D-87EE-19C8963F0791}"/>
    <cellStyle name="Millares 3 4 2 2" xfId="22049" xr:uid="{FBC77156-E1B7-4CFC-8B08-34C3FB2ACE89}"/>
    <cellStyle name="Millares 3 4 2 3" xfId="27891" xr:uid="{D11ED1D1-AC32-41BA-A00A-C05FA037293F}"/>
    <cellStyle name="Millares 3 4 2 4" xfId="33773" xr:uid="{AD416A18-32E9-4AF3-BFF0-DA9F405C0791}"/>
    <cellStyle name="Millares 3 4 2 5" xfId="39637" xr:uid="{023C2D8E-1660-4DE0-9A60-17C805D3A8BE}"/>
    <cellStyle name="Millares 3 4 2 6" xfId="46924" xr:uid="{25BCF0A8-1367-4127-B0D5-489B00FFA8E1}"/>
    <cellStyle name="Millares 3 4 2 7" xfId="47082" xr:uid="{FA0877AA-5136-40CF-874A-8DA787BFB1E6}"/>
    <cellStyle name="Millares 3 4 3" xfId="4794" xr:uid="{6DDB7103-4CF3-4A0A-BE40-DE27DE684AE6}"/>
    <cellStyle name="Millares 3 4 4" xfId="25042" xr:uid="{C40B21EA-31CF-4BCE-A0BA-52F308917790}"/>
    <cellStyle name="Millares 3 4 5" xfId="30916" xr:uid="{FEECBFEB-36D5-4E1D-8BF8-1317848945C0}"/>
    <cellStyle name="Millares 3 4 6" xfId="36795" xr:uid="{5AC6A00B-4CCC-4A15-BC6F-5374E46D02BE}"/>
    <cellStyle name="Millares 3 4 7" xfId="42280" xr:uid="{F8ACA518-3F46-4920-8679-EF39265FFEA8}"/>
    <cellStyle name="Millares 3 5" xfId="3344" xr:uid="{D701DADF-F831-4E67-AD4A-AFE484B52811}"/>
    <cellStyle name="Millares 3 5 2" xfId="8669" xr:uid="{A1674A61-3CF6-41F2-A681-DE6B5B54840E}"/>
    <cellStyle name="Millares 3 5 2 2" xfId="23038" xr:uid="{C19C0593-B010-46E7-AABC-3FE23A7B2708}"/>
    <cellStyle name="Millares 3 5 2 3" xfId="28902" xr:uid="{DC35CE45-CAFE-4403-BDAD-E780AAB688DC}"/>
    <cellStyle name="Millares 3 5 2 4" xfId="34784" xr:uid="{582C8B13-26D2-4280-BA16-DACB7A6D5C05}"/>
    <cellStyle name="Millares 3 5 2 5" xfId="40648" xr:uid="{0A82113B-16B9-4B69-A9BE-C03E0BC4BF37}"/>
    <cellStyle name="Millares 3 5 3" xfId="5800" xr:uid="{26B6FAAC-DF01-44D9-B80A-4C57B5B15F17}"/>
    <cellStyle name="Millares 3 5 4" xfId="26052" xr:uid="{C559ABE2-BEB5-4E53-9251-C79DE5AFFC41}"/>
    <cellStyle name="Millares 3 5 5" xfId="31927" xr:uid="{D9E1E7D9-F62F-4300-B200-410787CC835C}"/>
    <cellStyle name="Millares 3 5 6" xfId="37793" xr:uid="{6642C8D9-0B15-41BA-8532-756F5B619703}"/>
    <cellStyle name="Millares 3 5 7" xfId="42281" xr:uid="{9784EB42-C02C-4789-9CA4-BBF341E0A7CC}"/>
    <cellStyle name="Millares 3 6" xfId="6441" xr:uid="{9546D0AA-F261-439E-A63C-6B499AC5A268}"/>
    <cellStyle name="Millares 3 6 2" xfId="9302" xr:uid="{BB7A8860-6A4A-4011-9DA5-8A4D0DCAE67F}"/>
    <cellStyle name="Millares 3 6 2 2" xfId="23665" xr:uid="{BA624E3B-CD64-4FB7-AAA2-FFE8F5CCB311}"/>
    <cellStyle name="Millares 3 6 2 3" xfId="29533" xr:uid="{15FF746B-3057-49A8-B11B-BAB8A06A7AC1}"/>
    <cellStyle name="Millares 3 6 2 4" xfId="35415" xr:uid="{5A93F8AF-2E6B-4C5D-A244-79FE5C516CFB}"/>
    <cellStyle name="Millares 3 6 2 5" xfId="41274" xr:uid="{DB79F4A0-8696-4C5C-B7BA-F25267FFD006}"/>
    <cellStyle name="Millares 3 6 3" xfId="20881" xr:uid="{C81071F1-5BB7-4A3C-9210-86CBF829AE9C}"/>
    <cellStyle name="Millares 3 6 4" xfId="26691" xr:uid="{068F0CCF-CACC-425F-8C62-3609A5858587}"/>
    <cellStyle name="Millares 3 6 5" xfId="32566" xr:uid="{BD5FECDA-9CE1-4510-8646-A62505D321E0}"/>
    <cellStyle name="Millares 3 6 6" xfId="38430" xr:uid="{5603B1BC-1C72-4BBD-AE7C-05CD9190E120}"/>
    <cellStyle name="Millares 3 6 7" xfId="42282" xr:uid="{DC61B53F-A9B2-4172-8DE2-268C00EEE18D}"/>
    <cellStyle name="Millares 3 6 8" xfId="46925" xr:uid="{9A7F6DBC-F8C9-4A5A-B3F1-87FA28CC7A8F}"/>
    <cellStyle name="Millares 3 6 9" xfId="47067" xr:uid="{702EFAAE-2FD2-438B-B63A-BA900B6B12CD}"/>
    <cellStyle name="Millares 3 7" xfId="6686" xr:uid="{70F3F1ED-5861-4210-A608-D09A7B65A1E8}"/>
    <cellStyle name="Millares 3 7 2" xfId="21114" xr:uid="{FEC6A003-FE94-4A75-AAD8-30C5E2283FB6}"/>
    <cellStyle name="Millares 3 7 2 2" xfId="42283" xr:uid="{6B7EDBED-3CDE-4244-93D8-D288C281B9AC}"/>
    <cellStyle name="Millares 3 7 3" xfId="26926" xr:uid="{CD96D080-323F-49A4-8B48-5CA98FFD6A45}"/>
    <cellStyle name="Millares 3 7 4" xfId="32802" xr:uid="{E18F70BC-8394-43AF-AC1B-6F68B9DD9C9C}"/>
    <cellStyle name="Millares 3 7 5" xfId="38666" xr:uid="{D4772F96-3817-40B3-B911-8737CF894A65}"/>
    <cellStyle name="Millares 3 7 6" xfId="42284" xr:uid="{260090A1-6B99-4BF3-AE2C-F21A43352EB4}"/>
    <cellStyle name="Millares 3 7 7" xfId="46926" xr:uid="{EA3A34F6-4177-45B3-B83F-69814458F6ED}"/>
    <cellStyle name="Millares 3 7 8" xfId="47021" xr:uid="{C34B38C1-D256-4848-8857-479D679EDABE}"/>
    <cellStyle name="Millares 3 8" xfId="18346" xr:uid="{F1295729-A95D-4AB5-9395-A3B39D269F5F}"/>
    <cellStyle name="Millares 3 8 2" xfId="42285" xr:uid="{CD3A456E-E608-4266-BFDE-2FA7A3AB705D}"/>
    <cellStyle name="Millares 3 9" xfId="24055" xr:uid="{F888E2F8-5CF2-4327-A7A4-1DF4201EE661}"/>
    <cellStyle name="Millares 3 9 2" xfId="42286" xr:uid="{5579CDF5-DF28-43FF-BA35-DEC14206FC2A}"/>
    <cellStyle name="Millares 30" xfId="667" xr:uid="{00000000-0005-0000-0000-00002F020000}"/>
    <cellStyle name="Millares 30 2" xfId="4709" xr:uid="{76D0764F-6DFD-4B99-AA91-E9C4C232A866}"/>
    <cellStyle name="Millares 30 2 2" xfId="5677" xr:uid="{8E308F51-F767-4CA6-9F46-E4BA35733CEE}"/>
    <cellStyle name="Millares 30 2 2 2" xfId="8545" xr:uid="{9EF61A82-43B6-4EE4-B886-98372EE5A61A}"/>
    <cellStyle name="Millares 30 2 2 2 2" xfId="22917" xr:uid="{0359073E-2054-4B7F-AC48-996521830FCC}"/>
    <cellStyle name="Millares 30 2 2 2 3" xfId="28778" xr:uid="{B7B0CCD5-1FBB-445C-954D-E5FD7446E78D}"/>
    <cellStyle name="Millares 30 2 2 2 4" xfId="34660" xr:uid="{14D1AA20-EA27-441E-A368-3C2182F67357}"/>
    <cellStyle name="Millares 30 2 2 2 5" xfId="40524" xr:uid="{D9571554-2259-46DF-A0E8-A63FF3DD3009}"/>
    <cellStyle name="Millares 30 2 2 3" xfId="20134" xr:uid="{9A81A247-4CC4-4BBB-8B7E-0C45F89D471E}"/>
    <cellStyle name="Millares 30 2 2 4" xfId="25928" xr:uid="{CF8B3E54-9C48-4859-95D4-9876882FADA5}"/>
    <cellStyle name="Millares 30 2 2 5" xfId="31803" xr:uid="{263469EF-8956-4302-86DF-4A2B19444BCD}"/>
    <cellStyle name="Millares 30 2 2 6" xfId="37670" xr:uid="{43CF8F45-D14B-4216-95F9-BBF4B3E7F2A4}"/>
    <cellStyle name="Millares 30 2 2 7" xfId="47322" xr:uid="{3B1918E0-9214-4C4D-BB4A-1964E921D53C}"/>
    <cellStyle name="Millares 30 2 3" xfId="7573" xr:uid="{0178C0A5-DBC3-4179-97AB-CC49D3E46597}"/>
    <cellStyle name="Millares 30 2 3 2" xfId="21967" xr:uid="{C5C2FB96-344E-4B87-A3C7-7ECBF9F3D5C0}"/>
    <cellStyle name="Millares 30 2 3 3" xfId="27807" xr:uid="{3847FC83-FDBD-413D-882A-BE9C7D0F0E48}"/>
    <cellStyle name="Millares 30 2 3 4" xfId="33689" xr:uid="{B3512257-5004-4790-92DB-3F04A7EB582D}"/>
    <cellStyle name="Millares 30 2 3 5" xfId="39553" xr:uid="{64AD1CA7-612B-4366-8679-DE3AA993C203}"/>
    <cellStyle name="Millares 30 2 3 6" xfId="47234" xr:uid="{7C4D5024-1FF5-44AE-8892-4F749D831094}"/>
    <cellStyle name="Millares 30 2 4" xfId="19199" xr:uid="{44A2081A-B110-437C-AE7C-4B9C0D9ED7F7}"/>
    <cellStyle name="Millares 30 2 5" xfId="24958" xr:uid="{3807608C-DD86-4052-9DCC-030DB44AA012}"/>
    <cellStyle name="Millares 30 2 6" xfId="30832" xr:uid="{88EB7BA1-57BE-4890-8890-6D76EAF8A875}"/>
    <cellStyle name="Millares 30 2 7" xfId="36713" xr:uid="{DF5A4AB8-3FA6-4EB2-8021-EA6A12C2DF7F}"/>
    <cellStyle name="Millares 30 2 8" xfId="42287" xr:uid="{D7D82C4B-0D02-4BA6-9AAF-ABEEB9DEAD56}"/>
    <cellStyle name="Millares 30 2 9" xfId="46927" xr:uid="{DB3F40BC-6E93-4D76-AFAF-6883E28E1C92}"/>
    <cellStyle name="Millares 30 3" xfId="5193" xr:uid="{72FAB977-4605-4EE5-ACE1-A9B0300F0042}"/>
    <cellStyle name="Millares 30 3 2" xfId="8060" xr:uid="{32F7D8C7-8BE2-482D-93B6-9AD0DAD28214}"/>
    <cellStyle name="Millares 30 3 2 2" xfId="22438" xr:uid="{AD515073-3835-4B09-A4E7-5A166CEB3FB3}"/>
    <cellStyle name="Millares 30 3 2 3" xfId="28293" xr:uid="{0AB83A6E-ACC5-4318-B290-86E591679099}"/>
    <cellStyle name="Millares 30 3 2 4" xfId="34175" xr:uid="{11BC43DF-8069-4026-BDAA-2D021B7320D2}"/>
    <cellStyle name="Millares 30 3 2 5" xfId="40039" xr:uid="{555234B3-8A86-4343-B7CB-EF9A16A5CB32}"/>
    <cellStyle name="Millares 30 3 3" xfId="19664" xr:uid="{45894001-E071-4A65-84F3-16B0C865D80C}"/>
    <cellStyle name="Millares 30 3 4" xfId="25444" xr:uid="{DBDC3A86-89B7-41CE-8458-6DD43C78A750}"/>
    <cellStyle name="Millares 30 3 5" xfId="31318" xr:uid="{9738BAC6-2B0D-4DAC-BFD8-E4482733493E}"/>
    <cellStyle name="Millares 30 3 6" xfId="37191" xr:uid="{CB6A37F2-51DD-4D0E-BA2C-2DB73479A8EC}"/>
    <cellStyle name="Millares 30 4" xfId="7088" xr:uid="{AD36F0F8-588F-43F7-AAE0-BD1156F73657}"/>
    <cellStyle name="Millares 30 4 2" xfId="21500" xr:uid="{234566AB-10B3-4BC0-80E3-8E3A4121114B}"/>
    <cellStyle name="Millares 30 4 3" xfId="27323" xr:uid="{79269FAF-9696-438C-AE3B-0B92DB3E6A44}"/>
    <cellStyle name="Millares 30 4 4" xfId="33204" xr:uid="{42EE3F25-34F2-4C84-AC91-AFBE8B987019}"/>
    <cellStyle name="Millares 30 4 5" xfId="39068" xr:uid="{FD096C9B-6E44-4680-B4AB-DF164FDF12D6}"/>
    <cellStyle name="Millares 30 5" xfId="4230" xr:uid="{C3ED8609-06C7-4ED0-96B1-58630729302F}"/>
    <cellStyle name="Millares 30 6" xfId="24473" xr:uid="{5F9D5763-B4FE-49B1-B161-8677B2ED47D5}"/>
    <cellStyle name="Millares 30 7" xfId="30351" xr:uid="{0304465D-D2D7-4E53-80F3-400E0FE07E21}"/>
    <cellStyle name="Millares 30 8" xfId="36232" xr:uid="{81D784E9-6757-4486-AF93-BA0CC55C6841}"/>
    <cellStyle name="Millares 30 9" xfId="42288" xr:uid="{3BDC7680-609B-4C9B-9833-A3166520AE02}"/>
    <cellStyle name="Millares 31" xfId="1794" xr:uid="{00000000-0005-0000-0000-000030020000}"/>
    <cellStyle name="Millares 31 2" xfId="4713" xr:uid="{717C9138-DA96-485F-97BE-422CDF946B56}"/>
    <cellStyle name="Millares 31 2 2" xfId="5681" xr:uid="{EEF375F3-B1D1-47C4-AB83-0D9F615F01DE}"/>
    <cellStyle name="Millares 31 2 2 2" xfId="8549" xr:uid="{14E893E3-516B-45E9-9C65-897273DEAB2C}"/>
    <cellStyle name="Millares 31 2 2 2 2" xfId="22921" xr:uid="{4917C01A-3C01-4D29-BA41-0C3A30B5D8E9}"/>
    <cellStyle name="Millares 31 2 2 2 3" xfId="28782" xr:uid="{47EB04BD-0BC7-47BA-B5FF-8974F9F12054}"/>
    <cellStyle name="Millares 31 2 2 2 4" xfId="34664" xr:uid="{63FCA551-E931-415A-915C-C809A5C45850}"/>
    <cellStyle name="Millares 31 2 2 2 5" xfId="40528" xr:uid="{966F629E-98AA-47C4-BB8F-D803EF55317E}"/>
    <cellStyle name="Millares 31 2 2 3" xfId="20138" xr:uid="{9D190D2E-0252-449D-9037-99F9136918B6}"/>
    <cellStyle name="Millares 31 2 2 4" xfId="25932" xr:uid="{04C896F7-B8BE-4834-81CC-1A35D13C8B96}"/>
    <cellStyle name="Millares 31 2 2 5" xfId="31807" xr:uid="{5517ED9A-D2FF-4FD1-AED0-4EE7A8805E2E}"/>
    <cellStyle name="Millares 31 2 2 6" xfId="37674" xr:uid="{20E66BB3-4582-41ED-98E1-C87A699BFF02}"/>
    <cellStyle name="Millares 31 2 2 7" xfId="47323" xr:uid="{54894F51-1416-4896-90D5-6D50E69E9C10}"/>
    <cellStyle name="Millares 31 2 3" xfId="7577" xr:uid="{C26C53BA-5208-4CC8-834D-D92E347D22E7}"/>
    <cellStyle name="Millares 31 2 3 2" xfId="21971" xr:uid="{D74990E7-B3E2-4EDE-BA42-BE94D1223695}"/>
    <cellStyle name="Millares 31 2 3 3" xfId="27811" xr:uid="{5BF2D64A-3CA7-4A42-9075-5AA03A2A6A31}"/>
    <cellStyle name="Millares 31 2 3 4" xfId="33693" xr:uid="{37CAD08A-13CA-4267-A1DE-5B22CC1B4958}"/>
    <cellStyle name="Millares 31 2 3 5" xfId="39557" xr:uid="{8FB4DEE7-CE53-49B4-A9AA-566451523401}"/>
    <cellStyle name="Millares 31 2 3 6" xfId="47235" xr:uid="{7F2EFCE5-7A64-45C0-B564-721174DFC3C1}"/>
    <cellStyle name="Millares 31 2 4" xfId="19203" xr:uid="{3FF1F1BD-2072-41D6-9B8E-616DF998373A}"/>
    <cellStyle name="Millares 31 2 5" xfId="24962" xr:uid="{E802520C-F571-4728-B60D-5516586BA24C}"/>
    <cellStyle name="Millares 31 2 6" xfId="30836" xr:uid="{50F77334-2755-43B4-AD76-E5209D2E9DCD}"/>
    <cellStyle name="Millares 31 2 7" xfId="36717" xr:uid="{31A7474F-FDB4-44DE-8892-0181F4ACB984}"/>
    <cellStyle name="Millares 31 2 8" xfId="46928" xr:uid="{315B6F56-C1B7-4B36-81CB-82CA9AA219B3}"/>
    <cellStyle name="Millares 31 3" xfId="5197" xr:uid="{CFF3FC30-A271-40E5-AE21-3AFE57A373E2}"/>
    <cellStyle name="Millares 31 3 2" xfId="8064" xr:uid="{1A987CF7-5717-4321-9E18-C5090B743BAD}"/>
    <cellStyle name="Millares 31 3 2 2" xfId="22442" xr:uid="{8194EA29-1B1E-491F-85F7-6EE62453986E}"/>
    <cellStyle name="Millares 31 3 2 3" xfId="28297" xr:uid="{8AA46F64-634D-41E8-B1E4-96410010AA85}"/>
    <cellStyle name="Millares 31 3 2 4" xfId="34179" xr:uid="{7A3FAC13-1498-4074-B49D-184EC316D172}"/>
    <cellStyle name="Millares 31 3 2 5" xfId="40043" xr:uid="{14B197F9-6213-4ED9-A51A-E62498A37635}"/>
    <cellStyle name="Millares 31 3 3" xfId="19668" xr:uid="{719F3090-F782-48BD-A430-266EA9B12ED2}"/>
    <cellStyle name="Millares 31 3 4" xfId="25448" xr:uid="{6AB59D13-405C-4D4C-847A-3331CB28B01F}"/>
    <cellStyle name="Millares 31 3 5" xfId="31322" xr:uid="{869194CF-ABF7-4217-BE7F-0F32D82B6097}"/>
    <cellStyle name="Millares 31 3 6" xfId="37195" xr:uid="{E3432AA5-7337-4EA5-ADCE-871F676CC0D2}"/>
    <cellStyle name="Millares 31 4" xfId="7092" xr:uid="{5364EB7E-662A-4513-8C73-99FEB76573D2}"/>
    <cellStyle name="Millares 31 4 2" xfId="21504" xr:uid="{8C0A2748-48D0-482F-9D28-1210517651A8}"/>
    <cellStyle name="Millares 31 4 3" xfId="27327" xr:uid="{3A037DB1-8385-4AC5-94FF-BEF9AD0DA9A0}"/>
    <cellStyle name="Millares 31 4 4" xfId="33208" xr:uid="{464E688C-8940-4A35-BC68-9329AC97FF8D}"/>
    <cellStyle name="Millares 31 4 5" xfId="39072" xr:uid="{2516CF47-6F78-4AA3-A262-67ADE3A4C751}"/>
    <cellStyle name="Millares 31 5" xfId="4234" xr:uid="{9FAFE4AB-274D-41DF-81A1-E64BF0E0F9E3}"/>
    <cellStyle name="Millares 31 6" xfId="24477" xr:uid="{0ED91F81-B918-4526-8F78-177561F0BC56}"/>
    <cellStyle name="Millares 31 7" xfId="30355" xr:uid="{9EE783AF-5A6B-4CAB-8C21-A2206BC26A87}"/>
    <cellStyle name="Millares 31 8" xfId="36236" xr:uid="{B2B4CBF7-FA7D-42BC-A177-BA829D1FC117}"/>
    <cellStyle name="Millares 31 9" xfId="42289" xr:uid="{599FAB4B-719B-431E-B369-21552B101BD6}"/>
    <cellStyle name="Millares 32" xfId="666" xr:uid="{00000000-0005-0000-0000-000031020000}"/>
    <cellStyle name="Millares 32 2" xfId="4759" xr:uid="{D2C0C984-7D87-473B-B855-444E3226454B}"/>
    <cellStyle name="Millares 32 2 2" xfId="5727" xr:uid="{9AB2CD97-175A-4A15-B47B-E8C78D9ED10E}"/>
    <cellStyle name="Millares 32 2 2 2" xfId="8595" xr:uid="{9C3B0A45-25E3-49E3-A9C0-D7DD67E6B8F5}"/>
    <cellStyle name="Millares 32 2 2 2 2" xfId="22967" xr:uid="{AD92DC8E-C57A-40C4-A9FC-BACD32F5368A}"/>
    <cellStyle name="Millares 32 2 2 2 3" xfId="28828" xr:uid="{424F9B90-83C5-4565-B0EF-B2D3B8C9AAD2}"/>
    <cellStyle name="Millares 32 2 2 2 4" xfId="34710" xr:uid="{F482977D-F137-41B5-AF28-A6E5441BA8ED}"/>
    <cellStyle name="Millares 32 2 2 2 5" xfId="40574" xr:uid="{DA87CAF0-C62D-4FA9-8300-8165408A9017}"/>
    <cellStyle name="Millares 32 2 2 3" xfId="20184" xr:uid="{D4A8E28B-A487-4B0E-B35B-E420B3E21FCD}"/>
    <cellStyle name="Millares 32 2 2 4" xfId="25978" xr:uid="{A04BE76C-716C-4A46-8C25-716D62742FBE}"/>
    <cellStyle name="Millares 32 2 2 5" xfId="31853" xr:uid="{C118ADB6-6A80-4071-B13A-A690339A7CCA}"/>
    <cellStyle name="Millares 32 2 2 6" xfId="37720" xr:uid="{5846953D-35F4-4F56-B9B2-C95634F452BF}"/>
    <cellStyle name="Millares 32 2 3" xfId="7623" xr:uid="{9C113B07-FFF2-45BE-8EF6-8860F664793C}"/>
    <cellStyle name="Millares 32 2 3 2" xfId="22017" xr:uid="{C8243E2F-B4EA-4C9F-A014-ED6807F00E4F}"/>
    <cellStyle name="Millares 32 2 3 3" xfId="27857" xr:uid="{E29A8C63-F678-4718-9D0C-079DF26A5986}"/>
    <cellStyle name="Millares 32 2 3 4" xfId="33739" xr:uid="{53BFE230-FD69-4657-AEE8-29749265B069}"/>
    <cellStyle name="Millares 32 2 3 5" xfId="39603" xr:uid="{6F859E94-A628-4F90-A81A-6A7A249D7782}"/>
    <cellStyle name="Millares 32 2 4" xfId="19247" xr:uid="{DE07F3B3-6A12-4485-BC1C-BD46F5325D46}"/>
    <cellStyle name="Millares 32 2 5" xfId="25008" xr:uid="{64120217-8E9B-47AD-981D-1F847CCD8822}"/>
    <cellStyle name="Millares 32 2 6" xfId="30882" xr:uid="{A6538BC1-5C75-4C23-818E-5E1D6F13A34A}"/>
    <cellStyle name="Millares 32 2 7" xfId="36763" xr:uid="{5E09FC3E-42DD-4E37-9363-C414C9B325B3}"/>
    <cellStyle name="Millares 32 3" xfId="5243" xr:uid="{FE5593F7-4226-457B-8654-0AE3E0A649C3}"/>
    <cellStyle name="Millares 32 3 2" xfId="8110" xr:uid="{C29858DA-6F0D-45E6-B37A-EA9F0941321B}"/>
    <cellStyle name="Millares 32 3 2 2" xfId="22488" xr:uid="{D04F6A7B-C699-4899-8722-9459F371695E}"/>
    <cellStyle name="Millares 32 3 2 3" xfId="28343" xr:uid="{9C1A9370-47F0-4A85-813F-FED4CA8E845F}"/>
    <cellStyle name="Millares 32 3 2 4" xfId="34225" xr:uid="{E2BD809D-E950-43D0-AF76-B1EC6B613AEA}"/>
    <cellStyle name="Millares 32 3 2 5" xfId="40089" xr:uid="{314CEABC-5FC6-48D3-98C0-386B9C6D13EF}"/>
    <cellStyle name="Millares 32 3 3" xfId="19713" xr:uid="{0BF7B22E-5B02-4AB9-8E7C-A3B566896649}"/>
    <cellStyle name="Millares 32 3 4" xfId="25494" xr:uid="{EB0B6694-9A98-4C72-AB86-3E8CBA787909}"/>
    <cellStyle name="Millares 32 3 5" xfId="31368" xr:uid="{B8496412-64E3-4661-AE1D-01C27214A8BF}"/>
    <cellStyle name="Millares 32 3 6" xfId="37241" xr:uid="{07897DD5-7DD6-442F-BEB6-E211823EC2CA}"/>
    <cellStyle name="Millares 32 4" xfId="7138" xr:uid="{70384DEB-3F4C-4658-86BB-F7D2501E2DA7}"/>
    <cellStyle name="Millares 32 4 2" xfId="21549" xr:uid="{25B65BDB-5BB7-4A92-94B5-583EF71A21DA}"/>
    <cellStyle name="Millares 32 4 3" xfId="27373" xr:uid="{153099E3-4ABB-4B60-8303-0F0CCB016008}"/>
    <cellStyle name="Millares 32 4 4" xfId="33254" xr:uid="{9848ECDB-3FF0-4386-B120-77109752D825}"/>
    <cellStyle name="Millares 32 4 5" xfId="39118" xr:uid="{1B35649B-0263-45E8-8DCB-979E1C6FFDBD}"/>
    <cellStyle name="Millares 32 5" xfId="4277" xr:uid="{675CF0B9-79FD-45AA-98D4-AC3C2C828810}"/>
    <cellStyle name="Millares 32 6" xfId="24523" xr:uid="{0137BD4B-5868-4CA7-9BA1-BADDF1D20171}"/>
    <cellStyle name="Millares 32 7" xfId="30402" xr:uid="{541A2DDC-F9CA-4B59-B344-B128F718AAD6}"/>
    <cellStyle name="Millares 32 8" xfId="36283" xr:uid="{039D7BE1-1CDC-4A16-8245-00FBE3A2BFCF}"/>
    <cellStyle name="Millares 32 9" xfId="42290" xr:uid="{458C0C68-982C-4421-B163-DDE595DE9700}"/>
    <cellStyle name="Millares 33" xfId="1793" xr:uid="{00000000-0005-0000-0000-000032020000}"/>
    <cellStyle name="Millares 33 2" xfId="4744" xr:uid="{D223D3BB-BC94-49E6-9E88-258501ED5EF6}"/>
    <cellStyle name="Millares 33 2 2" xfId="5712" xr:uid="{BFF9F82A-AE39-45A0-B652-9DAABAC4192F}"/>
    <cellStyle name="Millares 33 2 2 2" xfId="8580" xr:uid="{F38604A5-008F-445E-B0F2-0554F29BB75B}"/>
    <cellStyle name="Millares 33 2 2 2 2" xfId="22952" xr:uid="{C0CE97BF-EF47-48FB-B3C2-00BCB6986999}"/>
    <cellStyle name="Millares 33 2 2 2 3" xfId="28813" xr:uid="{97C12260-E7EB-4998-9758-CDDF1FDB3624}"/>
    <cellStyle name="Millares 33 2 2 2 4" xfId="34695" xr:uid="{143D8841-C822-4D20-B3AA-36D13989E203}"/>
    <cellStyle name="Millares 33 2 2 2 5" xfId="40559" xr:uid="{6221CB84-2C47-46B7-8655-F5D3BAB49150}"/>
    <cellStyle name="Millares 33 2 2 3" xfId="20169" xr:uid="{0978989A-EAB8-403A-8044-8BFF4C6F9631}"/>
    <cellStyle name="Millares 33 2 2 4" xfId="25963" xr:uid="{26726352-5200-441E-B684-C13EC72F0387}"/>
    <cellStyle name="Millares 33 2 2 5" xfId="31838" xr:uid="{21806809-36F5-4B45-8A76-2BAE1807B0AB}"/>
    <cellStyle name="Millares 33 2 2 6" xfId="37705" xr:uid="{2A40AEA5-7B15-440A-B78C-9306360F491A}"/>
    <cellStyle name="Millares 33 2 3" xfId="7608" xr:uid="{6B608BD3-9A83-413A-BE08-B3B051C7317F}"/>
    <cellStyle name="Millares 33 2 3 2" xfId="22002" xr:uid="{1E4FEC27-4BA8-46A7-9B63-2267DB9F4CE7}"/>
    <cellStyle name="Millares 33 2 3 3" xfId="27842" xr:uid="{C410F124-A02C-403E-B7B3-C82D4A16F08E}"/>
    <cellStyle name="Millares 33 2 3 4" xfId="33724" xr:uid="{D4B2D1E5-2F11-422F-B583-AA59948CBE31}"/>
    <cellStyle name="Millares 33 2 3 5" xfId="39588" xr:uid="{26B2DFE6-F1B6-42E3-81AC-D4B72BF23883}"/>
    <cellStyle name="Millares 33 2 4" xfId="19232" xr:uid="{C9E7BF56-2EDC-4A7C-B973-B88F59F9272B}"/>
    <cellStyle name="Millares 33 2 5" xfId="24993" xr:uid="{E6842B77-FF98-438B-B28A-368AAA3E678D}"/>
    <cellStyle name="Millares 33 2 6" xfId="30867" xr:uid="{6F82287E-3FBB-4581-B42C-20822E341A8F}"/>
    <cellStyle name="Millares 33 2 7" xfId="36748" xr:uid="{BAC1BD4B-A515-44C3-9AA6-BBA288EE834D}"/>
    <cellStyle name="Millares 33 3" xfId="5228" xr:uid="{8EA0E016-B8F1-44C5-AF98-A75207A599C6}"/>
    <cellStyle name="Millares 33 3 2" xfId="8095" xr:uid="{480B4730-3659-4E49-8409-D35D6CAEC423}"/>
    <cellStyle name="Millares 33 3 2 2" xfId="22473" xr:uid="{679DB370-404A-4B44-9292-EADB357B58E9}"/>
    <cellStyle name="Millares 33 3 2 3" xfId="28328" xr:uid="{8E08FE9D-6BC2-41A7-9E2C-FC6D4B6ACC30}"/>
    <cellStyle name="Millares 33 3 2 4" xfId="34210" xr:uid="{98F746FB-8637-46BF-8EA5-631579B272A0}"/>
    <cellStyle name="Millares 33 3 2 5" xfId="40074" xr:uid="{494D7C64-748B-4D5F-87A4-0E3DA9703D7E}"/>
    <cellStyle name="Millares 33 3 3" xfId="19698" xr:uid="{017EB4BB-9EC4-46C2-BE74-450DA5811427}"/>
    <cellStyle name="Millares 33 3 4" xfId="25479" xr:uid="{72411950-BA55-4FF4-BC29-C6DDBFAA1A7C}"/>
    <cellStyle name="Millares 33 3 5" xfId="31353" xr:uid="{9028CE93-ACAD-4F2D-9941-BCF11B3290BB}"/>
    <cellStyle name="Millares 33 3 6" xfId="37226" xr:uid="{42F7316F-A63C-47B7-8509-3DB2E54D8761}"/>
    <cellStyle name="Millares 33 4" xfId="7123" xr:uid="{38812D69-A8FD-4452-9565-33C445E13C2B}"/>
    <cellStyle name="Millares 33 4 2" xfId="21534" xr:uid="{1C359C9B-0482-4940-B173-E32FE7EC5199}"/>
    <cellStyle name="Millares 33 4 3" xfId="27358" xr:uid="{2843F87D-8431-456B-A36B-DD8C1A117783}"/>
    <cellStyle name="Millares 33 4 4" xfId="33239" xr:uid="{50324722-C3A2-420E-BA5B-C102EB0D901B}"/>
    <cellStyle name="Millares 33 4 5" xfId="39103" xr:uid="{B2460318-572B-46E0-9BA9-2A9B4F52A8AB}"/>
    <cellStyle name="Millares 33 5" xfId="4265" xr:uid="{5810FC28-99AD-443E-BA07-BCA9282F9BD8}"/>
    <cellStyle name="Millares 33 6" xfId="24508" xr:uid="{824A05EA-D8D1-417A-AA45-453C74A66EA4}"/>
    <cellStyle name="Millares 33 7" xfId="30387" xr:uid="{296D5DF6-EE25-4AA7-ABCE-F9FFE886F600}"/>
    <cellStyle name="Millares 33 8" xfId="36268" xr:uid="{9A76515F-85AB-4D96-A9D7-3A1962DC4E57}"/>
    <cellStyle name="Millares 33 9" xfId="42291" xr:uid="{E49A7CAF-17BA-4E0C-A805-0BC007A86D61}"/>
    <cellStyle name="Millares 34" xfId="1759" xr:uid="{00000000-0005-0000-0000-000033020000}"/>
    <cellStyle name="Millares 34 2" xfId="4747" xr:uid="{346B51D5-E8A2-4546-8E48-1E9615131A6F}"/>
    <cellStyle name="Millares 34 2 2" xfId="5715" xr:uid="{9C0DC29E-92DE-4946-8D41-3B9224710FB6}"/>
    <cellStyle name="Millares 34 2 2 2" xfId="8583" xr:uid="{AE20ECBB-C7DE-428B-84E1-9DB6D6B241ED}"/>
    <cellStyle name="Millares 34 2 2 2 2" xfId="22955" xr:uid="{7FA2A612-0E85-49E7-BFFD-7BA5C48DEB79}"/>
    <cellStyle name="Millares 34 2 2 2 3" xfId="28816" xr:uid="{A1C779C1-CDA0-46A3-9A5B-5828BC5DD432}"/>
    <cellStyle name="Millares 34 2 2 2 4" xfId="34698" xr:uid="{E647F36F-2B53-4721-BFE8-584D0E68E040}"/>
    <cellStyle name="Millares 34 2 2 2 5" xfId="40562" xr:uid="{912A0C30-D69A-4240-8363-41203D4EC2D2}"/>
    <cellStyle name="Millares 34 2 2 3" xfId="20172" xr:uid="{65BC38F0-5108-4544-932F-099956F9476B}"/>
    <cellStyle name="Millares 34 2 2 4" xfId="25966" xr:uid="{55B27A70-3320-4B24-A620-D6E3F39A4101}"/>
    <cellStyle name="Millares 34 2 2 5" xfId="31841" xr:uid="{865152D0-AF35-450C-84C5-0D4FD44313CB}"/>
    <cellStyle name="Millares 34 2 2 6" xfId="37708" xr:uid="{AD9CFB5B-F027-408A-B5FF-6510252A6FB0}"/>
    <cellStyle name="Millares 34 2 3" xfId="7611" xr:uid="{B9D60AE9-A216-433E-9047-76A95983B33A}"/>
    <cellStyle name="Millares 34 2 3 2" xfId="22005" xr:uid="{F8CE8E29-FA30-455B-A791-959DA4D61A33}"/>
    <cellStyle name="Millares 34 2 3 3" xfId="27845" xr:uid="{7A56484E-6A55-4AF4-9A99-17EE84A3F225}"/>
    <cellStyle name="Millares 34 2 3 4" xfId="33727" xr:uid="{B6987BBE-F3E4-42DD-B6F7-850C1498A92F}"/>
    <cellStyle name="Millares 34 2 3 5" xfId="39591" xr:uid="{4A396ABB-32D9-4120-ADD7-7305140AD6EF}"/>
    <cellStyle name="Millares 34 2 4" xfId="19235" xr:uid="{21012317-AC99-4B63-92A4-8C8A0BAA3D1D}"/>
    <cellStyle name="Millares 34 2 5" xfId="24996" xr:uid="{F9973094-BEB1-497A-ADCF-97991BBC8FB5}"/>
    <cellStyle name="Millares 34 2 6" xfId="30870" xr:uid="{DA52D997-3E8A-4501-BC1C-ACB54FD7AD31}"/>
    <cellStyle name="Millares 34 2 7" xfId="36751" xr:uid="{8E2A867F-E5D4-448C-95E6-004E06D31CE5}"/>
    <cellStyle name="Millares 34 3" xfId="5231" xr:uid="{28DBACC9-C24D-48CE-8A6F-A211BDB889B8}"/>
    <cellStyle name="Millares 34 3 2" xfId="8098" xr:uid="{2B01367A-665B-46B3-9221-4EF4EAB19D46}"/>
    <cellStyle name="Millares 34 3 2 2" xfId="22476" xr:uid="{0986F112-2978-40A4-BA8B-243DB01DE557}"/>
    <cellStyle name="Millares 34 3 2 3" xfId="28331" xr:uid="{BE3778D6-1BDA-444D-888C-E699BFC0521A}"/>
    <cellStyle name="Millares 34 3 2 4" xfId="34213" xr:uid="{3DEBC573-6F41-4D4E-BE7D-9CB89557CD26}"/>
    <cellStyle name="Millares 34 3 2 5" xfId="40077" xr:uid="{673B5012-B18E-437E-8E07-5987D02B40BE}"/>
    <cellStyle name="Millares 34 3 3" xfId="19701" xr:uid="{19DBEFDC-8FE9-4048-9C8E-A25C60A5BE9D}"/>
    <cellStyle name="Millares 34 3 4" xfId="25482" xr:uid="{8A13D7BB-0599-4869-94F8-B0F74A74F42B}"/>
    <cellStyle name="Millares 34 3 5" xfId="31356" xr:uid="{4563B74C-9424-4112-AC03-9E5EE2335F2E}"/>
    <cellStyle name="Millares 34 3 6" xfId="37229" xr:uid="{F7B7E2D3-8CF5-4FF6-8117-EBC97E6410CB}"/>
    <cellStyle name="Millares 34 4" xfId="7126" xr:uid="{3C0F47B3-640C-4E64-817B-6FC8E3A23407}"/>
    <cellStyle name="Millares 34 4 2" xfId="21537" xr:uid="{F06CCCFC-D476-4DF7-B55C-EB965F74569C}"/>
    <cellStyle name="Millares 34 4 3" xfId="27361" xr:uid="{93C33207-640D-4CB9-BB1E-C589597DFA63}"/>
    <cellStyle name="Millares 34 4 4" xfId="33242" xr:uid="{6B52A1B4-CAFD-4D79-8F77-EEF4EDFA3A6B}"/>
    <cellStyle name="Millares 34 4 5" xfId="39106" xr:uid="{6489DB0F-0286-4C9D-A7F4-3D4095D2495B}"/>
    <cellStyle name="Millares 34 5" xfId="4268" xr:uid="{3101E031-24AE-43E0-A546-28F3EA6E58A6}"/>
    <cellStyle name="Millares 34 6" xfId="24511" xr:uid="{9F133B84-2B68-4DD1-9CAE-FCA95A0A79C7}"/>
    <cellStyle name="Millares 34 7" xfId="30390" xr:uid="{5B02670C-C983-49AA-BC58-44477E08D324}"/>
    <cellStyle name="Millares 34 8" xfId="36271" xr:uid="{A2ECEA69-5D3A-49E4-B1BE-0B8A37818F70}"/>
    <cellStyle name="Millares 34 9" xfId="42292" xr:uid="{BB085FFC-9C1F-4DA7-9669-98FE41893967}"/>
    <cellStyle name="Millares 35" xfId="1792" xr:uid="{00000000-0005-0000-0000-000034020000}"/>
    <cellStyle name="Millares 35 2" xfId="4710" xr:uid="{F5C5000E-E5AD-42B2-AE92-F01170A4750C}"/>
    <cellStyle name="Millares 35 2 2" xfId="5678" xr:uid="{8DE94356-2A1B-47E3-812E-BE7E93BC749C}"/>
    <cellStyle name="Millares 35 2 2 2" xfId="8546" xr:uid="{C7C54443-B87C-4F76-A28B-2177781740E4}"/>
    <cellStyle name="Millares 35 2 2 2 2" xfId="22918" xr:uid="{01F196CF-85E2-4F59-94EC-F06F7C3E5118}"/>
    <cellStyle name="Millares 35 2 2 2 3" xfId="28779" xr:uid="{F6F1A523-CF6C-405E-99FC-EE945A1C875D}"/>
    <cellStyle name="Millares 35 2 2 2 4" xfId="34661" xr:uid="{4BF98865-85A6-4928-8F99-B25856EEFCAA}"/>
    <cellStyle name="Millares 35 2 2 2 5" xfId="40525" xr:uid="{DD4B0F86-01E8-4D38-83F8-BB2BA12B4F41}"/>
    <cellStyle name="Millares 35 2 2 3" xfId="20135" xr:uid="{8C676E70-E083-4513-9AAA-1853BCDA83B8}"/>
    <cellStyle name="Millares 35 2 2 4" xfId="25929" xr:uid="{BBDE6082-7535-4227-B111-1FC0F3360AE4}"/>
    <cellStyle name="Millares 35 2 2 5" xfId="31804" xr:uid="{F9A10590-2D9C-49FB-8CED-17D9AC36F253}"/>
    <cellStyle name="Millares 35 2 2 6" xfId="37671" xr:uid="{1F832E55-785E-40C6-B3D7-4D0B2A2C1766}"/>
    <cellStyle name="Millares 35 2 3" xfId="7574" xr:uid="{C15ED26C-25AD-4074-A947-8F22F823BA7E}"/>
    <cellStyle name="Millares 35 2 3 2" xfId="21968" xr:uid="{A710B82F-E0BD-4E8A-803A-83366268560F}"/>
    <cellStyle name="Millares 35 2 3 3" xfId="27808" xr:uid="{B78DF16F-68F1-4DCF-9338-D0B89D210F6D}"/>
    <cellStyle name="Millares 35 2 3 4" xfId="33690" xr:uid="{1BABF056-E1C3-4699-A05E-D19A2F346EA5}"/>
    <cellStyle name="Millares 35 2 3 5" xfId="39554" xr:uid="{32192CFB-ACA5-4474-99A1-FBF70481E6F2}"/>
    <cellStyle name="Millares 35 2 4" xfId="19200" xr:uid="{DBD2804D-FBCC-4FC0-96AC-67A00962B61C}"/>
    <cellStyle name="Millares 35 2 5" xfId="24959" xr:uid="{DB668EA1-791A-4BC6-B7AC-5385B6359968}"/>
    <cellStyle name="Millares 35 2 6" xfId="30833" xr:uid="{89AEE1BD-CD7D-4D27-B6F3-46AC24A78548}"/>
    <cellStyle name="Millares 35 2 7" xfId="36714" xr:uid="{3FE0B519-63FB-406F-8A24-709A4DDC179B}"/>
    <cellStyle name="Millares 35 3" xfId="5194" xr:uid="{C838882B-5500-496F-A712-D1F9E932DCA3}"/>
    <cellStyle name="Millares 35 3 2" xfId="8061" xr:uid="{980D544B-8BC8-472D-AF30-ED75A6E738B9}"/>
    <cellStyle name="Millares 35 3 2 2" xfId="22439" xr:uid="{B9C4AC29-F0A3-4209-B4E4-4EAE2C867924}"/>
    <cellStyle name="Millares 35 3 2 3" xfId="28294" xr:uid="{0B1E93E7-DD2F-4C22-8C5A-F17AAD126CFB}"/>
    <cellStyle name="Millares 35 3 2 4" xfId="34176" xr:uid="{7430941B-7DE7-4B58-AB0F-50DA955EAAED}"/>
    <cellStyle name="Millares 35 3 2 5" xfId="40040" xr:uid="{D1408F72-1BE3-414D-8D1B-8B49F8D63C66}"/>
    <cellStyle name="Millares 35 3 3" xfId="19665" xr:uid="{D8F728A8-B5AF-462E-9019-EB0DD485C227}"/>
    <cellStyle name="Millares 35 3 4" xfId="25445" xr:uid="{51B64079-6A8A-4A6A-AB08-64BD12470FB6}"/>
    <cellStyle name="Millares 35 3 5" xfId="31319" xr:uid="{C8F4E966-761E-40A5-A632-65BCDDD62A17}"/>
    <cellStyle name="Millares 35 3 6" xfId="37192" xr:uid="{60BEECFC-9C50-49CD-AD84-A034FC975546}"/>
    <cellStyle name="Millares 35 4" xfId="7089" xr:uid="{9E61E52A-810F-49DD-925C-3F5C8563B3BD}"/>
    <cellStyle name="Millares 35 4 2" xfId="21501" xr:uid="{69867F91-DAAE-4BDA-812A-9F5F6FF73799}"/>
    <cellStyle name="Millares 35 4 3" xfId="27324" xr:uid="{74AD8B90-37E2-4360-96E8-7D329743203D}"/>
    <cellStyle name="Millares 35 4 4" xfId="33205" xr:uid="{5D01D59D-2D90-45F4-A29B-0A579B7D340E}"/>
    <cellStyle name="Millares 35 4 5" xfId="39069" xr:uid="{4177601E-F367-4F5D-BE4F-4C19A443DABA}"/>
    <cellStyle name="Millares 35 5" xfId="4231" xr:uid="{3E6EC76D-2A82-4D97-B206-A52BDBE7EE01}"/>
    <cellStyle name="Millares 35 6" xfId="24474" xr:uid="{9F5AE177-CC77-41CC-9E5D-4EF3D5778024}"/>
    <cellStyle name="Millares 35 7" xfId="30352" xr:uid="{07C20987-D13A-4737-BC17-CD5C652A844F}"/>
    <cellStyle name="Millares 35 8" xfId="36233" xr:uid="{8D48E4B6-0AE0-446A-82B1-5B45E35B0ED8}"/>
    <cellStyle name="Millares 35 9" xfId="42293" xr:uid="{96BB0255-E7D2-44D4-8D1E-906FA1AB3ADE}"/>
    <cellStyle name="Millares 36" xfId="1760" xr:uid="{00000000-0005-0000-0000-000035020000}"/>
    <cellStyle name="Millares 36 2" xfId="4756" xr:uid="{68D47C61-8D24-4281-8C54-5E0E509F128A}"/>
    <cellStyle name="Millares 36 2 2" xfId="5724" xr:uid="{434150EF-8EF4-4B7B-9861-EB9D0CDCD62E}"/>
    <cellStyle name="Millares 36 2 2 2" xfId="8592" xr:uid="{AFEB4AE1-8165-4878-BF2F-A536A08FC702}"/>
    <cellStyle name="Millares 36 2 2 2 2" xfId="22964" xr:uid="{64F3623D-16C8-4852-AC58-42A2D2A8BBC5}"/>
    <cellStyle name="Millares 36 2 2 2 3" xfId="28825" xr:uid="{1BF038C4-4FB3-4B8A-A74C-A7D5021120F8}"/>
    <cellStyle name="Millares 36 2 2 2 4" xfId="34707" xr:uid="{20DEBEFA-4934-4E7F-B585-6588FA193139}"/>
    <cellStyle name="Millares 36 2 2 2 5" xfId="40571" xr:uid="{320ECBBD-FE41-413D-B9EA-67F416BD2E65}"/>
    <cellStyle name="Millares 36 2 2 3" xfId="20181" xr:uid="{FB43DFB4-90E6-4568-A513-3AE877F32B0E}"/>
    <cellStyle name="Millares 36 2 2 4" xfId="25975" xr:uid="{054D7F6C-B010-4AD9-9269-709202D08AE2}"/>
    <cellStyle name="Millares 36 2 2 5" xfId="31850" xr:uid="{8AF11061-6300-42F4-A842-CC02D869B029}"/>
    <cellStyle name="Millares 36 2 2 6" xfId="37717" xr:uid="{FBDE7125-508F-42A0-8F52-53410853F7F7}"/>
    <cellStyle name="Millares 36 2 3" xfId="7620" xr:uid="{E0EA44C2-B090-4804-B554-48A9A9A89034}"/>
    <cellStyle name="Millares 36 2 3 2" xfId="22014" xr:uid="{289487B0-D9BA-4500-8ABF-B531368B3E66}"/>
    <cellStyle name="Millares 36 2 3 3" xfId="27854" xr:uid="{3BEEC2E6-17DA-4D0E-8CF9-B7CE96BEB079}"/>
    <cellStyle name="Millares 36 2 3 4" xfId="33736" xr:uid="{3E3A504D-F601-444F-8A9F-3F4C6D4B8117}"/>
    <cellStyle name="Millares 36 2 3 5" xfId="39600" xr:uid="{EF69342C-09EE-4623-BC6B-F71AE68B40EC}"/>
    <cellStyle name="Millares 36 2 4" xfId="19244" xr:uid="{65D7E051-13EB-40D7-888A-A9A1EF422274}"/>
    <cellStyle name="Millares 36 2 5" xfId="25005" xr:uid="{7FDBCA37-0CD1-4D7A-B141-C6DE011C8FD1}"/>
    <cellStyle name="Millares 36 2 6" xfId="30879" xr:uid="{F6A2F1C3-7D39-48D6-B0BE-DA93C2B2595C}"/>
    <cellStyle name="Millares 36 2 7" xfId="36760" xr:uid="{64A36DD3-DAF8-4F90-8210-46EC6D5E785E}"/>
    <cellStyle name="Millares 36 3" xfId="5240" xr:uid="{8FE6AB28-7C53-457C-8182-FB2C2D3F1915}"/>
    <cellStyle name="Millares 36 3 2" xfId="8107" xr:uid="{F65AE999-7352-4528-886E-2DD1738E7682}"/>
    <cellStyle name="Millares 36 3 2 2" xfId="22485" xr:uid="{535D71BE-3C41-46E1-9CDA-E641999E0DAA}"/>
    <cellStyle name="Millares 36 3 2 3" xfId="28340" xr:uid="{6AA1633D-064B-449B-B2BD-CDD82F06567A}"/>
    <cellStyle name="Millares 36 3 2 4" xfId="34222" xr:uid="{B8E364A4-C277-4D34-94D5-05288B2C6641}"/>
    <cellStyle name="Millares 36 3 2 5" xfId="40086" xr:uid="{57C4720E-DFA9-40A2-8B05-951F62F902C2}"/>
    <cellStyle name="Millares 36 3 3" xfId="19710" xr:uid="{289E6D81-7310-443E-86BE-5236325878E7}"/>
    <cellStyle name="Millares 36 3 4" xfId="25491" xr:uid="{CF349A6F-8BD4-40D6-B9BE-3DF37771A432}"/>
    <cellStyle name="Millares 36 3 5" xfId="31365" xr:uid="{CFC4BF4D-EA2F-4272-8637-4F6174D0AA74}"/>
    <cellStyle name="Millares 36 3 6" xfId="37238" xr:uid="{1DF277AC-0E26-497A-BABE-F4272EDA9AF8}"/>
    <cellStyle name="Millares 36 4" xfId="7135" xr:uid="{FB199EC3-7C17-4B0D-8A9E-C671C02F434D}"/>
    <cellStyle name="Millares 36 4 2" xfId="21546" xr:uid="{29D6EF14-2160-40B4-8A40-E7DE1BA2D0A1}"/>
    <cellStyle name="Millares 36 4 3" xfId="27370" xr:uid="{7D71329E-B346-49E7-9CDC-4952FE150A86}"/>
    <cellStyle name="Millares 36 4 4" xfId="33251" xr:uid="{2FA2A14A-CAB3-4497-9B48-4608D6F10FBE}"/>
    <cellStyle name="Millares 36 4 5" xfId="39115" xr:uid="{38BE7C8A-CEA3-4419-BE61-F154047B83AE}"/>
    <cellStyle name="Millares 36 5" xfId="4275" xr:uid="{8BE198D1-599D-44C6-9448-3C13BB402A2D}"/>
    <cellStyle name="Millares 36 6" xfId="24520" xr:uid="{7C079F62-7B78-4E32-86AB-0F1799653EBF}"/>
    <cellStyle name="Millares 36 7" xfId="30399" xr:uid="{78ACF3D3-D07B-46EB-8C6E-4C59F3795BE3}"/>
    <cellStyle name="Millares 36 8" xfId="36280" xr:uid="{E4BECDA1-8881-403F-AC3E-E54F8AF41BFD}"/>
    <cellStyle name="Millares 36 9" xfId="42294" xr:uid="{83DDA744-144A-4B8E-ADF1-E7115AA904ED}"/>
    <cellStyle name="Millares 37" xfId="1798" xr:uid="{00000000-0005-0000-0000-000036020000}"/>
    <cellStyle name="Millares 37 2" xfId="4751" xr:uid="{2A240431-599B-47DC-ADEB-608C289887B0}"/>
    <cellStyle name="Millares 37 2 2" xfId="5719" xr:uid="{DDD49E6D-B774-409D-8E38-4891750C6667}"/>
    <cellStyle name="Millares 37 2 2 2" xfId="8587" xr:uid="{9323BA61-F91C-479B-817F-DBA03D3E47C3}"/>
    <cellStyle name="Millares 37 2 2 2 2" xfId="22959" xr:uid="{ED055B09-232C-4AB5-8A2A-D1A4429563FE}"/>
    <cellStyle name="Millares 37 2 2 2 3" xfId="28820" xr:uid="{C7F8D666-D8EA-46F7-84EC-0ADB58E4DA2F}"/>
    <cellStyle name="Millares 37 2 2 2 4" xfId="34702" xr:uid="{3F630EB3-3EE6-4161-B153-96ECDDEA7A0C}"/>
    <cellStyle name="Millares 37 2 2 2 5" xfId="40566" xr:uid="{A7D7EC0D-7009-4CAE-9402-2336A6DD300C}"/>
    <cellStyle name="Millares 37 2 2 3" xfId="20176" xr:uid="{4063C4E0-F3E2-4704-9E0D-721D0BCF80EF}"/>
    <cellStyle name="Millares 37 2 2 4" xfId="25970" xr:uid="{341B25EA-B46E-4769-83DA-D8D616FDCE0A}"/>
    <cellStyle name="Millares 37 2 2 5" xfId="31845" xr:uid="{DEDB9CCE-AC6B-4DEB-958B-137E710248E7}"/>
    <cellStyle name="Millares 37 2 2 6" xfId="37712" xr:uid="{195443FB-5DFB-4FF1-BD08-B0AD28F9F955}"/>
    <cellStyle name="Millares 37 2 3" xfId="7615" xr:uid="{6BDC485E-9BA0-4A4D-9B81-76624BB4D869}"/>
    <cellStyle name="Millares 37 2 3 2" xfId="22009" xr:uid="{4FB46998-04C3-4387-BB59-3EC7D92171C2}"/>
    <cellStyle name="Millares 37 2 3 3" xfId="27849" xr:uid="{DA15585F-BF0D-4A50-A672-728672A0C15A}"/>
    <cellStyle name="Millares 37 2 3 4" xfId="33731" xr:uid="{86648DFC-1A55-41F0-9B6B-97F6C979F837}"/>
    <cellStyle name="Millares 37 2 3 5" xfId="39595" xr:uid="{FCF29159-5A78-4334-ACAB-93B80728F375}"/>
    <cellStyle name="Millares 37 2 4" xfId="19239" xr:uid="{9774321B-51F3-4783-8346-A9834D5A73FE}"/>
    <cellStyle name="Millares 37 2 5" xfId="25000" xr:uid="{432C8255-CB32-4A8B-B440-EE40C78B4C47}"/>
    <cellStyle name="Millares 37 2 6" xfId="30874" xr:uid="{07C2F54A-616D-44EA-A3DD-4E58D07587AF}"/>
    <cellStyle name="Millares 37 2 7" xfId="36755" xr:uid="{70AD880E-4047-4007-9CB8-A4DEA2BD3BA4}"/>
    <cellStyle name="Millares 37 3" xfId="5235" xr:uid="{792BED38-F1EC-4195-A0D9-0AA638A2AA2C}"/>
    <cellStyle name="Millares 37 3 2" xfId="8102" xr:uid="{7DC35A23-A179-4456-AEED-D4301639B3FC}"/>
    <cellStyle name="Millares 37 3 2 2" xfId="22480" xr:uid="{7C835D76-1F3A-452C-8A7F-4375F08FC165}"/>
    <cellStyle name="Millares 37 3 2 3" xfId="28335" xr:uid="{5DABCB7E-E467-4534-AD67-FF0617DB5BE7}"/>
    <cellStyle name="Millares 37 3 2 4" xfId="34217" xr:uid="{3B72CA91-BF06-4B4A-9AEF-D27736293A64}"/>
    <cellStyle name="Millares 37 3 2 5" xfId="40081" xr:uid="{ED17DC96-DB9C-48C5-A8AA-CB734F71AD99}"/>
    <cellStyle name="Millares 37 3 3" xfId="19705" xr:uid="{E06C8F9F-7E86-46A3-8D0B-F985010067DB}"/>
    <cellStyle name="Millares 37 3 4" xfId="25486" xr:uid="{15D4E5BF-C742-497B-93AB-5DD52D545A45}"/>
    <cellStyle name="Millares 37 3 5" xfId="31360" xr:uid="{9324B8D3-12F0-43B5-B699-4CA948011AF1}"/>
    <cellStyle name="Millares 37 3 6" xfId="37233" xr:uid="{0AEB7B11-66DB-45DC-8779-FDA92CE2616F}"/>
    <cellStyle name="Millares 37 4" xfId="7130" xr:uid="{5794D0D4-4572-4576-84C9-0719C29DFCE5}"/>
    <cellStyle name="Millares 37 4 2" xfId="21541" xr:uid="{E2423F94-BEBF-4CFC-9AE5-72211E583E81}"/>
    <cellStyle name="Millares 37 4 3" xfId="27365" xr:uid="{E572BF4C-6D8E-4588-8D69-DAA4CCEA9E4B}"/>
    <cellStyle name="Millares 37 4 4" xfId="33246" xr:uid="{49C1F1AB-A35F-42E1-91D2-45E8ED4756E6}"/>
    <cellStyle name="Millares 37 4 5" xfId="39110" xr:uid="{C675665C-3602-40E0-BF26-D9012FCBED26}"/>
    <cellStyle name="Millares 37 5" xfId="4271" xr:uid="{BEA561BE-E326-4C52-9840-152E4CC90D34}"/>
    <cellStyle name="Millares 37 6" xfId="24515" xr:uid="{1AE3518E-E49A-42C9-A7ED-83056F7DED0C}"/>
    <cellStyle name="Millares 37 7" xfId="30394" xr:uid="{39B72E5F-44A6-4EAD-A677-84E443B58B0C}"/>
    <cellStyle name="Millares 37 8" xfId="36275" xr:uid="{52324ACF-3817-4BDA-A1AC-1B8625E7D15D}"/>
    <cellStyle name="Millares 37 9" xfId="42295" xr:uid="{C8AB5919-0852-420A-8D10-3EF91FD3DDA2}"/>
    <cellStyle name="Millares 38" xfId="1802" xr:uid="{00000000-0005-0000-0000-000037020000}"/>
    <cellStyle name="Millares 38 2" xfId="4749" xr:uid="{5C7A6ED2-ED93-41B6-A176-A36E339B778E}"/>
    <cellStyle name="Millares 38 2 2" xfId="5717" xr:uid="{A9153490-2B18-49C2-B02E-FA95A265758E}"/>
    <cellStyle name="Millares 38 2 2 2" xfId="8585" xr:uid="{9D177ADB-1C0F-4700-82E6-34E8FD24CA95}"/>
    <cellStyle name="Millares 38 2 2 2 2" xfId="22957" xr:uid="{1C2E6C4C-8B01-486D-BB93-9B6269CA1228}"/>
    <cellStyle name="Millares 38 2 2 2 3" xfId="28818" xr:uid="{1ADB7027-5990-41D8-B234-E4B37CF9F48A}"/>
    <cellStyle name="Millares 38 2 2 2 4" xfId="34700" xr:uid="{72F1657F-6E0A-414F-AB45-97E551A92092}"/>
    <cellStyle name="Millares 38 2 2 2 5" xfId="40564" xr:uid="{18AF7C83-25BD-4D3C-AC99-B8FA133DBFB2}"/>
    <cellStyle name="Millares 38 2 2 3" xfId="20174" xr:uid="{A8C4E95A-3A45-4339-AABF-AFFBA9F4B503}"/>
    <cellStyle name="Millares 38 2 2 4" xfId="25968" xr:uid="{67184CB1-C226-4525-A520-EF4697C3C0A6}"/>
    <cellStyle name="Millares 38 2 2 5" xfId="31843" xr:uid="{85011973-27DC-4D2C-A185-6E2C4899C3DC}"/>
    <cellStyle name="Millares 38 2 2 6" xfId="37710" xr:uid="{C8D77190-7B17-4E27-B5DD-FF5BDE3725AC}"/>
    <cellStyle name="Millares 38 2 3" xfId="7613" xr:uid="{E7E66C8E-8D3E-4E7B-93C4-CC4A3ABFBA83}"/>
    <cellStyle name="Millares 38 2 3 2" xfId="22007" xr:uid="{D9501D7C-465A-47C4-826D-4FB16F909881}"/>
    <cellStyle name="Millares 38 2 3 3" xfId="27847" xr:uid="{C5B39DBF-B2E0-4AB0-8016-B73C49BD3F67}"/>
    <cellStyle name="Millares 38 2 3 4" xfId="33729" xr:uid="{9D1EDA47-911D-4127-A1FF-A2D55AB19204}"/>
    <cellStyle name="Millares 38 2 3 5" xfId="39593" xr:uid="{CFDAEB48-72E5-4252-B25F-47D3A5E77EED}"/>
    <cellStyle name="Millares 38 2 4" xfId="19237" xr:uid="{FF956EAC-D557-4223-B5BF-0B8B8A34D07F}"/>
    <cellStyle name="Millares 38 2 5" xfId="24998" xr:uid="{31A79413-C93A-47D3-97D8-4996674CCDA1}"/>
    <cellStyle name="Millares 38 2 6" xfId="30872" xr:uid="{342FE3C0-DD58-4B76-92FA-B76F12AEB8E3}"/>
    <cellStyle name="Millares 38 2 7" xfId="36753" xr:uid="{BA99064C-6AEF-44FB-96F4-9D7AEB4489B6}"/>
    <cellStyle name="Millares 38 3" xfId="5233" xr:uid="{D9A09E42-8E56-4C6D-A1CF-725DE32E1AF4}"/>
    <cellStyle name="Millares 38 3 2" xfId="8100" xr:uid="{C8407A24-F147-4E60-B03D-4C28B5F2E957}"/>
    <cellStyle name="Millares 38 3 2 2" xfId="22478" xr:uid="{8327061D-1917-494A-A2D9-F4049E110A4D}"/>
    <cellStyle name="Millares 38 3 2 3" xfId="28333" xr:uid="{23DCB23E-C568-4096-A3A2-E4CEEB465027}"/>
    <cellStyle name="Millares 38 3 2 4" xfId="34215" xr:uid="{7A6712DE-40FE-4110-B173-DD9AEF2BFFCA}"/>
    <cellStyle name="Millares 38 3 2 5" xfId="40079" xr:uid="{9B67E023-1D3E-46BE-A0B5-17E68EE481D5}"/>
    <cellStyle name="Millares 38 3 3" xfId="19703" xr:uid="{7982DA6A-D2EC-4A93-BC08-F5CD88EE5412}"/>
    <cellStyle name="Millares 38 3 4" xfId="25484" xr:uid="{D31E128F-45BC-4EC7-9AFC-FB3BC57131EA}"/>
    <cellStyle name="Millares 38 3 5" xfId="31358" xr:uid="{EDDB019D-341C-4524-B7D8-418BBAC670E9}"/>
    <cellStyle name="Millares 38 3 6" xfId="37231" xr:uid="{4B8AE246-818F-4471-9E80-D6A51A9FA78D}"/>
    <cellStyle name="Millares 38 4" xfId="7128" xr:uid="{4AF3183C-ECDE-4B11-BCEF-3436FC50E1AF}"/>
    <cellStyle name="Millares 38 4 2" xfId="21539" xr:uid="{1957D8B3-EB5C-4DE5-B6FA-D588D2A9B0CA}"/>
    <cellStyle name="Millares 38 4 3" xfId="27363" xr:uid="{292FA606-4684-41FF-B9C9-2D04FC2AB46C}"/>
    <cellStyle name="Millares 38 4 4" xfId="33244" xr:uid="{3119B79E-9974-405F-964F-057A3C706278}"/>
    <cellStyle name="Millares 38 4 5" xfId="39108" xr:uid="{96936692-983B-420B-B8AB-1F6F0B5705D4}"/>
    <cellStyle name="Millares 38 5" xfId="4270" xr:uid="{C880E84A-6F5F-4DC1-864B-D16882377BC9}"/>
    <cellStyle name="Millares 38 6" xfId="24513" xr:uid="{B458161D-A814-4FD6-8F9D-092491B031C9}"/>
    <cellStyle name="Millares 38 7" xfId="30392" xr:uid="{938F1352-11D6-4B13-A70C-344074570C35}"/>
    <cellStyle name="Millares 38 8" xfId="36273" xr:uid="{4611E40E-B6CE-49ED-A82C-18C778AED6B4}"/>
    <cellStyle name="Millares 38 9" xfId="42296" xr:uid="{9D63F303-C2B5-40C2-9032-76236084C2DD}"/>
    <cellStyle name="Millares 39" xfId="1797" xr:uid="{00000000-0005-0000-0000-000038020000}"/>
    <cellStyle name="Millares 39 2" xfId="4723" xr:uid="{B1788D4E-7E3D-4D4C-A7A9-D81EB322C4AD}"/>
    <cellStyle name="Millares 39 2 2" xfId="5691" xr:uid="{39578D61-3F4C-498E-AA03-8293A04B6B85}"/>
    <cellStyle name="Millares 39 2 2 2" xfId="8559" xr:uid="{A9FCCDBA-9D23-4B51-95F5-E9891AB8ED34}"/>
    <cellStyle name="Millares 39 2 2 2 2" xfId="22931" xr:uid="{40322BF1-E77B-4595-B585-6895737CA46C}"/>
    <cellStyle name="Millares 39 2 2 2 3" xfId="28792" xr:uid="{AD3B18EC-DCF5-4224-BF4F-D4B44A0E94AF}"/>
    <cellStyle name="Millares 39 2 2 2 4" xfId="34674" xr:uid="{4558465C-FBDA-4104-90A9-8348A2AD6213}"/>
    <cellStyle name="Millares 39 2 2 2 5" xfId="40538" xr:uid="{E92C9819-0103-4700-A9C1-41226ECEBD69}"/>
    <cellStyle name="Millares 39 2 2 3" xfId="20148" xr:uid="{8E1E82DA-27F4-40F9-A982-85F03FB675C0}"/>
    <cellStyle name="Millares 39 2 2 4" xfId="25942" xr:uid="{2F865980-E869-42A2-B320-9FDD86FB4220}"/>
    <cellStyle name="Millares 39 2 2 5" xfId="31817" xr:uid="{543EE962-41F5-483F-B85E-35B163EA7674}"/>
    <cellStyle name="Millares 39 2 2 6" xfId="37684" xr:uid="{49FD6E19-6A4F-4ED0-B9B9-3CE99C6E16F0}"/>
    <cellStyle name="Millares 39 2 3" xfId="7587" xr:uid="{73D5B6CB-E713-4FFD-92E4-0D2730BBB656}"/>
    <cellStyle name="Millares 39 2 3 2" xfId="21981" xr:uid="{D3834435-B1D4-4B26-B80E-ED3489359FAC}"/>
    <cellStyle name="Millares 39 2 3 3" xfId="27821" xr:uid="{4603E727-8C32-4BE6-8592-AAE1CE77C6BC}"/>
    <cellStyle name="Millares 39 2 3 4" xfId="33703" xr:uid="{293EF1F1-428A-49C2-B085-9933344DCF60}"/>
    <cellStyle name="Millares 39 2 3 5" xfId="39567" xr:uid="{D6DDE741-6A5A-4936-97BF-BB73DFF0FFE4}"/>
    <cellStyle name="Millares 39 2 4" xfId="19213" xr:uid="{9895725C-8D50-4EA6-8DE3-57D675F996B4}"/>
    <cellStyle name="Millares 39 2 5" xfId="24972" xr:uid="{F1882B7C-91DD-4D7E-8B8D-D18EE8B0DB9D}"/>
    <cellStyle name="Millares 39 2 6" xfId="30846" xr:uid="{B6E57084-2E8C-44CD-B5A9-AAA4C6671AA3}"/>
    <cellStyle name="Millares 39 2 7" xfId="36727" xr:uid="{74314B1B-6F71-4664-98DE-7059B01826AC}"/>
    <cellStyle name="Millares 39 2 8" xfId="42297" xr:uid="{463BBF04-7DF6-4F2E-8B22-86DA4E3BC27E}"/>
    <cellStyle name="Millares 39 3" xfId="5207" xr:uid="{5711F7E8-4C8E-49BB-A1A9-764CF4C734F8}"/>
    <cellStyle name="Millares 39 3 2" xfId="8074" xr:uid="{CB155573-74EB-4967-ACD1-2A493F3FAEA7}"/>
    <cellStyle name="Millares 39 3 2 2" xfId="22452" xr:uid="{8434F379-4A90-4F73-90C5-7F71B26B33D4}"/>
    <cellStyle name="Millares 39 3 2 3" xfId="28307" xr:uid="{D19A3F02-96AD-4323-A31E-59E7E945BB60}"/>
    <cellStyle name="Millares 39 3 2 4" xfId="34189" xr:uid="{6B146A3B-F26F-4695-B6A3-96B4B9069795}"/>
    <cellStyle name="Millares 39 3 2 5" xfId="40053" xr:uid="{7FFBE41B-A2B9-49B3-B44B-4ACD77289424}"/>
    <cellStyle name="Millares 39 3 3" xfId="19678" xr:uid="{AAEE33E0-7ADE-413D-B568-55A996090563}"/>
    <cellStyle name="Millares 39 3 4" xfId="25458" xr:uid="{33DF1970-D8CA-47D5-8D61-47D4A57607FA}"/>
    <cellStyle name="Millares 39 3 5" xfId="31332" xr:uid="{CA112AA6-67D3-460B-A2BA-78131562EB2D}"/>
    <cellStyle name="Millares 39 3 6" xfId="37205" xr:uid="{747AB002-B646-4C64-A495-BEB679E3E1C8}"/>
    <cellStyle name="Millares 39 3 7" xfId="42298" xr:uid="{A21CC7A6-CDF3-4DF9-9EDB-BC145ABFDC22}"/>
    <cellStyle name="Millares 39 4" xfId="7102" xr:uid="{B344F0CA-963C-41DF-8F7A-B07CC4B088E0}"/>
    <cellStyle name="Millares 39 4 2" xfId="21514" xr:uid="{CBC17971-E6B0-495E-ABBB-29AA907F7408}"/>
    <cellStyle name="Millares 39 4 3" xfId="27337" xr:uid="{59CF92CB-4341-4F21-A1AE-60155BEA6F37}"/>
    <cellStyle name="Millares 39 4 4" xfId="33218" xr:uid="{161BE786-158B-473A-8B9D-FC38512901EA}"/>
    <cellStyle name="Millares 39 4 5" xfId="39082" xr:uid="{66F0AD9E-B387-41A8-B439-58770D0DADBA}"/>
    <cellStyle name="Millares 39 4 6" xfId="42299" xr:uid="{1D88E5D0-A6CC-4CE1-931D-3E83B1B46007}"/>
    <cellStyle name="Millares 39 5" xfId="4244" xr:uid="{1E64C8EB-C54A-4941-B909-7E078066C6CF}"/>
    <cellStyle name="Millares 39 5 2" xfId="42300" xr:uid="{C916E68C-812A-46D9-9184-B4F0134DED03}"/>
    <cellStyle name="Millares 39 5 3" xfId="42301" xr:uid="{632D7CE1-9F59-4AC7-9DD9-C8906AF7170E}"/>
    <cellStyle name="Millares 39 6" xfId="24487" xr:uid="{E3299956-FE07-4094-9BDD-BE53E9CE67E8}"/>
    <cellStyle name="Millares 39 7" xfId="30365" xr:uid="{0BCFBCF6-AB42-4A0F-8214-1EB0792E00EA}"/>
    <cellStyle name="Millares 39 8" xfId="36246" xr:uid="{CDD539A3-7AC7-4095-B0DF-7826E53E5BFF}"/>
    <cellStyle name="Millares 39 9" xfId="42302" xr:uid="{7FAC7771-427F-4A8A-B480-0E05B1A8638B}"/>
    <cellStyle name="Millares 4" xfId="56" xr:uid="{00000000-0005-0000-0000-000039020000}"/>
    <cellStyle name="Millares 4 10" xfId="29961" xr:uid="{4235C7D5-8CF4-421C-9730-9F7FECC0B034}"/>
    <cellStyle name="Millares 4 10 2" xfId="42303" xr:uid="{715134F5-72B9-45F0-A2AE-BCE5C59E1219}"/>
    <cellStyle name="Millares 4 10 2 2" xfId="47241" xr:uid="{3E9A75C3-DBD3-44AC-8175-5414A36BD031}"/>
    <cellStyle name="Millares 4 10 3" xfId="47092" xr:uid="{5F3E4739-B97C-4737-8D3E-07A975C1E967}"/>
    <cellStyle name="Millares 4 11" xfId="35842" xr:uid="{1EB484FF-DC9E-4154-8CDC-CB2E77F1BA32}"/>
    <cellStyle name="Millares 4 11 2" xfId="42304" xr:uid="{4C7EFC43-EA97-487F-A5AA-0D88CD7C2E8D}"/>
    <cellStyle name="Millares 4 11 3" xfId="47101" xr:uid="{BC247D41-8C78-46A9-8EEE-EE58F5B6E920}"/>
    <cellStyle name="Millares 4 12" xfId="42116" xr:uid="{BE1495C9-A537-4116-A047-3DF080655C51}"/>
    <cellStyle name="Millares 4 13" xfId="42305" xr:uid="{61CD5EB0-AC8A-4C89-8CEE-9BEFBD9B4E80}"/>
    <cellStyle name="Millares 4 2" xfId="126" xr:uid="{00000000-0005-0000-0000-00003A020000}"/>
    <cellStyle name="Millares 4 2 10" xfId="42117" xr:uid="{572A62EC-196D-4945-B693-F1D066CBE590}"/>
    <cellStyle name="Millares 4 2 11" xfId="42306" xr:uid="{792BF4BA-96B4-4143-ADA7-2D4B6FCCA8D6}"/>
    <cellStyle name="Millares 4 2 2" xfId="1903" xr:uid="{00000000-0005-0000-0000-00003B020000}"/>
    <cellStyle name="Millares 4 2 2 2" xfId="5498" xr:uid="{3BB1732F-038F-48EE-AEDB-1259971F8DCD}"/>
    <cellStyle name="Millares 4 2 2 2 2" xfId="8365" xr:uid="{912BCA5D-A992-4629-BCBD-722A440E7F70}"/>
    <cellStyle name="Millares 4 2 2 2 2 2" xfId="22740" xr:uid="{0F83EB08-01D3-4447-A18E-678A81239D64}"/>
    <cellStyle name="Millares 4 2 2 2 2 3" xfId="28598" xr:uid="{6B26E134-F017-4011-B9A7-66FA4413B570}"/>
    <cellStyle name="Millares 4 2 2 2 2 4" xfId="34480" xr:uid="{FC6122E2-AE2C-48FB-BF79-D1A74FAC6608}"/>
    <cellStyle name="Millares 4 2 2 2 2 5" xfId="40344" xr:uid="{B0BC7653-629B-4A3C-A543-BC59FB99FACB}"/>
    <cellStyle name="Millares 4 2 2 2 2 6" xfId="47293" xr:uid="{AE830D6F-26C0-488D-A8FA-8F6824CBF66A}"/>
    <cellStyle name="Millares 4 2 2 2 3" xfId="19959" xr:uid="{B95C613E-4A7C-487C-A824-B1B1A4C0536B}"/>
    <cellStyle name="Millares 4 2 2 2 3 2" xfId="47205" xr:uid="{1E49407B-A356-427B-B18C-2B68EC71D405}"/>
    <cellStyle name="Millares 4 2 2 2 4" xfId="25749" xr:uid="{A251D166-7C0C-46F6-8953-1DC17FA9417C}"/>
    <cellStyle name="Millares 4 2 2 2 5" xfId="31623" xr:uid="{3C99F612-BE83-4C25-88F1-A12A6324894E}"/>
    <cellStyle name="Millares 4 2 2 2 6" xfId="37493" xr:uid="{9F4C5D46-93BF-4315-8B75-825C94432107}"/>
    <cellStyle name="Millares 4 2 2 2 7" xfId="46929" xr:uid="{BCB52D47-786C-47D1-A2EC-9662C64A377C}"/>
    <cellStyle name="Millares 4 2 2 3" xfId="7393" xr:uid="{F9397C26-DDAD-46B2-81B3-A90E8E3B4F2C}"/>
    <cellStyle name="Millares 4 2 2 3 2" xfId="21795" xr:uid="{EB1FACD2-9B03-4B83-9D3E-D748E3EC5625}"/>
    <cellStyle name="Millares 4 2 2 3 3" xfId="27627" xr:uid="{823DB28F-9995-4EC4-A875-4BC14C7716D7}"/>
    <cellStyle name="Millares 4 2 2 3 4" xfId="33509" xr:uid="{E4C5DACA-3CEB-46CB-946B-29CACEE7F327}"/>
    <cellStyle name="Millares 4 2 2 3 5" xfId="39373" xr:uid="{77431F8C-B5C6-4705-8B4E-0E7C654AE5BA}"/>
    <cellStyle name="Millares 4 2 2 3 6" xfId="46930" xr:uid="{1EFC5408-DED2-4409-8D45-9544E4D3410E}"/>
    <cellStyle name="Millares 4 2 2 4" xfId="4530" xr:uid="{0F8144F7-27EC-44A6-8BFD-4F3FF099E8C9}"/>
    <cellStyle name="Millares 4 2 2 4 2" xfId="47277" xr:uid="{F67AA9C1-E308-4356-998E-F0F939338A8C}"/>
    <cellStyle name="Millares 4 2 2 5" xfId="24778" xr:uid="{5DF1C448-A4EE-4412-BB4A-EE25F17F7709}"/>
    <cellStyle name="Millares 4 2 2 5 2" xfId="47144" xr:uid="{6B1CFD93-D715-43DA-8E09-12131FB172EF}"/>
    <cellStyle name="Millares 4 2 2 6" xfId="30655" xr:uid="{6989005C-C4CF-47C4-BB72-67BBB4AAD823}"/>
    <cellStyle name="Millares 4 2 2 7" xfId="36536" xr:uid="{92F7752E-F2C8-4333-894F-492EFAD81B1A}"/>
    <cellStyle name="Millares 4 2 2 8" xfId="46931" xr:uid="{716ED47E-7A4E-46C4-BD27-E1AD308C5F4E}"/>
    <cellStyle name="Millares 4 2 3" xfId="5013" xr:uid="{61D5DD67-D072-40E6-AE49-39D5C09CCC28}"/>
    <cellStyle name="Millares 4 2 3 2" xfId="7880" xr:uid="{2CD0683B-676E-4749-95B6-CB0AF2523EB7}"/>
    <cellStyle name="Millares 4 2 3 2 2" xfId="22265" xr:uid="{E708398D-F7DF-4D9B-B449-5D574C077512}"/>
    <cellStyle name="Millares 4 2 3 2 3" xfId="28113" xr:uid="{30B9AB8C-F997-42A6-9C46-A18AB08D99F1}"/>
    <cellStyle name="Millares 4 2 3 2 4" xfId="33995" xr:uid="{40170859-DA33-4D55-A2A4-94A8D5C37910}"/>
    <cellStyle name="Millares 4 2 3 2 5" xfId="39859" xr:uid="{1726B0E7-8621-4A12-962E-1C1EEB4E9BC2}"/>
    <cellStyle name="Millares 4 2 3 2 6" xfId="47310" xr:uid="{C5B894C3-2764-4FAA-82A9-0B88DDC09DE1}"/>
    <cellStyle name="Millares 4 2 3 3" xfId="19492" xr:uid="{E675D4D2-31C7-4330-84F5-FD85FAF3384A}"/>
    <cellStyle name="Millares 4 2 3 3 2" xfId="47222" xr:uid="{7F4D30B7-9C49-4C27-B7C7-A15611848416}"/>
    <cellStyle name="Millares 4 2 3 4" xfId="25264" xr:uid="{6F0DEC92-3236-4731-A70C-E41CEA7C2BDD}"/>
    <cellStyle name="Millares 4 2 3 5" xfId="31138" xr:uid="{CA6B4E56-9FF4-43C5-ABD1-361001D8A777}"/>
    <cellStyle name="Millares 4 2 3 6" xfId="37016" xr:uid="{AF00F730-3A04-4434-A723-D9FFC234E085}"/>
    <cellStyle name="Millares 4 2 3 7" xfId="46932" xr:uid="{22A8A244-08B6-424E-AC53-AFCDE2731002}"/>
    <cellStyle name="Millares 4 2 4" xfId="6908" xr:uid="{DAF0AB56-D7C3-4954-855D-BB62A466D73E}"/>
    <cellStyle name="Millares 4 2 4 2" xfId="21328" xr:uid="{1D379479-C035-490C-854E-C0FB3AA64966}"/>
    <cellStyle name="Millares 4 2 4 3" xfId="27146" xr:uid="{C82C2588-B377-4024-953E-6D7E89DCF052}"/>
    <cellStyle name="Millares 4 2 4 4" xfId="33024" xr:uid="{715CFF7A-7013-44E9-8978-1E1D20D5D1BC}"/>
    <cellStyle name="Millares 4 2 4 5" xfId="38888" xr:uid="{AAB9D137-EA67-4AB5-9298-1C7C242C8ADB}"/>
    <cellStyle name="Millares 4 2 4 6" xfId="46933" xr:uid="{C0D61F35-D7CA-413C-A13E-FDA6C4B4FFDD}"/>
    <cellStyle name="Millares 4 2 4 7" xfId="47073" xr:uid="{D843D90E-242D-4C0B-A097-7BA709204E93}"/>
    <cellStyle name="Millares 4 2 5" xfId="18583" xr:uid="{9324691C-5096-41E9-93C2-68BFC92B0D39}"/>
    <cellStyle name="Millares 4 2 5 2" xfId="46934" xr:uid="{C1A12385-3425-46AF-AF3B-1A518B01013D}"/>
    <cellStyle name="Millares 4 2 5 3" xfId="47027" xr:uid="{B3E87FD5-9278-4DF9-A734-0C75BCE90441}"/>
    <cellStyle name="Millares 4 2 6" xfId="24295" xr:uid="{431D6874-B466-4111-8826-4869CBB8F92F}"/>
    <cellStyle name="Millares 4 2 6 2" xfId="47254" xr:uid="{12635D7B-4BA5-4BEF-BC21-0F1818A091B7}"/>
    <cellStyle name="Millares 4 2 7" xfId="30173" xr:uid="{C03FB8CD-7E9D-4E50-94DA-2A60F27B9F3C}"/>
    <cellStyle name="Millares 4 2 7 2" xfId="47116" xr:uid="{FDDC2751-E92C-4D64-869D-6406754CC603}"/>
    <cellStyle name="Millares 4 2 8" xfId="36052" xr:uid="{864AE3FE-5D36-451F-AF34-60354D230485}"/>
    <cellStyle name="Millares 4 2 9" xfId="42051" xr:uid="{551E6B7B-B483-4028-9577-C8B33556A12F}"/>
    <cellStyle name="Millares 4 3" xfId="114" xr:uid="{00000000-0005-0000-0000-00003C020000}"/>
    <cellStyle name="Millares 4 3 10" xfId="2932" xr:uid="{DF268531-A5DE-4284-BD45-0448FE174732}"/>
    <cellStyle name="Millares 4 3 10 2" xfId="11203" xr:uid="{C5857975-4C2A-4E8C-921F-4BC6D7E220B1}"/>
    <cellStyle name="Millares 4 3 10 2 2" xfId="46363" xr:uid="{87A8BEF7-F144-4C08-9FFC-811BBE48EE24}"/>
    <cellStyle name="Millares 4 3 10 3" xfId="14043" xr:uid="{6E5C7CD8-2715-4CD3-BD57-DE3DA99726CB}"/>
    <cellStyle name="Millares 4 3 10 4" xfId="43967" xr:uid="{17773D19-3A28-42BA-B8A3-C53C01047B6F}"/>
    <cellStyle name="Millares 4 3 10 5" xfId="48860" xr:uid="{4515AC6C-411C-48CE-8899-00B4A5A9A9F2}"/>
    <cellStyle name="Millares 4 3 11" xfId="3406" xr:uid="{5E017EE5-7902-47C7-8F1B-4230908D2BF4}"/>
    <cellStyle name="Millares 4 3 11 2" xfId="11647" xr:uid="{4A9CC9A8-C1F6-47F6-8C3D-6BBF19297EF9}"/>
    <cellStyle name="Millares 4 3 11 2 2" xfId="46807" xr:uid="{A06681E5-85F8-46FC-914B-E98CBBD0F32E}"/>
    <cellStyle name="Millares 4 3 11 3" xfId="14487" xr:uid="{3EF7BD23-A154-4811-B51C-2C4C325FF321}"/>
    <cellStyle name="Millares 4 3 11 4" xfId="44411" xr:uid="{BC43B4A3-E670-464D-859A-F64D6F899E46}"/>
    <cellStyle name="Millares 4 3 11 5" xfId="49304" xr:uid="{C05A26A3-43C1-4D0F-B0F1-A9734FB23355}"/>
    <cellStyle name="Millares 4 3 12" xfId="3434" xr:uid="{08780DDD-BB71-4653-9B0A-FD4627221E12}"/>
    <cellStyle name="Millares 4 3 12 2" xfId="11675" xr:uid="{F0DC73AC-243C-4AF3-8DCF-3C3E3998A2C7}"/>
    <cellStyle name="Millares 4 3 12 3" xfId="14515" xr:uid="{9E796669-39D8-4664-A7A9-CE77CA16046D}"/>
    <cellStyle name="Millares 4 3 12 4" xfId="44439" xr:uid="{D88F7BD4-4CA1-47EB-BEFB-717A81F472DC}"/>
    <cellStyle name="Millares 4 3 12 5" xfId="49332" xr:uid="{9D69E3F1-3741-417B-8DC5-87A60305BA88}"/>
    <cellStyle name="Millares 4 3 13" xfId="4336" xr:uid="{88BFECD2-91B4-4A09-ACF8-BC29948FD17D}"/>
    <cellStyle name="Millares 4 3 13 2" xfId="44857" xr:uid="{614AC67F-1B64-427A-A44F-8659B569A1AB}"/>
    <cellStyle name="Millares 4 3 14" xfId="9697" xr:uid="{342EFB27-4CBF-4A8F-AC57-29E315226E89}"/>
    <cellStyle name="Millares 4 3 15" xfId="12537" xr:uid="{3961CA26-BDE2-4C56-9F7D-3279F72E8DD5}"/>
    <cellStyle name="Millares 4 3 16" xfId="15880" xr:uid="{5F14E58C-9FD5-4AAD-A9C6-2C23DBA2ADC9}"/>
    <cellStyle name="Millares 4 3 17" xfId="16423" xr:uid="{DD7E32AB-760D-49A7-95CB-42E0AC5084E3}"/>
    <cellStyle name="Millares 4 3 18" xfId="16967" xr:uid="{A4344CD2-9C89-4106-8B42-C91D1ABB2673}"/>
    <cellStyle name="Millares 4 3 19" xfId="17769" xr:uid="{EAF1A5FD-79BF-487F-BDC7-3FD1EB9152AA}"/>
    <cellStyle name="Millares 4 3 2" xfId="203" xr:uid="{00000000-0005-0000-0000-00003D020000}"/>
    <cellStyle name="Millares 4 3 2 10" xfId="9766" xr:uid="{0E31C4D5-6EBD-4F94-9363-0F3407E5E548}"/>
    <cellStyle name="Millares 4 3 2 11" xfId="12606" xr:uid="{CBD91132-8DFE-41F3-81ED-6B1DDD8DD07D}"/>
    <cellStyle name="Millares 4 3 2 12" xfId="15949" xr:uid="{0C83F5B8-D457-4A7B-B433-CC1E62FDE632}"/>
    <cellStyle name="Millares 4 3 2 13" xfId="16492" xr:uid="{38A71F47-AA18-4DBA-8ABB-D43B7A611E9E}"/>
    <cellStyle name="Millares 4 3 2 14" xfId="17036" xr:uid="{BD28BAB0-E817-407D-9CB0-E2A7E71A136D}"/>
    <cellStyle name="Millares 4 3 2 15" xfId="18111" xr:uid="{1F127009-DC99-492D-A2D5-9309E8DA5C05}"/>
    <cellStyle name="Millares 4 3 2 16" xfId="42530" xr:uid="{17FE7C03-3420-4EA4-948A-90D7CD21A9AA}"/>
    <cellStyle name="Millares 4 3 2 17" xfId="47423" xr:uid="{66E8D7FA-EC33-4C44-AA54-3DD87A770701}"/>
    <cellStyle name="Millares 4 3 2 2" xfId="312" xr:uid="{00000000-0005-0000-0000-00003E020000}"/>
    <cellStyle name="Millares 4 3 2 2 10" xfId="16053" xr:uid="{AC75E3DE-9434-43F3-BFC4-8636A953DE5A}"/>
    <cellStyle name="Millares 4 3 2 2 11" xfId="16596" xr:uid="{B22BED49-5A3A-42A9-9EA7-38CE44CB0068}"/>
    <cellStyle name="Millares 4 3 2 2 12" xfId="17140" xr:uid="{C5E0D934-C6E3-43AD-9F17-EB15E87C0117}"/>
    <cellStyle name="Millares 4 3 2 2 13" xfId="17853" xr:uid="{93CC0DE6-FD3C-4197-98A0-CFF942076AC6}"/>
    <cellStyle name="Millares 4 3 2 2 14" xfId="42634" xr:uid="{A1198EDB-18F5-4104-85D7-973131FDD452}"/>
    <cellStyle name="Millares 4 3 2 2 15" xfId="47527" xr:uid="{060E6CE5-E0AA-4396-A377-47687DA6111E}"/>
    <cellStyle name="Millares 4 3 2 2 2" xfId="539" xr:uid="{00000000-0005-0000-0000-00003F020000}"/>
    <cellStyle name="Millares 4 3 2 2 2 10" xfId="17352" xr:uid="{1EF08F8A-0B67-439E-B2D9-1C618FA30B9A}"/>
    <cellStyle name="Millares 4 3 2 2 2 11" xfId="22545" xr:uid="{2041BBC0-4C8C-4727-8C2A-1BEED83122F3}"/>
    <cellStyle name="Millares 4 3 2 2 2 12" xfId="19467" xr:uid="{08A412B8-BFD5-4A81-9830-2E30C20BD1CF}"/>
    <cellStyle name="Millares 4 3 2 2 2 13" xfId="42846" xr:uid="{4ED46235-F58B-4C83-8410-5250583E6679}"/>
    <cellStyle name="Millares 4 3 2 2 2 14" xfId="47739" xr:uid="{1167CB28-7E1B-49FA-9734-6689890A6E33}"/>
    <cellStyle name="Millares 4 3 2 2 2 2" xfId="2355" xr:uid="{FC66F7D1-4343-4704-98B5-315710F98A7B}"/>
    <cellStyle name="Millares 4 3 2 2 2 2 2" xfId="10626" xr:uid="{B348C244-440B-4587-AEC5-DD4914D39E77}"/>
    <cellStyle name="Millares 4 3 2 2 2 2 2 2" xfId="45786" xr:uid="{5B83B9FF-06A3-49ED-A303-576EE2C7829D}"/>
    <cellStyle name="Millares 4 3 2 2 2 2 3" xfId="13466" xr:uid="{882133B8-89BE-4688-8FBC-99BC3D41338D}"/>
    <cellStyle name="Millares 4 3 2 2 2 2 4" xfId="43390" xr:uid="{BF220F14-1A0F-443D-A402-60B94C31EAA7}"/>
    <cellStyle name="Millares 4 3 2 2 2 2 5" xfId="48283" xr:uid="{3A9B5689-C9AD-4B64-BA11-A62D6DBB5DC4}"/>
    <cellStyle name="Millares 4 3 2 2 2 3" xfId="2773" xr:uid="{4F46455E-CE1C-43FE-A0B1-8A8403382F1B}"/>
    <cellStyle name="Millares 4 3 2 2 2 3 2" xfId="11044" xr:uid="{3F536C95-B13D-43AF-9A50-CCFB4385A379}"/>
    <cellStyle name="Millares 4 3 2 2 2 3 2 2" xfId="46204" xr:uid="{E77C4A06-D6CF-4ED6-8F62-5B68D20DBDB5}"/>
    <cellStyle name="Millares 4 3 2 2 2 3 3" xfId="13884" xr:uid="{1178E782-E465-413E-BA4B-4EEF5831E2D9}"/>
    <cellStyle name="Millares 4 3 2 2 2 3 4" xfId="43808" xr:uid="{9B295415-C8C5-4391-9109-83B6875A9572}"/>
    <cellStyle name="Millares 4 3 2 2 2 3 5" xfId="48701" xr:uid="{D3E67825-7D27-4D0A-B8E9-C8B38DB77C5A}"/>
    <cellStyle name="Millares 4 3 2 2 2 4" xfId="3317" xr:uid="{64B19F66-96BE-4B20-A53B-C298F4C04F23}"/>
    <cellStyle name="Millares 4 3 2 2 2 4 2" xfId="11588" xr:uid="{3D9DEF29-64D6-4E5C-8F1D-7EB82E6EB2CD}"/>
    <cellStyle name="Millares 4 3 2 2 2 4 2 2" xfId="46748" xr:uid="{62E1A99E-2536-4D89-B2B0-157892D1B731}"/>
    <cellStyle name="Millares 4 3 2 2 2 4 3" xfId="14428" xr:uid="{1B94649B-36D8-4D51-A513-B8A030F42BD9}"/>
    <cellStyle name="Millares 4 3 2 2 2 4 4" xfId="44352" xr:uid="{47D3A6BA-9A87-4CC0-B09F-9A5D34D35646}"/>
    <cellStyle name="Millares 4 3 2 2 2 4 5" xfId="49245" xr:uid="{1A38E0DF-8B68-4563-9441-7595D0762FB1}"/>
    <cellStyle name="Millares 4 3 2 2 2 5" xfId="3819" xr:uid="{AD1B453D-CF78-45C0-9B3B-A23B9B483E9E}"/>
    <cellStyle name="Millares 4 3 2 2 2 5 2" xfId="12060" xr:uid="{095BA17A-91F0-444D-8220-9000F96692E4}"/>
    <cellStyle name="Millares 4 3 2 2 2 5 3" xfId="14900" xr:uid="{2C0496F1-29E6-4B66-8EF4-6AA6F217B260}"/>
    <cellStyle name="Millares 4 3 2 2 2 5 4" xfId="44824" xr:uid="{DE3E873E-BF62-4C93-8B9E-B2E96289BA5D}"/>
    <cellStyle name="Millares 4 3 2 2 2 5 5" xfId="49717" xr:uid="{DA139EC7-1B96-4041-A285-C62214E0574E}"/>
    <cellStyle name="Millares 4 3 2 2 2 6" xfId="10082" xr:uid="{1F8F62C3-207D-4B88-B22F-E2A37443D905}"/>
    <cellStyle name="Millares 4 3 2 2 2 6 2" xfId="45242" xr:uid="{A9D12E0E-E830-47BA-AA92-350A32685777}"/>
    <cellStyle name="Millares 4 3 2 2 2 7" xfId="12922" xr:uid="{5428A5DD-D269-4B01-9F61-D4F665E9F4B5}"/>
    <cellStyle name="Millares 4 3 2 2 2 8" xfId="16265" xr:uid="{057F587C-A817-437D-A5D5-4E05F7346884}"/>
    <cellStyle name="Millares 4 3 2 2 2 9" xfId="16808" xr:uid="{C32E4409-1407-4475-BE68-D50FBD44D263}"/>
    <cellStyle name="Millares 4 3 2 2 3" xfId="2143" xr:uid="{96B1546C-CBE8-455A-A533-E089F73C7A1E}"/>
    <cellStyle name="Millares 4 3 2 2 3 2" xfId="10414" xr:uid="{D53A14DD-759D-4218-8679-B58CD293D86D}"/>
    <cellStyle name="Millares 4 3 2 2 3 2 2" xfId="45574" xr:uid="{F615234D-D240-4A8D-AD75-FA35E6B1001E}"/>
    <cellStyle name="Millares 4 3 2 2 3 3" xfId="13254" xr:uid="{6269B6DD-1788-4B56-B8BC-95915877C7C5}"/>
    <cellStyle name="Millares 4 3 2 2 3 4" xfId="28402" xr:uid="{2C8DF496-3578-4A80-98EB-0766797B2C6F}"/>
    <cellStyle name="Millares 4 3 2 2 3 5" xfId="43178" xr:uid="{A20AEEB1-3D2A-496B-A8A6-ADFBCD33A13B}"/>
    <cellStyle name="Millares 4 3 2 2 3 6" xfId="48071" xr:uid="{E5EC9C97-62A6-41E2-B209-9F7C2C3171B7}"/>
    <cellStyle name="Millares 4 3 2 2 4" xfId="2561" xr:uid="{04942D92-F76D-49B1-8AFE-7E261EFF0BA8}"/>
    <cellStyle name="Millares 4 3 2 2 4 2" xfId="10832" xr:uid="{662576C5-3E64-4145-86FB-887A0023A0FD}"/>
    <cellStyle name="Millares 4 3 2 2 4 2 2" xfId="45992" xr:uid="{75FADD15-BBFB-4763-8C21-5449BBE0D252}"/>
    <cellStyle name="Millares 4 3 2 2 4 3" xfId="13672" xr:uid="{81B145AD-EF7A-4A9F-AA40-EC2AF2F00511}"/>
    <cellStyle name="Millares 4 3 2 2 4 4" xfId="34284" xr:uid="{73F883C3-7EA1-4AD3-A060-862C98BA427C}"/>
    <cellStyle name="Millares 4 3 2 2 4 5" xfId="43596" xr:uid="{1BCEE7A8-ADDE-42E0-84FC-69B3F6F1FF0A}"/>
    <cellStyle name="Millares 4 3 2 2 4 6" xfId="48489" xr:uid="{4C913131-4A2C-4C55-BFC3-54036B7A4C5D}"/>
    <cellStyle name="Millares 4 3 2 2 5" xfId="3105" xr:uid="{F20E4C79-2DF1-422A-899D-441AFF0C915D}"/>
    <cellStyle name="Millares 4 3 2 2 5 2" xfId="11376" xr:uid="{C4579D84-9C02-4758-B67C-3FBB904D7741}"/>
    <cellStyle name="Millares 4 3 2 2 5 2 2" xfId="46536" xr:uid="{1EBE5841-0347-43FA-9333-FCBCDC7A3928}"/>
    <cellStyle name="Millares 4 3 2 2 5 3" xfId="14216" xr:uid="{CF9B8830-5E92-4936-88E4-1134DB806548}"/>
    <cellStyle name="Millares 4 3 2 2 5 4" xfId="40148" xr:uid="{9A1049AA-D014-4F69-9F2C-79334BE58B4A}"/>
    <cellStyle name="Millares 4 3 2 2 5 5" xfId="44140" xr:uid="{92EB7EAA-5729-4401-9E2E-81B340E42BC8}"/>
    <cellStyle name="Millares 4 3 2 2 5 6" xfId="49033" xr:uid="{425DF002-6D9D-4A3B-8692-1ACFAC17B188}"/>
    <cellStyle name="Millares 4 3 2 2 6" xfId="3607" xr:uid="{99EA1EB4-E2A8-4C42-8412-5E718D4EA055}"/>
    <cellStyle name="Millares 4 3 2 2 6 2" xfId="11848" xr:uid="{3C5B959E-F08A-4CE7-981E-B0C94A1823F5}"/>
    <cellStyle name="Millares 4 3 2 2 6 3" xfId="14688" xr:uid="{099A9419-BA60-4755-A623-9F87C8174F56}"/>
    <cellStyle name="Millares 4 3 2 2 6 4" xfId="44612" xr:uid="{A31D3317-3FC6-45C2-876E-72E577C0E89D}"/>
    <cellStyle name="Millares 4 3 2 2 6 5" xfId="49505" xr:uid="{7635105B-B40F-42D9-9039-B29169252AC7}"/>
    <cellStyle name="Millares 4 3 2 2 7" xfId="8169" xr:uid="{5DA54317-5E0B-47C8-A20B-ED1045AA4508}"/>
    <cellStyle name="Millares 4 3 2 2 7 2" xfId="45030" xr:uid="{F536F97A-F459-4324-A059-2844AA13A23E}"/>
    <cellStyle name="Millares 4 3 2 2 8" xfId="9870" xr:uid="{3578DC41-5BDC-484B-84F3-3F1A7D651019}"/>
    <cellStyle name="Millares 4 3 2 2 9" xfId="12710" xr:uid="{4DF34945-9D1B-4691-9ED3-FA39E77A64EB}"/>
    <cellStyle name="Millares 4 3 2 3" xfId="438" xr:uid="{00000000-0005-0000-0000-000040020000}"/>
    <cellStyle name="Millares 4 3 2 3 10" xfId="17252" xr:uid="{6EE701BA-94E2-4BC9-B9C5-E3949B4B8F1D}"/>
    <cellStyle name="Millares 4 3 2 3 11" xfId="19770" xr:uid="{30EA946F-BEF2-4A73-903F-F3A06F5533A7}"/>
    <cellStyle name="Millares 4 3 2 3 12" xfId="17881" xr:uid="{E88908C1-0602-4C86-B3D0-CCEF8DDA2BC4}"/>
    <cellStyle name="Millares 4 3 2 3 13" xfId="42746" xr:uid="{F4B117D2-18A3-479F-9C11-5CC3DA745705}"/>
    <cellStyle name="Millares 4 3 2 3 14" xfId="47639" xr:uid="{E3E04D68-B8FA-47EE-95BC-8212E48D50BA}"/>
    <cellStyle name="Millares 4 3 2 3 2" xfId="2255" xr:uid="{BAB8ABFA-42DC-4083-8785-F941BD181EF5}"/>
    <cellStyle name="Millares 4 3 2 3 2 2" xfId="10526" xr:uid="{997B03C5-EEA5-48A4-8E88-2B3158C78A58}"/>
    <cellStyle name="Millares 4 3 2 3 2 2 2" xfId="45686" xr:uid="{EA82F244-4779-4B64-8ABB-7CF985120126}"/>
    <cellStyle name="Millares 4 3 2 3 2 3" xfId="13366" xr:uid="{71A0FCA6-3C97-4E69-91B9-D89571EBB952}"/>
    <cellStyle name="Millares 4 3 2 3 2 4" xfId="43290" xr:uid="{B899383B-C049-406C-B82E-DF1FE6CC5A87}"/>
    <cellStyle name="Millares 4 3 2 3 2 5" xfId="48183" xr:uid="{C9B500A0-3C7D-4F95-9E0B-E589CFBB1390}"/>
    <cellStyle name="Millares 4 3 2 3 3" xfId="2673" xr:uid="{C09DD970-9071-40D8-948F-2D3C08D1F0EA}"/>
    <cellStyle name="Millares 4 3 2 3 3 2" xfId="10944" xr:uid="{176CB82D-DB8B-4D65-8CB6-0576F18A51C2}"/>
    <cellStyle name="Millares 4 3 2 3 3 2 2" xfId="46104" xr:uid="{838B0835-5FB1-479C-A94F-E5CF8412645C}"/>
    <cellStyle name="Millares 4 3 2 3 3 3" xfId="13784" xr:uid="{93E96993-0689-4F67-9A69-33FDE57DCF6F}"/>
    <cellStyle name="Millares 4 3 2 3 3 4" xfId="43708" xr:uid="{5573C0C2-BE46-457B-BDB6-282FAD2EBC05}"/>
    <cellStyle name="Millares 4 3 2 3 3 5" xfId="48601" xr:uid="{430E7343-F456-4442-903E-8261FC62E1FD}"/>
    <cellStyle name="Millares 4 3 2 3 4" xfId="3217" xr:uid="{0154674E-8953-4168-B741-C50A215DFDC2}"/>
    <cellStyle name="Millares 4 3 2 3 4 2" xfId="11488" xr:uid="{7A1AA3F7-9EB7-4E21-9DDD-BFA86D759113}"/>
    <cellStyle name="Millares 4 3 2 3 4 2 2" xfId="46648" xr:uid="{BA63A0E2-5216-49DF-8EB7-98F018C90EB2}"/>
    <cellStyle name="Millares 4 3 2 3 4 3" xfId="14328" xr:uid="{94B1D05C-FD90-4BA4-989E-32ADF7235ED9}"/>
    <cellStyle name="Millares 4 3 2 3 4 4" xfId="44252" xr:uid="{2C999F21-0858-49ED-9BA7-1A79FF84465A}"/>
    <cellStyle name="Millares 4 3 2 3 4 5" xfId="49145" xr:uid="{8024B8E6-B9F1-4D59-A758-9FF787BB0B9B}"/>
    <cellStyle name="Millares 4 3 2 3 5" xfId="3719" xr:uid="{E8FFE458-E937-4F4F-A63B-4186442BB747}"/>
    <cellStyle name="Millares 4 3 2 3 5 2" xfId="11960" xr:uid="{D68681EF-808F-4D64-B582-EB4247CE1023}"/>
    <cellStyle name="Millares 4 3 2 3 5 3" xfId="14800" xr:uid="{166B190E-9B91-431E-951E-B09EBA16397F}"/>
    <cellStyle name="Millares 4 3 2 3 5 4" xfId="44724" xr:uid="{493CDF99-FCAE-49B8-8B1A-0EF107165765}"/>
    <cellStyle name="Millares 4 3 2 3 5 5" xfId="49617" xr:uid="{28CB7EA7-D552-465A-80CC-ECE29B36BE12}"/>
    <cellStyle name="Millares 4 3 2 3 6" xfId="9982" xr:uid="{DD66A92D-E0AB-432F-9BA1-23ABCE13C0D3}"/>
    <cellStyle name="Millares 4 3 2 3 6 2" xfId="45142" xr:uid="{28AE8D92-DCCC-4D4F-96FB-280A58617596}"/>
    <cellStyle name="Millares 4 3 2 3 7" xfId="12822" xr:uid="{10485501-FF32-4077-95FE-28F4CB883A36}"/>
    <cellStyle name="Millares 4 3 2 3 8" xfId="16165" xr:uid="{40A1E989-8D1F-4B3C-969E-5D31B7D425DF}"/>
    <cellStyle name="Millares 4 3 2 3 9" xfId="16708" xr:uid="{AE95DC57-DC05-4E10-BECD-616C3707DBB0}"/>
    <cellStyle name="Millares 4 3 2 4" xfId="641" xr:uid="{00000000-0005-0000-0000-000041020000}"/>
    <cellStyle name="Millares 4 3 2 4 10" xfId="42948" xr:uid="{3253F177-9108-4901-836A-29B8CB5DAD94}"/>
    <cellStyle name="Millares 4 3 2 4 11" xfId="47841" xr:uid="{2CC4732A-922D-4D84-9518-4414CCE93267}"/>
    <cellStyle name="Millares 4 3 2 4 2" xfId="2875" xr:uid="{1C15925E-9587-44C5-82BF-80407FEFFECD}"/>
    <cellStyle name="Millares 4 3 2 4 2 2" xfId="11146" xr:uid="{07895DC5-C709-49C4-A928-7260524D0F2B}"/>
    <cellStyle name="Millares 4 3 2 4 2 2 2" xfId="46306" xr:uid="{F362BBDD-8971-4373-8018-2F1A3C3503E7}"/>
    <cellStyle name="Millares 4 3 2 4 2 3" xfId="13986" xr:uid="{4AB47EC8-4881-44C9-999F-C2EFCB3E0E58}"/>
    <cellStyle name="Millares 4 3 2 4 2 4" xfId="43910" xr:uid="{696AD790-8CED-4643-A9C0-7F68637B6EB8}"/>
    <cellStyle name="Millares 4 3 2 4 2 5" xfId="48803" xr:uid="{9A092B69-B58D-49A1-9BEF-18941937B5DD}"/>
    <cellStyle name="Millares 4 3 2 4 3" xfId="10184" xr:uid="{CD0A5594-AC1A-42D0-9F8D-415DBCF76534}"/>
    <cellStyle name="Millares 4 3 2 4 3 2" xfId="45344" xr:uid="{7AE8F8D1-A7D4-4F47-A12B-D8205A7E8BFD}"/>
    <cellStyle name="Millares 4 3 2 4 4" xfId="13024" xr:uid="{AE9C22E2-D3B5-411A-94EB-FBFC36BB0022}"/>
    <cellStyle name="Millares 4 3 2 4 5" xfId="16367" xr:uid="{9BC7E154-47F1-4B91-BF9C-A5331E2E877E}"/>
    <cellStyle name="Millares 4 3 2 4 6" xfId="16910" xr:uid="{7B19EE6C-605D-406B-838C-29218694337A}"/>
    <cellStyle name="Millares 4 3 2 4 7" xfId="17454" xr:uid="{127B34F7-6CD1-4828-BAAA-15B0554BC35B}"/>
    <cellStyle name="Millares 4 3 2 4 8" xfId="25553" xr:uid="{185231E0-129D-4608-8774-9A31161BD343}"/>
    <cellStyle name="Millares 4 3 2 4 9" xfId="17697" xr:uid="{733529BE-8461-41AD-99A3-E44CFD7F69FE}"/>
    <cellStyle name="Millares 4 3 2 5" xfId="2039" xr:uid="{B926E91B-1CCD-4B59-A6D8-C3D3CB79C3F9}"/>
    <cellStyle name="Millares 4 3 2 5 2" xfId="10310" xr:uid="{B3F3C37D-A069-4861-A432-0B65664C62F4}"/>
    <cellStyle name="Millares 4 3 2 5 2 2" xfId="45470" xr:uid="{CBC25354-CB5B-42DA-ACBE-996E636EFB19}"/>
    <cellStyle name="Millares 4 3 2 5 3" xfId="13150" xr:uid="{584E002E-6BD8-4E02-828D-6178ADD7A201}"/>
    <cellStyle name="Millares 4 3 2 5 4" xfId="31427" xr:uid="{BB331B69-8AA4-47CC-9336-622368152EA5}"/>
    <cellStyle name="Millares 4 3 2 5 5" xfId="43074" xr:uid="{7C274E8B-345B-4B2A-A662-1B8CA9556146}"/>
    <cellStyle name="Millares 4 3 2 5 6" xfId="47967" xr:uid="{DAEE6EEC-02D5-4947-B54C-7ABB6453BC49}"/>
    <cellStyle name="Millares 4 3 2 6" xfId="2457" xr:uid="{DAA0D8B4-FE30-4425-8480-5C1915CF12AC}"/>
    <cellStyle name="Millares 4 3 2 6 2" xfId="10728" xr:uid="{66AFDF01-9E96-4B4A-843C-AD186737A14E}"/>
    <cellStyle name="Millares 4 3 2 6 2 2" xfId="45888" xr:uid="{DDA3A46F-B41E-495F-BA91-5BD994C93646}"/>
    <cellStyle name="Millares 4 3 2 6 3" xfId="13568" xr:uid="{5EE80433-D481-42EF-8902-321814CBBBEE}"/>
    <cellStyle name="Millares 4 3 2 6 4" xfId="37298" xr:uid="{638E3C33-EB46-48F8-BCAE-F735A00DB7F8}"/>
    <cellStyle name="Millares 4 3 2 6 5" xfId="43492" xr:uid="{00D7E9BB-C2BB-4AEE-B998-72EF4BA4A664}"/>
    <cellStyle name="Millares 4 3 2 6 6" xfId="48385" xr:uid="{F1522E0F-EE19-418C-9BA7-0B25BB975579}"/>
    <cellStyle name="Millares 4 3 2 7" xfId="3001" xr:uid="{AD8D53BD-3AB5-4F56-887E-77389C0A3056}"/>
    <cellStyle name="Millares 4 3 2 7 2" xfId="11272" xr:uid="{9F8D8340-E2FC-439E-8933-84F3283CDCDB}"/>
    <cellStyle name="Millares 4 3 2 7 2 2" xfId="46432" xr:uid="{16F1CA5A-9675-4AAF-B322-587A4B00F2F8}"/>
    <cellStyle name="Millares 4 3 2 7 3" xfId="14112" xr:uid="{98B64BB2-E4DA-4A76-84CE-5AD7F56949C4}"/>
    <cellStyle name="Millares 4 3 2 7 4" xfId="44036" xr:uid="{2B511BA8-4171-4837-9DF0-A05E86033708}"/>
    <cellStyle name="Millares 4 3 2 7 5" xfId="48929" xr:uid="{72E205D1-4C8E-40B1-B7BB-980111DCE906}"/>
    <cellStyle name="Millares 4 3 2 8" xfId="3503" xr:uid="{A595D679-9453-41E9-A74F-ED7F842F5F8D}"/>
    <cellStyle name="Millares 4 3 2 8 2" xfId="11744" xr:uid="{7A2832A8-C92C-48B0-9AEB-29F37E1B388C}"/>
    <cellStyle name="Millares 4 3 2 8 3" xfId="14584" xr:uid="{1EFD1F08-6D1A-466C-91FE-3D49BC2CBE28}"/>
    <cellStyle name="Millares 4 3 2 8 4" xfId="44508" xr:uid="{93AA718B-9DFC-4176-ADF0-46A1FBE7A88D}"/>
    <cellStyle name="Millares 4 3 2 8 5" xfId="49401" xr:uid="{A98CE3A0-3EF6-4933-ABD0-38645A2FAB63}"/>
    <cellStyle name="Millares 4 3 2 9" xfId="5302" xr:uid="{63D6CA35-1D6A-4493-902A-0C6630D2D1E7}"/>
    <cellStyle name="Millares 4 3 2 9 2" xfId="44926" xr:uid="{E7501EA1-134A-4221-9832-80159FA9A0C1}"/>
    <cellStyle name="Millares 4 3 20" xfId="42307" xr:uid="{C01AA386-D2BE-447A-B7A2-4527ED510F37}"/>
    <cellStyle name="Millares 4 3 21" xfId="42461" xr:uid="{661A2F11-04F8-41AE-80F0-94D3BFA16FEF}"/>
    <cellStyle name="Millares 4 3 22" xfId="47354" xr:uid="{15598177-DAC5-4BD4-81C9-F8AF1AEEB032}"/>
    <cellStyle name="Millares 4 3 3" xfId="157" xr:uid="{00000000-0005-0000-0000-000042020000}"/>
    <cellStyle name="Millares 4 3 3 10" xfId="9725" xr:uid="{B1785BCD-8CE4-4338-B53C-870ED6999DD2}"/>
    <cellStyle name="Millares 4 3 3 11" xfId="12565" xr:uid="{6E822E8E-4E8B-436B-8996-784C676B6848}"/>
    <cellStyle name="Millares 4 3 3 12" xfId="15908" xr:uid="{2B2A871A-3DD2-43BC-8F8E-D1F4D6FEE998}"/>
    <cellStyle name="Millares 4 3 3 13" xfId="16451" xr:uid="{4D07AD04-6527-42F8-9A58-F7EF0514F8BD}"/>
    <cellStyle name="Millares 4 3 3 14" xfId="16995" xr:uid="{077FD2F1-2388-461F-BB15-FD67674D0CA0}"/>
    <cellStyle name="Millares 4 3 3 15" xfId="18245" xr:uid="{E477328E-92C8-4756-BB53-4DCE60C01282}"/>
    <cellStyle name="Millares 4 3 3 16" xfId="42489" xr:uid="{B16EC64A-0151-43B3-9B02-96C99AA149FC}"/>
    <cellStyle name="Millares 4 3 3 17" xfId="47382" xr:uid="{E85F89DF-5FAD-493B-841F-5230AAD1112D}"/>
    <cellStyle name="Millares 4 3 3 2" xfId="271" xr:uid="{00000000-0005-0000-0000-000043020000}"/>
    <cellStyle name="Millares 4 3 3 2 10" xfId="16555" xr:uid="{1822D2E6-C63D-41A4-BA5F-E3CBC59D9908}"/>
    <cellStyle name="Millares 4 3 3 2 11" xfId="17099" xr:uid="{94F5D681-A6DF-4DE7-A351-DA63B6886F13}"/>
    <cellStyle name="Millares 4 3 3 2 12" xfId="21604" xr:uid="{4C404E34-8841-40A7-96BB-42280880B710}"/>
    <cellStyle name="Millares 4 3 3 2 13" xfId="18269" xr:uid="{15862DCD-22FE-4A71-8080-4E1608A6C027}"/>
    <cellStyle name="Millares 4 3 3 2 14" xfId="42593" xr:uid="{370E026C-134F-406C-A09D-CD9A3368E964}"/>
    <cellStyle name="Millares 4 3 3 2 15" xfId="47486" xr:uid="{B46FD121-61F8-4D42-8597-3DBDC834D865}"/>
    <cellStyle name="Millares 4 3 3 2 2" xfId="498" xr:uid="{00000000-0005-0000-0000-000044020000}"/>
    <cellStyle name="Millares 4 3 3 2 2 10" xfId="17311" xr:uid="{3E89D705-5313-4731-AAA6-4584E586694C}"/>
    <cellStyle name="Millares 4 3 3 2 2 11" xfId="17957" xr:uid="{E132472C-CC35-43EC-ADBE-D34BAB9E9C3B}"/>
    <cellStyle name="Millares 4 3 3 2 2 12" xfId="42805" xr:uid="{843FADBB-1EC4-42DF-B639-075E74CF2ACE}"/>
    <cellStyle name="Millares 4 3 3 2 2 13" xfId="47698" xr:uid="{8B943825-7DCC-4495-A67D-7D8657A5A396}"/>
    <cellStyle name="Millares 4 3 3 2 2 2" xfId="2314" xr:uid="{1323E801-BD32-4EC3-9A23-DB2324971EE1}"/>
    <cellStyle name="Millares 4 3 3 2 2 2 2" xfId="10585" xr:uid="{25BB3E2C-5D12-4B11-86A9-0DB2B1017DB6}"/>
    <cellStyle name="Millares 4 3 3 2 2 2 2 2" xfId="45745" xr:uid="{2595C5BA-11EE-4BF7-9C6B-58DF2698483D}"/>
    <cellStyle name="Millares 4 3 3 2 2 2 3" xfId="13425" xr:uid="{3FB1ECF1-6EC8-4630-8F34-7933ED23941F}"/>
    <cellStyle name="Millares 4 3 3 2 2 2 4" xfId="43349" xr:uid="{C9AAF294-B2B3-45C1-86A4-209A44BC0746}"/>
    <cellStyle name="Millares 4 3 3 2 2 2 5" xfId="48242" xr:uid="{96B16503-2431-435B-9E35-DEE7932E35B4}"/>
    <cellStyle name="Millares 4 3 3 2 2 3" xfId="2732" xr:uid="{EDE1CF69-88AF-4832-A7BD-DD6D105CFCFC}"/>
    <cellStyle name="Millares 4 3 3 2 2 3 2" xfId="11003" xr:uid="{67819185-7201-41C9-BD4C-A5503743D282}"/>
    <cellStyle name="Millares 4 3 3 2 2 3 2 2" xfId="46163" xr:uid="{DF2BD459-63DC-48A4-9278-EE6E6294EFC4}"/>
    <cellStyle name="Millares 4 3 3 2 2 3 3" xfId="13843" xr:uid="{5E1EE73F-C221-4C07-B81A-11C42BD930D9}"/>
    <cellStyle name="Millares 4 3 3 2 2 3 4" xfId="43767" xr:uid="{CD6AAC1A-DBD4-4E3B-9D74-8565B0225BE9}"/>
    <cellStyle name="Millares 4 3 3 2 2 3 5" xfId="48660" xr:uid="{01EC46FF-6CF4-4141-9503-07B75A5BC724}"/>
    <cellStyle name="Millares 4 3 3 2 2 4" xfId="3276" xr:uid="{91A0E544-8084-4368-94E0-BC2F51F2C7E2}"/>
    <cellStyle name="Millares 4 3 3 2 2 4 2" xfId="11547" xr:uid="{48692A3F-EBC1-495D-8A72-422F11901C54}"/>
    <cellStyle name="Millares 4 3 3 2 2 4 2 2" xfId="46707" xr:uid="{D4358FBB-FBF0-4B84-9503-1D155D65EF88}"/>
    <cellStyle name="Millares 4 3 3 2 2 4 3" xfId="14387" xr:uid="{35A88A8F-5137-49A2-8ED5-3584AC663819}"/>
    <cellStyle name="Millares 4 3 3 2 2 4 4" xfId="44311" xr:uid="{A614BC5C-2A70-4AAF-BD7C-8A4AE87B81B0}"/>
    <cellStyle name="Millares 4 3 3 2 2 4 5" xfId="49204" xr:uid="{B90E7988-612A-45EE-9B98-6210F0C8A237}"/>
    <cellStyle name="Millares 4 3 3 2 2 5" xfId="3778" xr:uid="{0D26EFC5-67F1-4D82-8030-1FA78527586A}"/>
    <cellStyle name="Millares 4 3 3 2 2 5 2" xfId="12019" xr:uid="{EE502995-EA8E-45E8-8E75-1D4C2B031DDE}"/>
    <cellStyle name="Millares 4 3 3 2 2 5 3" xfId="14859" xr:uid="{905ACDE7-550F-4B6E-85C6-62F018F7AD7D}"/>
    <cellStyle name="Millares 4 3 3 2 2 5 4" xfId="44783" xr:uid="{483FA5E3-3B14-4268-A41A-A67E4C902F75}"/>
    <cellStyle name="Millares 4 3 3 2 2 5 5" xfId="49676" xr:uid="{18975060-7A89-48FE-AA84-81BC189968D7}"/>
    <cellStyle name="Millares 4 3 3 2 2 6" xfId="10041" xr:uid="{B0FAE97A-75F4-4AD1-A39E-88C13F9F1A12}"/>
    <cellStyle name="Millares 4 3 3 2 2 6 2" xfId="45201" xr:uid="{7F233F2F-C45A-4F1B-B1EA-6B78794A27F6}"/>
    <cellStyle name="Millares 4 3 3 2 2 7" xfId="12881" xr:uid="{A7312C4A-5D83-4FFC-8097-98086541DC4E}"/>
    <cellStyle name="Millares 4 3 3 2 2 8" xfId="16224" xr:uid="{D487C370-01BF-448E-A872-FF4108DD4B6C}"/>
    <cellStyle name="Millares 4 3 3 2 2 9" xfId="16767" xr:uid="{A85D9FEF-907B-459A-A6D1-D864614AF24F}"/>
    <cellStyle name="Millares 4 3 3 2 3" xfId="2102" xr:uid="{964B901C-C2F2-4305-95DE-8B0416526EB1}"/>
    <cellStyle name="Millares 4 3 3 2 3 2" xfId="10373" xr:uid="{7119E9CB-9225-40C9-9D29-B400B61F0AC4}"/>
    <cellStyle name="Millares 4 3 3 2 3 2 2" xfId="45533" xr:uid="{181E5ABF-8F14-4CCC-9749-23D6C79831A2}"/>
    <cellStyle name="Millares 4 3 3 2 3 3" xfId="13213" xr:uid="{D930E287-9882-4BCA-9C92-7BDAE3926F99}"/>
    <cellStyle name="Millares 4 3 3 2 3 4" xfId="43137" xr:uid="{97D7B2E0-413E-4F00-BA4B-2156B9A3DDD0}"/>
    <cellStyle name="Millares 4 3 3 2 3 5" xfId="48030" xr:uid="{A8497F17-FB11-46EA-9170-91CAC3526FFE}"/>
    <cellStyle name="Millares 4 3 3 2 4" xfId="2520" xr:uid="{55C200E4-4294-4327-AF3F-83F422A0C746}"/>
    <cellStyle name="Millares 4 3 3 2 4 2" xfId="10791" xr:uid="{C0B1F37F-1E2A-4D88-84E6-AF92D8917805}"/>
    <cellStyle name="Millares 4 3 3 2 4 2 2" xfId="45951" xr:uid="{9C653BCE-C047-4F3F-8DDA-E3AD842D0C14}"/>
    <cellStyle name="Millares 4 3 3 2 4 3" xfId="13631" xr:uid="{79E32261-FC15-449B-B868-7383B6F59AAC}"/>
    <cellStyle name="Millares 4 3 3 2 4 4" xfId="43555" xr:uid="{7E1A295E-7A15-4FAB-B3BE-BEB5E4FC7B69}"/>
    <cellStyle name="Millares 4 3 3 2 4 5" xfId="48448" xr:uid="{D77AEB2B-03B1-4147-8139-32DF26443148}"/>
    <cellStyle name="Millares 4 3 3 2 5" xfId="3064" xr:uid="{6B663E56-0DA2-48EE-8E4B-B6161E11C72D}"/>
    <cellStyle name="Millares 4 3 3 2 5 2" xfId="11335" xr:uid="{674F5B31-A9D4-40CF-96CF-EF062BD00CCB}"/>
    <cellStyle name="Millares 4 3 3 2 5 2 2" xfId="46495" xr:uid="{2B0A270C-B3FD-4686-81C5-1F469DE34248}"/>
    <cellStyle name="Millares 4 3 3 2 5 3" xfId="14175" xr:uid="{73FE200C-562D-4ADE-858E-C3FD18FE5791}"/>
    <cellStyle name="Millares 4 3 3 2 5 4" xfId="44099" xr:uid="{46097278-CEA0-40B1-B0D6-83A393D5EF59}"/>
    <cellStyle name="Millares 4 3 3 2 5 5" xfId="48992" xr:uid="{8D3B0184-97DE-4655-9769-C288668301B1}"/>
    <cellStyle name="Millares 4 3 3 2 6" xfId="3566" xr:uid="{956DE4B1-84E0-40BD-ADD7-622BA99D8B50}"/>
    <cellStyle name="Millares 4 3 3 2 6 2" xfId="11807" xr:uid="{14B2014E-FD23-4E47-9512-39C195503912}"/>
    <cellStyle name="Millares 4 3 3 2 6 3" xfId="14647" xr:uid="{0055C1A7-3C5C-4066-88C5-C1F6A8146710}"/>
    <cellStyle name="Millares 4 3 3 2 6 4" xfId="44571" xr:uid="{7C8FC637-AA60-4089-86C0-E7C6D87835C2}"/>
    <cellStyle name="Millares 4 3 3 2 6 5" xfId="49464" xr:uid="{EA93CE5A-D697-494F-9C0A-C71545FEA9CF}"/>
    <cellStyle name="Millares 4 3 3 2 7" xfId="9829" xr:uid="{90059D86-7362-4160-96BE-ACFAD5BCAE34}"/>
    <cellStyle name="Millares 4 3 3 2 7 2" xfId="44989" xr:uid="{62A5378C-E079-473C-A321-7BC18611A41A}"/>
    <cellStyle name="Millares 4 3 3 2 8" xfId="12669" xr:uid="{1CBDBEE0-BE7D-49D8-9EF7-92AC8E6ED335}"/>
    <cellStyle name="Millares 4 3 3 2 9" xfId="16012" xr:uid="{2CD0CFB9-A752-44FF-99EB-6FC4C18BF44A}"/>
    <cellStyle name="Millares 4 3 3 3" xfId="397" xr:uid="{00000000-0005-0000-0000-000045020000}"/>
    <cellStyle name="Millares 4 3 3 3 10" xfId="17211" xr:uid="{71B8ABE3-D444-4E06-85F1-E60EBBEAA9B1}"/>
    <cellStyle name="Millares 4 3 3 3 11" xfId="27431" xr:uid="{8E407613-8405-48B0-8618-7FF8C7EB838F}"/>
    <cellStyle name="Millares 4 3 3 3 12" xfId="17695" xr:uid="{712031D7-9C47-41D5-B950-BA43B2E10413}"/>
    <cellStyle name="Millares 4 3 3 3 13" xfId="42705" xr:uid="{FB42CDD7-3935-4545-808D-0A6C48FE96FC}"/>
    <cellStyle name="Millares 4 3 3 3 14" xfId="47598" xr:uid="{86A0D0A4-8305-453D-97C4-6E6DCE7CB4AE}"/>
    <cellStyle name="Millares 4 3 3 3 2" xfId="2214" xr:uid="{2890AD4E-4E7D-45EF-B910-54220ABB934E}"/>
    <cellStyle name="Millares 4 3 3 3 2 2" xfId="10485" xr:uid="{F6502D5F-61AE-4520-AD41-B9BE6AB8387E}"/>
    <cellStyle name="Millares 4 3 3 3 2 2 2" xfId="45645" xr:uid="{4A7B1AF2-B359-4BDE-A528-38BBD83AC2FD}"/>
    <cellStyle name="Millares 4 3 3 3 2 3" xfId="13325" xr:uid="{0CE11A86-51DD-4C8A-A4FE-FB56F87D95CA}"/>
    <cellStyle name="Millares 4 3 3 3 2 4" xfId="43249" xr:uid="{DC643868-1768-41C9-A1A4-3AE65A5F2B1F}"/>
    <cellStyle name="Millares 4 3 3 3 2 5" xfId="48142" xr:uid="{C22A099D-8B55-43DE-A120-FDA0E4BBF5EC}"/>
    <cellStyle name="Millares 4 3 3 3 3" xfId="2632" xr:uid="{A910CC20-E59C-4C79-8BAF-509EA3807172}"/>
    <cellStyle name="Millares 4 3 3 3 3 2" xfId="10903" xr:uid="{C4E9BEEC-7E01-45D0-B671-68FECC5EF50D}"/>
    <cellStyle name="Millares 4 3 3 3 3 2 2" xfId="46063" xr:uid="{F8D9CDD2-56D6-4C2C-8C0F-8F7D8B2286DC}"/>
    <cellStyle name="Millares 4 3 3 3 3 3" xfId="13743" xr:uid="{6AD6E102-102D-47AF-84AD-1622BCECEBBB}"/>
    <cellStyle name="Millares 4 3 3 3 3 4" xfId="43667" xr:uid="{7E441558-E4B2-4218-9311-79CA0A8C638E}"/>
    <cellStyle name="Millares 4 3 3 3 3 5" xfId="48560" xr:uid="{25545E43-9804-4DC7-AAC8-C050AAEBD7F1}"/>
    <cellStyle name="Millares 4 3 3 3 4" xfId="3176" xr:uid="{C28989CB-EEF1-4049-BC4E-6F6F090378BC}"/>
    <cellStyle name="Millares 4 3 3 3 4 2" xfId="11447" xr:uid="{15278196-729B-4A9F-A4D3-6C735C400454}"/>
    <cellStyle name="Millares 4 3 3 3 4 2 2" xfId="46607" xr:uid="{690F602F-6036-4413-918A-3AAD5A093C53}"/>
    <cellStyle name="Millares 4 3 3 3 4 3" xfId="14287" xr:uid="{0C6D374C-AA09-4AE4-AD3A-1EC9B714D2BD}"/>
    <cellStyle name="Millares 4 3 3 3 4 4" xfId="44211" xr:uid="{2B36F462-D8FD-4E16-A3AA-2CA84676AAE2}"/>
    <cellStyle name="Millares 4 3 3 3 4 5" xfId="49104" xr:uid="{71C9A797-56F2-4727-8555-E4CE08DAAA60}"/>
    <cellStyle name="Millares 4 3 3 3 5" xfId="3678" xr:uid="{C4684862-790C-4602-966A-08E0916B292B}"/>
    <cellStyle name="Millares 4 3 3 3 5 2" xfId="11919" xr:uid="{8E39800E-C20D-4DC2-841D-EE9BFBF17C5D}"/>
    <cellStyle name="Millares 4 3 3 3 5 3" xfId="14759" xr:uid="{C97B7149-885C-4E42-9700-F3E0368033B4}"/>
    <cellStyle name="Millares 4 3 3 3 5 4" xfId="44683" xr:uid="{03DFDFB7-C927-4779-BB14-EB83F5D17E72}"/>
    <cellStyle name="Millares 4 3 3 3 5 5" xfId="49576" xr:uid="{51BABBF5-C1FE-48CE-A8FF-4CB99C468B96}"/>
    <cellStyle name="Millares 4 3 3 3 6" xfId="9941" xr:uid="{B62A65B9-A676-4E85-8068-3291877BC11D}"/>
    <cellStyle name="Millares 4 3 3 3 6 2" xfId="45101" xr:uid="{4CC1889B-CCD2-4597-B472-8CA5ECFA24B1}"/>
    <cellStyle name="Millares 4 3 3 3 7" xfId="12781" xr:uid="{02C16599-A95E-4202-AB22-3575722F7A16}"/>
    <cellStyle name="Millares 4 3 3 3 8" xfId="16124" xr:uid="{52F8B17B-AECB-4D56-8122-70051299EDC2}"/>
    <cellStyle name="Millares 4 3 3 3 9" xfId="16667" xr:uid="{FF3EF9C2-761A-4F51-9813-DC2D3BCD2CDD}"/>
    <cellStyle name="Millares 4 3 3 4" xfId="600" xr:uid="{00000000-0005-0000-0000-000046020000}"/>
    <cellStyle name="Millares 4 3 3 4 10" xfId="42907" xr:uid="{9F80DEB3-9E3D-495D-ABBA-BDFA8789F4DE}"/>
    <cellStyle name="Millares 4 3 3 4 11" xfId="47800" xr:uid="{7B9783A0-67EA-4EA7-B52F-4F206C3C2C38}"/>
    <cellStyle name="Millares 4 3 3 4 2" xfId="2834" xr:uid="{14F9245C-6F3E-472A-A4F3-9D9EA25D3DE5}"/>
    <cellStyle name="Millares 4 3 3 4 2 2" xfId="11105" xr:uid="{2A0608E8-7F02-4C9D-9B7A-4B6D73242679}"/>
    <cellStyle name="Millares 4 3 3 4 2 2 2" xfId="46265" xr:uid="{147F73B6-393E-457F-9485-1FB276629D42}"/>
    <cellStyle name="Millares 4 3 3 4 2 3" xfId="13945" xr:uid="{4016FBB2-09B7-4F59-AB7B-8837EB1D3192}"/>
    <cellStyle name="Millares 4 3 3 4 2 4" xfId="43869" xr:uid="{2E93D23E-6F5F-4111-B796-31386DCA6872}"/>
    <cellStyle name="Millares 4 3 3 4 2 5" xfId="48762" xr:uid="{7F101E83-9DF4-44C6-903F-D8EFE5E312F3}"/>
    <cellStyle name="Millares 4 3 3 4 3" xfId="10143" xr:uid="{7DFC6F8D-D9F1-41D7-B6AC-5D621B1C4E6C}"/>
    <cellStyle name="Millares 4 3 3 4 3 2" xfId="45303" xr:uid="{A451183A-B725-4994-8449-FEBCEAB039B5}"/>
    <cellStyle name="Millares 4 3 3 4 4" xfId="12983" xr:uid="{7C06BEDB-BC89-402E-933C-8028EA896ED6}"/>
    <cellStyle name="Millares 4 3 3 4 5" xfId="16326" xr:uid="{96F42C55-CF9F-4C07-87C8-D8300E864144}"/>
    <cellStyle name="Millares 4 3 3 4 6" xfId="16869" xr:uid="{00E25B7F-3DDE-4443-A1B6-812114B88D6C}"/>
    <cellStyle name="Millares 4 3 3 4 7" xfId="17413" xr:uid="{86923516-EDE2-49B6-A9BB-CACE08807370}"/>
    <cellStyle name="Millares 4 3 3 4 8" xfId="33313" xr:uid="{4E1CBB78-96B1-4BBA-8FF9-CCACD739CED8}"/>
    <cellStyle name="Millares 4 3 3 4 9" xfId="19461" xr:uid="{202DADAE-80F3-438D-9313-B6798098D9D6}"/>
    <cellStyle name="Millares 4 3 3 5" xfId="1998" xr:uid="{223F20FF-10B0-4E02-B8B9-299ED2FA0C8B}"/>
    <cellStyle name="Millares 4 3 3 5 2" xfId="10269" xr:uid="{F8576E62-44D2-499E-BB7C-5133093E6558}"/>
    <cellStyle name="Millares 4 3 3 5 2 2" xfId="45429" xr:uid="{EC43B2E9-302E-45D2-99FB-7AA86E168137}"/>
    <cellStyle name="Millares 4 3 3 5 3" xfId="13109" xr:uid="{933EFC34-8C38-4C27-B9F9-7BFADDDFE76A}"/>
    <cellStyle name="Millares 4 3 3 5 4" xfId="39177" xr:uid="{98DA79C7-09B0-469B-91DF-03D59E1834AD}"/>
    <cellStyle name="Millares 4 3 3 5 5" xfId="43033" xr:uid="{4ACA0FF4-7FFE-4A54-930B-E76969775A25}"/>
    <cellStyle name="Millares 4 3 3 5 6" xfId="47926" xr:uid="{6499E9CC-CCE5-42BB-A4DF-3F44C63A406D}"/>
    <cellStyle name="Millares 4 3 3 6" xfId="2416" xr:uid="{58BF452E-72F5-4E8E-B33C-A35F153C1800}"/>
    <cellStyle name="Millares 4 3 3 6 2" xfId="10687" xr:uid="{59F9EED6-4E3B-4BBD-99EB-069C2FCDBDA2}"/>
    <cellStyle name="Millares 4 3 3 6 2 2" xfId="45847" xr:uid="{52C220CB-F9A1-45CB-BB0E-7539EF543097}"/>
    <cellStyle name="Millares 4 3 3 6 3" xfId="13527" xr:uid="{41D5EA49-769E-4EC4-901D-1DBD5900F8D5}"/>
    <cellStyle name="Millares 4 3 3 6 4" xfId="43451" xr:uid="{821A36D8-0A35-4BF6-95F9-7D4D40B2E05E}"/>
    <cellStyle name="Millares 4 3 3 6 5" xfId="48344" xr:uid="{76244698-1770-4363-9343-E882DA2E8FFD}"/>
    <cellStyle name="Millares 4 3 3 7" xfId="2960" xr:uid="{04E8C325-4C0A-429B-AC05-4A547745ADFA}"/>
    <cellStyle name="Millares 4 3 3 7 2" xfId="11231" xr:uid="{59A5BEC2-1E99-4E8B-B904-5370C9E53A5B}"/>
    <cellStyle name="Millares 4 3 3 7 2 2" xfId="46391" xr:uid="{505D0A6A-5FA1-4ADB-87BD-B84ED2D33BFD}"/>
    <cellStyle name="Millares 4 3 3 7 3" xfId="14071" xr:uid="{FFF44B32-C2AB-4894-A9E4-72C0E9D3A5A1}"/>
    <cellStyle name="Millares 4 3 3 7 4" xfId="43995" xr:uid="{1F414886-4EB6-4CB9-8B73-388838D7145C}"/>
    <cellStyle name="Millares 4 3 3 7 5" xfId="48888" xr:uid="{323CD967-4887-40D8-BBA7-997AFD3187AC}"/>
    <cellStyle name="Millares 4 3 3 8" xfId="3462" xr:uid="{5273FF95-A6E6-4712-BF2A-F44B68029CDA}"/>
    <cellStyle name="Millares 4 3 3 8 2" xfId="11703" xr:uid="{59757D4D-5EA0-4539-9285-00AAC122F025}"/>
    <cellStyle name="Millares 4 3 3 8 3" xfId="14543" xr:uid="{D70CCE83-1943-4C84-BBB6-1603488263DA}"/>
    <cellStyle name="Millares 4 3 3 8 4" xfId="44467" xr:uid="{B474D1A9-AF8E-4A5E-920A-8B3AD7C755BA}"/>
    <cellStyle name="Millares 4 3 3 8 5" xfId="49360" xr:uid="{1EB0B8D7-A030-4994-A0CD-33EEB4D324D3}"/>
    <cellStyle name="Millares 4 3 3 9" xfId="7197" xr:uid="{0A91BA72-66FE-475D-B6D0-7DEB7830738E}"/>
    <cellStyle name="Millares 4 3 3 9 2" xfId="44885" xr:uid="{67C22279-95DD-4A15-BC66-24C013D6E8D3}"/>
    <cellStyle name="Millares 4 3 4" xfId="243" xr:uid="{00000000-0005-0000-0000-000047020000}"/>
    <cellStyle name="Millares 4 3 4 10" xfId="16527" xr:uid="{8205F957-7DA1-4D56-AF36-776419D344F0}"/>
    <cellStyle name="Millares 4 3 4 11" xfId="17071" xr:uid="{06251787-9D83-4DFE-A63E-33E372C4C025}"/>
    <cellStyle name="Millares 4 3 4 12" xfId="18841" xr:uid="{2EDBF41E-00A4-48AE-960C-BAF0779ADE1F}"/>
    <cellStyle name="Millares 4 3 4 13" xfId="18062" xr:uid="{AC25CD58-4FEB-412B-AC78-7787E51C7F76}"/>
    <cellStyle name="Millares 4 3 4 14" xfId="42565" xr:uid="{64385A34-0043-4104-B57F-36DA418319BB}"/>
    <cellStyle name="Millares 4 3 4 15" xfId="47458" xr:uid="{4AB69BED-64EC-433E-B0C2-85EA9FB1570F}"/>
    <cellStyle name="Millares 4 3 4 2" xfId="470" xr:uid="{00000000-0005-0000-0000-000048020000}"/>
    <cellStyle name="Millares 4 3 4 2 10" xfId="17283" xr:uid="{9642AA94-1304-4016-8FBC-7DA9CA2E5F9E}"/>
    <cellStyle name="Millares 4 3 4 2 11" xfId="17650" xr:uid="{7B29B80A-7A79-4E2C-93DD-6FA287C57CBC}"/>
    <cellStyle name="Millares 4 3 4 2 12" xfId="42777" xr:uid="{DC18BFD9-DF53-48F5-B059-9297CAD99FCD}"/>
    <cellStyle name="Millares 4 3 4 2 13" xfId="47670" xr:uid="{AC5E2C08-173B-4E38-8659-BAB5B71B10EE}"/>
    <cellStyle name="Millares 4 3 4 2 2" xfId="2286" xr:uid="{6DD50C22-8BDB-4D85-9C8F-4D4B9525234E}"/>
    <cellStyle name="Millares 4 3 4 2 2 2" xfId="10557" xr:uid="{B8CFB054-4D87-493D-A1BA-04B534DDC104}"/>
    <cellStyle name="Millares 4 3 4 2 2 2 2" xfId="45717" xr:uid="{7C732C3C-F0A7-4F73-AAA2-BF50BBB6AA31}"/>
    <cellStyle name="Millares 4 3 4 2 2 3" xfId="13397" xr:uid="{B8488CC4-D551-494A-B789-613D19081056}"/>
    <cellStyle name="Millares 4 3 4 2 2 4" xfId="43321" xr:uid="{49339ED9-FEA6-4851-A76A-70DD197A5815}"/>
    <cellStyle name="Millares 4 3 4 2 2 5" xfId="48214" xr:uid="{CF6A28F0-F890-48EF-98F1-C423017025C8}"/>
    <cellStyle name="Millares 4 3 4 2 3" xfId="2704" xr:uid="{534E79C1-631A-4C19-B854-D6182518869B}"/>
    <cellStyle name="Millares 4 3 4 2 3 2" xfId="10975" xr:uid="{8A574716-6081-464C-9D63-B6F1A14059B3}"/>
    <cellStyle name="Millares 4 3 4 2 3 2 2" xfId="46135" xr:uid="{900D2338-0EE6-4E14-B91C-B08BB1764200}"/>
    <cellStyle name="Millares 4 3 4 2 3 3" xfId="13815" xr:uid="{CA39C207-2C47-45A8-B4D1-87EAB301CC4C}"/>
    <cellStyle name="Millares 4 3 4 2 3 4" xfId="43739" xr:uid="{365FF27F-807A-4102-BF30-B2441534FF8E}"/>
    <cellStyle name="Millares 4 3 4 2 3 5" xfId="48632" xr:uid="{CC0C979F-C219-4971-BE18-180F3A89BBC3}"/>
    <cellStyle name="Millares 4 3 4 2 4" xfId="3248" xr:uid="{1F80399F-61CD-4E4B-A850-CB1FA3C1EF1A}"/>
    <cellStyle name="Millares 4 3 4 2 4 2" xfId="11519" xr:uid="{859204E5-85F3-4928-9DA4-6A6D3C805295}"/>
    <cellStyle name="Millares 4 3 4 2 4 2 2" xfId="46679" xr:uid="{C3A6CEF4-BB1B-4BDD-A751-79D75E5255F2}"/>
    <cellStyle name="Millares 4 3 4 2 4 3" xfId="14359" xr:uid="{201DA5FF-0647-4C36-B075-912762CEB724}"/>
    <cellStyle name="Millares 4 3 4 2 4 4" xfId="44283" xr:uid="{F7DAEFB1-8060-4585-8A8F-0FC17FA3ED53}"/>
    <cellStyle name="Millares 4 3 4 2 4 5" xfId="49176" xr:uid="{5462363B-6B3C-4334-8E90-8D89D5516ED8}"/>
    <cellStyle name="Millares 4 3 4 2 5" xfId="3750" xr:uid="{4F4BDEE7-329F-4704-9536-B6AEAE578B1D}"/>
    <cellStyle name="Millares 4 3 4 2 5 2" xfId="11991" xr:uid="{591E0196-282C-4CF8-B34F-88EED8D3EBEA}"/>
    <cellStyle name="Millares 4 3 4 2 5 3" xfId="14831" xr:uid="{FD7B3CB9-C9ED-4234-975B-153BBED21A36}"/>
    <cellStyle name="Millares 4 3 4 2 5 4" xfId="44755" xr:uid="{76DB6C27-2E5F-42E4-B2E8-F17F08552BFA}"/>
    <cellStyle name="Millares 4 3 4 2 5 5" xfId="49648" xr:uid="{ECC560AB-F39A-48C9-B08F-972148AB8813}"/>
    <cellStyle name="Millares 4 3 4 2 6" xfId="10013" xr:uid="{EA73190E-818C-4E76-9765-B31CA1570891}"/>
    <cellStyle name="Millares 4 3 4 2 6 2" xfId="45173" xr:uid="{AA9FAC81-570D-4663-8FE4-F428D4887A14}"/>
    <cellStyle name="Millares 4 3 4 2 7" xfId="12853" xr:uid="{594C8F9D-518F-491F-A7DC-D1930C548A3C}"/>
    <cellStyle name="Millares 4 3 4 2 8" xfId="16196" xr:uid="{9643AD9B-52CF-4361-9ABE-5D794EAA7368}"/>
    <cellStyle name="Millares 4 3 4 2 9" xfId="16739" xr:uid="{87AD21FB-423A-4F16-B2D0-4FAADFAF094C}"/>
    <cellStyle name="Millares 4 3 4 3" xfId="2074" xr:uid="{1D516228-244F-4EB2-B2B1-0DC13A21CA65}"/>
    <cellStyle name="Millares 4 3 4 3 2" xfId="10345" xr:uid="{0797691C-F2E9-431E-9A48-B4B9E5307096}"/>
    <cellStyle name="Millares 4 3 4 3 2 2" xfId="45505" xr:uid="{A2AD8864-3B43-4810-93A9-F277997B5F06}"/>
    <cellStyle name="Millares 4 3 4 3 3" xfId="13185" xr:uid="{B53393B6-623E-47ED-9657-2AFEBA3D7FE4}"/>
    <cellStyle name="Millares 4 3 4 3 4" xfId="43109" xr:uid="{67495454-D452-4758-8567-7FE40C65985A}"/>
    <cellStyle name="Millares 4 3 4 3 5" xfId="48002" xr:uid="{0930093C-A0A1-4313-AB6E-C45DEA4B28CA}"/>
    <cellStyle name="Millares 4 3 4 4" xfId="2492" xr:uid="{8C15C5DF-F2C9-45A5-B8CA-104891A2FBD9}"/>
    <cellStyle name="Millares 4 3 4 4 2" xfId="10763" xr:uid="{77D0DEDD-03DE-494D-A872-1532FA09A65A}"/>
    <cellStyle name="Millares 4 3 4 4 2 2" xfId="45923" xr:uid="{BFDF989F-C5B8-4355-B3A9-D5E799773428}"/>
    <cellStyle name="Millares 4 3 4 4 3" xfId="13603" xr:uid="{58AA3195-C561-487E-A2C8-5E6EA77AA2FE}"/>
    <cellStyle name="Millares 4 3 4 4 4" xfId="43527" xr:uid="{1F1F1C33-ECF7-4617-9AC9-C63869ED6CE9}"/>
    <cellStyle name="Millares 4 3 4 4 5" xfId="48420" xr:uid="{0578EFAC-C32F-4FC6-81F6-6C0AA8FEC86F}"/>
    <cellStyle name="Millares 4 3 4 5" xfId="3036" xr:uid="{3774B347-5633-43D7-BF6B-534576E915EC}"/>
    <cellStyle name="Millares 4 3 4 5 2" xfId="11307" xr:uid="{21A0E933-9B11-4DB6-8912-19D61888D43E}"/>
    <cellStyle name="Millares 4 3 4 5 2 2" xfId="46467" xr:uid="{FED70F08-A6AB-4160-9D5E-A729E7481D3B}"/>
    <cellStyle name="Millares 4 3 4 5 3" xfId="14147" xr:uid="{F68A2C2F-5078-461B-A804-2A45179703D6}"/>
    <cellStyle name="Millares 4 3 4 5 4" xfId="44071" xr:uid="{2A052B9C-23CA-45FA-8A7D-8762BBA42E12}"/>
    <cellStyle name="Millares 4 3 4 5 5" xfId="48964" xr:uid="{235E8368-B608-44BC-97B0-9CD4DE7DDB54}"/>
    <cellStyle name="Millares 4 3 4 6" xfId="3538" xr:uid="{D2FC7C4C-D08F-4D8D-8095-D6A438C01FAD}"/>
    <cellStyle name="Millares 4 3 4 6 2" xfId="11779" xr:uid="{1A80B7F2-375E-4E89-9C4D-C416C57833D4}"/>
    <cellStyle name="Millares 4 3 4 6 3" xfId="14619" xr:uid="{B3FB6590-5EBB-45E6-A59E-291960F79B9F}"/>
    <cellStyle name="Millares 4 3 4 6 4" xfId="44543" xr:uid="{02A306C9-97C1-4ECD-A524-97FD73992EB5}"/>
    <cellStyle name="Millares 4 3 4 6 5" xfId="49436" xr:uid="{1C1BB2C4-B4BF-449A-A9B6-DF00424E3F0A}"/>
    <cellStyle name="Millares 4 3 4 7" xfId="9801" xr:uid="{D726CC8D-FCB0-44CD-9AD4-9AE492639CAE}"/>
    <cellStyle name="Millares 4 3 4 7 2" xfId="44961" xr:uid="{785385AF-0B74-4CF1-B30E-522A39AD518D}"/>
    <cellStyle name="Millares 4 3 4 8" xfId="12641" xr:uid="{D7E48F48-1DF2-46F0-9DF3-41492E4E9EF4}"/>
    <cellStyle name="Millares 4 3 4 9" xfId="15984" xr:uid="{12770DB6-0F90-4BAA-A9CA-1E5E3D2B5260}"/>
    <cellStyle name="Millares 4 3 5" xfId="369" xr:uid="{00000000-0005-0000-0000-000049020000}"/>
    <cellStyle name="Millares 4 3 5 10" xfId="17183" xr:uid="{9CCCA3A4-232B-4615-A790-F9E74AB94FFA}"/>
    <cellStyle name="Millares 4 3 5 11" xfId="24582" xr:uid="{DF06FBDC-97BC-4C64-AC62-FB1E89E257B7}"/>
    <cellStyle name="Millares 4 3 5 12" xfId="17580" xr:uid="{6567B2C8-2BC7-4DAD-AB65-F41120635484}"/>
    <cellStyle name="Millares 4 3 5 13" xfId="42677" xr:uid="{FD21AE47-9662-4321-89E1-85ABE85E4996}"/>
    <cellStyle name="Millares 4 3 5 14" xfId="47570" xr:uid="{FCDC3375-1192-4334-9BD1-939505AA01FA}"/>
    <cellStyle name="Millares 4 3 5 2" xfId="2186" xr:uid="{77E60883-ED7A-4AFD-B0BB-42C4AB136E5C}"/>
    <cellStyle name="Millares 4 3 5 2 2" xfId="10457" xr:uid="{69790B2B-D734-418B-8358-9E52E95A6133}"/>
    <cellStyle name="Millares 4 3 5 2 2 2" xfId="45617" xr:uid="{F18A0DD2-42F3-4768-8A61-062EE7CDF27F}"/>
    <cellStyle name="Millares 4 3 5 2 3" xfId="13297" xr:uid="{276766FF-4C26-484C-A053-C90E0EC71EB2}"/>
    <cellStyle name="Millares 4 3 5 2 4" xfId="43221" xr:uid="{5468E0CA-BE13-4EDB-B083-F39269A6D8CE}"/>
    <cellStyle name="Millares 4 3 5 2 5" xfId="48114" xr:uid="{A28B1B03-DC59-4944-8725-0CBE90D7F8B2}"/>
    <cellStyle name="Millares 4 3 5 3" xfId="2604" xr:uid="{BFEBD1C7-D0DE-4BCA-A5EB-BFA64742EC56}"/>
    <cellStyle name="Millares 4 3 5 3 2" xfId="10875" xr:uid="{6BB57B5F-2A13-4A18-9D35-B9235A88F48E}"/>
    <cellStyle name="Millares 4 3 5 3 2 2" xfId="46035" xr:uid="{1C00B606-977E-4447-9590-A2DCA2C4E71D}"/>
    <cellStyle name="Millares 4 3 5 3 3" xfId="13715" xr:uid="{8BDAC46A-878A-47BC-8178-3B3044C12122}"/>
    <cellStyle name="Millares 4 3 5 3 4" xfId="43639" xr:uid="{50D9BF6F-595B-4810-8A62-7221F34408E6}"/>
    <cellStyle name="Millares 4 3 5 3 5" xfId="48532" xr:uid="{401628C2-6F15-4902-BBF9-ECCE7C8BAD8B}"/>
    <cellStyle name="Millares 4 3 5 4" xfId="3148" xr:uid="{39A58A3C-B6C6-4342-AF7E-4CC565D7CCD8}"/>
    <cellStyle name="Millares 4 3 5 4 2" xfId="11419" xr:uid="{810963AB-737D-423D-85C3-95F3307B52B9}"/>
    <cellStyle name="Millares 4 3 5 4 2 2" xfId="46579" xr:uid="{BB7E20F8-0870-4B87-8193-7F170BBE90D5}"/>
    <cellStyle name="Millares 4 3 5 4 3" xfId="14259" xr:uid="{CD801BF3-3F9C-407B-936A-D3DF822C70D7}"/>
    <cellStyle name="Millares 4 3 5 4 4" xfId="44183" xr:uid="{BDDC6787-97B3-45A5-9858-DA32148E69D7}"/>
    <cellStyle name="Millares 4 3 5 4 5" xfId="49076" xr:uid="{B2B79A8F-F4E5-4676-8AD9-82D102562819}"/>
    <cellStyle name="Millares 4 3 5 5" xfId="3650" xr:uid="{FE2F81B8-54E4-469A-B5EF-8FB111DA789C}"/>
    <cellStyle name="Millares 4 3 5 5 2" xfId="11891" xr:uid="{2EE051B3-7D59-414C-96DC-094C1EAC4777}"/>
    <cellStyle name="Millares 4 3 5 5 3" xfId="14731" xr:uid="{D41854D5-5B73-4CD4-8A42-E5F138D6B299}"/>
    <cellStyle name="Millares 4 3 5 5 4" xfId="44655" xr:uid="{57EAE8DA-0C21-47FF-A42F-EFDA3C4EFD16}"/>
    <cellStyle name="Millares 4 3 5 5 5" xfId="49548" xr:uid="{B12348BC-C54C-42A2-98F4-37DA5EB3CD83}"/>
    <cellStyle name="Millares 4 3 5 6" xfId="9913" xr:uid="{6E07E7DA-B7F0-40BD-9554-B6133294A803}"/>
    <cellStyle name="Millares 4 3 5 6 2" xfId="45073" xr:uid="{F8C1F358-C46D-4ECD-A55C-CC3EB34CA417}"/>
    <cellStyle name="Millares 4 3 5 7" xfId="12753" xr:uid="{52C56418-FF46-4DFE-BCE1-AB780CF12FFE}"/>
    <cellStyle name="Millares 4 3 5 8" xfId="16096" xr:uid="{B48CF060-2E29-408D-A313-22FFEA93670B}"/>
    <cellStyle name="Millares 4 3 5 9" xfId="16639" xr:uid="{2E0E9DF4-F4F1-44F8-8E2B-F6B7FAD48E8E}"/>
    <cellStyle name="Millares 4 3 6" xfId="572" xr:uid="{00000000-0005-0000-0000-00004A020000}"/>
    <cellStyle name="Millares 4 3 6 10" xfId="42879" xr:uid="{6650B89B-BEE7-4F69-B6E9-6AECF10A349B}"/>
    <cellStyle name="Millares 4 3 6 11" xfId="47772" xr:uid="{950BE275-C542-4849-90AA-9C1384A95BD2}"/>
    <cellStyle name="Millares 4 3 6 2" xfId="2806" xr:uid="{031A7B0A-1CB8-4D11-919B-4473DB81C8A8}"/>
    <cellStyle name="Millares 4 3 6 2 2" xfId="11077" xr:uid="{6C63F1B0-88AC-417A-9A28-43E607BEF7B5}"/>
    <cellStyle name="Millares 4 3 6 2 2 2" xfId="46237" xr:uid="{05211741-9A53-48F3-BD8C-561920F42ACB}"/>
    <cellStyle name="Millares 4 3 6 2 3" xfId="13917" xr:uid="{3C76EBBC-5692-41FB-9EAF-5055C97E8C7A}"/>
    <cellStyle name="Millares 4 3 6 2 4" xfId="43841" xr:uid="{074F4526-691F-4E93-A455-460DE2ADD420}"/>
    <cellStyle name="Millares 4 3 6 2 5" xfId="48734" xr:uid="{F789DD3D-C5AB-4CC9-83A9-47BA20BD36B1}"/>
    <cellStyle name="Millares 4 3 6 3" xfId="10115" xr:uid="{2C5EBC69-B317-4427-9916-9BB722811C16}"/>
    <cellStyle name="Millares 4 3 6 3 2" xfId="45275" xr:uid="{E6635749-8E37-45BD-822F-AAD4420C68CB}"/>
    <cellStyle name="Millares 4 3 6 4" xfId="12955" xr:uid="{87A5D961-D904-44B0-8786-9213DD6536B7}"/>
    <cellStyle name="Millares 4 3 6 5" xfId="16298" xr:uid="{8D61603D-FFF9-497F-807C-8B4B6495F39A}"/>
    <cellStyle name="Millares 4 3 6 6" xfId="16841" xr:uid="{EC7CFFC8-03A9-4349-A29A-10BE51080242}"/>
    <cellStyle name="Millares 4 3 6 7" xfId="17385" xr:uid="{7C88331D-A218-4E07-8EA6-C6E1207788D7}"/>
    <cellStyle name="Millares 4 3 6 8" xfId="30461" xr:uid="{5D43B097-8DE4-4F32-9FD7-9A5E33C25524}"/>
    <cellStyle name="Millares 4 3 6 9" xfId="23455" xr:uid="{AD05E49A-EB13-48A3-BB2C-F3A794B6B8A0}"/>
    <cellStyle name="Millares 4 3 7" xfId="1932" xr:uid="{00000000-0005-0000-0000-00004B020000}"/>
    <cellStyle name="Millares 4 3 7 2" xfId="36341" xr:uid="{A380FFD7-AD06-4E6C-8748-8D904557939E}"/>
    <cellStyle name="Millares 4 3 7 3" xfId="46935" xr:uid="{FD4ACA04-5227-4EC7-95CC-99665E0F99CF}"/>
    <cellStyle name="Millares 4 3 7 4" xfId="47056" xr:uid="{3C53FA8B-AD36-4AF6-8258-7B994E6A1D7D}"/>
    <cellStyle name="Millares 4 3 8" xfId="1970" xr:uid="{73DC1EF8-8D22-4F52-BF2C-D9A8D1FAFD4A}"/>
    <cellStyle name="Millares 4 3 8 2" xfId="10241" xr:uid="{B650B184-C65A-4996-8C66-DC8B6D2F0DF0}"/>
    <cellStyle name="Millares 4 3 8 2 2" xfId="45401" xr:uid="{404347D6-5F9E-4DF3-91E6-799F2F9AC609}"/>
    <cellStyle name="Millares 4 3 8 3" xfId="13081" xr:uid="{BB0AD164-508D-4ACE-B96E-797C0994BC08}"/>
    <cellStyle name="Millares 4 3 8 4" xfId="43005" xr:uid="{F2EED8FC-13BA-42F9-AD0E-97340B0D6B41}"/>
    <cellStyle name="Millares 4 3 8 5" xfId="47898" xr:uid="{2ED84777-A17E-4191-AED0-8019847292AD}"/>
    <cellStyle name="Millares 4 3 9" xfId="2388" xr:uid="{AD3E37E4-EE28-4B32-8DAF-7A4C4E45D9E5}"/>
    <cellStyle name="Millares 4 3 9 2" xfId="10659" xr:uid="{B019B12E-826B-4309-A97E-4683E7572FE5}"/>
    <cellStyle name="Millares 4 3 9 2 2" xfId="45819" xr:uid="{07BA49C3-9BE6-4225-80D8-551819C40023}"/>
    <cellStyle name="Millares 4 3 9 3" xfId="13499" xr:uid="{F6184479-FD52-4486-9C82-27693D8B0089}"/>
    <cellStyle name="Millares 4 3 9 4" xfId="43423" xr:uid="{01BC9128-355A-4D22-A80E-B90197363CBD}"/>
    <cellStyle name="Millares 4 3 9 5" xfId="48316" xr:uid="{569F749D-C98E-4FB7-81E9-30F1E39B9FAD}"/>
    <cellStyle name="Millares 4 4" xfId="185" xr:uid="{00000000-0005-0000-0000-00004C020000}"/>
    <cellStyle name="Millares 4 4 2" xfId="7684" xr:uid="{CE5EF2BD-60F3-458E-B91B-2E363D108CEC}"/>
    <cellStyle name="Millares 4 4 2 2" xfId="22074" xr:uid="{7B6BB381-3092-421F-BB81-0EEA345A392D}"/>
    <cellStyle name="Millares 4 4 2 3" xfId="27917" xr:uid="{98DEFDAC-6666-48F7-911D-92574BBD01A1}"/>
    <cellStyle name="Millares 4 4 2 4" xfId="33799" xr:uid="{35AF9CA8-B6A2-4D33-BEAC-1483725A3D0A}"/>
    <cellStyle name="Millares 4 4 2 5" xfId="39663" xr:uid="{94B71A8A-8936-443F-ABBE-E507775FC36B}"/>
    <cellStyle name="Millares 4 4 2 6" xfId="46936" xr:uid="{088FDC86-DB58-453A-8029-06ECDF24683D}"/>
    <cellStyle name="Millares 4 4 2 7" xfId="47076" xr:uid="{5F727874-5865-4897-8601-A910B8482C7A}"/>
    <cellStyle name="Millares 4 4 3" xfId="19300" xr:uid="{F9DD1B97-5673-4F7F-B6FA-598F7681944F}"/>
    <cellStyle name="Millares 4 4 4" xfId="25068" xr:uid="{B9D98DE0-F32B-4B68-89EA-5E3706368284}"/>
    <cellStyle name="Millares 4 4 5" xfId="30942" xr:uid="{8D373C67-7E3E-4949-9266-B6E2C75BA1E3}"/>
    <cellStyle name="Millares 4 4 6" xfId="36821" xr:uid="{42C38E0B-4953-4793-8787-54D48F0E5EEE}"/>
    <cellStyle name="Millares 4 4 7" xfId="42308" xr:uid="{CA658F96-06F8-4BB5-87EF-3092DB37D960}"/>
    <cellStyle name="Millares 4 4 8" xfId="46937" xr:uid="{FBABDBD3-FB77-4D19-AB03-94E3C903C83A}"/>
    <cellStyle name="Millares 4 4 9" xfId="47030" xr:uid="{0C589530-383F-4EE6-A7F6-B70E4BA0F05C}"/>
    <cellStyle name="Millares 4 5" xfId="165" xr:uid="{00000000-0005-0000-0000-00004D020000}"/>
    <cellStyle name="Millares 4 5 10" xfId="9732" xr:uid="{F44FBF9F-8766-4CEF-B85E-E3C687AE5E70}"/>
    <cellStyle name="Millares 4 5 11" xfId="12572" xr:uid="{EFC698A5-0C64-4EAA-B102-DEB60A51971D}"/>
    <cellStyle name="Millares 4 5 12" xfId="15915" xr:uid="{49C0210A-B597-450D-9F72-071C440F7C71}"/>
    <cellStyle name="Millares 4 5 13" xfId="16458" xr:uid="{6BD68816-5A72-4DF7-B4A5-77C2A4C57EC2}"/>
    <cellStyle name="Millares 4 5 14" xfId="17002" xr:uid="{C126FF61-7EFE-4D7E-B42E-BB6452CD84BB}"/>
    <cellStyle name="Millares 4 5 15" xfId="18210" xr:uid="{F93FDF1E-A4CA-48CB-A300-FBA2EA819B90}"/>
    <cellStyle name="Millares 4 5 16" xfId="42309" xr:uid="{D065838A-21E9-4936-9890-18E18B6E355F}"/>
    <cellStyle name="Millares 4 5 17" xfId="42496" xr:uid="{F1C576A0-E67A-4437-9FDE-24DC7CBFCE80}"/>
    <cellStyle name="Millares 4 5 18" xfId="47389" xr:uid="{82B8BD51-4879-4B60-B5E4-72AF0455AE06}"/>
    <cellStyle name="Millares 4 5 2" xfId="278" xr:uid="{00000000-0005-0000-0000-00004E020000}"/>
    <cellStyle name="Millares 4 5 2 10" xfId="16019" xr:uid="{8DB138D3-9C16-4D9B-9FEE-320CD6693EEB}"/>
    <cellStyle name="Millares 4 5 2 11" xfId="16562" xr:uid="{6DC6C624-7BC8-40B1-AB61-323B51D8C4D9}"/>
    <cellStyle name="Millares 4 5 2 12" xfId="17106" xr:uid="{09ADB378-EC0A-4979-B30A-41703FF294AE}"/>
    <cellStyle name="Millares 4 5 2 13" xfId="17876" xr:uid="{841D9BAF-EB7F-4B03-98D6-55B7A2606D9F}"/>
    <cellStyle name="Millares 4 5 2 14" xfId="42600" xr:uid="{F5F97AA4-A088-4C8B-9B30-A2AEE0BB3649}"/>
    <cellStyle name="Millares 4 5 2 15" xfId="47493" xr:uid="{3743FF19-CF45-400F-9D45-CB96FA296652}"/>
    <cellStyle name="Millares 4 5 2 2" xfId="505" xr:uid="{00000000-0005-0000-0000-00004F020000}"/>
    <cellStyle name="Millares 4 5 2 2 10" xfId="17318" xr:uid="{C4638883-D637-4B42-A84E-D9ECF20981AF}"/>
    <cellStyle name="Millares 4 5 2 2 11" xfId="23064" xr:uid="{FFBAC4E1-7C65-4E7B-A95D-5268D7E29DA4}"/>
    <cellStyle name="Millares 4 5 2 2 12" xfId="19489" xr:uid="{59623A32-E274-4B52-BD6C-1A2C8F664632}"/>
    <cellStyle name="Millares 4 5 2 2 13" xfId="42812" xr:uid="{19B65162-94E9-4F55-8E7D-855082E3BE54}"/>
    <cellStyle name="Millares 4 5 2 2 14" xfId="47705" xr:uid="{D9E66825-8194-4517-9C56-792245BEF774}"/>
    <cellStyle name="Millares 4 5 2 2 2" xfId="2321" xr:uid="{405D351E-3690-48EE-95C3-15EB13047F19}"/>
    <cellStyle name="Millares 4 5 2 2 2 2" xfId="10592" xr:uid="{A313D7D0-CDF0-4EED-BBED-0B4FB8AAEBDB}"/>
    <cellStyle name="Millares 4 5 2 2 2 2 2" xfId="45752" xr:uid="{2B384DF1-1589-4EB2-9FF9-BE40C7925CE9}"/>
    <cellStyle name="Millares 4 5 2 2 2 3" xfId="13432" xr:uid="{85456FAD-7A92-48BA-9534-4F65A442BFF2}"/>
    <cellStyle name="Millares 4 5 2 2 2 4" xfId="43356" xr:uid="{8062A2EF-5F59-4BD0-9058-68371AAD0287}"/>
    <cellStyle name="Millares 4 5 2 2 2 5" xfId="48249" xr:uid="{7D9B3F9B-FE2A-45D1-B044-B096C4DA07A6}"/>
    <cellStyle name="Millares 4 5 2 2 3" xfId="2739" xr:uid="{F9B1471D-F3F3-4CB6-812F-AB7817CFF2AF}"/>
    <cellStyle name="Millares 4 5 2 2 3 2" xfId="11010" xr:uid="{1C13B179-4E6B-4FCD-A817-4A63B550E6BE}"/>
    <cellStyle name="Millares 4 5 2 2 3 2 2" xfId="46170" xr:uid="{C3303B47-1F66-4B79-BDE1-DA39E6E242A9}"/>
    <cellStyle name="Millares 4 5 2 2 3 3" xfId="13850" xr:uid="{4398719E-8349-442F-A2E0-6E5517141F19}"/>
    <cellStyle name="Millares 4 5 2 2 3 4" xfId="43774" xr:uid="{5AC82B2A-7275-4A46-A9DA-058A47E70BF8}"/>
    <cellStyle name="Millares 4 5 2 2 3 5" xfId="48667" xr:uid="{7A4386D1-A610-4876-8A66-30D232E1C0CE}"/>
    <cellStyle name="Millares 4 5 2 2 4" xfId="3283" xr:uid="{7554F850-B175-49DE-90DC-F9E406839D66}"/>
    <cellStyle name="Millares 4 5 2 2 4 2" xfId="11554" xr:uid="{0A5CB237-B2B7-4CEC-BAC3-049F85B287B8}"/>
    <cellStyle name="Millares 4 5 2 2 4 2 2" xfId="46714" xr:uid="{1D69833A-AF05-494E-908A-7544D22936E6}"/>
    <cellStyle name="Millares 4 5 2 2 4 3" xfId="14394" xr:uid="{A06AC838-81D0-4B11-A7CC-C864E37A6225}"/>
    <cellStyle name="Millares 4 5 2 2 4 4" xfId="44318" xr:uid="{C2F9D781-F3F1-4AAA-B28C-707AF91A2B2B}"/>
    <cellStyle name="Millares 4 5 2 2 4 5" xfId="49211" xr:uid="{26A5DCC6-1E51-46AE-A05D-C03C9D4E4FE0}"/>
    <cellStyle name="Millares 4 5 2 2 5" xfId="3785" xr:uid="{F2E3F44E-9BD3-4E87-94A4-B24576A25A70}"/>
    <cellStyle name="Millares 4 5 2 2 5 2" xfId="12026" xr:uid="{13E5CC55-9167-4D7C-A545-BA68D58EC76E}"/>
    <cellStyle name="Millares 4 5 2 2 5 3" xfId="14866" xr:uid="{B79F0C45-5591-4DD3-A5FB-BEEFF12B9ABD}"/>
    <cellStyle name="Millares 4 5 2 2 5 4" xfId="44790" xr:uid="{83EF7BCD-D57D-4A87-9B49-B94452CB23CF}"/>
    <cellStyle name="Millares 4 5 2 2 5 5" xfId="49683" xr:uid="{EC982811-E09C-433E-AA57-34DC308FB276}"/>
    <cellStyle name="Millares 4 5 2 2 6" xfId="10048" xr:uid="{5C4FFCAE-49C2-423F-90A7-1BBD9724F467}"/>
    <cellStyle name="Millares 4 5 2 2 6 2" xfId="45208" xr:uid="{F5987C09-6B0C-4989-B700-BC2F5105913B}"/>
    <cellStyle name="Millares 4 5 2 2 7" xfId="12888" xr:uid="{83F349C3-E8BA-4D79-BE62-098CF5FF2DC3}"/>
    <cellStyle name="Millares 4 5 2 2 8" xfId="16231" xr:uid="{36FED066-A66B-4649-AF3F-74649AA3122F}"/>
    <cellStyle name="Millares 4 5 2 2 9" xfId="16774" xr:uid="{780C54CF-6E62-4D26-AF96-F96E286B8B15}"/>
    <cellStyle name="Millares 4 5 2 3" xfId="2109" xr:uid="{F2A01B11-2BC3-4D22-B2A7-69CD0AD73800}"/>
    <cellStyle name="Millares 4 5 2 3 2" xfId="10380" xr:uid="{18319A73-805F-47A5-8AE4-A6EE140573E7}"/>
    <cellStyle name="Millares 4 5 2 3 2 2" xfId="45540" xr:uid="{91D0574C-19C9-43BE-9C00-4623DF697837}"/>
    <cellStyle name="Millares 4 5 2 3 3" xfId="13220" xr:uid="{1E47B080-2023-49D2-A3CF-F69AFCD2B6AE}"/>
    <cellStyle name="Millares 4 5 2 3 4" xfId="28928" xr:uid="{ABF9A187-6DFD-4911-A806-DAED823DC821}"/>
    <cellStyle name="Millares 4 5 2 3 5" xfId="43144" xr:uid="{73976236-A1D1-40D5-B8DA-FF8ECF2486A6}"/>
    <cellStyle name="Millares 4 5 2 3 6" xfId="48037" xr:uid="{DA94AC0C-EAC8-434B-BFA6-453E5414BFBD}"/>
    <cellStyle name="Millares 4 5 2 4" xfId="2527" xr:uid="{325723E4-1DAF-44B1-BFB4-BE03A8BE1B4C}"/>
    <cellStyle name="Millares 4 5 2 4 2" xfId="10798" xr:uid="{87527DED-ED48-4830-B9DF-12E46EE936FB}"/>
    <cellStyle name="Millares 4 5 2 4 2 2" xfId="45958" xr:uid="{47D340EA-6658-4954-B59F-7D4E8730404E}"/>
    <cellStyle name="Millares 4 5 2 4 3" xfId="13638" xr:uid="{DF12C174-19C1-4750-80FB-59FB77392A38}"/>
    <cellStyle name="Millares 4 5 2 4 4" xfId="34810" xr:uid="{22ECEE99-DC97-4887-83E4-B8E747AB25C9}"/>
    <cellStyle name="Millares 4 5 2 4 5" xfId="43562" xr:uid="{C2F0680D-EAF8-4A78-9254-CB60F477ED49}"/>
    <cellStyle name="Millares 4 5 2 4 6" xfId="48455" xr:uid="{FEEEBD89-3473-478D-97BE-6ABBADEE38A1}"/>
    <cellStyle name="Millares 4 5 2 5" xfId="3071" xr:uid="{F7544F7C-64F5-4178-B15C-E95F172EF511}"/>
    <cellStyle name="Millares 4 5 2 5 2" xfId="11342" xr:uid="{71489EC9-149F-4D17-91C7-4007F76D77A9}"/>
    <cellStyle name="Millares 4 5 2 5 2 2" xfId="46502" xr:uid="{69A791D9-8D4A-45A9-89CF-7E78E4625FCA}"/>
    <cellStyle name="Millares 4 5 2 5 3" xfId="14182" xr:uid="{53FA01F2-A741-4016-90F3-C1CDFFF01DE0}"/>
    <cellStyle name="Millares 4 5 2 5 4" xfId="40674" xr:uid="{843FF12F-C450-4DD5-9515-358DD7A27387}"/>
    <cellStyle name="Millares 4 5 2 5 5" xfId="44106" xr:uid="{4A772508-F969-46F6-9C1E-ECFEE4F61A4D}"/>
    <cellStyle name="Millares 4 5 2 5 6" xfId="48999" xr:uid="{353FE197-D426-4449-8C70-431BC920E6CB}"/>
    <cellStyle name="Millares 4 5 2 6" xfId="3573" xr:uid="{D3B45705-FB65-482E-B036-2433910E6DBB}"/>
    <cellStyle name="Millares 4 5 2 6 2" xfId="11814" xr:uid="{2FEE6D0C-6951-425C-B886-BF06D73E2D36}"/>
    <cellStyle name="Millares 4 5 2 6 3" xfId="14654" xr:uid="{344D4689-E9CA-4188-A724-EE4A5FCE6280}"/>
    <cellStyle name="Millares 4 5 2 6 4" xfId="44578" xr:uid="{2DC1260A-8F2A-4727-8867-EE795672B74A}"/>
    <cellStyle name="Millares 4 5 2 6 5" xfId="49471" xr:uid="{6F858778-B591-40EB-B8DF-B77A67777562}"/>
    <cellStyle name="Millares 4 5 2 7" xfId="8696" xr:uid="{43A5F090-88A9-4F31-AC30-CC3FFFCC2063}"/>
    <cellStyle name="Millares 4 5 2 7 2" xfId="44996" xr:uid="{C844EFEE-A5B4-4706-B8EC-D5C486A4D6F8}"/>
    <cellStyle name="Millares 4 5 2 8" xfId="9836" xr:uid="{1E24F6C0-B4F3-45C7-A514-B66602486E0C}"/>
    <cellStyle name="Millares 4 5 2 9" xfId="12676" xr:uid="{8C23B9D5-44C0-4525-8FFF-4554F0B47069}"/>
    <cellStyle name="Millares 4 5 3" xfId="404" xr:uid="{00000000-0005-0000-0000-000050020000}"/>
    <cellStyle name="Millares 4 5 3 10" xfId="17218" xr:uid="{776F1BF5-37E7-4DC2-9A36-1AB5B76730C6}"/>
    <cellStyle name="Millares 4 5 3 11" xfId="20279" xr:uid="{949C687C-F1E6-4C13-B47E-BECD56E3EFD5}"/>
    <cellStyle name="Millares 4 5 3 12" xfId="18072" xr:uid="{D69E2BF9-4D26-405A-95FC-74D54DFFDFEE}"/>
    <cellStyle name="Millares 4 5 3 13" xfId="42712" xr:uid="{0D8FC852-43AB-4D3F-A228-C849A50D9DBB}"/>
    <cellStyle name="Millares 4 5 3 14" xfId="47605" xr:uid="{B05A86EF-BB11-4610-8E7C-2E89C187D358}"/>
    <cellStyle name="Millares 4 5 3 2" xfId="2221" xr:uid="{D50AB9B6-871A-45CD-BDD1-7EB794CAE029}"/>
    <cellStyle name="Millares 4 5 3 2 2" xfId="10492" xr:uid="{DB8DA57C-EE98-4B0E-BF62-8C2F7CBF1DA5}"/>
    <cellStyle name="Millares 4 5 3 2 2 2" xfId="45652" xr:uid="{06E84C11-AC69-43A3-ADF0-54E1D3E8476C}"/>
    <cellStyle name="Millares 4 5 3 2 3" xfId="13332" xr:uid="{B31D10CA-3DDB-4C1E-832E-7351E3336734}"/>
    <cellStyle name="Millares 4 5 3 2 4" xfId="43256" xr:uid="{A4DDAE50-B709-4800-8C5E-7E4AE6C361A4}"/>
    <cellStyle name="Millares 4 5 3 2 5" xfId="48149" xr:uid="{9DE8C6DD-F824-41A8-8EFB-40A3C7F36ED4}"/>
    <cellStyle name="Millares 4 5 3 3" xfId="2639" xr:uid="{B8B302FB-DAFD-49E8-A180-53D7FAB0AAFC}"/>
    <cellStyle name="Millares 4 5 3 3 2" xfId="10910" xr:uid="{5849A320-2838-4A29-9BF9-597EEA245C26}"/>
    <cellStyle name="Millares 4 5 3 3 2 2" xfId="46070" xr:uid="{FA420B07-796D-4920-AE19-885442B4FB85}"/>
    <cellStyle name="Millares 4 5 3 3 3" xfId="13750" xr:uid="{D03C72B7-3671-49B8-A7E9-A4EEDCE2E84A}"/>
    <cellStyle name="Millares 4 5 3 3 4" xfId="43674" xr:uid="{93A8D69C-28BB-49C4-8DB4-BD3499E04AC9}"/>
    <cellStyle name="Millares 4 5 3 3 5" xfId="48567" xr:uid="{F9350B4F-2CAA-46A3-AD6A-E5E71DE493C8}"/>
    <cellStyle name="Millares 4 5 3 4" xfId="3183" xr:uid="{4C5B98E5-9E22-4A95-9921-965895F9AB4E}"/>
    <cellStyle name="Millares 4 5 3 4 2" xfId="11454" xr:uid="{575D5E31-432E-48EC-841F-901C30F7232C}"/>
    <cellStyle name="Millares 4 5 3 4 2 2" xfId="46614" xr:uid="{8D7F084A-34B9-4E29-894C-F9C9C256F2D2}"/>
    <cellStyle name="Millares 4 5 3 4 3" xfId="14294" xr:uid="{03CE5A31-70FC-4FE0-9809-705680DAE15F}"/>
    <cellStyle name="Millares 4 5 3 4 4" xfId="44218" xr:uid="{DEEB49DF-1336-47CB-AFE3-5C3F7E724291}"/>
    <cellStyle name="Millares 4 5 3 4 5" xfId="49111" xr:uid="{8F024894-19D6-4580-AC96-7AFBB7E4CA11}"/>
    <cellStyle name="Millares 4 5 3 5" xfId="3685" xr:uid="{3824CDB4-2C3C-4BC4-96A9-DFD3B250948D}"/>
    <cellStyle name="Millares 4 5 3 5 2" xfId="11926" xr:uid="{4EC4DBB2-3A7D-446F-B066-7EC977782037}"/>
    <cellStyle name="Millares 4 5 3 5 3" xfId="14766" xr:uid="{6BA740C5-CD09-4DAB-816B-100C6C5F8D76}"/>
    <cellStyle name="Millares 4 5 3 5 4" xfId="44690" xr:uid="{A2019E3A-853C-45AC-AC90-D86366EB6B4F}"/>
    <cellStyle name="Millares 4 5 3 5 5" xfId="49583" xr:uid="{8F9FF0FC-309C-4F0E-8D45-2F7B7D73265E}"/>
    <cellStyle name="Millares 4 5 3 6" xfId="9948" xr:uid="{61C81EFB-BF65-4A9F-8E8C-4B29A6774D6E}"/>
    <cellStyle name="Millares 4 5 3 6 2" xfId="45108" xr:uid="{C9510EDF-A7C6-49CF-B084-4F3E24E52334}"/>
    <cellStyle name="Millares 4 5 3 7" xfId="12788" xr:uid="{7C7301D1-5FCC-40D2-A537-CE50EE6ABD45}"/>
    <cellStyle name="Millares 4 5 3 8" xfId="16131" xr:uid="{D9F68042-3FD6-4B17-82C0-E4F95E1B9BB1}"/>
    <cellStyle name="Millares 4 5 3 9" xfId="16674" xr:uid="{4DF49A09-5F7C-404E-84E7-0350616E472C}"/>
    <cellStyle name="Millares 4 5 4" xfId="607" xr:uid="{00000000-0005-0000-0000-000051020000}"/>
    <cellStyle name="Millares 4 5 4 10" xfId="42914" xr:uid="{365B5BF9-4D40-4F4F-93CA-C7E6EFFB12AE}"/>
    <cellStyle name="Millares 4 5 4 11" xfId="47807" xr:uid="{0FAE71E2-5E60-48D8-8C5F-9A7762CB991A}"/>
    <cellStyle name="Millares 4 5 4 2" xfId="2841" xr:uid="{E764C538-0CB2-4271-8DC4-1846E23DD3AD}"/>
    <cellStyle name="Millares 4 5 4 2 2" xfId="11112" xr:uid="{51BD0E14-2755-4D99-86BC-F45C6F957CA6}"/>
    <cellStyle name="Millares 4 5 4 2 2 2" xfId="46272" xr:uid="{859EB808-73FF-4DC0-9094-D822B115B41E}"/>
    <cellStyle name="Millares 4 5 4 2 3" xfId="13952" xr:uid="{8EDA2218-B31B-4A78-ADFB-9CB06399EAFB}"/>
    <cellStyle name="Millares 4 5 4 2 4" xfId="43876" xr:uid="{B9136B6F-D5BA-4451-AD7A-E1745483003A}"/>
    <cellStyle name="Millares 4 5 4 2 5" xfId="48769" xr:uid="{ED1F341E-7CF9-41CD-B7DC-6653EE1B23FE}"/>
    <cellStyle name="Millares 4 5 4 3" xfId="10150" xr:uid="{F8EE2099-D921-41BC-8810-016137652669}"/>
    <cellStyle name="Millares 4 5 4 3 2" xfId="45310" xr:uid="{1385F5A9-0A0A-408C-80BD-D821E6FDDC45}"/>
    <cellStyle name="Millares 4 5 4 4" xfId="12990" xr:uid="{438C46C4-3ED7-43A9-B4BF-2B2C6C82E038}"/>
    <cellStyle name="Millares 4 5 4 5" xfId="16333" xr:uid="{18483B29-03DF-4646-854D-909575562686}"/>
    <cellStyle name="Millares 4 5 4 6" xfId="16876" xr:uid="{2BF1116E-01EA-426A-A2CB-03986C61B15F}"/>
    <cellStyle name="Millares 4 5 4 7" xfId="17420" xr:uid="{F40CDC46-E7A4-402E-B18A-DB5B276808E6}"/>
    <cellStyle name="Millares 4 5 4 8" xfId="26078" xr:uid="{51ED68BC-3220-4D0A-B597-ED71CCD862F2}"/>
    <cellStyle name="Millares 4 5 4 9" xfId="17601" xr:uid="{47A2686E-D8C6-4FAF-BD01-CE69F4AA3EEB}"/>
    <cellStyle name="Millares 4 5 5" xfId="2005" xr:uid="{2446FB3E-5E93-4842-ACAB-1318DE419967}"/>
    <cellStyle name="Millares 4 5 5 2" xfId="10276" xr:uid="{46AB3BD5-5C10-4B9D-A243-6C19053B7428}"/>
    <cellStyle name="Millares 4 5 5 2 2" xfId="45436" xr:uid="{F7C94C8A-CAA5-403A-87C3-88819EDCFB00}"/>
    <cellStyle name="Millares 4 5 5 3" xfId="13116" xr:uid="{3821F99C-45D3-4DC7-A727-103C7436EF94}"/>
    <cellStyle name="Millares 4 5 5 4" xfId="31953" xr:uid="{F2E26D8F-206D-4992-A951-FF2809E66EB0}"/>
    <cellStyle name="Millares 4 5 5 5" xfId="43040" xr:uid="{14F6D8A0-38A3-4A7A-B199-951976F64541}"/>
    <cellStyle name="Millares 4 5 5 6" xfId="47933" xr:uid="{089DAD0F-683D-4EB5-ACE5-5D8715591C95}"/>
    <cellStyle name="Millares 4 5 6" xfId="2423" xr:uid="{2B1F11EE-CBF2-4184-B4D5-EAFD9405852B}"/>
    <cellStyle name="Millares 4 5 6 2" xfId="10694" xr:uid="{6C6C3F3A-BC6A-4D43-9AEC-A4A768BEF1D8}"/>
    <cellStyle name="Millares 4 5 6 2 2" xfId="45854" xr:uid="{F988D9C7-E18F-40CA-9701-BCB7BD72CA8F}"/>
    <cellStyle name="Millares 4 5 6 3" xfId="13534" xr:uid="{D717B7AD-1990-4560-9FC9-25614C8AF443}"/>
    <cellStyle name="Millares 4 5 6 4" xfId="37819" xr:uid="{5588C120-764F-440E-9B2D-9DD5F13A65BF}"/>
    <cellStyle name="Millares 4 5 6 5" xfId="43458" xr:uid="{E3A73F22-F701-440D-992A-B53F5D9A1CF6}"/>
    <cellStyle name="Millares 4 5 6 6" xfId="48351" xr:uid="{DCA8B726-94FD-4D77-B976-F1822A941D70}"/>
    <cellStyle name="Millares 4 5 7" xfId="2967" xr:uid="{255A5144-085B-4CB6-8D89-C4B24A811F7B}"/>
    <cellStyle name="Millares 4 5 7 2" xfId="11238" xr:uid="{FAC755F5-A7A0-4A15-8D92-237F209DACCA}"/>
    <cellStyle name="Millares 4 5 7 2 2" xfId="46398" xr:uid="{8F46E069-87AE-4855-A2C2-7F9903FB00EC}"/>
    <cellStyle name="Millares 4 5 7 3" xfId="14078" xr:uid="{61A518D4-D552-41C8-9979-204DF4DFCD3C}"/>
    <cellStyle name="Millares 4 5 7 4" xfId="44002" xr:uid="{492530FB-F47E-4E86-8791-054A2ED81868}"/>
    <cellStyle name="Millares 4 5 7 5" xfId="48895" xr:uid="{52616B98-ED9E-4C57-826E-4EF33D61902E}"/>
    <cellStyle name="Millares 4 5 8" xfId="3469" xr:uid="{0DD3D22F-407F-497A-A9B4-D04D9C31A6FD}"/>
    <cellStyle name="Millares 4 5 8 2" xfId="11710" xr:uid="{567689C1-5F2C-4AF1-B1C4-F7F93A47A9B0}"/>
    <cellStyle name="Millares 4 5 8 3" xfId="14550" xr:uid="{F8E93C59-8922-43D1-89F2-6E9CFD372565}"/>
    <cellStyle name="Millares 4 5 8 4" xfId="44474" xr:uid="{998D5E99-889E-4CD6-9564-C0C8C7C92342}"/>
    <cellStyle name="Millares 4 5 8 5" xfId="49367" xr:uid="{4B24FA23-0D32-467A-B19E-8B0519F92182}"/>
    <cellStyle name="Millares 4 5 9" xfId="5827" xr:uid="{251E8C7A-AD9E-454A-894E-BEF4261D2C7E}"/>
    <cellStyle name="Millares 4 5 9 2" xfId="44892" xr:uid="{0F128121-2927-42B8-9FA2-75DF38985D09}"/>
    <cellStyle name="Millares 4 6" xfId="1896" xr:uid="{00000000-0005-0000-0000-000052020000}"/>
    <cellStyle name="Millares 4 6 2" xfId="9301" xr:uid="{E33BA1E5-2332-4C41-AE1B-54DA370B69A7}"/>
    <cellStyle name="Millares 4 6 2 2" xfId="23664" xr:uid="{BAE4ECC4-3030-448A-B82C-52828C4B014A}"/>
    <cellStyle name="Millares 4 6 2 2 2" xfId="47292" xr:uid="{A83E193A-4813-482F-AC7B-E9E538490F84}"/>
    <cellStyle name="Millares 4 6 2 3" xfId="29532" xr:uid="{CC4F1AF1-11A6-4340-AFBD-74D40E10533B}"/>
    <cellStyle name="Millares 4 6 2 3 2" xfId="47204" xr:uid="{56919287-CAA7-40F2-AD59-91ADDD8435DA}"/>
    <cellStyle name="Millares 4 6 2 4" xfId="35414" xr:uid="{4AFF05DF-7F7B-489F-8A9D-5F84A1DED648}"/>
    <cellStyle name="Millares 4 6 2 5" xfId="41273" xr:uid="{8ABE5ABB-8BEF-4FDA-8182-54F7A6F776C0}"/>
    <cellStyle name="Millares 4 6 2 6" xfId="46938" xr:uid="{8E302C30-6EB5-4366-A472-19D0825A4F80}"/>
    <cellStyle name="Millares 4 6 3" xfId="6440" xr:uid="{25E5C39F-3755-4027-BA7C-2A777C8D6461}"/>
    <cellStyle name="Millares 4 6 4" xfId="26690" xr:uid="{4007A5DB-8920-4E34-890E-2144CA006B3D}"/>
    <cellStyle name="Millares 4 6 5" xfId="32565" xr:uid="{3C9EE59D-C1B2-482D-AD92-0AF7A166916A}"/>
    <cellStyle name="Millares 4 6 6" xfId="38429" xr:uid="{8125BD5E-013D-4FF1-820A-9808B93DC800}"/>
    <cellStyle name="Millares 4 6 7" xfId="42310" xr:uid="{4B3A4C74-7653-4FBE-A7B4-45FD538F6C9D}"/>
    <cellStyle name="Millares 4 7" xfId="3377" xr:uid="{DFE689EE-044F-44C4-B14A-DA3EB23FCCEB}"/>
    <cellStyle name="Millares 4 7 2" xfId="6713" xr:uid="{531E1D03-BC24-491F-A211-7443FD80B550}"/>
    <cellStyle name="Millares 4 7 2 2" xfId="46785" xr:uid="{7A5AD998-7ECD-4AB0-BECF-83ED7A9318BE}"/>
    <cellStyle name="Millares 4 7 2 3" xfId="46939" xr:uid="{B79FA0C5-9AEF-4C7B-B63D-E0B980A8957E}"/>
    <cellStyle name="Millares 4 7 2 4" xfId="47087" xr:uid="{1EDF863A-98CD-441E-97B0-F1DA6C6B2D7B}"/>
    <cellStyle name="Millares 4 7 3" xfId="11625" xr:uid="{7EBF7378-958E-49F4-98A2-2CF987CB14CF}"/>
    <cellStyle name="Millares 4 7 3 2" xfId="26952" xr:uid="{BDD5F03E-4E48-40D2-A1DA-190B3692734F}"/>
    <cellStyle name="Millares 4 7 4" xfId="14465" xr:uid="{9896495A-BE34-4D41-B03F-890B9CD16B0B}"/>
    <cellStyle name="Millares 4 7 4 2" xfId="32828" xr:uid="{3DE5C8F4-76DA-4AA7-9E16-70F4D5797B1F}"/>
    <cellStyle name="Millares 4 7 5" xfId="38692" xr:uid="{A195C16E-639B-435B-AF51-DAA5A42173D6}"/>
    <cellStyle name="Millares 4 7 6" xfId="42311" xr:uid="{5BFDA23C-538F-49A8-864A-91F9B1421DF5}"/>
    <cellStyle name="Millares 4 7 7" xfId="44389" xr:uid="{50AC5A37-CDF5-49B3-8AB0-B878324BCE0D}"/>
    <cellStyle name="Millares 4 7 8" xfId="49282" xr:uid="{2B3A0718-05D5-4F20-971C-37F9903E92DA}"/>
    <cellStyle name="Millares 4 8" xfId="9661" xr:uid="{B312CB96-D046-46E9-B4FD-759703461EE7}"/>
    <cellStyle name="Millares 4 8 2" xfId="12501" xr:uid="{B4509BEE-7A72-4588-8856-5364FAA21055}"/>
    <cellStyle name="Millares 4 8 3" xfId="15342" xr:uid="{DF623EBD-6093-4BDF-A954-C5869C64BEAC}"/>
    <cellStyle name="Millares 4 8 4" xfId="18374" xr:uid="{BCF13E27-A4D3-4885-AA1C-E50234AC575B}"/>
    <cellStyle name="Millares 4 8 5" xfId="42312" xr:uid="{F45CB295-08AD-43B9-BD54-0C89F500C8B9}"/>
    <cellStyle name="Millares 4 8 6" xfId="46940" xr:uid="{BD301402-474F-47E7-AEC4-D86DAEF6CF73}"/>
    <cellStyle name="Millares 4 8 7" xfId="47066" xr:uid="{21701B08-ECC9-42AF-9EB4-0F20209F081F}"/>
    <cellStyle name="Millares 4 8 8" xfId="50158" xr:uid="{430D21F1-085F-45EE-8132-1A009A1107C8}"/>
    <cellStyle name="Millares 4 9" xfId="24083" xr:uid="{D327B8B6-AEA7-4B79-8D45-13E72E1B3320}"/>
    <cellStyle name="Millares 4 9 2" xfId="42313" xr:uid="{EF8E15DA-518F-4857-ADD6-7A5027E67783}"/>
    <cellStyle name="Millares 4 9 3" xfId="46941" xr:uid="{B8DF5264-E585-413E-B663-FE58A3D051F4}"/>
    <cellStyle name="Millares 4 9 4" xfId="47020" xr:uid="{CA04B1B2-09BD-4454-B2C4-FB8E1D140789}"/>
    <cellStyle name="Millares 40" xfId="1801" xr:uid="{00000000-0005-0000-0000-000053020000}"/>
    <cellStyle name="Millares 40 2" xfId="4712" xr:uid="{B019F972-2DFF-438B-BBEA-51D12B24C474}"/>
    <cellStyle name="Millares 40 2 2" xfId="5680" xr:uid="{D9A310C0-C313-449E-9E2A-80B70592A3FE}"/>
    <cellStyle name="Millares 40 2 2 2" xfId="8548" xr:uid="{7C094B0B-F9C5-4781-9144-C3EFCEB208C8}"/>
    <cellStyle name="Millares 40 2 2 2 2" xfId="22920" xr:uid="{D14298CC-94FC-46F1-9D95-5768E741EF69}"/>
    <cellStyle name="Millares 40 2 2 2 3" xfId="28781" xr:uid="{BC65D851-AA80-4846-951C-5E3BC78E1A23}"/>
    <cellStyle name="Millares 40 2 2 2 4" xfId="34663" xr:uid="{4EACA0C8-242C-4D95-BF98-D72BB40B40BD}"/>
    <cellStyle name="Millares 40 2 2 2 5" xfId="40527" xr:uid="{58F95A39-D41A-44A5-8013-3C8BD77A2A37}"/>
    <cellStyle name="Millares 40 2 2 3" xfId="20137" xr:uid="{BD3E3392-8601-4321-9117-D9A94D4DFA80}"/>
    <cellStyle name="Millares 40 2 2 4" xfId="25931" xr:uid="{2DCEF640-3BED-41C6-88E4-20DA1E3D1E25}"/>
    <cellStyle name="Millares 40 2 2 5" xfId="31806" xr:uid="{0327E990-CD60-4359-8CA8-F923B9D1FC33}"/>
    <cellStyle name="Millares 40 2 2 6" xfId="37673" xr:uid="{AD28EFCB-4D7D-4B1A-A094-4FBA930594D1}"/>
    <cellStyle name="Millares 40 2 3" xfId="7576" xr:uid="{93B11148-C3FE-4133-BC41-1418CE072766}"/>
    <cellStyle name="Millares 40 2 3 2" xfId="21970" xr:uid="{A8BAAD9A-1F4C-4972-AA7A-A2E2245AFE88}"/>
    <cellStyle name="Millares 40 2 3 3" xfId="27810" xr:uid="{B87C6E4A-31BA-498F-9D64-EA17AF1F78BA}"/>
    <cellStyle name="Millares 40 2 3 4" xfId="33692" xr:uid="{0DADCCFF-F224-4D74-ABCA-2156602E5296}"/>
    <cellStyle name="Millares 40 2 3 5" xfId="39556" xr:uid="{E6A76A50-AA4D-44FE-BE8A-3E0EE755C048}"/>
    <cellStyle name="Millares 40 2 4" xfId="19202" xr:uid="{A60F4EEA-1817-468C-94BB-20E6D9D42EBB}"/>
    <cellStyle name="Millares 40 2 5" xfId="24961" xr:uid="{7CDFAD43-6230-41E5-9AE2-C0C1D958557D}"/>
    <cellStyle name="Millares 40 2 6" xfId="30835" xr:uid="{66D807DF-020E-44B2-82AF-D75E7A0822BE}"/>
    <cellStyle name="Millares 40 2 7" xfId="36716" xr:uid="{1DBB9E20-1D26-49BC-9C26-3E2C16163BCE}"/>
    <cellStyle name="Millares 40 3" xfId="5196" xr:uid="{6C3E0CEC-709F-4547-B841-25D9D51AEE49}"/>
    <cellStyle name="Millares 40 3 2" xfId="8063" xr:uid="{CF601378-48C3-4B14-BC9F-12570A59A12A}"/>
    <cellStyle name="Millares 40 3 2 2" xfId="22441" xr:uid="{1B86B0A2-7345-4A31-AF45-EB6673E5A82F}"/>
    <cellStyle name="Millares 40 3 2 3" xfId="28296" xr:uid="{9776709F-7F0C-4B44-B8F2-7793AA062565}"/>
    <cellStyle name="Millares 40 3 2 4" xfId="34178" xr:uid="{EE5E0246-ADAB-42E7-9FD8-0392B7CC4E29}"/>
    <cellStyle name="Millares 40 3 2 5" xfId="40042" xr:uid="{2E64A230-EF6A-41B0-91F4-608D5F90A4D0}"/>
    <cellStyle name="Millares 40 3 3" xfId="19667" xr:uid="{B5102CC3-8CFC-47F7-BD0D-27172DC00DEC}"/>
    <cellStyle name="Millares 40 3 4" xfId="25447" xr:uid="{A08800A3-4D61-4412-91AD-62AE3DFC9F8E}"/>
    <cellStyle name="Millares 40 3 5" xfId="31321" xr:uid="{6E53D8AF-6F07-488F-B58E-867A2CC18F04}"/>
    <cellStyle name="Millares 40 3 6" xfId="37194" xr:uid="{F5E4FA31-1D89-493A-A506-BDE91B05B216}"/>
    <cellStyle name="Millares 40 4" xfId="7091" xr:uid="{141AF40E-1E23-472E-9323-168911A18176}"/>
    <cellStyle name="Millares 40 4 2" xfId="21503" xr:uid="{7019E474-C101-45C8-8645-040705CF41C5}"/>
    <cellStyle name="Millares 40 4 3" xfId="27326" xr:uid="{1933674F-37E4-40C3-BA7E-DA11DCC513BE}"/>
    <cellStyle name="Millares 40 4 4" xfId="33207" xr:uid="{6E163A86-1204-478B-AE88-ED49256B516A}"/>
    <cellStyle name="Millares 40 4 5" xfId="39071" xr:uid="{0FE3D0F2-3977-4C54-8F76-CED40E68F2FF}"/>
    <cellStyle name="Millares 40 5" xfId="4233" xr:uid="{6ADDF2CD-B07A-4147-97EC-D7BCE5F03D6D}"/>
    <cellStyle name="Millares 40 6" xfId="24476" xr:uid="{D51E8E61-566D-4BF9-9C1D-059F2B6B7FC4}"/>
    <cellStyle name="Millares 40 7" xfId="30354" xr:uid="{05F2E669-4BC0-4F70-B48D-FC20CCE3A5AD}"/>
    <cellStyle name="Millares 40 8" xfId="36235" xr:uid="{ED560782-A72E-43B1-86FC-12486915BF40}"/>
    <cellStyle name="Millares 40 9" xfId="42314" xr:uid="{5D4D41A1-E37D-4AE1-8B38-8185AEFDAE02}"/>
    <cellStyle name="Millares 41" xfId="1796" xr:uid="{00000000-0005-0000-0000-000054020000}"/>
    <cellStyle name="Millares 41 2" xfId="4707" xr:uid="{1A222BF8-95A5-41C9-BF96-7517FD47FC1D}"/>
    <cellStyle name="Millares 41 2 2" xfId="5675" xr:uid="{86B09B00-B13D-4B1E-B617-21FC6F98F496}"/>
    <cellStyle name="Millares 41 2 2 2" xfId="8543" xr:uid="{35D661BA-2085-4F9C-A593-51C17EDB6EBC}"/>
    <cellStyle name="Millares 41 2 2 2 2" xfId="22915" xr:uid="{312A9C28-91DB-420B-BE04-FA706BC2723D}"/>
    <cellStyle name="Millares 41 2 2 2 3" xfId="28776" xr:uid="{E8C8FE7E-280C-4D99-ABB4-4D9DC216044F}"/>
    <cellStyle name="Millares 41 2 2 2 4" xfId="34658" xr:uid="{25051590-7694-45EB-96FA-0E29432BA0AB}"/>
    <cellStyle name="Millares 41 2 2 2 5" xfId="40522" xr:uid="{BA2E4152-E660-40AA-AF8B-ADD148CDE769}"/>
    <cellStyle name="Millares 41 2 2 3" xfId="20132" xr:uid="{17A72F63-5C06-42FB-9AC5-7F577EAD4A26}"/>
    <cellStyle name="Millares 41 2 2 4" xfId="25926" xr:uid="{CA30A25C-027B-4461-BFF1-15471C56BDAC}"/>
    <cellStyle name="Millares 41 2 2 5" xfId="31801" xr:uid="{AF0DCD9B-489B-4F54-832A-0B571CFF0312}"/>
    <cellStyle name="Millares 41 2 2 6" xfId="37668" xr:uid="{3701AA23-6642-43C2-BF2B-80E9B9B7F407}"/>
    <cellStyle name="Millares 41 2 3" xfId="7571" xr:uid="{8B386CCC-50E8-4983-B99D-3970B31B76FD}"/>
    <cellStyle name="Millares 41 2 3 2" xfId="21965" xr:uid="{88BB78C1-B5A3-45B2-91A7-01E05752BC3B}"/>
    <cellStyle name="Millares 41 2 3 3" xfId="27805" xr:uid="{2DCA091B-C73B-4F9A-8CAB-82AFA2AA2E05}"/>
    <cellStyle name="Millares 41 2 3 4" xfId="33687" xr:uid="{D3255CE9-3D7C-4F16-AA11-3A22B6D8F7CC}"/>
    <cellStyle name="Millares 41 2 3 5" xfId="39551" xr:uid="{6FB9E034-1C8E-4E0D-963A-E2B0FF11B55D}"/>
    <cellStyle name="Millares 41 2 4" xfId="19197" xr:uid="{D38D2E91-8DD9-49D8-8572-863E3993EB84}"/>
    <cellStyle name="Millares 41 2 5" xfId="24956" xr:uid="{BC4B2339-DC37-43E3-9329-3A8914BAC1F9}"/>
    <cellStyle name="Millares 41 2 6" xfId="30830" xr:uid="{81B7B0A8-E704-4FBD-8E5E-B9CA1B4F6A0C}"/>
    <cellStyle name="Millares 41 2 7" xfId="36711" xr:uid="{9AC5F63D-B62B-436A-A3E7-017CBE782AEF}"/>
    <cellStyle name="Millares 41 3" xfId="5191" xr:uid="{D5CB07E9-745B-4F3C-B8E5-8D104379DAD7}"/>
    <cellStyle name="Millares 41 3 2" xfId="8058" xr:uid="{33C0600A-3941-4C26-A809-D8F4701D41DB}"/>
    <cellStyle name="Millares 41 3 2 2" xfId="22436" xr:uid="{84ECF48B-CB50-483A-82CB-8EB30846ADEE}"/>
    <cellStyle name="Millares 41 3 2 3" xfId="28291" xr:uid="{C679BFA2-6D2B-4C51-B9EB-9166399F7FA2}"/>
    <cellStyle name="Millares 41 3 2 4" xfId="34173" xr:uid="{4233CAE0-FF51-47F5-A3E9-1182F9C4B788}"/>
    <cellStyle name="Millares 41 3 2 5" xfId="40037" xr:uid="{DFAF5C52-D236-4C64-85F3-00D3C7CBCCFD}"/>
    <cellStyle name="Millares 41 3 3" xfId="19662" xr:uid="{906464D4-1505-4F81-9515-5E4F2C306CA8}"/>
    <cellStyle name="Millares 41 3 4" xfId="25442" xr:uid="{59F83454-EA92-442D-A2EB-80BEC60CB1CD}"/>
    <cellStyle name="Millares 41 3 5" xfId="31316" xr:uid="{5EB0276E-EC56-49AD-936A-EA1C3CDF0CE4}"/>
    <cellStyle name="Millares 41 3 6" xfId="37189" xr:uid="{BAC077A6-FC09-4879-93EC-94D21CB38BE9}"/>
    <cellStyle name="Millares 41 4" xfId="7086" xr:uid="{041EACBF-46B6-4A6B-B79C-B941B528780F}"/>
    <cellStyle name="Millares 41 4 2" xfId="21498" xr:uid="{F6F4BBB5-5A9F-4115-9670-753C4604C3E1}"/>
    <cellStyle name="Millares 41 4 3" xfId="27321" xr:uid="{10E15288-EB47-4CE6-A8BF-35345D34F5F6}"/>
    <cellStyle name="Millares 41 4 4" xfId="33202" xr:uid="{F5ECA2CA-1A25-4CBA-909D-2D2A24EE74C5}"/>
    <cellStyle name="Millares 41 4 5" xfId="39066" xr:uid="{792963DB-F3BC-47C2-9BCA-2ECDE6724817}"/>
    <cellStyle name="Millares 41 5" xfId="4228" xr:uid="{4169BF66-F1D5-4F8F-96D2-123511D5CDE6}"/>
    <cellStyle name="Millares 41 6" xfId="24471" xr:uid="{8385634D-7D85-4ADA-91CC-7105EB4BF4C0}"/>
    <cellStyle name="Millares 41 7" xfId="30349" xr:uid="{8A101D20-7323-4B84-809D-6017D07C4259}"/>
    <cellStyle name="Millares 41 8" xfId="36230" xr:uid="{355D2CB4-CB96-4A7B-B8A7-A191674CD411}"/>
    <cellStyle name="Millares 41 9" xfId="42315" xr:uid="{A2D7AAEA-941E-4F96-B442-511D0AD3B13E}"/>
    <cellStyle name="Millares 42" xfId="1800" xr:uid="{00000000-0005-0000-0000-000055020000}"/>
    <cellStyle name="Millares 42 2" xfId="4754" xr:uid="{CED98ACD-4808-4E53-942F-75CAD14CD849}"/>
    <cellStyle name="Millares 42 2 2" xfId="5722" xr:uid="{CDDA2309-A4D7-4FA0-8D50-2BE59E166788}"/>
    <cellStyle name="Millares 42 2 2 2" xfId="8590" xr:uid="{4A73239D-FDC8-4B37-A24D-B3D9FE402124}"/>
    <cellStyle name="Millares 42 2 2 2 2" xfId="22962" xr:uid="{FCEE3BC6-6DA4-49A8-8299-7E4EB9F9F444}"/>
    <cellStyle name="Millares 42 2 2 2 3" xfId="28823" xr:uid="{459AFDCD-B9FC-493F-894F-BC9661FFCD26}"/>
    <cellStyle name="Millares 42 2 2 2 4" xfId="34705" xr:uid="{256C5586-1CF2-42FB-8391-5C2D6DBCCA84}"/>
    <cellStyle name="Millares 42 2 2 2 5" xfId="40569" xr:uid="{26DE54A4-CCD9-487E-AE99-3DB1EBF904F1}"/>
    <cellStyle name="Millares 42 2 2 3" xfId="20179" xr:uid="{DB5EC05E-2FBE-4529-AD7F-59AD8002C0BB}"/>
    <cellStyle name="Millares 42 2 2 4" xfId="25973" xr:uid="{3BC358E5-DE3E-4F53-8428-2180B72450B1}"/>
    <cellStyle name="Millares 42 2 2 5" xfId="31848" xr:uid="{8C3C9CE4-0875-4BF1-8B17-E759F870676E}"/>
    <cellStyle name="Millares 42 2 2 6" xfId="37715" xr:uid="{09A04F1D-0FEA-44E0-822F-41CB85718864}"/>
    <cellStyle name="Millares 42 2 3" xfId="7618" xr:uid="{21138A93-23EE-4441-A3D9-450B0E903111}"/>
    <cellStyle name="Millares 42 2 3 2" xfId="22012" xr:uid="{1F208904-3DBA-4059-B8D8-85FCC471E76A}"/>
    <cellStyle name="Millares 42 2 3 3" xfId="27852" xr:uid="{8EF044CF-BD36-4E60-B15D-16F7C7AE7CEA}"/>
    <cellStyle name="Millares 42 2 3 4" xfId="33734" xr:uid="{A157FE46-0CE2-4BE8-856B-9610532856E4}"/>
    <cellStyle name="Millares 42 2 3 5" xfId="39598" xr:uid="{0CFDBEF5-AD9D-48D4-99CF-6CB82E5D5A83}"/>
    <cellStyle name="Millares 42 2 4" xfId="19242" xr:uid="{5EBE37C8-260C-4A45-A105-A03DA661B298}"/>
    <cellStyle name="Millares 42 2 5" xfId="25003" xr:uid="{7C5B3D93-8591-4DE8-9726-3C6C2AEE807F}"/>
    <cellStyle name="Millares 42 2 6" xfId="30877" xr:uid="{80A87DD6-E867-402F-9D08-B4B7CC862F0C}"/>
    <cellStyle name="Millares 42 2 7" xfId="36758" xr:uid="{682AB5BE-6FD7-4295-B9AD-1268792A603B}"/>
    <cellStyle name="Millares 42 3" xfId="5238" xr:uid="{EC26EC4D-400F-4EF3-903C-82A27692A634}"/>
    <cellStyle name="Millares 42 3 2" xfId="8105" xr:uid="{F2AA0E47-B691-4475-9EB1-30A6D535FF29}"/>
    <cellStyle name="Millares 42 3 2 2" xfId="22483" xr:uid="{1771D90E-CCDF-488C-85EA-B57EB39CBC67}"/>
    <cellStyle name="Millares 42 3 2 3" xfId="28338" xr:uid="{49222A3C-3EC4-4552-A29E-C1AC344B6745}"/>
    <cellStyle name="Millares 42 3 2 4" xfId="34220" xr:uid="{81D61B00-B575-4B0E-AA0E-B93467B7FE2A}"/>
    <cellStyle name="Millares 42 3 2 5" xfId="40084" xr:uid="{8FAF53D9-416F-4833-B5B3-49DF742B4B66}"/>
    <cellStyle name="Millares 42 3 3" xfId="19708" xr:uid="{1F8F92C7-2843-4B4E-B2B9-D0236BF332DC}"/>
    <cellStyle name="Millares 42 3 4" xfId="25489" xr:uid="{CA2204D1-856B-4586-8290-46238E918105}"/>
    <cellStyle name="Millares 42 3 5" xfId="31363" xr:uid="{41656BAC-ADD9-4079-BA7C-6003390ED2CE}"/>
    <cellStyle name="Millares 42 3 6" xfId="37236" xr:uid="{203C5713-F4E1-4CDF-9538-93FE79A0F955}"/>
    <cellStyle name="Millares 42 4" xfId="7133" xr:uid="{20ED423E-E5A5-486F-85FD-F24E480A77CA}"/>
    <cellStyle name="Millares 42 4 2" xfId="21544" xr:uid="{C690F09A-E4B1-4EE6-AA96-3019DBC06430}"/>
    <cellStyle name="Millares 42 4 3" xfId="27368" xr:uid="{B9F254A7-34F6-495C-B20B-009A9E3D7AA8}"/>
    <cellStyle name="Millares 42 4 4" xfId="33249" xr:uid="{C3E2CED3-E979-41B0-B598-7329641271AD}"/>
    <cellStyle name="Millares 42 4 5" xfId="39113" xr:uid="{4494E007-A780-46FE-B5DF-1D120212AB9E}"/>
    <cellStyle name="Millares 42 5" xfId="4274" xr:uid="{10A7D5BD-4073-4993-A1A0-93B8E14A8B82}"/>
    <cellStyle name="Millares 42 6" xfId="24518" xr:uid="{7D82FE38-34BB-4FA4-A7B1-C3EC8621C463}"/>
    <cellStyle name="Millares 42 7" xfId="30397" xr:uid="{1E878225-D7DA-4765-ABED-290729A2F8B4}"/>
    <cellStyle name="Millares 42 8" xfId="36278" xr:uid="{13888595-B968-49D0-BE66-C56C1EA595CF}"/>
    <cellStyle name="Millares 42 9" xfId="42316" xr:uid="{82F041F5-3EE3-408A-A609-61047C6994A1}"/>
    <cellStyle name="Millares 43" xfId="1795" xr:uid="{00000000-0005-0000-0000-000056020000}"/>
    <cellStyle name="Millares 43 2" xfId="4752" xr:uid="{F6C57AD8-3771-451D-AF87-FED783EEB766}"/>
    <cellStyle name="Millares 43 2 2" xfId="5720" xr:uid="{F002C07B-4482-4734-988F-855B27211210}"/>
    <cellStyle name="Millares 43 2 2 2" xfId="8588" xr:uid="{899D5C09-55F2-4D50-8AAF-EB2E378942DC}"/>
    <cellStyle name="Millares 43 2 2 2 2" xfId="22960" xr:uid="{230328DA-35C8-4D5D-9344-43BCE35336F9}"/>
    <cellStyle name="Millares 43 2 2 2 3" xfId="28821" xr:uid="{FA604BEC-D236-4FCF-9D8D-67F8B82C46BB}"/>
    <cellStyle name="Millares 43 2 2 2 4" xfId="34703" xr:uid="{2B8C4530-F8F2-4F4E-B275-10E2C3768538}"/>
    <cellStyle name="Millares 43 2 2 2 5" xfId="40567" xr:uid="{6833A788-2C86-4198-B7A5-B118F61DD68A}"/>
    <cellStyle name="Millares 43 2 2 3" xfId="20177" xr:uid="{2311C3DA-98B1-49A3-AD53-091F694B69EE}"/>
    <cellStyle name="Millares 43 2 2 4" xfId="25971" xr:uid="{0E1F0B45-5842-4C6C-B418-770B0A061967}"/>
    <cellStyle name="Millares 43 2 2 5" xfId="31846" xr:uid="{495D8DFC-E50A-46A9-B3C3-DAFADB2727C2}"/>
    <cellStyle name="Millares 43 2 2 6" xfId="37713" xr:uid="{D24FF9E8-043E-48BD-BDA6-654678CF2260}"/>
    <cellStyle name="Millares 43 2 3" xfId="7616" xr:uid="{85196E52-A084-49E2-ACAB-33EE100C8FBC}"/>
    <cellStyle name="Millares 43 2 3 2" xfId="22010" xr:uid="{161527B2-3EAA-4741-92FC-FEF19BF0B4EA}"/>
    <cellStyle name="Millares 43 2 3 3" xfId="27850" xr:uid="{FED67601-9464-477F-AA48-4ECA9CD94205}"/>
    <cellStyle name="Millares 43 2 3 4" xfId="33732" xr:uid="{F53D2D3F-DDCB-4E9D-B06C-F97F1E7F0546}"/>
    <cellStyle name="Millares 43 2 3 5" xfId="39596" xr:uid="{4AD08695-7EB7-40DB-9B2B-987B3A5F4ED4}"/>
    <cellStyle name="Millares 43 2 4" xfId="19240" xr:uid="{15BA864B-FD8C-4216-AAEE-F865FAEFF9D9}"/>
    <cellStyle name="Millares 43 2 5" xfId="25001" xr:uid="{345AEA4A-4255-4AF9-B0AC-8ABC4C7DC52C}"/>
    <cellStyle name="Millares 43 2 6" xfId="30875" xr:uid="{2CC6CC75-B3C4-4CAA-BFE0-1BA69683D199}"/>
    <cellStyle name="Millares 43 2 7" xfId="36756" xr:uid="{52ED989B-2EB8-4085-8AA0-E175E797E051}"/>
    <cellStyle name="Millares 43 3" xfId="5236" xr:uid="{D791CA28-1EC5-4F53-A9D6-BFE3B0508EB8}"/>
    <cellStyle name="Millares 43 3 2" xfId="8103" xr:uid="{B1D419FD-0BEC-4268-B65C-27DA19F80FB0}"/>
    <cellStyle name="Millares 43 3 2 2" xfId="22481" xr:uid="{7A384112-36B7-4FD5-94CC-572C0FB548DC}"/>
    <cellStyle name="Millares 43 3 2 3" xfId="28336" xr:uid="{96AB0FAF-6427-42CA-88D1-5BC3C71A488E}"/>
    <cellStyle name="Millares 43 3 2 4" xfId="34218" xr:uid="{061338DE-BF35-49D0-A7EE-B48251DCA73D}"/>
    <cellStyle name="Millares 43 3 2 5" xfId="40082" xr:uid="{39054801-7585-4751-A190-74066EEC3F5A}"/>
    <cellStyle name="Millares 43 3 3" xfId="19706" xr:uid="{500D882C-DEA3-4CCF-B52B-B8F5C3600A29}"/>
    <cellStyle name="Millares 43 3 4" xfId="25487" xr:uid="{E9C16DA0-502A-4B2F-9754-06BF5B6FA3BF}"/>
    <cellStyle name="Millares 43 3 5" xfId="31361" xr:uid="{4C15E7AC-4D7E-4B02-9303-90709FE09C9C}"/>
    <cellStyle name="Millares 43 3 6" xfId="37234" xr:uid="{C9243C34-C941-44FC-A311-84D05D89370F}"/>
    <cellStyle name="Millares 43 4" xfId="7131" xr:uid="{B2EFC94B-694E-4A3A-8F63-ACAB2394D209}"/>
    <cellStyle name="Millares 43 4 2" xfId="21542" xr:uid="{5E2C88FC-AF5C-48CC-8389-C5E5D950C265}"/>
    <cellStyle name="Millares 43 4 3" xfId="27366" xr:uid="{BA697B54-85BB-48DE-8036-2A89356D04CA}"/>
    <cellStyle name="Millares 43 4 4" xfId="33247" xr:uid="{F6531A1F-8F74-45AA-8BC8-D914B3887852}"/>
    <cellStyle name="Millares 43 4 5" xfId="39111" xr:uid="{C9D64E41-1083-4964-A058-A24528815A20}"/>
    <cellStyle name="Millares 43 5" xfId="4272" xr:uid="{35D2A78C-9E34-42FD-9F0E-0EA7DE07C8D3}"/>
    <cellStyle name="Millares 43 6" xfId="24516" xr:uid="{9D1DF271-763B-441B-8C86-DDA69D959BAE}"/>
    <cellStyle name="Millares 43 7" xfId="30395" xr:uid="{5A61F138-B8EE-4F0C-A434-74AEDCAF1A30}"/>
    <cellStyle name="Millares 43 8" xfId="36276" xr:uid="{13820BEC-3C48-4EA8-B507-70A54B3BEA58}"/>
    <cellStyle name="Millares 43 9" xfId="42317" xr:uid="{0091BC3A-0E25-4CAC-B9DB-2BEC8BCCBFA3}"/>
    <cellStyle name="Millares 44" xfId="1799" xr:uid="{00000000-0005-0000-0000-000057020000}"/>
    <cellStyle name="Millares 44 2" xfId="4746" xr:uid="{C4FC3E79-1B27-4C0C-A564-714C872CF324}"/>
    <cellStyle name="Millares 44 2 2" xfId="5714" xr:uid="{F912FF4A-D4D3-4C79-A702-5D12F6A3DF95}"/>
    <cellStyle name="Millares 44 2 2 2" xfId="8582" xr:uid="{E7D941D3-E802-4CA8-9C3A-C934549E1C61}"/>
    <cellStyle name="Millares 44 2 2 2 2" xfId="22954" xr:uid="{5C3E231D-D214-4219-A93E-B5A776ACB773}"/>
    <cellStyle name="Millares 44 2 2 2 3" xfId="28815" xr:uid="{37BC33E9-3EDE-4835-910C-E3BB97D747A0}"/>
    <cellStyle name="Millares 44 2 2 2 4" xfId="34697" xr:uid="{88845008-3C6E-47DB-B426-A784A5897331}"/>
    <cellStyle name="Millares 44 2 2 2 5" xfId="40561" xr:uid="{4C4269B3-7497-4E0D-AD75-C00614BDF20F}"/>
    <cellStyle name="Millares 44 2 2 3" xfId="20171" xr:uid="{45505134-86B8-4A9C-BDE3-F6A62F0F4875}"/>
    <cellStyle name="Millares 44 2 2 4" xfId="25965" xr:uid="{DBC8AEDF-11D2-4F98-B685-6CFAFBC5B5EE}"/>
    <cellStyle name="Millares 44 2 2 5" xfId="31840" xr:uid="{95A83E34-4F60-4A0C-8C71-625990799A43}"/>
    <cellStyle name="Millares 44 2 2 6" xfId="37707" xr:uid="{F2961D97-97ED-43CC-9893-DEBC9AA7A68F}"/>
    <cellStyle name="Millares 44 2 3" xfId="7610" xr:uid="{44CF1500-3292-416B-B26E-3027FA692A56}"/>
    <cellStyle name="Millares 44 2 3 2" xfId="22004" xr:uid="{734AEE55-0CF4-4B5B-ACCF-1BD4C67A7527}"/>
    <cellStyle name="Millares 44 2 3 3" xfId="27844" xr:uid="{3832A4B7-2CC8-4209-85F6-29C382930874}"/>
    <cellStyle name="Millares 44 2 3 4" xfId="33726" xr:uid="{ADD0BD88-88C3-44F3-A1DE-F5040B5F1354}"/>
    <cellStyle name="Millares 44 2 3 5" xfId="39590" xr:uid="{B09560CD-7EBA-43DE-A074-F0CBDE846560}"/>
    <cellStyle name="Millares 44 2 4" xfId="19234" xr:uid="{BD6AF33F-079D-4656-888B-39DBC8A03DA3}"/>
    <cellStyle name="Millares 44 2 5" xfId="24995" xr:uid="{0345DE1D-ED3A-4E86-965F-A70D68A1C48B}"/>
    <cellStyle name="Millares 44 2 6" xfId="30869" xr:uid="{9878CE24-ABDB-4BCF-9640-FBB5377CED21}"/>
    <cellStyle name="Millares 44 2 7" xfId="36750" xr:uid="{D9C93B25-0A81-4A67-96D3-492E050016C7}"/>
    <cellStyle name="Millares 44 2 8" xfId="42318" xr:uid="{5120B789-AE73-4772-ACD1-605AB87C5410}"/>
    <cellStyle name="Millares 44 3" xfId="5230" xr:uid="{96AC69C0-8700-47E8-BD51-F8772A39F791}"/>
    <cellStyle name="Millares 44 3 2" xfId="8097" xr:uid="{F3476EA4-B047-4874-A27D-805A00574E09}"/>
    <cellStyle name="Millares 44 3 2 2" xfId="22475" xr:uid="{4D43581E-4778-4FAE-A924-3E9F4A5F824A}"/>
    <cellStyle name="Millares 44 3 2 3" xfId="28330" xr:uid="{48468F52-C204-4B0D-97D3-B2D458EA3D41}"/>
    <cellStyle name="Millares 44 3 2 4" xfId="34212" xr:uid="{8F8FC771-8CE8-4C7F-8B16-34B146C23E41}"/>
    <cellStyle name="Millares 44 3 2 5" xfId="40076" xr:uid="{F074BE90-DED4-4E62-83B0-F56F938C5970}"/>
    <cellStyle name="Millares 44 3 3" xfId="19700" xr:uid="{AADEBC56-A5A4-4E0D-AFB7-BE44A8D3356A}"/>
    <cellStyle name="Millares 44 3 4" xfId="25481" xr:uid="{9166E2EE-32FB-4D88-89C5-5A71CD881B3D}"/>
    <cellStyle name="Millares 44 3 5" xfId="31355" xr:uid="{BBA947E0-4C5F-4EDE-AC33-8045AC9D0404}"/>
    <cellStyle name="Millares 44 3 6" xfId="37228" xr:uid="{A164D703-E6BB-4AF1-AD7C-0EFD4E69EA56}"/>
    <cellStyle name="Millares 44 3 7" xfId="42319" xr:uid="{1238CE58-D052-455F-9100-DC90868A0D3D}"/>
    <cellStyle name="Millares 44 4" xfId="7125" xr:uid="{298F1692-DB77-422F-A04F-297587284A1B}"/>
    <cellStyle name="Millares 44 4 2" xfId="21536" xr:uid="{BD6D50F0-08FD-48D1-B312-3E92BBC9294D}"/>
    <cellStyle name="Millares 44 4 3" xfId="27360" xr:uid="{956D55D7-E74A-4420-B1B1-9EF8CDAED265}"/>
    <cellStyle name="Millares 44 4 4" xfId="33241" xr:uid="{1EEBFD66-FE25-447A-B7B4-0706B179887A}"/>
    <cellStyle name="Millares 44 4 5" xfId="39105" xr:uid="{1CF0EB86-DEDA-42FC-991E-43B76A0B9CAB}"/>
    <cellStyle name="Millares 44 5" xfId="4267" xr:uid="{14CE6F69-BB0E-4500-9271-EEEA81C63617}"/>
    <cellStyle name="Millares 44 6" xfId="24510" xr:uid="{D2D3024A-EE4B-4806-8026-E58647109BB9}"/>
    <cellStyle name="Millares 44 7" xfId="30389" xr:uid="{20A6FA9D-5DB2-40A8-9667-4C1232EE3B83}"/>
    <cellStyle name="Millares 44 8" xfId="36270" xr:uid="{BF7B06C6-1D8A-469F-8ED8-0728D82E74CA}"/>
    <cellStyle name="Millares 44 9" xfId="42320" xr:uid="{28B246FF-30BC-4378-9B48-8D1F61139A85}"/>
    <cellStyle name="Millares 45" xfId="1780" xr:uid="{00000000-0005-0000-0000-000058020000}"/>
    <cellStyle name="Millares 45 10" xfId="17470" xr:uid="{7E5D1690-4F96-4970-B14F-CD9BE0A10EA6}"/>
    <cellStyle name="Millares 45 11" xfId="17874" xr:uid="{DF2835A4-45C7-4643-A0EA-E1C99F3D3DE9}"/>
    <cellStyle name="Millares 45 12" xfId="42321" xr:uid="{CB35C3CB-E129-4D84-93DC-41F4FA690D2E}"/>
    <cellStyle name="Millares 45 13" xfId="42964" xr:uid="{AB6A06AE-3BB3-4803-8DD7-C703C48D6FA1}"/>
    <cellStyle name="Millares 45 14" xfId="47857" xr:uid="{55D11BD8-5BCF-4097-8496-C0FADEC7223A}"/>
    <cellStyle name="Millares 45 2" xfId="2891" xr:uid="{D9CC9021-DD92-4946-800F-BF155A128C31}"/>
    <cellStyle name="Millares 45 2 2" xfId="5731" xr:uid="{FD237AD6-DB16-4D39-BC1C-8F4B142DF369}"/>
    <cellStyle name="Millares 45 2 2 2" xfId="8599" xr:uid="{F5CB0845-3B9B-4952-8DC2-99B1F2884DBD}"/>
    <cellStyle name="Millares 45 2 2 2 2" xfId="22971" xr:uid="{12808466-8686-49FD-9285-33918ABB991C}"/>
    <cellStyle name="Millares 45 2 2 2 3" xfId="28832" xr:uid="{77948A7D-F0CD-4CB6-82AD-3BAB47C60343}"/>
    <cellStyle name="Millares 45 2 2 2 4" xfId="34714" xr:uid="{CD8C7914-A248-4A57-BEDA-8027C26B61A7}"/>
    <cellStyle name="Millares 45 2 2 2 5" xfId="40578" xr:uid="{C8C18148-21AB-4BBB-9DE0-A2512C928CF2}"/>
    <cellStyle name="Millares 45 2 2 3" xfId="20188" xr:uid="{03994870-2F5A-4379-83EC-EA9B27B23034}"/>
    <cellStyle name="Millares 45 2 2 4" xfId="25982" xr:uid="{1C33EF20-107F-4F16-91C6-EA42DE33E96A}"/>
    <cellStyle name="Millares 45 2 2 5" xfId="31857" xr:uid="{BBFA380E-7A16-4B12-B604-634356A80E9F}"/>
    <cellStyle name="Millares 45 2 2 6" xfId="37724" xr:uid="{BDAF6737-9F77-4B44-AC0A-E54F0503BBB2}"/>
    <cellStyle name="Millares 45 2 2 7" xfId="46322" xr:uid="{DDF9FCF1-B00E-47AE-AC61-56F28DC0FB25}"/>
    <cellStyle name="Millares 45 2 3" xfId="7627" xr:uid="{DED0E5E2-61B3-45D4-B1DE-6231DA8638B0}"/>
    <cellStyle name="Millares 45 2 3 2" xfId="22021" xr:uid="{98C9EAB0-F9BC-46AA-A07C-FF6C0D483E42}"/>
    <cellStyle name="Millares 45 2 3 3" xfId="27861" xr:uid="{82FE0D58-4913-42A1-86A5-7B27370B2D33}"/>
    <cellStyle name="Millares 45 2 3 4" xfId="33743" xr:uid="{70BD8EEE-03FD-4CB6-A864-8ED6C1AE352D}"/>
    <cellStyle name="Millares 45 2 3 5" xfId="39607" xr:uid="{AB6CCB10-8CB5-4C05-8A62-8F64ADCBDD47}"/>
    <cellStyle name="Millares 45 2 3 6" xfId="47180" xr:uid="{CDFEC640-5385-4D0D-B7A8-BF9E2C2B60CB}"/>
    <cellStyle name="Millares 45 2 4" xfId="4763" xr:uid="{6087987E-7058-4011-B4DD-9E0EEE1F11E1}"/>
    <cellStyle name="Millares 45 2 5" xfId="11162" xr:uid="{7041DAE8-4DC1-4E6D-A85D-DF4A0051C34C}"/>
    <cellStyle name="Millares 45 2 5 2" xfId="25012" xr:uid="{C57B9438-FD3E-4BD9-B806-919F790C1646}"/>
    <cellStyle name="Millares 45 2 6" xfId="14002" xr:uid="{E3E9F7E4-3E04-4C14-B60D-EE596202B933}"/>
    <cellStyle name="Millares 45 2 6 2" xfId="30886" xr:uid="{A12C29DB-2148-4D45-9920-2C7E89209B7C}"/>
    <cellStyle name="Millares 45 2 7" xfId="36767" xr:uid="{90F66488-4ADA-4AC4-B945-110522BF7B35}"/>
    <cellStyle name="Millares 45 2 8" xfId="43926" xr:uid="{3159EB71-C647-425A-B18D-D562C28047B7}"/>
    <cellStyle name="Millares 45 2 9" xfId="48819" xr:uid="{410A1BB8-A9C8-4511-BF24-CDCEE4327983}"/>
    <cellStyle name="Millares 45 3" xfId="5247" xr:uid="{C437538C-AFC0-46D0-82EC-6E2D4558B4C1}"/>
    <cellStyle name="Millares 45 3 2" xfId="8114" xr:uid="{2BDE7FA7-840B-4116-A280-052262160898}"/>
    <cellStyle name="Millares 45 3 2 2" xfId="22492" xr:uid="{2A5B6D6B-09D0-4F30-A7EC-33D43F302CE3}"/>
    <cellStyle name="Millares 45 3 2 3" xfId="28347" xr:uid="{7865828E-7025-4266-AF6E-63542E8C848B}"/>
    <cellStyle name="Millares 45 3 2 4" xfId="34229" xr:uid="{49E2A641-35B2-4470-A171-D8189BAA4F5E}"/>
    <cellStyle name="Millares 45 3 2 5" xfId="40093" xr:uid="{43D3C27D-B467-4FBF-9BC0-C61A274EFAEB}"/>
    <cellStyle name="Millares 45 3 3" xfId="19717" xr:uid="{5E458FAE-8BAB-4196-8139-95163A1ECD74}"/>
    <cellStyle name="Millares 45 3 4" xfId="25498" xr:uid="{64CB7774-3068-4345-A499-75BBF521A96D}"/>
    <cellStyle name="Millares 45 3 5" xfId="31372" xr:uid="{F96FE650-C918-4EDA-8059-D0F138662656}"/>
    <cellStyle name="Millares 45 3 6" xfId="37245" xr:uid="{1B27D523-8E3F-4D6B-851C-1DD78B3BD492}"/>
    <cellStyle name="Millares 45 3 7" xfId="45360" xr:uid="{0DB2645B-400D-496E-8DFC-BB58F30E422E}"/>
    <cellStyle name="Millares 45 4" xfId="7142" xr:uid="{EC0F6532-EDFE-4B3C-B680-07B88C7FD3FC}"/>
    <cellStyle name="Millares 45 4 2" xfId="21553" xr:uid="{BBDC054F-7A68-4B16-B281-67990BF15F7D}"/>
    <cellStyle name="Millares 45 4 3" xfId="27377" xr:uid="{6421C6C7-78C8-4E7C-9898-52834FB0DA1F}"/>
    <cellStyle name="Millares 45 4 4" xfId="33258" xr:uid="{D3144808-6399-4DFD-BA99-42B7FFE6EFD6}"/>
    <cellStyle name="Millares 45 4 5" xfId="39122" xr:uid="{D6441465-7A24-414B-94D0-F26F70D4D272}"/>
    <cellStyle name="Millares 45 4 6" xfId="47158" xr:uid="{40B34AAD-15EC-450C-BAA4-301695830720}"/>
    <cellStyle name="Millares 45 5" xfId="4281" xr:uid="{4BA09204-E595-47FD-B7CD-2C86BE826CCA}"/>
    <cellStyle name="Millares 45 6" xfId="10200" xr:uid="{0E6E75E2-E06D-49B3-8CF4-B286A5815700}"/>
    <cellStyle name="Millares 45 6 2" xfId="24527" xr:uid="{311EE197-F15A-456E-AE77-76F8ABFD9B39}"/>
    <cellStyle name="Millares 45 7" xfId="13040" xr:uid="{E44F0CA5-C1D7-46FE-B559-B786D41F445F}"/>
    <cellStyle name="Millares 45 7 2" xfId="30406" xr:uid="{6806AF36-47CC-45FB-A3C6-A2B61CDA4533}"/>
    <cellStyle name="Millares 45 8" xfId="16383" xr:uid="{C3D2ACC0-103A-4813-AF56-51CB0D138BD3}"/>
    <cellStyle name="Millares 45 8 2" xfId="36287" xr:uid="{6F47D2B3-E133-4F27-A6F4-74C52BC7E5F2}"/>
    <cellStyle name="Millares 45 9" xfId="16926" xr:uid="{9B943180-3BA4-41E9-B5E2-F4F02BE4377B}"/>
    <cellStyle name="Millares 46" xfId="1895" xr:uid="{00000000-0005-0000-0000-000059020000}"/>
    <cellStyle name="Millares 46 10" xfId="17472" xr:uid="{BE65080B-D799-483C-82E1-23C499A64E80}"/>
    <cellStyle name="Millares 46 11" xfId="17776" xr:uid="{266D315F-7838-4C4B-B66E-8A8620C45C6C}"/>
    <cellStyle name="Millares 46 12" xfId="42322" xr:uid="{B0898259-F30C-4304-89F6-5B5D9E7A4742}"/>
    <cellStyle name="Millares 46 13" xfId="42966" xr:uid="{CB667EBE-B04D-4233-8E55-25257A6E5366}"/>
    <cellStyle name="Millares 46 14" xfId="47859" xr:uid="{41C0DE0B-2E5F-400C-9E28-00419C4C0CEE}"/>
    <cellStyle name="Millares 46 2" xfId="2893" xr:uid="{4BDCD706-2926-4A10-AE00-38D1C1C42BA9}"/>
    <cellStyle name="Millares 46 2 2" xfId="5729" xr:uid="{EBC3559F-BA25-4A60-B7AA-DE9C21BD65DF}"/>
    <cellStyle name="Millares 46 2 2 2" xfId="8597" xr:uid="{79DFD4F2-FD84-452D-A3AC-6096DCB74D13}"/>
    <cellStyle name="Millares 46 2 2 2 2" xfId="22969" xr:uid="{E7BDE268-4308-4929-9CCD-29C28E00FE80}"/>
    <cellStyle name="Millares 46 2 2 2 3" xfId="28830" xr:uid="{AA358111-FD47-4DBE-8173-88BA067DD2AB}"/>
    <cellStyle name="Millares 46 2 2 2 4" xfId="34712" xr:uid="{103CC28E-828E-49F7-AC54-25E7FF94AEBE}"/>
    <cellStyle name="Millares 46 2 2 2 5" xfId="40576" xr:uid="{8DED30A4-B836-4FF1-8C54-76DF9581D978}"/>
    <cellStyle name="Millares 46 2 2 3" xfId="20186" xr:uid="{11BE5CA9-976F-4EB4-B864-004370F69F0C}"/>
    <cellStyle name="Millares 46 2 2 4" xfId="25980" xr:uid="{A4A29E21-88FE-4C3F-A2A2-1B5D630A7D84}"/>
    <cellStyle name="Millares 46 2 2 5" xfId="31855" xr:uid="{676F7B7D-5647-45EC-A74D-BE24D67C56BD}"/>
    <cellStyle name="Millares 46 2 2 6" xfId="37722" xr:uid="{73198244-D9A4-42FB-8659-4C77BDE5EE35}"/>
    <cellStyle name="Millares 46 2 2 7" xfId="46324" xr:uid="{75FACC21-A610-46CF-BB22-EFFB0C266AD4}"/>
    <cellStyle name="Millares 46 2 3" xfId="7625" xr:uid="{A775CC12-7E8E-48FB-9784-6250138B1172}"/>
    <cellStyle name="Millares 46 2 3 2" xfId="22019" xr:uid="{AF172131-AFD0-4DC6-8A05-9729BE3BB843}"/>
    <cellStyle name="Millares 46 2 3 3" xfId="27859" xr:uid="{0D6897F3-A7FE-4799-8622-5B0C5E3875BB}"/>
    <cellStyle name="Millares 46 2 3 4" xfId="33741" xr:uid="{4C82F32B-B761-42E0-99DE-07CB1C4AE8E7}"/>
    <cellStyle name="Millares 46 2 3 5" xfId="39605" xr:uid="{071EF17C-81C4-4C4F-9A0E-4A5E06BCCB25}"/>
    <cellStyle name="Millares 46 2 3 6" xfId="47181" xr:uid="{5B263C07-D4B8-4947-A525-DDB36F5741FB}"/>
    <cellStyle name="Millares 46 2 4" xfId="4761" xr:uid="{E94C6D55-1054-4451-B039-E7B01F64F470}"/>
    <cellStyle name="Millares 46 2 5" xfId="11164" xr:uid="{287DFEF2-76A1-4671-952B-967B4C352E53}"/>
    <cellStyle name="Millares 46 2 5 2" xfId="25010" xr:uid="{665C1072-594E-4425-AD88-7DE873E4F5A7}"/>
    <cellStyle name="Millares 46 2 6" xfId="14004" xr:uid="{62BE676E-B88A-48C6-9D00-6D22CD6A5330}"/>
    <cellStyle name="Millares 46 2 6 2" xfId="30884" xr:uid="{FE68EF6C-B67E-45BF-85E8-67FBC1680850}"/>
    <cellStyle name="Millares 46 2 7" xfId="36765" xr:uid="{0671ECA8-BFA3-4E8C-BCC7-4EA6F7603769}"/>
    <cellStyle name="Millares 46 2 8" xfId="43928" xr:uid="{43485682-85B1-4D68-A629-A0AF6DD9CE74}"/>
    <cellStyle name="Millares 46 2 9" xfId="48821" xr:uid="{AA6B25EA-5C21-4352-AF72-BE87D7D33BC9}"/>
    <cellStyle name="Millares 46 3" xfId="5245" xr:uid="{F71BE73D-96AC-45A0-98E3-091A3ABE577B}"/>
    <cellStyle name="Millares 46 3 2" xfId="8112" xr:uid="{C2F48976-6428-4815-A648-EE1A36499068}"/>
    <cellStyle name="Millares 46 3 2 2" xfId="22490" xr:uid="{671B8AC8-0DEE-48B3-AB33-A9EF27356AD0}"/>
    <cellStyle name="Millares 46 3 2 3" xfId="28345" xr:uid="{DA855F5B-F253-45C3-8003-9CDA8A5C89F4}"/>
    <cellStyle name="Millares 46 3 2 4" xfId="34227" xr:uid="{7ABC5D63-3DB1-488F-BA4A-83D941F30C9E}"/>
    <cellStyle name="Millares 46 3 2 5" xfId="40091" xr:uid="{8FE09AED-B98A-4D2B-A0E9-A8868C550E65}"/>
    <cellStyle name="Millares 46 3 3" xfId="19715" xr:uid="{80E17ED0-E3FC-46BB-8337-23C0FF355A07}"/>
    <cellStyle name="Millares 46 3 4" xfId="25496" xr:uid="{5691FF4D-5468-4DFC-817B-2863DC972F1D}"/>
    <cellStyle name="Millares 46 3 5" xfId="31370" xr:uid="{FDAC48CB-368C-46D7-966C-8AC6EB4615D7}"/>
    <cellStyle name="Millares 46 3 6" xfId="37243" xr:uid="{8082DC8D-1E6F-4664-B9AB-7BEF13608DAF}"/>
    <cellStyle name="Millares 46 3 7" xfId="45362" xr:uid="{9E6F2CDA-6547-4B98-8F27-B73932813BCD}"/>
    <cellStyle name="Millares 46 4" xfId="7140" xr:uid="{621E479D-1552-4B73-8ED9-D3121B6FE1EB}"/>
    <cellStyle name="Millares 46 4 2" xfId="21551" xr:uid="{0C4612E1-8E94-4464-B8BD-E6A88400E4FF}"/>
    <cellStyle name="Millares 46 4 3" xfId="27375" xr:uid="{C5CD60F0-D3A9-4894-B802-07D3BC3A185C}"/>
    <cellStyle name="Millares 46 4 4" xfId="33256" xr:uid="{3358D4FE-A5F5-48CC-8E1C-C35E6E876ED7}"/>
    <cellStyle name="Millares 46 4 5" xfId="39120" xr:uid="{5E64A3AF-FA5E-4E57-A23F-5781BD6366F1}"/>
    <cellStyle name="Millares 46 4 6" xfId="47159" xr:uid="{022D6ACD-D670-41F0-B06C-AB7DDD3529B8}"/>
    <cellStyle name="Millares 46 5" xfId="4279" xr:uid="{932941DB-7A71-44EA-80C5-D7D806AC9223}"/>
    <cellStyle name="Millares 46 6" xfId="10202" xr:uid="{364AF698-FC92-4AC8-96C9-6AB47B432AB6}"/>
    <cellStyle name="Millares 46 6 2" xfId="24525" xr:uid="{475668E1-15D5-464F-9ACB-DDC30EA2B7FF}"/>
    <cellStyle name="Millares 46 7" xfId="13042" xr:uid="{83C2F38B-1670-4A9D-A9A4-B6C1CC196383}"/>
    <cellStyle name="Millares 46 7 2" xfId="30404" xr:uid="{B7F6D0A2-9BFF-44F5-ACD1-0266671BDE5D}"/>
    <cellStyle name="Millares 46 8" xfId="16384" xr:uid="{88AB2FD3-D6E7-4939-9DA2-78500ABB215E}"/>
    <cellStyle name="Millares 46 8 2" xfId="36285" xr:uid="{86AA51EC-14F6-4D83-AF45-EF5785118058}"/>
    <cellStyle name="Millares 46 9" xfId="16928" xr:uid="{151CEE16-37F3-44B0-B25B-9A54A8D49AD2}"/>
    <cellStyle name="Millares 47" xfId="1943" xr:uid="{00000000-0005-0000-0000-00005A020000}"/>
    <cellStyle name="Millares 47 10" xfId="17484" xr:uid="{2EC28CE7-2803-4FAD-AC17-7BDD22E38B2C}"/>
    <cellStyle name="Millares 47 11" xfId="17754" xr:uid="{07A250E0-DB02-47AA-8429-2A8E45CF412B}"/>
    <cellStyle name="Millares 47 12" xfId="42323" xr:uid="{3AD66554-010C-4869-982B-7A2ACB152D0F}"/>
    <cellStyle name="Millares 47 13" xfId="42978" xr:uid="{10155357-E9AC-418F-AB71-E0ED4ACDE1BD}"/>
    <cellStyle name="Millares 47 14" xfId="47871" xr:uid="{82DE1AAC-BE70-4660-AD26-AF843251BF23}"/>
    <cellStyle name="Millares 47 2" xfId="2905" xr:uid="{B2091F5C-52BD-4665-999C-56FD3A932839}"/>
    <cellStyle name="Millares 47 2 2" xfId="5730" xr:uid="{CBF190A3-E1D4-430F-82AF-96BE641285A6}"/>
    <cellStyle name="Millares 47 2 2 2" xfId="8598" xr:uid="{7CD286DB-79D5-444F-B274-B7AD2D478F51}"/>
    <cellStyle name="Millares 47 2 2 2 2" xfId="22970" xr:uid="{A5ACA9DF-B122-4CD2-B074-2F4ACD208059}"/>
    <cellStyle name="Millares 47 2 2 2 3" xfId="28831" xr:uid="{F124B781-17ED-48A9-98DF-F133E0E7468F}"/>
    <cellStyle name="Millares 47 2 2 2 4" xfId="34713" xr:uid="{EBFB4E8C-FD8D-4B38-8025-6A568275F07E}"/>
    <cellStyle name="Millares 47 2 2 2 5" xfId="40577" xr:uid="{60B8D4C8-6706-4630-A155-652B6B71E3CA}"/>
    <cellStyle name="Millares 47 2 2 3" xfId="20187" xr:uid="{45B6303F-67D7-435A-A55B-719621A2A6AC}"/>
    <cellStyle name="Millares 47 2 2 4" xfId="25981" xr:uid="{D78A5D67-9DE6-41CB-97B5-4A8DB2B1F4D2}"/>
    <cellStyle name="Millares 47 2 2 5" xfId="31856" xr:uid="{C914601D-CBE4-4662-B593-30725AF606C6}"/>
    <cellStyle name="Millares 47 2 2 6" xfId="37723" xr:uid="{62AF7B80-DDBD-485F-AA13-5A26DC5BBDCC}"/>
    <cellStyle name="Millares 47 2 2 7" xfId="46336" xr:uid="{C9554173-F7E6-4222-BEEE-2DDC70976D32}"/>
    <cellStyle name="Millares 47 2 3" xfId="7626" xr:uid="{4C12B3DC-379A-429A-8721-E36DD292E05A}"/>
    <cellStyle name="Millares 47 2 3 2" xfId="22020" xr:uid="{4CA8AB9D-91FF-4751-AEDF-855A146455CF}"/>
    <cellStyle name="Millares 47 2 3 3" xfId="27860" xr:uid="{13BBEC0E-ED42-4734-B314-5F575AD1E2B1}"/>
    <cellStyle name="Millares 47 2 3 4" xfId="33742" xr:uid="{08C0A19C-1A8E-4C1B-8072-4579C75E586D}"/>
    <cellStyle name="Millares 47 2 3 5" xfId="39606" xr:uid="{3B3A2742-A728-4E1F-B9E7-3401BD7EA6D3}"/>
    <cellStyle name="Millares 47 2 3 6" xfId="47182" xr:uid="{D457C693-C3FA-4C90-8FF3-AA990889C647}"/>
    <cellStyle name="Millares 47 2 4" xfId="4762" xr:uid="{50FCDF5C-7137-4493-BC21-ECE5E7EEBCCB}"/>
    <cellStyle name="Millares 47 2 5" xfId="11176" xr:uid="{991CD26D-6CA1-48FF-B44E-FA9317BD3DC7}"/>
    <cellStyle name="Millares 47 2 5 2" xfId="25011" xr:uid="{DA1BF8B1-4456-4B71-84B6-38D646930A56}"/>
    <cellStyle name="Millares 47 2 6" xfId="14016" xr:uid="{A81FAD66-9AFC-46F4-81B6-580A79E341C4}"/>
    <cellStyle name="Millares 47 2 6 2" xfId="30885" xr:uid="{9F52035C-55D8-415E-9B89-E4F5AE2D0660}"/>
    <cellStyle name="Millares 47 2 7" xfId="36766" xr:uid="{095D99C5-968C-4EFD-B9D2-462B5BF39B56}"/>
    <cellStyle name="Millares 47 2 8" xfId="43940" xr:uid="{CB4BF063-B909-415B-938D-A7CF59611EE9}"/>
    <cellStyle name="Millares 47 2 9" xfId="48833" xr:uid="{7D8F14E5-AD06-4DCF-948D-C11905612DDA}"/>
    <cellStyle name="Millares 47 3" xfId="5246" xr:uid="{D803B51C-5AE7-4839-9381-9EF121694037}"/>
    <cellStyle name="Millares 47 3 2" xfId="8113" xr:uid="{002119AF-0143-44BF-A45C-41556A358E2F}"/>
    <cellStyle name="Millares 47 3 2 2" xfId="22491" xr:uid="{7601FB49-FB02-4FC1-B6E5-8FE5C1505223}"/>
    <cellStyle name="Millares 47 3 2 3" xfId="28346" xr:uid="{672326A7-F45C-4D59-BFD5-A1FC6D2B996B}"/>
    <cellStyle name="Millares 47 3 2 4" xfId="34228" xr:uid="{17E5A0FF-10B0-48A8-A2FB-0FE1CA9B8A29}"/>
    <cellStyle name="Millares 47 3 2 5" xfId="40092" xr:uid="{8C6E6B8C-C991-4239-9473-E542FDB209AB}"/>
    <cellStyle name="Millares 47 3 3" xfId="19716" xr:uid="{04BBB47D-DF26-485F-A3A6-E49070862E8B}"/>
    <cellStyle name="Millares 47 3 4" xfId="25497" xr:uid="{B5A6B8FD-1C14-4C4F-8D1B-201E3E450B03}"/>
    <cellStyle name="Millares 47 3 5" xfId="31371" xr:uid="{E1B66974-AC9F-4B17-9E59-4734360E4D6B}"/>
    <cellStyle name="Millares 47 3 6" xfId="37244" xr:uid="{2D39F65A-BD18-4A0D-A02A-0A2AB9B60B2A}"/>
    <cellStyle name="Millares 47 3 7" xfId="45374" xr:uid="{3B93600A-CFCF-4BFF-A39D-33E5255657FE}"/>
    <cellStyle name="Millares 47 4" xfId="7141" xr:uid="{7D84F44A-0994-4E05-BC31-558B2ABFA60B}"/>
    <cellStyle name="Millares 47 4 2" xfId="21552" xr:uid="{2A17B8FE-C4C9-45D9-A05C-693A2065945F}"/>
    <cellStyle name="Millares 47 4 3" xfId="27376" xr:uid="{44CF9762-E921-4B5D-9C0D-67F17D625A78}"/>
    <cellStyle name="Millares 47 4 4" xfId="33257" xr:uid="{3CE4BDE2-5D14-4F32-A28C-22D41918964F}"/>
    <cellStyle name="Millares 47 4 5" xfId="39121" xr:uid="{E5AB2FDF-0FC3-406B-98B2-F6F27562CE5E}"/>
    <cellStyle name="Millares 47 4 6" xfId="47160" xr:uid="{93011CCC-2B00-4332-8CF8-AD14C95FA577}"/>
    <cellStyle name="Millares 47 5" xfId="4280" xr:uid="{FE8752CB-2C5B-434D-8AFD-3EB849AF28F1}"/>
    <cellStyle name="Millares 47 6" xfId="10214" xr:uid="{49762F89-EE4E-4C97-B2DC-26B948307863}"/>
    <cellStyle name="Millares 47 6 2" xfId="24526" xr:uid="{7679D42C-61DC-4899-892C-BA8C79910AF2}"/>
    <cellStyle name="Millares 47 7" xfId="13054" xr:uid="{2B7D0379-F8E4-4379-B41A-799EB0B1ACC4}"/>
    <cellStyle name="Millares 47 7 2" xfId="30405" xr:uid="{168A410D-5EF0-424F-BF6A-4F76B36AA85B}"/>
    <cellStyle name="Millares 47 8" xfId="16396" xr:uid="{A2190557-FA7C-42E2-AEED-8BE8E07AAFCF}"/>
    <cellStyle name="Millares 47 8 2" xfId="36286" xr:uid="{B5ACB3DE-7144-406D-B019-88AE8D665C4E}"/>
    <cellStyle name="Millares 47 9" xfId="16940" xr:uid="{66CE5CCF-7767-4B92-8BDC-3CBEDF2814F7}"/>
    <cellStyle name="Millares 48" xfId="3330" xr:uid="{F78513B6-7219-4739-BC3C-744369684EA5}"/>
    <cellStyle name="Millares 48 10" xfId="44362" xr:uid="{218F1E92-F2CF-44F4-9291-4E3AE9195428}"/>
    <cellStyle name="Millares 48 11" xfId="49255" xr:uid="{75E681C5-2CFB-4CFE-97F7-7E3EC62825D1}"/>
    <cellStyle name="Millares 48 2" xfId="4766" xr:uid="{3336D165-01F5-4B1F-9060-AB8B0AFDED3C}"/>
    <cellStyle name="Millares 48 2 2" xfId="5734" xr:uid="{2C80E948-7E47-426B-AC97-5813BDEB3806}"/>
    <cellStyle name="Millares 48 2 2 2" xfId="8602" xr:uid="{E44AA90F-E08F-47EB-ADC2-7D416B216D68}"/>
    <cellStyle name="Millares 48 2 2 2 2" xfId="22973" xr:uid="{4B82A269-7AE3-4F61-9FCB-2CB21084E1EA}"/>
    <cellStyle name="Millares 48 2 2 2 3" xfId="28835" xr:uid="{248782B9-A3E4-493E-BBEF-883BED6195AA}"/>
    <cellStyle name="Millares 48 2 2 2 4" xfId="34717" xr:uid="{9E273F60-84F0-4952-B552-254FC183016A}"/>
    <cellStyle name="Millares 48 2 2 2 5" xfId="40581" xr:uid="{A5A75A56-06CD-4914-BF79-44C00FE5D807}"/>
    <cellStyle name="Millares 48 2 2 3" xfId="20191" xr:uid="{CB39B6D3-1154-4DBD-AB54-0B843E1659C2}"/>
    <cellStyle name="Millares 48 2 2 4" xfId="25985" xr:uid="{A0AEE227-1D34-4CC4-A294-36EC0FFF3B09}"/>
    <cellStyle name="Millares 48 2 2 5" xfId="31860" xr:uid="{06838A7F-5998-4A7C-AA6B-BE5458D43C6B}"/>
    <cellStyle name="Millares 48 2 2 6" xfId="37726" xr:uid="{C131272B-8D3E-4619-8E13-79EC71F208FF}"/>
    <cellStyle name="Millares 48 2 3" xfId="7630" xr:uid="{0161DB54-2989-47ED-959D-C0401FDAF88B}"/>
    <cellStyle name="Millares 48 2 3 2" xfId="22023" xr:uid="{52EB9FD9-D4C2-489E-8A5A-B780E72B5170}"/>
    <cellStyle name="Millares 48 2 3 3" xfId="27864" xr:uid="{46823975-734A-428E-8E6E-0D144B778BDD}"/>
    <cellStyle name="Millares 48 2 3 4" xfId="33746" xr:uid="{3904D4E9-2456-415C-BAB5-0F109AA065EA}"/>
    <cellStyle name="Millares 48 2 3 5" xfId="39610" xr:uid="{F49C9DFC-50A0-4BA8-A0DA-40E4EA5277BA}"/>
    <cellStyle name="Millares 48 2 4" xfId="19251" xr:uid="{AA4FDA5A-8A2B-46BC-B43D-A4676E8CEBDF}"/>
    <cellStyle name="Millares 48 2 5" xfId="25015" xr:uid="{E946F294-A626-461E-940B-BF5FC067D4E3}"/>
    <cellStyle name="Millares 48 2 6" xfId="30889" xr:uid="{A7FA49E0-DBC7-46C8-93C9-7E21C75F7DEF}"/>
    <cellStyle name="Millares 48 2 7" xfId="36769" xr:uid="{B87BADD0-0D8E-4CF1-8A87-E05DABFD72EF}"/>
    <cellStyle name="Millares 48 2 8" xfId="46758" xr:uid="{185D1F4E-EBF0-4D88-A800-7A620FA673A7}"/>
    <cellStyle name="Millares 48 3" xfId="5250" xr:uid="{99F127A9-398D-49B7-91C0-1FCDCB10D4D9}"/>
    <cellStyle name="Millares 48 3 2" xfId="8117" xr:uid="{BFC98E64-AE25-4EC6-9E5E-9EFFAC57BF3B}"/>
    <cellStyle name="Millares 48 3 2 2" xfId="22494" xr:uid="{317F8B89-12D4-4DCB-A4CC-9E259658A1CE}"/>
    <cellStyle name="Millares 48 3 2 3" xfId="28350" xr:uid="{D1F01AF9-BF0F-49E5-824E-CB613062982C}"/>
    <cellStyle name="Millares 48 3 2 4" xfId="34232" xr:uid="{67EEF427-2A80-4343-BB52-9EE64E7D1D62}"/>
    <cellStyle name="Millares 48 3 2 5" xfId="40096" xr:uid="{C483907D-E057-4944-B386-B5099F4B2B17}"/>
    <cellStyle name="Millares 48 3 3" xfId="19720" xr:uid="{845EDFA1-7CC0-4F6E-9442-EA3D47A8BC56}"/>
    <cellStyle name="Millares 48 3 4" xfId="25501" xr:uid="{D4658872-AA48-4567-BED9-981615145C5E}"/>
    <cellStyle name="Millares 48 3 5" xfId="31375" xr:uid="{2D39F9E3-7636-46F9-999C-1E29117853E5}"/>
    <cellStyle name="Millares 48 3 6" xfId="37247" xr:uid="{A64FBCDC-444D-4101-89A2-2030CA1B7993}"/>
    <cellStyle name="Millares 48 3 7" xfId="47184" xr:uid="{97D224A2-8CB0-432C-AFF5-E10E6615A277}"/>
    <cellStyle name="Millares 48 4" xfId="7145" xr:uid="{933F1070-37F7-4167-B21F-3BE4A0B08FDE}"/>
    <cellStyle name="Millares 48 4 2" xfId="21556" xr:uid="{59C7F0CD-19CE-4D85-A500-C86AE7D34003}"/>
    <cellStyle name="Millares 48 4 3" xfId="27379" xr:uid="{FF43D51E-986E-4924-B4AC-DE174D3ECA46}"/>
    <cellStyle name="Millares 48 4 4" xfId="33261" xr:uid="{81914F4C-692A-4841-82ED-2CA5A0582570}"/>
    <cellStyle name="Millares 48 4 5" xfId="39125" xr:uid="{428F72BF-4910-4AB2-950A-38D477373506}"/>
    <cellStyle name="Millares 48 5" xfId="4284" xr:uid="{11F5A7CB-9AF4-4D61-937A-5DA7C7C2DDF7}"/>
    <cellStyle name="Millares 48 6" xfId="11598" xr:uid="{78701CD5-794F-486B-AB76-5BABD68BD53E}"/>
    <cellStyle name="Millares 48 6 2" xfId="24530" xr:uid="{9A0E0107-6C7F-461D-9E23-8FD84696BB09}"/>
    <cellStyle name="Millares 48 7" xfId="14438" xr:uid="{A5229AF4-171C-4F02-A46E-F6CE10825806}"/>
    <cellStyle name="Millares 48 7 2" xfId="30409" xr:uid="{6063D0C1-B59F-4164-87F3-47898C53B206}"/>
    <cellStyle name="Millares 48 8" xfId="36290" xr:uid="{9E03FE03-DCA8-46CC-8320-FE3CAC2E5FA9}"/>
    <cellStyle name="Millares 48 9" xfId="42324" xr:uid="{E275DAEA-EB14-44AC-9BC9-CE20D51F24F9}"/>
    <cellStyle name="Millares 49" xfId="3355" xr:uid="{BDAB17C0-B6B2-47D9-BE62-FF16DA95FC2B}"/>
    <cellStyle name="Millares 49 10" xfId="44371" xr:uid="{F6B793AA-9429-45C1-9613-57C96F51A6BD}"/>
    <cellStyle name="Millares 49 11" xfId="49264" xr:uid="{6D39F2A0-1026-4785-BAB5-D7C046DD756E}"/>
    <cellStyle name="Millares 49 2" xfId="4753" xr:uid="{EE67E95C-ECDE-42C2-A4F8-FF76A2913497}"/>
    <cellStyle name="Millares 49 2 2" xfId="5721" xr:uid="{49BD711E-B766-4AAE-A6CC-FCD2F726FA21}"/>
    <cellStyle name="Millares 49 2 2 2" xfId="8589" xr:uid="{FD4F7D1C-6F96-4ADE-8D94-520217432906}"/>
    <cellStyle name="Millares 49 2 2 2 2" xfId="22961" xr:uid="{5B8F7FA1-3B46-4157-8E90-C1660F6C418E}"/>
    <cellStyle name="Millares 49 2 2 2 3" xfId="28822" xr:uid="{6DCFCAA2-953B-46ED-A0E1-35AC3352AE0D}"/>
    <cellStyle name="Millares 49 2 2 2 4" xfId="34704" xr:uid="{136AEB97-248A-4E53-8B83-36EC1C30C6AB}"/>
    <cellStyle name="Millares 49 2 2 2 5" xfId="40568" xr:uid="{E968686A-EA7E-4E2E-AFDC-7F3466F48CE5}"/>
    <cellStyle name="Millares 49 2 2 3" xfId="20178" xr:uid="{AC8BA773-8D94-485F-85AF-CD499C18E26A}"/>
    <cellStyle name="Millares 49 2 2 4" xfId="25972" xr:uid="{0737E512-59E8-40B7-B683-CA5500997F00}"/>
    <cellStyle name="Millares 49 2 2 5" xfId="31847" xr:uid="{67CEB7A9-8408-43EF-8F22-005CE24327E6}"/>
    <cellStyle name="Millares 49 2 2 6" xfId="37714" xr:uid="{1422A191-F397-4FFA-BEF7-8239BEA1D3D5}"/>
    <cellStyle name="Millares 49 2 3" xfId="7617" xr:uid="{52B9AAAB-576C-45DD-A1D1-B0C126BFE49C}"/>
    <cellStyle name="Millares 49 2 3 2" xfId="22011" xr:uid="{E25DFFF6-42D9-465B-95BD-7D3417715469}"/>
    <cellStyle name="Millares 49 2 3 3" xfId="27851" xr:uid="{28E266EE-EE6A-4E51-A1A6-E082940AFC04}"/>
    <cellStyle name="Millares 49 2 3 4" xfId="33733" xr:uid="{BCBA0986-7A1F-4B4E-86CB-97C05B331102}"/>
    <cellStyle name="Millares 49 2 3 5" xfId="39597" xr:uid="{E0EF453B-1083-44DA-AE58-B4A32E0E742B}"/>
    <cellStyle name="Millares 49 2 4" xfId="19241" xr:uid="{FEB72420-F08F-4E9B-9EE7-97A88699ACB1}"/>
    <cellStyle name="Millares 49 2 5" xfId="25002" xr:uid="{1843FE84-CE5E-4CFD-8F20-D226E7F29C15}"/>
    <cellStyle name="Millares 49 2 6" xfId="30876" xr:uid="{DD11AA62-FD30-44F2-A79C-398B0896F762}"/>
    <cellStyle name="Millares 49 2 7" xfId="36757" xr:uid="{C503B01F-EDEC-4108-80AE-A4DF66945C38}"/>
    <cellStyle name="Millares 49 2 8" xfId="46767" xr:uid="{6FF7DE61-601F-4253-941A-0B280F007536}"/>
    <cellStyle name="Millares 49 3" xfId="5237" xr:uid="{50575D0F-F7D9-41D8-8082-D3D95E6188CB}"/>
    <cellStyle name="Millares 49 3 2" xfId="8104" xr:uid="{1C306A35-FA8F-4706-B28B-9BD066DC4CE5}"/>
    <cellStyle name="Millares 49 3 2 2" xfId="22482" xr:uid="{0394EE6F-D357-4F43-B742-3C0119E14F68}"/>
    <cellStyle name="Millares 49 3 2 3" xfId="28337" xr:uid="{A72F8519-C54B-476D-9EF2-14D1637CF4E7}"/>
    <cellStyle name="Millares 49 3 2 4" xfId="34219" xr:uid="{6B757DCD-3A05-4330-9302-AB40D4CD9F5C}"/>
    <cellStyle name="Millares 49 3 2 5" xfId="40083" xr:uid="{697D972D-3A88-4825-B1B9-646AE3491C7D}"/>
    <cellStyle name="Millares 49 3 3" xfId="19707" xr:uid="{D21828C8-FF14-4C77-B8BC-D8B21ADF564A}"/>
    <cellStyle name="Millares 49 3 4" xfId="25488" xr:uid="{FD094BAB-F052-4242-A85D-8E473065001C}"/>
    <cellStyle name="Millares 49 3 5" xfId="31362" xr:uid="{597836A7-73F0-402A-9363-F8F7806A80E3}"/>
    <cellStyle name="Millares 49 3 6" xfId="37235" xr:uid="{3BB29F43-D6FF-406C-B937-57A1817149F9}"/>
    <cellStyle name="Millares 49 3 7" xfId="47192" xr:uid="{9EBCCC50-F579-4481-9242-5F99B04D96AF}"/>
    <cellStyle name="Millares 49 4" xfId="7132" xr:uid="{C1DCCED7-BAFC-40A1-BCB8-33D68AD224A2}"/>
    <cellStyle name="Millares 49 4 2" xfId="21543" xr:uid="{EB6CE596-9B8F-495A-B534-E6063A250918}"/>
    <cellStyle name="Millares 49 4 3" xfId="27367" xr:uid="{3386FC75-2AC1-44E1-A888-271D14FF9993}"/>
    <cellStyle name="Millares 49 4 4" xfId="33248" xr:uid="{01FB20BC-7DB5-40E2-B951-E8A0EFE5CF77}"/>
    <cellStyle name="Millares 49 4 5" xfId="39112" xr:uid="{33D40F3A-410B-4F2D-BCEC-EACD36E2A5DA}"/>
    <cellStyle name="Millares 49 5" xfId="4273" xr:uid="{9D2A2CD6-726C-47EE-8F7A-395FB9575FC4}"/>
    <cellStyle name="Millares 49 6" xfId="11607" xr:uid="{F7640CC1-D5D8-4A70-AF5C-4B7D3CD2D7B3}"/>
    <cellStyle name="Millares 49 6 2" xfId="24517" xr:uid="{77C4F147-BAD3-49DF-9D34-B17C54519A1B}"/>
    <cellStyle name="Millares 49 7" xfId="14447" xr:uid="{BE59EDDC-649A-4356-AC35-10C1857CBE2B}"/>
    <cellStyle name="Millares 49 7 2" xfId="30396" xr:uid="{667F19E0-6577-46B6-BF10-176C5E2D3386}"/>
    <cellStyle name="Millares 49 8" xfId="36277" xr:uid="{2195A5EF-6339-406E-894A-7795F0B4BA55}"/>
    <cellStyle name="Millares 49 9" xfId="42325" xr:uid="{54A9DA8A-F81C-47F6-B645-53BF7AFCC0C9}"/>
    <cellStyle name="Millares 5" xfId="59" xr:uid="{00000000-0005-0000-0000-00005B020000}"/>
    <cellStyle name="Millares 5 10" xfId="35846" xr:uid="{909495CA-3B12-4E6B-A666-9EE0A58D4DAA}"/>
    <cellStyle name="Millares 5 10 2" xfId="47245" xr:uid="{26129DA1-6441-4C53-86BB-C85BC465B094}"/>
    <cellStyle name="Millares 5 10 3" xfId="47095" xr:uid="{A6EA0F62-443E-4FAE-886B-ACC9718BA661}"/>
    <cellStyle name="Millares 5 11" xfId="42118" xr:uid="{25B801F9-D878-49D9-BA6E-AA396E53B775}"/>
    <cellStyle name="Millares 5 12" xfId="42326" xr:uid="{2C040A95-7796-451D-9946-7D59D1641214}"/>
    <cellStyle name="Millares 5 2" xfId="130" xr:uid="{00000000-0005-0000-0000-00005C020000}"/>
    <cellStyle name="Millares 5 2 10" xfId="42327" xr:uid="{18A73F92-22FF-46D3-B045-4DCE3C47495B}"/>
    <cellStyle name="Millares 5 2 2" xfId="1933" xr:uid="{00000000-0005-0000-0000-00005D020000}"/>
    <cellStyle name="Millares 5 2 2 2" xfId="5501" xr:uid="{14E681D7-0A3A-4A25-A83B-936BF3E86C8C}"/>
    <cellStyle name="Millares 5 2 2 2 2" xfId="8368" xr:uid="{4AA3CD71-BF9C-4CF0-8435-FE2A3E06C178}"/>
    <cellStyle name="Millares 5 2 2 2 2 2" xfId="22743" xr:uid="{8951E349-B54D-4FE8-BAA7-1DC01ACCFD20}"/>
    <cellStyle name="Millares 5 2 2 2 2 3" xfId="28601" xr:uid="{00E9FCC4-C6CA-4142-9605-E6755C4BE1E2}"/>
    <cellStyle name="Millares 5 2 2 2 2 4" xfId="34483" xr:uid="{0942F640-0CF8-47BE-B86B-B208C00868C7}"/>
    <cellStyle name="Millares 5 2 2 2 2 5" xfId="40347" xr:uid="{2423D2B1-4EE8-41B7-841E-6A116F5BB113}"/>
    <cellStyle name="Millares 5 2 2 2 2 6" xfId="47311" xr:uid="{F2A1F595-9C26-44C7-80A5-7EAC53B90309}"/>
    <cellStyle name="Millares 5 2 2 2 3" xfId="19961" xr:uid="{49FE3EF4-7733-449D-8F1C-095EE1B273CF}"/>
    <cellStyle name="Millares 5 2 2 2 3 2" xfId="47223" xr:uid="{F34FFF83-E38C-4467-A3C0-570181314810}"/>
    <cellStyle name="Millares 5 2 2 2 4" xfId="25752" xr:uid="{EE549538-8C9E-46D4-98A3-0078D3C61EA2}"/>
    <cellStyle name="Millares 5 2 2 2 5" xfId="31626" xr:uid="{594FE114-8FCA-4464-931D-AD8DA9912976}"/>
    <cellStyle name="Millares 5 2 2 2 6" xfId="37496" xr:uid="{74141878-9C01-41D0-9514-7ACC64E1ED19}"/>
    <cellStyle name="Millares 5 2 2 2 7" xfId="46942" xr:uid="{5DF2AD3F-C701-4F25-94ED-4D11882D1F5C}"/>
    <cellStyle name="Millares 5 2 2 3" xfId="7396" xr:uid="{1A26E876-C431-41EF-B8ED-8F2B1E93E787}"/>
    <cellStyle name="Millares 5 2 2 3 2" xfId="21798" xr:uid="{ECD9CA92-AABA-4C64-B845-661A6690DA33}"/>
    <cellStyle name="Millares 5 2 2 3 3" xfId="27630" xr:uid="{3E5A9400-8A6D-459C-8E0F-A6E5835AB15A}"/>
    <cellStyle name="Millares 5 2 2 3 4" xfId="33512" xr:uid="{3CAD6AF4-9F40-4046-ADDA-E2BCFF6B1941}"/>
    <cellStyle name="Millares 5 2 2 3 5" xfId="39376" xr:uid="{0671B77B-98C4-4914-BD7D-F1DDB54722BC}"/>
    <cellStyle name="Millares 5 2 2 3 6" xfId="46943" xr:uid="{3100F7F6-6C54-4D7C-BAD5-468144534AAA}"/>
    <cellStyle name="Millares 5 2 2 3 7" xfId="47057" xr:uid="{ADC6DA58-0B00-41E1-95C9-46B0ED329010}"/>
    <cellStyle name="Millares 5 2 2 4" xfId="4533" xr:uid="{8607847C-889D-4C1F-A7CE-B2F5B5C4E01F}"/>
    <cellStyle name="Millares 5 2 2 4 2" xfId="47283" xr:uid="{0C898594-F11F-45E0-8609-7E57D6D8DCD4}"/>
    <cellStyle name="Millares 5 2 2 5" xfId="24781" xr:uid="{73A14BF2-ADF1-49C2-B4D5-A45C4268CD54}"/>
    <cellStyle name="Millares 5 2 2 5 2" xfId="47151" xr:uid="{352EE1A4-98BB-44D2-B2D6-E23D328E6B9E}"/>
    <cellStyle name="Millares 5 2 2 6" xfId="30658" xr:uid="{6D20BEB2-E415-4953-A919-592E2FD80200}"/>
    <cellStyle name="Millares 5 2 2 7" xfId="36539" xr:uid="{57D2D02F-6AC4-42D9-A71E-6B58D62C24C0}"/>
    <cellStyle name="Millares 5 2 2 8" xfId="46944" xr:uid="{0F6C8A09-813C-41CC-BC55-2BD4580189A6}"/>
    <cellStyle name="Millares 5 2 3" xfId="3407" xr:uid="{88CA5C98-795C-4A65-9F89-68D3B1715D80}"/>
    <cellStyle name="Millares 5 2 3 2" xfId="7883" xr:uid="{84E2B37C-5EDA-4CA3-A376-B3716D46DC45}"/>
    <cellStyle name="Millares 5 2 3 2 2" xfId="22268" xr:uid="{C8E3D5B9-0F60-4911-9AD3-39EA7393A8C4}"/>
    <cellStyle name="Millares 5 2 3 2 3" xfId="28116" xr:uid="{8821E6E9-C1AC-4430-88A1-8FC1BC08BC09}"/>
    <cellStyle name="Millares 5 2 3 2 4" xfId="33998" xr:uid="{AE69A558-5F43-48D4-9A5C-687DA1D1D897}"/>
    <cellStyle name="Millares 5 2 3 2 5" xfId="39862" xr:uid="{D4BB3D35-AF50-48A5-8C6F-D9EC698CE563}"/>
    <cellStyle name="Millares 5 2 3 2 6" xfId="46808" xr:uid="{29CE5CCB-2C4A-4FAE-80E9-86AFA667529C}"/>
    <cellStyle name="Millares 5 2 3 3" xfId="5016" xr:uid="{A682DC53-01E4-4213-90D7-A5BA527EED4F}"/>
    <cellStyle name="Millares 5 2 3 3 2" xfId="47197" xr:uid="{76A308DE-6889-46FA-A6E1-B520FE11F430}"/>
    <cellStyle name="Millares 5 2 3 4" xfId="11648" xr:uid="{1DE5864D-EE70-4144-81A0-A8EC160AB835}"/>
    <cellStyle name="Millares 5 2 3 4 2" xfId="25267" xr:uid="{06AA9BDE-1B5B-48EB-936C-74B748C2904E}"/>
    <cellStyle name="Millares 5 2 3 5" xfId="14488" xr:uid="{CE79DF6D-F015-4BAB-A24C-D58EE9D039FA}"/>
    <cellStyle name="Millares 5 2 3 5 2" xfId="31141" xr:uid="{E534F5FC-4979-4DAE-A0A4-82D5B7BED87D}"/>
    <cellStyle name="Millares 5 2 3 6" xfId="37019" xr:uid="{D72897F7-7EF3-4584-B877-31CF4F2ABD23}"/>
    <cellStyle name="Millares 5 2 3 7" xfId="44412" xr:uid="{987B8A05-5611-469E-8737-403643F29DD0}"/>
    <cellStyle name="Millares 5 2 3 8" xfId="49305" xr:uid="{39774475-2900-4A7A-A255-07651C574CB9}"/>
    <cellStyle name="Millares 5 2 4" xfId="6911" xr:uid="{4ADBBC47-8CA3-4AE8-83DF-D7F988EB8BB4}"/>
    <cellStyle name="Millares 5 2 4 2" xfId="21331" xr:uid="{44348CF8-FBD5-45CE-9DEC-7106FF15AA45}"/>
    <cellStyle name="Millares 5 2 4 3" xfId="27149" xr:uid="{B47ABF6D-B0B7-4167-A0BC-AB061907F668}"/>
    <cellStyle name="Millares 5 2 4 4" xfId="33027" xr:uid="{C2E6F29C-8F2F-4139-AB7A-4DBD2BB987B8}"/>
    <cellStyle name="Millares 5 2 4 5" xfId="38891" xr:uid="{DBE7D133-D92E-4F0E-BDEB-19A3A8E8A69B}"/>
    <cellStyle name="Millares 5 2 4 6" xfId="46945" xr:uid="{C64B6B4B-E0F0-4410-BB94-0B4E35460957}"/>
    <cellStyle name="Millares 5 2 4 7" xfId="47074" xr:uid="{983EEE6E-F259-480B-95AE-20C574151F23}"/>
    <cellStyle name="Millares 5 2 5" xfId="18586" xr:uid="{5BE3D325-01DE-435F-89AA-066F46ACFB07}"/>
    <cellStyle name="Millares 5 2 5 2" xfId="46946" xr:uid="{E1B08471-2A77-447A-9535-307644FAB666}"/>
    <cellStyle name="Millares 5 2 5 3" xfId="47028" xr:uid="{48148D85-E6EC-4A39-A176-0C929A62A5DB}"/>
    <cellStyle name="Millares 5 2 6" xfId="24298" xr:uid="{6F72FFCC-7F9C-49D2-AC28-DF01B13D9586}"/>
    <cellStyle name="Millares 5 2 6 2" xfId="47259" xr:uid="{60E277AB-09C0-4EF2-8AED-94B402CB5B6B}"/>
    <cellStyle name="Millares 5 2 7" xfId="30176" xr:uid="{4FA3D159-06A1-44D5-8766-2EB008D002A7}"/>
    <cellStyle name="Millares 5 2 7 2" xfId="47120" xr:uid="{3D0473CB-6658-43FC-B6CD-EC8D5A384F2C}"/>
    <cellStyle name="Millares 5 2 8" xfId="36055" xr:uid="{0BC4FD94-9BF7-485C-B112-F4837FA08DCC}"/>
    <cellStyle name="Millares 5 2 9" xfId="42119" xr:uid="{6FC45952-F31B-41CD-ABD4-AE52073A03E1}"/>
    <cellStyle name="Millares 5 3" xfId="122" xr:uid="{00000000-0005-0000-0000-00005E020000}"/>
    <cellStyle name="Millares 5 3 10" xfId="3435" xr:uid="{E889D15B-5C1D-4901-B894-33F0C9595A25}"/>
    <cellStyle name="Millares 5 3 10 2" xfId="11676" xr:uid="{2D43101A-4893-463D-AFCC-34D1147E725B}"/>
    <cellStyle name="Millares 5 3 10 3" xfId="14516" xr:uid="{AA22B634-A903-4AD5-8CE5-90F1CC8FE3AB}"/>
    <cellStyle name="Millares 5 3 10 4" xfId="44440" xr:uid="{3CEF2FEE-21F5-4668-8299-31822DB00954}"/>
    <cellStyle name="Millares 5 3 10 5" xfId="49333" xr:uid="{7092EE2A-2920-4F47-BF5A-9095C45189AF}"/>
    <cellStyle name="Millares 5 3 11" xfId="4339" xr:uid="{5E6678B2-83AA-4E90-BD8C-2119022F165B}"/>
    <cellStyle name="Millares 5 3 11 2" xfId="44858" xr:uid="{7E83440C-E8F2-4122-848F-0F7A424D3CE6}"/>
    <cellStyle name="Millares 5 3 12" xfId="9698" xr:uid="{418E8F15-7A3D-4E15-9F0F-C38BC3CB1B27}"/>
    <cellStyle name="Millares 5 3 13" xfId="12538" xr:uid="{48425A3B-C810-447E-A74A-03A1447AC204}"/>
    <cellStyle name="Millares 5 3 14" xfId="15881" xr:uid="{1F77BE90-029F-47B8-823F-998636CBB3A4}"/>
    <cellStyle name="Millares 5 3 15" xfId="16424" xr:uid="{03AACAA2-7D1A-4CED-9ACC-0C6C6CA60038}"/>
    <cellStyle name="Millares 5 3 16" xfId="16968" xr:uid="{2C16CAC9-6550-4ECD-BE05-C9D31E9FB9F3}"/>
    <cellStyle name="Millares 5 3 17" xfId="17980" xr:uid="{07D8440D-5C94-49EB-8463-07C9E1835CA1}"/>
    <cellStyle name="Millares 5 3 18" xfId="42462" xr:uid="{72C75F65-2B8F-43E1-8845-518735580F51}"/>
    <cellStyle name="Millares 5 3 19" xfId="47355" xr:uid="{4E4B00EF-7420-4983-96A9-6C22F64D98B9}"/>
    <cellStyle name="Millares 5 3 2" xfId="204" xr:uid="{00000000-0005-0000-0000-00005F020000}"/>
    <cellStyle name="Millares 5 3 2 10" xfId="9767" xr:uid="{6C552DE3-9D40-4077-A099-533F4B3D9790}"/>
    <cellStyle name="Millares 5 3 2 11" xfId="12607" xr:uid="{E241F080-CCC9-49D7-8A0A-3051126B2B11}"/>
    <cellStyle name="Millares 5 3 2 12" xfId="15950" xr:uid="{3024F635-9365-4A5F-BEAD-0CEE546C6A80}"/>
    <cellStyle name="Millares 5 3 2 13" xfId="16493" xr:uid="{DF15E160-3382-4EF4-86A0-51671F7EEAC8}"/>
    <cellStyle name="Millares 5 3 2 14" xfId="17037" xr:uid="{B5F1252A-5926-4D34-98EB-3EAE88BCD225}"/>
    <cellStyle name="Millares 5 3 2 15" xfId="17727" xr:uid="{B2F0C0B9-F9E1-4422-B174-FF001566E25F}"/>
    <cellStyle name="Millares 5 3 2 16" xfId="42531" xr:uid="{7DA6577E-D0E2-4AD6-8F76-2DF839DA9206}"/>
    <cellStyle name="Millares 5 3 2 17" xfId="47424" xr:uid="{C09D3AF0-CC2B-41E2-A9FE-1D8E9298595C}"/>
    <cellStyle name="Millares 5 3 2 2" xfId="313" xr:uid="{00000000-0005-0000-0000-000060020000}"/>
    <cellStyle name="Millares 5 3 2 2 10" xfId="16054" xr:uid="{B6D34EAD-6FCD-4072-849C-620F599CDBDA}"/>
    <cellStyle name="Millares 5 3 2 2 11" xfId="16597" xr:uid="{CEAF8D22-1B5A-4449-ABBB-0B5DB88F6041}"/>
    <cellStyle name="Millares 5 3 2 2 12" xfId="17141" xr:uid="{D1297FD4-2330-4812-9408-AB39C80CB3BB}"/>
    <cellStyle name="Millares 5 3 2 2 13" xfId="18225" xr:uid="{370AB93A-A056-4981-AAC1-D20B858F864F}"/>
    <cellStyle name="Millares 5 3 2 2 14" xfId="42635" xr:uid="{2045D40C-C5EF-4DA2-AF4D-34B6FCE470B9}"/>
    <cellStyle name="Millares 5 3 2 2 15" xfId="47528" xr:uid="{07C776DC-80BA-41D3-BBAD-EFA04A36E797}"/>
    <cellStyle name="Millares 5 3 2 2 2" xfId="540" xr:uid="{00000000-0005-0000-0000-000061020000}"/>
    <cellStyle name="Millares 5 3 2 2 2 10" xfId="17353" xr:uid="{C9526E70-772A-4BDF-A8A8-C1AC9EF59442}"/>
    <cellStyle name="Millares 5 3 2 2 2 11" xfId="22548" xr:uid="{F5C86FFE-8E68-47F8-AD63-20487346A9EB}"/>
    <cellStyle name="Millares 5 3 2 2 2 12" xfId="18049" xr:uid="{B07FA3BE-9DCD-4FDF-9AAF-10CC6B7EF052}"/>
    <cellStyle name="Millares 5 3 2 2 2 13" xfId="42847" xr:uid="{7560CC1C-BF1D-41C5-AC1E-03F4AAB4F5BF}"/>
    <cellStyle name="Millares 5 3 2 2 2 14" xfId="47740" xr:uid="{33F78B78-39A4-4CAA-8AF7-E424BF03928A}"/>
    <cellStyle name="Millares 5 3 2 2 2 2" xfId="2356" xr:uid="{66DC0AE9-A768-4167-9916-6E494952B2F0}"/>
    <cellStyle name="Millares 5 3 2 2 2 2 2" xfId="10627" xr:uid="{87FB5DDE-CCA8-47D6-A27B-66CE2DC10607}"/>
    <cellStyle name="Millares 5 3 2 2 2 2 2 2" xfId="45787" xr:uid="{33CF02CA-48BA-48B9-A73C-F900DFBF7F85}"/>
    <cellStyle name="Millares 5 3 2 2 2 2 3" xfId="13467" xr:uid="{340BA258-DF73-431F-938E-E1DAE2BB5B52}"/>
    <cellStyle name="Millares 5 3 2 2 2 2 4" xfId="43391" xr:uid="{F3CD4194-1AA3-448C-8F3C-0B01B21C952E}"/>
    <cellStyle name="Millares 5 3 2 2 2 2 5" xfId="48284" xr:uid="{72FEE1AD-853F-43F2-841B-38E6D155901E}"/>
    <cellStyle name="Millares 5 3 2 2 2 3" xfId="2774" xr:uid="{AE2038FE-11D7-4700-A216-4FDDFE7DD83B}"/>
    <cellStyle name="Millares 5 3 2 2 2 3 2" xfId="11045" xr:uid="{81292E65-0B08-4809-8F38-06B5B2E53B92}"/>
    <cellStyle name="Millares 5 3 2 2 2 3 2 2" xfId="46205" xr:uid="{758B2F95-6544-4424-87C5-F47F0858C950}"/>
    <cellStyle name="Millares 5 3 2 2 2 3 3" xfId="13885" xr:uid="{93422FAA-047A-4BED-990A-63CAC4D4A0A1}"/>
    <cellStyle name="Millares 5 3 2 2 2 3 4" xfId="43809" xr:uid="{6B6C4AF0-14F3-471B-8869-850BEF77861A}"/>
    <cellStyle name="Millares 5 3 2 2 2 3 5" xfId="48702" xr:uid="{0BC6093A-69D1-44A2-B3B8-0E5A8AA5EBC3}"/>
    <cellStyle name="Millares 5 3 2 2 2 4" xfId="3318" xr:uid="{854B01A2-C25A-4550-A950-C58CA9DEBE73}"/>
    <cellStyle name="Millares 5 3 2 2 2 4 2" xfId="11589" xr:uid="{3F533308-145A-4FDB-85FB-84C1F1A625D4}"/>
    <cellStyle name="Millares 5 3 2 2 2 4 2 2" xfId="46749" xr:uid="{F469347B-435E-4393-8F28-99ACA7C7F811}"/>
    <cellStyle name="Millares 5 3 2 2 2 4 3" xfId="14429" xr:uid="{1AFF93C9-C5A7-46DA-8854-F0F84356654D}"/>
    <cellStyle name="Millares 5 3 2 2 2 4 4" xfId="44353" xr:uid="{926D2F16-8387-4ADA-B4FD-2A9876FB1A09}"/>
    <cellStyle name="Millares 5 3 2 2 2 4 5" xfId="49246" xr:uid="{8961274E-D470-44E0-85E3-61E29749280B}"/>
    <cellStyle name="Millares 5 3 2 2 2 5" xfId="3820" xr:uid="{CAF9A478-62BC-4B79-A52D-C7E254B7997B}"/>
    <cellStyle name="Millares 5 3 2 2 2 5 2" xfId="12061" xr:uid="{4448D911-EDE9-4B26-828A-9A1A22D2CC76}"/>
    <cellStyle name="Millares 5 3 2 2 2 5 3" xfId="14901" xr:uid="{C4325643-9D7F-4902-8765-7EFEC6C1C610}"/>
    <cellStyle name="Millares 5 3 2 2 2 5 4" xfId="44825" xr:uid="{99CD918B-229A-4366-A7BB-8A558D2A639C}"/>
    <cellStyle name="Millares 5 3 2 2 2 5 5" xfId="49718" xr:uid="{2AF837EC-4DF2-4DD2-92F4-5EA5B8C52266}"/>
    <cellStyle name="Millares 5 3 2 2 2 6" xfId="10083" xr:uid="{A883A27E-7391-40F0-A830-2C494984E20F}"/>
    <cellStyle name="Millares 5 3 2 2 2 6 2" xfId="45243" xr:uid="{E0C52E07-7DEA-4112-B0FC-B5DB9AE2CAD7}"/>
    <cellStyle name="Millares 5 3 2 2 2 7" xfId="12923" xr:uid="{A64E2E38-D4CE-40C9-8709-BF61F4B5EDAD}"/>
    <cellStyle name="Millares 5 3 2 2 2 8" xfId="16266" xr:uid="{3615DEAB-DC5A-4F71-8C3D-E7A09384C1E3}"/>
    <cellStyle name="Millares 5 3 2 2 2 9" xfId="16809" xr:uid="{9119A123-A919-4098-BDBC-964366B84799}"/>
    <cellStyle name="Millares 5 3 2 2 3" xfId="2144" xr:uid="{ED72F276-ADBC-43EF-92CE-CA0F813CB803}"/>
    <cellStyle name="Millares 5 3 2 2 3 2" xfId="10415" xr:uid="{6C6E2893-A771-4D36-8351-636F775F697E}"/>
    <cellStyle name="Millares 5 3 2 2 3 2 2" xfId="45575" xr:uid="{6BEEBCF1-07D5-4DF1-AA83-EEAA570258C8}"/>
    <cellStyle name="Millares 5 3 2 2 3 3" xfId="13255" xr:uid="{94A41DB6-4497-460E-ADA1-396E077B1D29}"/>
    <cellStyle name="Millares 5 3 2 2 3 4" xfId="28405" xr:uid="{AACA225B-40B9-4D10-94C7-4D0A64A34DE2}"/>
    <cellStyle name="Millares 5 3 2 2 3 5" xfId="43179" xr:uid="{E6C9130F-E248-486A-8E61-E2B155310DAE}"/>
    <cellStyle name="Millares 5 3 2 2 3 6" xfId="48072" xr:uid="{DD23050E-0818-41FC-9787-75222385B8A9}"/>
    <cellStyle name="Millares 5 3 2 2 4" xfId="2562" xr:uid="{21787154-043B-4A10-A6C8-2401BE458116}"/>
    <cellStyle name="Millares 5 3 2 2 4 2" xfId="10833" xr:uid="{1BF618C4-336A-40FC-B654-0EE7581FE81A}"/>
    <cellStyle name="Millares 5 3 2 2 4 2 2" xfId="45993" xr:uid="{34973739-47D4-4143-AF23-592CC51C0511}"/>
    <cellStyle name="Millares 5 3 2 2 4 3" xfId="13673" xr:uid="{DB495C7F-7E67-4713-A74D-A5155590F97E}"/>
    <cellStyle name="Millares 5 3 2 2 4 4" xfId="34287" xr:uid="{9C0BEEA3-D5E6-4D0D-8D72-32BE2E8C6936}"/>
    <cellStyle name="Millares 5 3 2 2 4 5" xfId="43597" xr:uid="{40F6BB0C-5A8A-42C8-95E3-11E97CE95573}"/>
    <cellStyle name="Millares 5 3 2 2 4 6" xfId="48490" xr:uid="{2989E364-C573-4AD0-B13E-CA1CB80A65BA}"/>
    <cellStyle name="Millares 5 3 2 2 5" xfId="3106" xr:uid="{9103C4AB-C50B-4149-81B5-FAEA3BDDB403}"/>
    <cellStyle name="Millares 5 3 2 2 5 2" xfId="11377" xr:uid="{B6DFABB7-D968-4A14-9540-0B6C03C29C1D}"/>
    <cellStyle name="Millares 5 3 2 2 5 2 2" xfId="46537" xr:uid="{3F8C7694-BF57-4972-BBCD-6C3DCCD4F277}"/>
    <cellStyle name="Millares 5 3 2 2 5 3" xfId="14217" xr:uid="{FB9E9490-BAD3-4A71-B4C7-08DAB683C50E}"/>
    <cellStyle name="Millares 5 3 2 2 5 4" xfId="40151" xr:uid="{30A10FE0-92EE-43D7-BEAB-2F26969D354E}"/>
    <cellStyle name="Millares 5 3 2 2 5 5" xfId="44141" xr:uid="{29B03CA2-264E-4D38-9591-B550F17962D6}"/>
    <cellStyle name="Millares 5 3 2 2 5 6" xfId="49034" xr:uid="{B9232547-8BB5-4C02-99E9-E834B1870431}"/>
    <cellStyle name="Millares 5 3 2 2 6" xfId="3608" xr:uid="{2A7F9BAC-38A0-4046-8704-D525E3C1F0DC}"/>
    <cellStyle name="Millares 5 3 2 2 6 2" xfId="11849" xr:uid="{39C60FCC-A0C7-46F8-8F6E-E67F9F917A48}"/>
    <cellStyle name="Millares 5 3 2 2 6 3" xfId="14689" xr:uid="{CB4450E2-0E63-4C69-9585-7958FDBCA2A3}"/>
    <cellStyle name="Millares 5 3 2 2 6 4" xfId="44613" xr:uid="{7FCF7C08-0C4D-4BF9-9A2C-AB4318ED540E}"/>
    <cellStyle name="Millares 5 3 2 2 6 5" xfId="49506" xr:uid="{B7BAF0B8-FADF-44EE-A467-370737A10B81}"/>
    <cellStyle name="Millares 5 3 2 2 7" xfId="8172" xr:uid="{47F5721F-1BE3-4040-B839-2AC643CED026}"/>
    <cellStyle name="Millares 5 3 2 2 7 2" xfId="45031" xr:uid="{3B3F8355-B738-4604-8086-75340A9DF9C9}"/>
    <cellStyle name="Millares 5 3 2 2 8" xfId="9871" xr:uid="{94F529B3-0A63-4DF3-B0EA-A7C37961EE5A}"/>
    <cellStyle name="Millares 5 3 2 2 9" xfId="12711" xr:uid="{9347E9E3-640F-4CE2-A4FE-12409D02E273}"/>
    <cellStyle name="Millares 5 3 2 3" xfId="439" xr:uid="{00000000-0005-0000-0000-000062020000}"/>
    <cellStyle name="Millares 5 3 2 3 10" xfId="17253" xr:uid="{FFC8479B-86AB-4ADB-B410-5FEAFAA5FC89}"/>
    <cellStyle name="Millares 5 3 2 3 11" xfId="19773" xr:uid="{0A8CFBD3-5A06-439B-9FB2-635C4D58C8E1}"/>
    <cellStyle name="Millares 5 3 2 3 12" xfId="23112" xr:uid="{CF64B2EA-9AE4-465E-85C5-F39BAB2BA5C0}"/>
    <cellStyle name="Millares 5 3 2 3 13" xfId="42747" xr:uid="{F23560A5-81DE-49CD-886A-167D8BBF546E}"/>
    <cellStyle name="Millares 5 3 2 3 14" xfId="47640" xr:uid="{5B1E0EC6-B15A-40BD-8ED2-A15523A59561}"/>
    <cellStyle name="Millares 5 3 2 3 2" xfId="2256" xr:uid="{402B6B73-2C1C-4B51-8311-965A2323945D}"/>
    <cellStyle name="Millares 5 3 2 3 2 2" xfId="10527" xr:uid="{91FE53FC-D9A1-4F56-B0F1-D2F2CA41907F}"/>
    <cellStyle name="Millares 5 3 2 3 2 2 2" xfId="45687" xr:uid="{DC2CF732-A628-4768-A72F-F3F6DF6DEBDB}"/>
    <cellStyle name="Millares 5 3 2 3 2 3" xfId="13367" xr:uid="{C718B2CD-1A39-43A0-A7A8-936A0BCB5F3E}"/>
    <cellStyle name="Millares 5 3 2 3 2 4" xfId="43291" xr:uid="{E80AF4D3-C006-407D-9F7A-8A74D4CC2D91}"/>
    <cellStyle name="Millares 5 3 2 3 2 5" xfId="48184" xr:uid="{B9321D7C-B1B3-43EE-9A35-776B657F3A3B}"/>
    <cellStyle name="Millares 5 3 2 3 3" xfId="2674" xr:uid="{C1D834FD-8B0E-4CF0-ACC1-5B119EDC2DC0}"/>
    <cellStyle name="Millares 5 3 2 3 3 2" xfId="10945" xr:uid="{AD3BDD43-0D48-4374-B06C-4884725BFEF8}"/>
    <cellStyle name="Millares 5 3 2 3 3 2 2" xfId="46105" xr:uid="{2F1E00DB-F163-4FD7-A6D7-2ADCF6511473}"/>
    <cellStyle name="Millares 5 3 2 3 3 3" xfId="13785" xr:uid="{8F42AEE6-8083-4514-A86B-626DE8B1919E}"/>
    <cellStyle name="Millares 5 3 2 3 3 4" xfId="43709" xr:uid="{12E2293A-17EF-4CFB-A535-03CBD3527E93}"/>
    <cellStyle name="Millares 5 3 2 3 3 5" xfId="48602" xr:uid="{2247EACD-B44E-429D-9969-42F2EFA8E192}"/>
    <cellStyle name="Millares 5 3 2 3 4" xfId="3218" xr:uid="{CEB4BE14-C7B9-4F8B-A13E-FA9331A1DF0C}"/>
    <cellStyle name="Millares 5 3 2 3 4 2" xfId="11489" xr:uid="{69CF088F-53BB-4C91-84A6-D3B3DD3FC215}"/>
    <cellStyle name="Millares 5 3 2 3 4 2 2" xfId="46649" xr:uid="{0928F0BB-DAF7-4C2B-91FB-F8C65F06D0F5}"/>
    <cellStyle name="Millares 5 3 2 3 4 3" xfId="14329" xr:uid="{81CFE792-C189-4C88-9A32-4E58EEE07D42}"/>
    <cellStyle name="Millares 5 3 2 3 4 4" xfId="44253" xr:uid="{96E1D5BE-CF97-40DF-AC92-461BE843A39B}"/>
    <cellStyle name="Millares 5 3 2 3 4 5" xfId="49146" xr:uid="{C67EDF82-4BC8-4F2C-AFF9-49E20E948C53}"/>
    <cellStyle name="Millares 5 3 2 3 5" xfId="3720" xr:uid="{4C8F4849-C4B4-421A-B218-AF86C5677F8A}"/>
    <cellStyle name="Millares 5 3 2 3 5 2" xfId="11961" xr:uid="{472F6A17-E2C8-4740-B2AF-C3E4CF3E1DE2}"/>
    <cellStyle name="Millares 5 3 2 3 5 3" xfId="14801" xr:uid="{2EF01D24-26FB-4797-A60D-A8146E86307C}"/>
    <cellStyle name="Millares 5 3 2 3 5 4" xfId="44725" xr:uid="{F01D211D-AFF5-46F1-B282-EEDC6AFA620D}"/>
    <cellStyle name="Millares 5 3 2 3 5 5" xfId="49618" xr:uid="{21B89715-C53B-4AA4-93AC-FA25CBC55F53}"/>
    <cellStyle name="Millares 5 3 2 3 6" xfId="9983" xr:uid="{8D23B813-AF16-43E0-B64F-77E3927374F0}"/>
    <cellStyle name="Millares 5 3 2 3 6 2" xfId="45143" xr:uid="{3C1A284C-D772-4E0E-A1C2-C00AB5FD20EB}"/>
    <cellStyle name="Millares 5 3 2 3 7" xfId="12823" xr:uid="{B5C1CE55-FA37-4B04-B014-4EC1E9A3BCCA}"/>
    <cellStyle name="Millares 5 3 2 3 8" xfId="16166" xr:uid="{E596D6B5-D711-4528-85D6-E78441062881}"/>
    <cellStyle name="Millares 5 3 2 3 9" xfId="16709" xr:uid="{F38793FB-7FE5-42AD-A2A4-4909F76CDACB}"/>
    <cellStyle name="Millares 5 3 2 4" xfId="642" xr:uid="{00000000-0005-0000-0000-000063020000}"/>
    <cellStyle name="Millares 5 3 2 4 10" xfId="42949" xr:uid="{F600937F-B073-41AF-A6FA-9FF03394BE64}"/>
    <cellStyle name="Millares 5 3 2 4 11" xfId="47842" xr:uid="{1067A4DD-08EB-47DB-99C7-DA7317514E83}"/>
    <cellStyle name="Millares 5 3 2 4 2" xfId="2876" xr:uid="{733CA1E4-2EC8-4FB2-BAB8-11ABD265E332}"/>
    <cellStyle name="Millares 5 3 2 4 2 2" xfId="11147" xr:uid="{50B719E4-AAEF-4C85-ABC1-96C4D3F4BED6}"/>
    <cellStyle name="Millares 5 3 2 4 2 2 2" xfId="46307" xr:uid="{7A4C7485-2D48-4BCD-93B0-F433A6220F04}"/>
    <cellStyle name="Millares 5 3 2 4 2 3" xfId="13987" xr:uid="{2700A1B1-A59B-4D75-AEC5-81CFCF9C97C5}"/>
    <cellStyle name="Millares 5 3 2 4 2 4" xfId="43911" xr:uid="{029DFE9D-FD94-4B9F-8BDF-96F10A23446E}"/>
    <cellStyle name="Millares 5 3 2 4 2 5" xfId="48804" xr:uid="{6240B6B8-1AEC-40E7-B768-36045901D389}"/>
    <cellStyle name="Millares 5 3 2 4 3" xfId="10185" xr:uid="{5A17F81A-20FE-4630-BF44-3D78BC3088DA}"/>
    <cellStyle name="Millares 5 3 2 4 3 2" xfId="45345" xr:uid="{18E00986-4F35-4307-89FC-449975D5ADEF}"/>
    <cellStyle name="Millares 5 3 2 4 4" xfId="13025" xr:uid="{E065FDE7-9295-4E2E-AB95-4C6E110A0968}"/>
    <cellStyle name="Millares 5 3 2 4 5" xfId="16368" xr:uid="{82E91B7A-2E42-4AC3-AB23-1B5E8161F3FA}"/>
    <cellStyle name="Millares 5 3 2 4 6" xfId="16911" xr:uid="{CE1BC6C4-F5E9-4809-B179-F628B497411B}"/>
    <cellStyle name="Millares 5 3 2 4 7" xfId="17455" xr:uid="{C7826B22-56A2-4735-BB58-B0010266BFD6}"/>
    <cellStyle name="Millares 5 3 2 4 8" xfId="25556" xr:uid="{B5547E3D-3408-42B0-ABD9-32834E591FF9}"/>
    <cellStyle name="Millares 5 3 2 4 9" xfId="19224" xr:uid="{AEBD99D7-723F-4E6A-9BA7-2EF843C8266A}"/>
    <cellStyle name="Millares 5 3 2 5" xfId="2040" xr:uid="{BADFA435-03C4-47C4-940B-E71CD56221AE}"/>
    <cellStyle name="Millares 5 3 2 5 2" xfId="10311" xr:uid="{743E7E39-CA9A-44FE-9069-3897D1E0289E}"/>
    <cellStyle name="Millares 5 3 2 5 2 2" xfId="45471" xr:uid="{08217325-FFC5-41B9-8A64-67A547428507}"/>
    <cellStyle name="Millares 5 3 2 5 3" xfId="13151" xr:uid="{A4F449C2-0A5F-4B5C-BE1B-351A430465E3}"/>
    <cellStyle name="Millares 5 3 2 5 4" xfId="31430" xr:uid="{5F61D6D7-14A8-447D-8728-9DF41E34C083}"/>
    <cellStyle name="Millares 5 3 2 5 5" xfId="43075" xr:uid="{457D4C3E-669D-45EC-AB41-ACFC1C19C46C}"/>
    <cellStyle name="Millares 5 3 2 5 6" xfId="47968" xr:uid="{7FD88227-0DE2-41B3-AD96-262861C58ACA}"/>
    <cellStyle name="Millares 5 3 2 6" xfId="2458" xr:uid="{86DF1BE3-5FA6-48D6-A076-A251D160F106}"/>
    <cellStyle name="Millares 5 3 2 6 2" xfId="10729" xr:uid="{F81C672B-F772-494F-B0AC-B7C855286720}"/>
    <cellStyle name="Millares 5 3 2 6 2 2" xfId="45889" xr:uid="{65D7DCCF-2652-4E77-84C1-6F8E4F3327CC}"/>
    <cellStyle name="Millares 5 3 2 6 3" xfId="13569" xr:uid="{AF709F32-CC34-48E8-83AB-489751CBC189}"/>
    <cellStyle name="Millares 5 3 2 6 4" xfId="37301" xr:uid="{F503CE40-5B17-4471-9F9A-6BA44FB6323F}"/>
    <cellStyle name="Millares 5 3 2 6 5" xfId="43493" xr:uid="{0559CE35-C0C6-405F-B6C7-135D71406705}"/>
    <cellStyle name="Millares 5 3 2 6 6" xfId="48386" xr:uid="{F1DD37C2-0C63-42B2-A3D4-E69ABE73BA81}"/>
    <cellStyle name="Millares 5 3 2 7" xfId="3002" xr:uid="{022DE27E-9159-46AE-892B-941557823A0A}"/>
    <cellStyle name="Millares 5 3 2 7 2" xfId="11273" xr:uid="{8AC2599D-9401-4E13-9361-7B162A432C0E}"/>
    <cellStyle name="Millares 5 3 2 7 2 2" xfId="46433" xr:uid="{E5856FCB-8D88-4D69-9110-287564803A27}"/>
    <cellStyle name="Millares 5 3 2 7 3" xfId="14113" xr:uid="{83C8EA49-C244-4945-AA38-0ED652B5DE54}"/>
    <cellStyle name="Millares 5 3 2 7 4" xfId="44037" xr:uid="{1C0D1A68-4539-4F97-8CD4-A1C4A9162A65}"/>
    <cellStyle name="Millares 5 3 2 7 5" xfId="48930" xr:uid="{5D2CD639-2D59-467A-889A-AC2E7A65C2A2}"/>
    <cellStyle name="Millares 5 3 2 8" xfId="3504" xr:uid="{D22E52D2-E367-4778-84FF-1C44E7CF63B2}"/>
    <cellStyle name="Millares 5 3 2 8 2" xfId="11745" xr:uid="{E438EF89-EB99-432A-A66B-D1648C8159BF}"/>
    <cellStyle name="Millares 5 3 2 8 3" xfId="14585" xr:uid="{B5E46FA3-D7B8-46D3-B017-028EEB1CB53E}"/>
    <cellStyle name="Millares 5 3 2 8 4" xfId="44509" xr:uid="{0FD0C34E-F64B-4030-B1AA-003350F3C336}"/>
    <cellStyle name="Millares 5 3 2 8 5" xfId="49402" xr:uid="{B2B736F9-77A6-4900-BC90-5E886A44017E}"/>
    <cellStyle name="Millares 5 3 2 9" xfId="5305" xr:uid="{99F483E5-9005-47A1-A9F6-1A301605F95E}"/>
    <cellStyle name="Millares 5 3 2 9 2" xfId="44927" xr:uid="{44FF721D-AF6F-41EC-AB5E-16E4295F8560}"/>
    <cellStyle name="Millares 5 3 3" xfId="158" xr:uid="{00000000-0005-0000-0000-000064020000}"/>
    <cellStyle name="Millares 5 3 3 10" xfId="9726" xr:uid="{A1B571E4-815B-4E2F-9166-A3481726DF33}"/>
    <cellStyle name="Millares 5 3 3 11" xfId="12566" xr:uid="{185617D0-D269-4D83-8132-4A0E6F5F814B}"/>
    <cellStyle name="Millares 5 3 3 12" xfId="15909" xr:uid="{BCC95407-222B-440B-A2DA-D145C9113EC4}"/>
    <cellStyle name="Millares 5 3 3 13" xfId="16452" xr:uid="{00A52894-BBFA-4688-A208-E9FC67F4BE01}"/>
    <cellStyle name="Millares 5 3 3 14" xfId="16996" xr:uid="{2B0D90FB-271C-44AD-84D0-2190939A8A37}"/>
    <cellStyle name="Millares 5 3 3 15" xfId="17871" xr:uid="{D7745AB6-6646-473B-AC6A-0C5095A566E1}"/>
    <cellStyle name="Millares 5 3 3 16" xfId="42490" xr:uid="{8E0F53A3-3521-42E2-93ED-99F170411B8C}"/>
    <cellStyle name="Millares 5 3 3 17" xfId="47383" xr:uid="{2724D384-1E72-4037-BC5B-12BB85262191}"/>
    <cellStyle name="Millares 5 3 3 2" xfId="272" xr:uid="{00000000-0005-0000-0000-000065020000}"/>
    <cellStyle name="Millares 5 3 3 2 10" xfId="16556" xr:uid="{94232BD4-631C-4547-8521-35C88598C7C7}"/>
    <cellStyle name="Millares 5 3 3 2 11" xfId="17100" xr:uid="{E0604F8C-6AE2-45A5-BB8B-20E805558EB1}"/>
    <cellStyle name="Millares 5 3 3 2 12" xfId="21607" xr:uid="{C32C5465-D091-4DEF-AD8B-18DDA9A5EFC4}"/>
    <cellStyle name="Millares 5 3 3 2 13" xfId="18259" xr:uid="{ACD8602E-8610-40E2-B56D-072F3C80C3BB}"/>
    <cellStyle name="Millares 5 3 3 2 14" xfId="42594" xr:uid="{452D3201-3632-41C6-B3D1-7B809744E9E6}"/>
    <cellStyle name="Millares 5 3 3 2 15" xfId="47487" xr:uid="{908CBFA5-3476-4B6F-AC72-D3008AC73924}"/>
    <cellStyle name="Millares 5 3 3 2 2" xfId="499" xr:uid="{00000000-0005-0000-0000-000066020000}"/>
    <cellStyle name="Millares 5 3 3 2 2 10" xfId="17312" xr:uid="{1AD92923-6499-4177-ADC3-54DE0BDA5741}"/>
    <cellStyle name="Millares 5 3 3 2 2 11" xfId="19767" xr:uid="{F9E90E76-BFDE-463C-B850-4B90B55BE7E8}"/>
    <cellStyle name="Millares 5 3 3 2 2 12" xfId="42806" xr:uid="{926B35A7-FFD5-4B41-8032-4EDEFE0AEB26}"/>
    <cellStyle name="Millares 5 3 3 2 2 13" xfId="47699" xr:uid="{9EA0AD5A-A696-41C3-B345-C13E1DC33B1F}"/>
    <cellStyle name="Millares 5 3 3 2 2 2" xfId="2315" xr:uid="{B49EA255-BF4A-4E5A-BE9C-7D93DFBDAA5E}"/>
    <cellStyle name="Millares 5 3 3 2 2 2 2" xfId="10586" xr:uid="{19645F6C-63F0-452E-94E2-04C6459A7FEE}"/>
    <cellStyle name="Millares 5 3 3 2 2 2 2 2" xfId="45746" xr:uid="{1E6F45E3-E423-4ECE-8E10-BB3974291EBC}"/>
    <cellStyle name="Millares 5 3 3 2 2 2 3" xfId="13426" xr:uid="{1C40F653-425E-496B-87B4-B212FED06DE0}"/>
    <cellStyle name="Millares 5 3 3 2 2 2 4" xfId="43350" xr:uid="{F7E6F588-3348-42FC-9B89-026D3EC7373B}"/>
    <cellStyle name="Millares 5 3 3 2 2 2 5" xfId="48243" xr:uid="{ABF11630-14DF-4F24-B73D-A8C99B441653}"/>
    <cellStyle name="Millares 5 3 3 2 2 3" xfId="2733" xr:uid="{82616686-20DA-4600-94A9-936D40AB6244}"/>
    <cellStyle name="Millares 5 3 3 2 2 3 2" xfId="11004" xr:uid="{1552CD6F-E81F-4C10-A9CC-268BEA6739F5}"/>
    <cellStyle name="Millares 5 3 3 2 2 3 2 2" xfId="46164" xr:uid="{F0B5D334-2E2E-4823-9D27-93E199082F27}"/>
    <cellStyle name="Millares 5 3 3 2 2 3 3" xfId="13844" xr:uid="{A7EFAFF9-5B12-4ED6-9299-C19D639F1224}"/>
    <cellStyle name="Millares 5 3 3 2 2 3 4" xfId="43768" xr:uid="{100FDD68-EE96-4A90-B2AD-C91FE875F93E}"/>
    <cellStyle name="Millares 5 3 3 2 2 3 5" xfId="48661" xr:uid="{6F01CEA8-E468-4A68-90B0-521D94760EA7}"/>
    <cellStyle name="Millares 5 3 3 2 2 4" xfId="3277" xr:uid="{9CC4043D-56FB-4C86-BE86-6250771C89F8}"/>
    <cellStyle name="Millares 5 3 3 2 2 4 2" xfId="11548" xr:uid="{A8431E44-152C-4CDE-B539-C59E848862E4}"/>
    <cellStyle name="Millares 5 3 3 2 2 4 2 2" xfId="46708" xr:uid="{80B300D4-D4C5-42E7-8E38-FBB09D11AEF5}"/>
    <cellStyle name="Millares 5 3 3 2 2 4 3" xfId="14388" xr:uid="{51EBB947-2AE7-4FB3-BCA8-3F5EBC1AAD4F}"/>
    <cellStyle name="Millares 5 3 3 2 2 4 4" xfId="44312" xr:uid="{E9562FFB-136C-4950-9C09-3063AAE89C38}"/>
    <cellStyle name="Millares 5 3 3 2 2 4 5" xfId="49205" xr:uid="{9C82E3BF-DEF2-4810-A5F2-79C55CA4D11B}"/>
    <cellStyle name="Millares 5 3 3 2 2 5" xfId="3779" xr:uid="{9607C418-F942-4FDE-B08A-87620B456122}"/>
    <cellStyle name="Millares 5 3 3 2 2 5 2" xfId="12020" xr:uid="{0B62E6D5-8F17-44C2-9DD2-F87CBA5C03AA}"/>
    <cellStyle name="Millares 5 3 3 2 2 5 3" xfId="14860" xr:uid="{30551EE0-6D07-4480-8BB3-243B31A9E233}"/>
    <cellStyle name="Millares 5 3 3 2 2 5 4" xfId="44784" xr:uid="{62C90C0F-6FC1-48A9-A07F-8E37EC6B3F51}"/>
    <cellStyle name="Millares 5 3 3 2 2 5 5" xfId="49677" xr:uid="{D7067C71-FF8C-4952-981F-DF98FF092B73}"/>
    <cellStyle name="Millares 5 3 3 2 2 6" xfId="10042" xr:uid="{670C7E31-27EB-4664-8F58-0420002F1FB2}"/>
    <cellStyle name="Millares 5 3 3 2 2 6 2" xfId="45202" xr:uid="{1E16937F-F3F1-4861-A195-77CD48239974}"/>
    <cellStyle name="Millares 5 3 3 2 2 7" xfId="12882" xr:uid="{D3B333B7-4BBC-4994-A4D2-2E2F02463B39}"/>
    <cellStyle name="Millares 5 3 3 2 2 8" xfId="16225" xr:uid="{6387DEF0-8225-463F-B6A8-F9400735BFA5}"/>
    <cellStyle name="Millares 5 3 3 2 2 9" xfId="16768" xr:uid="{CC587375-C6FD-446F-8F80-A1035D61770C}"/>
    <cellStyle name="Millares 5 3 3 2 3" xfId="2103" xr:uid="{04DFFD6E-064E-4B4E-88D7-26E851221AA1}"/>
    <cellStyle name="Millares 5 3 3 2 3 2" xfId="10374" xr:uid="{E88EC56C-EE79-4121-AF08-6631172E0277}"/>
    <cellStyle name="Millares 5 3 3 2 3 2 2" xfId="45534" xr:uid="{8AEF8560-B274-4729-8940-24AF20D0B38A}"/>
    <cellStyle name="Millares 5 3 3 2 3 3" xfId="13214" xr:uid="{836AB346-353A-40E7-8034-F1B53B9C118A}"/>
    <cellStyle name="Millares 5 3 3 2 3 4" xfId="43138" xr:uid="{AE2A5941-E979-4500-AD26-5CDA56E3E7DD}"/>
    <cellStyle name="Millares 5 3 3 2 3 5" xfId="48031" xr:uid="{5B531324-6972-4486-843B-9042B4AD32F8}"/>
    <cellStyle name="Millares 5 3 3 2 4" xfId="2521" xr:uid="{8E95E6EA-075A-4974-BB97-AC3B26246992}"/>
    <cellStyle name="Millares 5 3 3 2 4 2" xfId="10792" xr:uid="{4D760BAC-8488-4F13-B801-8A9C6369F228}"/>
    <cellStyle name="Millares 5 3 3 2 4 2 2" xfId="45952" xr:uid="{D4866F48-6C6C-4381-AA6A-60286F2FAA28}"/>
    <cellStyle name="Millares 5 3 3 2 4 3" xfId="13632" xr:uid="{CF776600-86A2-43D7-8154-5D10EFE1A84D}"/>
    <cellStyle name="Millares 5 3 3 2 4 4" xfId="43556" xr:uid="{A138999B-0B05-44A5-958E-C04F8E2DF666}"/>
    <cellStyle name="Millares 5 3 3 2 4 5" xfId="48449" xr:uid="{2E2C6485-3244-4015-8A58-FF9BCF64E211}"/>
    <cellStyle name="Millares 5 3 3 2 5" xfId="3065" xr:uid="{C5C23C15-62FA-40F0-AC80-41099DE668C1}"/>
    <cellStyle name="Millares 5 3 3 2 5 2" xfId="11336" xr:uid="{432CFE39-ECA5-47DE-B6C9-76E799AADD43}"/>
    <cellStyle name="Millares 5 3 3 2 5 2 2" xfId="46496" xr:uid="{9843C9D9-B0E2-46A7-9880-7A72CEAEBD26}"/>
    <cellStyle name="Millares 5 3 3 2 5 3" xfId="14176" xr:uid="{0A9FAB40-570D-45E8-ADA7-9B170A2DE4C6}"/>
    <cellStyle name="Millares 5 3 3 2 5 4" xfId="44100" xr:uid="{592CD6E0-453F-4109-AD0A-93F15EF850BD}"/>
    <cellStyle name="Millares 5 3 3 2 5 5" xfId="48993" xr:uid="{156AD757-3CC2-48E5-9552-657691AC613C}"/>
    <cellStyle name="Millares 5 3 3 2 6" xfId="3567" xr:uid="{281C944A-9FD3-438F-8E04-17DD112D5E5B}"/>
    <cellStyle name="Millares 5 3 3 2 6 2" xfId="11808" xr:uid="{D61924E8-2693-4C01-9F22-99FE38A8D002}"/>
    <cellStyle name="Millares 5 3 3 2 6 3" xfId="14648" xr:uid="{0B9E84BE-B013-4877-A2BD-4436BB7D92FF}"/>
    <cellStyle name="Millares 5 3 3 2 6 4" xfId="44572" xr:uid="{E5A0D090-0E52-41A1-89A5-EACB7966165A}"/>
    <cellStyle name="Millares 5 3 3 2 6 5" xfId="49465" xr:uid="{8EB1C2FE-E8DF-462F-85DF-4E77215DA2B6}"/>
    <cellStyle name="Millares 5 3 3 2 7" xfId="9830" xr:uid="{C8B09355-15E9-4675-B560-5D604F4FFCB3}"/>
    <cellStyle name="Millares 5 3 3 2 7 2" xfId="44990" xr:uid="{1C90B727-341D-46BA-99E2-02CBCE9E6455}"/>
    <cellStyle name="Millares 5 3 3 2 8" xfId="12670" xr:uid="{1BEAB6A6-0D1C-46EF-99C7-50482DCBEB7F}"/>
    <cellStyle name="Millares 5 3 3 2 9" xfId="16013" xr:uid="{B5DC0E60-14F9-454B-B3D2-47D37C6D8E49}"/>
    <cellStyle name="Millares 5 3 3 3" xfId="398" xr:uid="{00000000-0005-0000-0000-000067020000}"/>
    <cellStyle name="Millares 5 3 3 3 10" xfId="17212" xr:uid="{C61CC000-87B4-4CBF-9C2A-93298A42C95A}"/>
    <cellStyle name="Millares 5 3 3 3 11" xfId="27434" xr:uid="{6F60BC8E-1942-4FE7-B5B7-8CAB837ACF6A}"/>
    <cellStyle name="Millares 5 3 3 3 12" xfId="18008" xr:uid="{36576309-9C83-4120-90F5-61F8D7F73BC6}"/>
    <cellStyle name="Millares 5 3 3 3 13" xfId="42706" xr:uid="{B7D5C925-F7D5-42E7-8C4D-6CEC6A98F825}"/>
    <cellStyle name="Millares 5 3 3 3 14" xfId="47599" xr:uid="{4A785C87-8ECC-4B32-B29F-76F9C6FFBADD}"/>
    <cellStyle name="Millares 5 3 3 3 2" xfId="2215" xr:uid="{F21E1163-E4D6-4849-9C42-4AFEF60193B0}"/>
    <cellStyle name="Millares 5 3 3 3 2 2" xfId="10486" xr:uid="{F6FCC466-3BDE-4F3D-9DE1-3705B0FBF9B7}"/>
    <cellStyle name="Millares 5 3 3 3 2 2 2" xfId="45646" xr:uid="{5345B816-31A2-42C3-9882-C30EB6C39D04}"/>
    <cellStyle name="Millares 5 3 3 3 2 3" xfId="13326" xr:uid="{B9F21420-F1CB-46CE-B99E-D97E603AA2CA}"/>
    <cellStyle name="Millares 5 3 3 3 2 4" xfId="43250" xr:uid="{28284AAB-1895-474A-B6D0-9529DEA0F045}"/>
    <cellStyle name="Millares 5 3 3 3 2 5" xfId="48143" xr:uid="{DF288A60-A7D4-44D5-9036-BB240A803591}"/>
    <cellStyle name="Millares 5 3 3 3 3" xfId="2633" xr:uid="{B01EBAC7-0368-4BD4-B95E-98EC36D08FDC}"/>
    <cellStyle name="Millares 5 3 3 3 3 2" xfId="10904" xr:uid="{52EA457A-1063-427D-B620-574952B20FE1}"/>
    <cellStyle name="Millares 5 3 3 3 3 2 2" xfId="46064" xr:uid="{0625F1AA-DF5E-4A62-8F2A-1FDC957C3324}"/>
    <cellStyle name="Millares 5 3 3 3 3 3" xfId="13744" xr:uid="{D625C269-E8AE-44FF-B921-AF3ECE45E317}"/>
    <cellStyle name="Millares 5 3 3 3 3 4" xfId="43668" xr:uid="{C8FB3B66-C228-4D1A-8E3C-7FC272023D76}"/>
    <cellStyle name="Millares 5 3 3 3 3 5" xfId="48561" xr:uid="{73D091A8-9038-4EA6-A189-7B52D613E3AA}"/>
    <cellStyle name="Millares 5 3 3 3 4" xfId="3177" xr:uid="{3DD12A2D-09A2-4EF0-B2F9-2C5EE7708C4D}"/>
    <cellStyle name="Millares 5 3 3 3 4 2" xfId="11448" xr:uid="{95D68705-743D-4E0B-A9D4-BCF41D39959D}"/>
    <cellStyle name="Millares 5 3 3 3 4 2 2" xfId="46608" xr:uid="{0805650F-284D-4C70-AE55-EF78F13200F8}"/>
    <cellStyle name="Millares 5 3 3 3 4 3" xfId="14288" xr:uid="{454EBF7E-73FE-4A80-8082-9BA6ECD27337}"/>
    <cellStyle name="Millares 5 3 3 3 4 4" xfId="44212" xr:uid="{B473F9E2-D53B-4CD7-AA61-7A8E83AB0752}"/>
    <cellStyle name="Millares 5 3 3 3 4 5" xfId="49105" xr:uid="{5B3FDE8A-5CC4-401B-A356-715E3FE1CC49}"/>
    <cellStyle name="Millares 5 3 3 3 5" xfId="3679" xr:uid="{ED7F5A1B-21C4-46B7-90C2-BD2C6B8F3581}"/>
    <cellStyle name="Millares 5 3 3 3 5 2" xfId="11920" xr:uid="{84E44C19-2220-434F-B14B-706A7DED7B3D}"/>
    <cellStyle name="Millares 5 3 3 3 5 3" xfId="14760" xr:uid="{0B51F51A-E917-4BD2-B410-EEAFD0E6DE63}"/>
    <cellStyle name="Millares 5 3 3 3 5 4" xfId="44684" xr:uid="{E9D4DEB3-C174-4651-B53B-5C0B610BBA37}"/>
    <cellStyle name="Millares 5 3 3 3 5 5" xfId="49577" xr:uid="{E2C61ED8-CEB7-4F9D-9B22-AB3679BAE0B3}"/>
    <cellStyle name="Millares 5 3 3 3 6" xfId="9942" xr:uid="{A0C3EAF7-2B2B-48E1-97A0-679FC1E9B158}"/>
    <cellStyle name="Millares 5 3 3 3 6 2" xfId="45102" xr:uid="{A469631E-3CC2-48C4-A3DF-57A6D99B1F0D}"/>
    <cellStyle name="Millares 5 3 3 3 7" xfId="12782" xr:uid="{F9976EDF-F9E2-4861-8039-5B6C712BEC25}"/>
    <cellStyle name="Millares 5 3 3 3 8" xfId="16125" xr:uid="{020AC9D8-81F5-47D4-8FE9-8DA0759EEDFF}"/>
    <cellStyle name="Millares 5 3 3 3 9" xfId="16668" xr:uid="{C2F22B84-9B96-495B-8DF2-DE57D5A59AC5}"/>
    <cellStyle name="Millares 5 3 3 4" xfId="601" xr:uid="{00000000-0005-0000-0000-000068020000}"/>
    <cellStyle name="Millares 5 3 3 4 10" xfId="42908" xr:uid="{674BCC7C-4059-408D-A0BC-64C61C70E178}"/>
    <cellStyle name="Millares 5 3 3 4 11" xfId="47801" xr:uid="{D7DFA3F2-18C7-4C47-BE1C-88A4D2FC84EE}"/>
    <cellStyle name="Millares 5 3 3 4 2" xfId="2835" xr:uid="{30CB1E51-F61D-4C89-9CA7-CF83051893F5}"/>
    <cellStyle name="Millares 5 3 3 4 2 2" xfId="11106" xr:uid="{D39924DD-2A52-40D0-97F6-68463B50BDBB}"/>
    <cellStyle name="Millares 5 3 3 4 2 2 2" xfId="46266" xr:uid="{F13245DA-97E7-4DDF-92EE-70BDCF5E46EC}"/>
    <cellStyle name="Millares 5 3 3 4 2 3" xfId="13946" xr:uid="{C344B01B-0AAE-4AFD-B9CC-E33E0CF4F909}"/>
    <cellStyle name="Millares 5 3 3 4 2 4" xfId="43870" xr:uid="{40DC2545-3603-4C4A-9221-6092BEB3CA5C}"/>
    <cellStyle name="Millares 5 3 3 4 2 5" xfId="48763" xr:uid="{762BCF55-E9FF-42ED-B15E-5849E54ABAA7}"/>
    <cellStyle name="Millares 5 3 3 4 3" xfId="10144" xr:uid="{90614EB2-7984-4FFD-92C0-7403678447F2}"/>
    <cellStyle name="Millares 5 3 3 4 3 2" xfId="45304" xr:uid="{7248C00C-C369-4F90-B75F-709FD22320DC}"/>
    <cellStyle name="Millares 5 3 3 4 4" xfId="12984" xr:uid="{C393B260-BC0F-48D9-9FB7-D7E84443B166}"/>
    <cellStyle name="Millares 5 3 3 4 5" xfId="16327" xr:uid="{FF8D4A3D-2C06-4543-A722-AC6CD40E588E}"/>
    <cellStyle name="Millares 5 3 3 4 6" xfId="16870" xr:uid="{2004468D-594B-4829-A226-4DC30871938C}"/>
    <cellStyle name="Millares 5 3 3 4 7" xfId="17414" xr:uid="{C48CE605-0B7F-4406-819A-1F22E7DB5DB5}"/>
    <cellStyle name="Millares 5 3 3 4 8" xfId="33316" xr:uid="{E2E31002-9DB5-42B5-9C2E-505136BCD21E}"/>
    <cellStyle name="Millares 5 3 3 4 9" xfId="18045" xr:uid="{B7A5CFA2-68C8-4C47-B7FB-3A096B6691C2}"/>
    <cellStyle name="Millares 5 3 3 5" xfId="1999" xr:uid="{0EDBC016-99C2-4BD4-A1FC-AEBFCDC23C2C}"/>
    <cellStyle name="Millares 5 3 3 5 2" xfId="10270" xr:uid="{7CDEDC34-F14D-4B0C-8BF9-331E21A9A1A6}"/>
    <cellStyle name="Millares 5 3 3 5 2 2" xfId="45430" xr:uid="{8D30C584-B8DA-46CA-8A86-3D8E25B65043}"/>
    <cellStyle name="Millares 5 3 3 5 3" xfId="13110" xr:uid="{05DDB4A3-2B39-4411-8A7D-D076CDABE2FF}"/>
    <cellStyle name="Millares 5 3 3 5 4" xfId="39180" xr:uid="{618855C5-C318-4E52-B2CC-738CE644EBA6}"/>
    <cellStyle name="Millares 5 3 3 5 5" xfId="43034" xr:uid="{7967AB8E-1B3E-4AA2-B705-FB0D5A0F8767}"/>
    <cellStyle name="Millares 5 3 3 5 6" xfId="47927" xr:uid="{F2E3E90E-C802-4211-AE0E-437E9CB20ACF}"/>
    <cellStyle name="Millares 5 3 3 6" xfId="2417" xr:uid="{8F1706BA-DBF0-4279-ADCC-072F2A8D5070}"/>
    <cellStyle name="Millares 5 3 3 6 2" xfId="10688" xr:uid="{05EF1FC5-83BB-4451-B92C-3346B6C942CD}"/>
    <cellStyle name="Millares 5 3 3 6 2 2" xfId="45848" xr:uid="{ADB29159-A157-40AE-B664-09706E788671}"/>
    <cellStyle name="Millares 5 3 3 6 3" xfId="13528" xr:uid="{C7BAF2A0-4E0C-49A3-A811-51D1F1B2ABDE}"/>
    <cellStyle name="Millares 5 3 3 6 4" xfId="43452" xr:uid="{D8105D0E-6CED-4857-ACC8-8B5585FEE723}"/>
    <cellStyle name="Millares 5 3 3 6 5" xfId="48345" xr:uid="{6A0E5E7D-4020-4ED8-ABE8-872EF9F3D290}"/>
    <cellStyle name="Millares 5 3 3 7" xfId="2961" xr:uid="{A51C391B-85BA-4A01-98C7-20E864B4E61C}"/>
    <cellStyle name="Millares 5 3 3 7 2" xfId="11232" xr:uid="{73B36072-DCFE-4458-A473-FBD9364D6740}"/>
    <cellStyle name="Millares 5 3 3 7 2 2" xfId="46392" xr:uid="{D4E24D97-D18E-4C77-83EA-6FAD4BFBF62F}"/>
    <cellStyle name="Millares 5 3 3 7 3" xfId="14072" xr:uid="{46D2565D-9355-4EA2-B0ED-6178C5E3FB54}"/>
    <cellStyle name="Millares 5 3 3 7 4" xfId="43996" xr:uid="{E882102C-33AA-4368-8087-02AE11C448BE}"/>
    <cellStyle name="Millares 5 3 3 7 5" xfId="48889" xr:uid="{98071314-527B-454E-A94D-E7CBB50A3E60}"/>
    <cellStyle name="Millares 5 3 3 8" xfId="3463" xr:uid="{54FDA3BD-BE0E-4E61-95D0-24333A06F7B1}"/>
    <cellStyle name="Millares 5 3 3 8 2" xfId="11704" xr:uid="{54B7C61A-F3EC-43BC-8CAD-A9F4BD1F7861}"/>
    <cellStyle name="Millares 5 3 3 8 3" xfId="14544" xr:uid="{C0C347F5-1084-4D7C-A6D3-635DDDA70448}"/>
    <cellStyle name="Millares 5 3 3 8 4" xfId="44468" xr:uid="{3B0144AF-9349-4571-85F0-5067B99C726E}"/>
    <cellStyle name="Millares 5 3 3 8 5" xfId="49361" xr:uid="{25BBADF3-138B-409E-BFA6-12FA68F766D9}"/>
    <cellStyle name="Millares 5 3 3 9" xfId="7200" xr:uid="{B15AEB89-D37F-417E-9F58-778D8882A3A3}"/>
    <cellStyle name="Millares 5 3 3 9 2" xfId="44886" xr:uid="{8A38D311-7898-49A6-B2D6-5E6E6D8CFE3A}"/>
    <cellStyle name="Millares 5 3 4" xfId="244" xr:uid="{00000000-0005-0000-0000-000069020000}"/>
    <cellStyle name="Millares 5 3 4 10" xfId="16528" xr:uid="{FB83A33B-B0DC-48BC-8917-2495BDBCF24B}"/>
    <cellStyle name="Millares 5 3 4 11" xfId="17072" xr:uid="{AA3D85E6-BD28-4C09-89E2-AE5B13C152C4}"/>
    <cellStyle name="Millares 5 3 4 12" xfId="18844" xr:uid="{166A03CB-52B5-4111-972E-E9272E818006}"/>
    <cellStyle name="Millares 5 3 4 13" xfId="17678" xr:uid="{F6618AB1-0140-4324-A48C-1ED5E03501C2}"/>
    <cellStyle name="Millares 5 3 4 14" xfId="42566" xr:uid="{B11C21A4-3F09-49AD-9160-F13D099E4942}"/>
    <cellStyle name="Millares 5 3 4 15" xfId="47459" xr:uid="{4BDD96A6-BCB4-4122-BD00-F1F2E2F41324}"/>
    <cellStyle name="Millares 5 3 4 2" xfId="471" xr:uid="{00000000-0005-0000-0000-00006A020000}"/>
    <cellStyle name="Millares 5 3 4 2 10" xfId="17284" xr:uid="{1F6672D7-07AF-4CBB-9B9D-23B7A8794E3F}"/>
    <cellStyle name="Millares 5 3 4 2 11" xfId="21628" xr:uid="{23EA58EF-AD56-468E-A835-A47400F3BAF4}"/>
    <cellStyle name="Millares 5 3 4 2 12" xfId="42778" xr:uid="{A92BD5C4-ED92-402F-8186-7DC854240966}"/>
    <cellStyle name="Millares 5 3 4 2 13" xfId="47671" xr:uid="{DEF4506E-83BF-4FE4-BBF1-7667A75CBFCF}"/>
    <cellStyle name="Millares 5 3 4 2 2" xfId="2287" xr:uid="{265E9D20-7E62-4586-BDF3-75CBF66F4A35}"/>
    <cellStyle name="Millares 5 3 4 2 2 2" xfId="10558" xr:uid="{8CAF71D3-DC9D-40CF-A39E-E656865B3E39}"/>
    <cellStyle name="Millares 5 3 4 2 2 2 2" xfId="45718" xr:uid="{25674619-9AEF-4294-86F8-FD246FAC6F2B}"/>
    <cellStyle name="Millares 5 3 4 2 2 3" xfId="13398" xr:uid="{9BFFAD75-4866-411E-ACE0-546950039796}"/>
    <cellStyle name="Millares 5 3 4 2 2 4" xfId="43322" xr:uid="{0AAF1C0A-C9B2-4025-929B-F9503D1713A3}"/>
    <cellStyle name="Millares 5 3 4 2 2 5" xfId="48215" xr:uid="{D9B5A84D-1634-4535-9D55-D287387B38ED}"/>
    <cellStyle name="Millares 5 3 4 2 3" xfId="2705" xr:uid="{DC44833A-0F98-4E78-B546-AD9A631EDC80}"/>
    <cellStyle name="Millares 5 3 4 2 3 2" xfId="10976" xr:uid="{8E12E7AA-29EF-4DB5-AD17-722DCB12492E}"/>
    <cellStyle name="Millares 5 3 4 2 3 2 2" xfId="46136" xr:uid="{FB92AF76-D466-4C11-97DB-43E87AC88F47}"/>
    <cellStyle name="Millares 5 3 4 2 3 3" xfId="13816" xr:uid="{73A41AF8-0A93-496B-868B-F305685DEBEC}"/>
    <cellStyle name="Millares 5 3 4 2 3 4" xfId="43740" xr:uid="{52E6513E-3811-4F91-A37B-F456A57DD662}"/>
    <cellStyle name="Millares 5 3 4 2 3 5" xfId="48633" xr:uid="{F674542E-6D10-4F21-B709-7187A51FEC8D}"/>
    <cellStyle name="Millares 5 3 4 2 4" xfId="3249" xr:uid="{B42C512F-B31B-4EA6-90B0-E9608C2A7EFC}"/>
    <cellStyle name="Millares 5 3 4 2 4 2" xfId="11520" xr:uid="{E60EE270-D602-49A1-8A34-3AE0FD2595B5}"/>
    <cellStyle name="Millares 5 3 4 2 4 2 2" xfId="46680" xr:uid="{2A4ECDFE-A2BD-499D-9138-9B4DCDA25382}"/>
    <cellStyle name="Millares 5 3 4 2 4 3" xfId="14360" xr:uid="{62DF893D-268E-4273-A954-A6FB2AF66C0C}"/>
    <cellStyle name="Millares 5 3 4 2 4 4" xfId="44284" xr:uid="{40A10291-4376-4631-97B4-26855D9AFEA2}"/>
    <cellStyle name="Millares 5 3 4 2 4 5" xfId="49177" xr:uid="{05C8E4CB-294C-4E6A-9732-2F36A45D278B}"/>
    <cellStyle name="Millares 5 3 4 2 5" xfId="3751" xr:uid="{FF7C25FA-9DEE-41A2-B735-45BB6DD1B930}"/>
    <cellStyle name="Millares 5 3 4 2 5 2" xfId="11992" xr:uid="{7CD9882B-485C-41A7-AA17-FF80121FBE54}"/>
    <cellStyle name="Millares 5 3 4 2 5 3" xfId="14832" xr:uid="{5246B3FE-0607-46A3-B807-12F3076F7093}"/>
    <cellStyle name="Millares 5 3 4 2 5 4" xfId="44756" xr:uid="{B5158539-42D4-480B-9F51-52114DDA3B41}"/>
    <cellStyle name="Millares 5 3 4 2 5 5" xfId="49649" xr:uid="{051D6E79-903E-4EAF-A947-326421ABB348}"/>
    <cellStyle name="Millares 5 3 4 2 6" xfId="10014" xr:uid="{3EDC8787-EE1E-4D2F-922D-E45BF6EDDFAA}"/>
    <cellStyle name="Millares 5 3 4 2 6 2" xfId="45174" xr:uid="{23549ECA-D9A1-46EA-BDBB-8E2A60250B56}"/>
    <cellStyle name="Millares 5 3 4 2 7" xfId="12854" xr:uid="{D86C92E5-3ECB-4A2E-9FF2-5783231F74B2}"/>
    <cellStyle name="Millares 5 3 4 2 8" xfId="16197" xr:uid="{6499D9F7-CD4B-4328-96F6-86AF5A0871AF}"/>
    <cellStyle name="Millares 5 3 4 2 9" xfId="16740" xr:uid="{27441963-A443-4E99-A831-9EFBFAAFB3BD}"/>
    <cellStyle name="Millares 5 3 4 3" xfId="2075" xr:uid="{ACAAFCAA-C7F7-4DE4-B3D0-1DD399AE9FAB}"/>
    <cellStyle name="Millares 5 3 4 3 2" xfId="10346" xr:uid="{580E4512-A2FD-4504-88A7-E98DFC179B5B}"/>
    <cellStyle name="Millares 5 3 4 3 2 2" xfId="45506" xr:uid="{7FE0D95A-B0B1-4BA1-A3CC-8F764015DE88}"/>
    <cellStyle name="Millares 5 3 4 3 3" xfId="13186" xr:uid="{A87D9D04-D3E3-4BA8-B82F-BFE9E54FD6D4}"/>
    <cellStyle name="Millares 5 3 4 3 4" xfId="43110" xr:uid="{D20838E2-65D9-4F94-9BA6-B396ABFABF30}"/>
    <cellStyle name="Millares 5 3 4 3 5" xfId="48003" xr:uid="{95969E0E-D170-4AFE-B9B6-07BFB07D1FAA}"/>
    <cellStyle name="Millares 5 3 4 4" xfId="2493" xr:uid="{78264A4D-C99A-4882-9F0C-E4A980C946A2}"/>
    <cellStyle name="Millares 5 3 4 4 2" xfId="10764" xr:uid="{FD16DBC1-1266-487B-83E4-80B4470BBE37}"/>
    <cellStyle name="Millares 5 3 4 4 2 2" xfId="45924" xr:uid="{41DE2E50-E1D6-44DB-A336-F7DB8BEC6A3F}"/>
    <cellStyle name="Millares 5 3 4 4 3" xfId="13604" xr:uid="{543FFF35-B056-470F-8622-04C44CF797B0}"/>
    <cellStyle name="Millares 5 3 4 4 4" xfId="43528" xr:uid="{D2D0802C-F7F8-4E8F-BAD2-424BFC1A9FF1}"/>
    <cellStyle name="Millares 5 3 4 4 5" xfId="48421" xr:uid="{6FE9D4E6-6EAD-4D89-826F-665497B4E708}"/>
    <cellStyle name="Millares 5 3 4 5" xfId="3037" xr:uid="{3B9AB608-5B46-4F5F-B52B-A8C9BB6874DE}"/>
    <cellStyle name="Millares 5 3 4 5 2" xfId="11308" xr:uid="{BBBAA720-819A-429D-A815-94C42A8AE4A5}"/>
    <cellStyle name="Millares 5 3 4 5 2 2" xfId="46468" xr:uid="{760C00B6-ED2D-48B9-BDDA-D7848A72DE5F}"/>
    <cellStyle name="Millares 5 3 4 5 3" xfId="14148" xr:uid="{FBBEAD0F-8FC3-4713-BF13-E41F72EF374E}"/>
    <cellStyle name="Millares 5 3 4 5 4" xfId="44072" xr:uid="{26E22BFC-96FB-4408-8855-52216E8062CF}"/>
    <cellStyle name="Millares 5 3 4 5 5" xfId="48965" xr:uid="{053F92AA-EF8C-422C-A84A-A3A90ABD4F04}"/>
    <cellStyle name="Millares 5 3 4 6" xfId="3539" xr:uid="{01B49D0F-1F6E-44EB-A82E-89BDD7597E23}"/>
    <cellStyle name="Millares 5 3 4 6 2" xfId="11780" xr:uid="{220D0351-5B09-46BC-AC24-6F37D783B98B}"/>
    <cellStyle name="Millares 5 3 4 6 3" xfId="14620" xr:uid="{AAFE07E6-0B1A-4988-8C80-0EA03B4A01B2}"/>
    <cellStyle name="Millares 5 3 4 6 4" xfId="44544" xr:uid="{176D807E-D9B3-439B-BF54-6C6DA180E011}"/>
    <cellStyle name="Millares 5 3 4 6 5" xfId="49437" xr:uid="{20E1D2FF-BC13-4F65-B218-3C7EB30E9DB6}"/>
    <cellStyle name="Millares 5 3 4 7" xfId="9802" xr:uid="{CC1EBF5F-2A39-4251-8C10-1BC18C7B5EC9}"/>
    <cellStyle name="Millares 5 3 4 7 2" xfId="44962" xr:uid="{D2AB00CE-99E4-4449-8273-271932244039}"/>
    <cellStyle name="Millares 5 3 4 8" xfId="12642" xr:uid="{EB511264-F573-48B4-B1CC-CEC0193B1BBC}"/>
    <cellStyle name="Millares 5 3 4 9" xfId="15985" xr:uid="{851B882C-92D9-4DE2-A57B-6F7752166CE5}"/>
    <cellStyle name="Millares 5 3 5" xfId="370" xr:uid="{00000000-0005-0000-0000-00006B020000}"/>
    <cellStyle name="Millares 5 3 5 10" xfId="17184" xr:uid="{58191587-49D9-42C5-9833-56211F1ADD27}"/>
    <cellStyle name="Millares 5 3 5 11" xfId="24585" xr:uid="{6ED197A3-C3F8-4969-AF75-15CC86372DC0}"/>
    <cellStyle name="Millares 5 3 5 12" xfId="17911" xr:uid="{91A10E00-5507-40B4-BB77-4417DF2C8E55}"/>
    <cellStyle name="Millares 5 3 5 13" xfId="42678" xr:uid="{E993BF13-8080-4165-97FA-A7C1499E593F}"/>
    <cellStyle name="Millares 5 3 5 14" xfId="47571" xr:uid="{50BDC50A-772C-49E8-824B-2F04ACBD34E5}"/>
    <cellStyle name="Millares 5 3 5 2" xfId="2187" xr:uid="{0E11C55B-3AC9-423B-8780-8970D762870F}"/>
    <cellStyle name="Millares 5 3 5 2 2" xfId="10458" xr:uid="{E0460637-B5AA-458B-9124-D45532627C9B}"/>
    <cellStyle name="Millares 5 3 5 2 2 2" xfId="45618" xr:uid="{BBB1395C-935E-4D43-8257-CAE67EA3A026}"/>
    <cellStyle name="Millares 5 3 5 2 3" xfId="13298" xr:uid="{C5259233-7653-4174-BC4C-A892FC22E49A}"/>
    <cellStyle name="Millares 5 3 5 2 4" xfId="43222" xr:uid="{E6EB26AC-533A-4807-A9B7-A6C9EBE1E10E}"/>
    <cellStyle name="Millares 5 3 5 2 5" xfId="48115" xr:uid="{BAADE700-E320-4662-8296-C291F6F618B7}"/>
    <cellStyle name="Millares 5 3 5 3" xfId="2605" xr:uid="{DF9EB9CB-DF1C-474A-BF58-A2C655A3B8BE}"/>
    <cellStyle name="Millares 5 3 5 3 2" xfId="10876" xr:uid="{7DE34850-5E0B-4A21-9811-FFC0B50A9A30}"/>
    <cellStyle name="Millares 5 3 5 3 2 2" xfId="46036" xr:uid="{DD74A9E4-6580-4796-9FBD-CD74AC256273}"/>
    <cellStyle name="Millares 5 3 5 3 3" xfId="13716" xr:uid="{FDF5DCA3-50DA-494D-8E06-E34500EF6533}"/>
    <cellStyle name="Millares 5 3 5 3 4" xfId="43640" xr:uid="{E4D02B3E-91B5-49B5-9D61-556AC8E0126E}"/>
    <cellStyle name="Millares 5 3 5 3 5" xfId="48533" xr:uid="{88EE798E-D743-4D72-9DA2-9B9161D8FB71}"/>
    <cellStyle name="Millares 5 3 5 4" xfId="3149" xr:uid="{21805F40-31B5-45C0-B408-C3FFDBB4DE9A}"/>
    <cellStyle name="Millares 5 3 5 4 2" xfId="11420" xr:uid="{EB835407-4474-49C5-B96D-A65A7CA7B5A5}"/>
    <cellStyle name="Millares 5 3 5 4 2 2" xfId="46580" xr:uid="{761806A3-4479-4F4C-B24B-D094A5534A38}"/>
    <cellStyle name="Millares 5 3 5 4 3" xfId="14260" xr:uid="{EA22D2EE-A735-4669-96E5-583DEA8429F6}"/>
    <cellStyle name="Millares 5 3 5 4 4" xfId="44184" xr:uid="{D755C3BF-6894-44BD-96FB-4198AC8E43DB}"/>
    <cellStyle name="Millares 5 3 5 4 5" xfId="49077" xr:uid="{A9CCD1B5-0ED6-4917-BAFA-BBFF36224566}"/>
    <cellStyle name="Millares 5 3 5 5" xfId="3651" xr:uid="{E81F5084-44ED-4591-A0DE-1C82C066788F}"/>
    <cellStyle name="Millares 5 3 5 5 2" xfId="11892" xr:uid="{93151188-042D-41D7-8954-5D47273DE2B8}"/>
    <cellStyle name="Millares 5 3 5 5 3" xfId="14732" xr:uid="{70EB528D-FE30-4E97-9B9A-1BC581FC86F1}"/>
    <cellStyle name="Millares 5 3 5 5 4" xfId="44656" xr:uid="{DBCF6AB7-1358-405B-9E4F-32DDB63C48A8}"/>
    <cellStyle name="Millares 5 3 5 5 5" xfId="49549" xr:uid="{A766CA1F-E22B-458D-9262-0F22B12B825D}"/>
    <cellStyle name="Millares 5 3 5 6" xfId="9914" xr:uid="{7FFD5EC8-F021-4C1B-A827-5B5C3C62BB7A}"/>
    <cellStyle name="Millares 5 3 5 6 2" xfId="45074" xr:uid="{24AFABB3-93C1-4A13-A978-2B6D17364205}"/>
    <cellStyle name="Millares 5 3 5 7" xfId="12754" xr:uid="{750CCA92-9469-4662-8C66-7725E33AD087}"/>
    <cellStyle name="Millares 5 3 5 8" xfId="16097" xr:uid="{BC0A5E95-1DCC-42F3-92F2-D76081468D32}"/>
    <cellStyle name="Millares 5 3 5 9" xfId="16640" xr:uid="{F029EFDD-F2F1-4D3B-A95F-EC3338AAEE3B}"/>
    <cellStyle name="Millares 5 3 6" xfId="573" xr:uid="{00000000-0005-0000-0000-00006C020000}"/>
    <cellStyle name="Millares 5 3 6 10" xfId="42880" xr:uid="{A5CA6840-93B7-4E6A-8288-E3B60FABBA2F}"/>
    <cellStyle name="Millares 5 3 6 11" xfId="47773" xr:uid="{581C7921-6619-4E6C-83FC-9F3B8C00673B}"/>
    <cellStyle name="Millares 5 3 6 2" xfId="2807" xr:uid="{2C560499-9EE9-41FB-AE50-8BB7C2B2C8B0}"/>
    <cellStyle name="Millares 5 3 6 2 2" xfId="11078" xr:uid="{88DC0C52-8F34-4CBC-A661-B7169305612C}"/>
    <cellStyle name="Millares 5 3 6 2 2 2" xfId="46238" xr:uid="{66D2E5D8-F880-4171-9847-A305B61DC04C}"/>
    <cellStyle name="Millares 5 3 6 2 3" xfId="13918" xr:uid="{CAA34F7E-D56A-4E4F-96FF-4F77CA7ECCF0}"/>
    <cellStyle name="Millares 5 3 6 2 4" xfId="43842" xr:uid="{F8D4A0EF-7C8A-45F7-AE29-B7B0D50D1DE1}"/>
    <cellStyle name="Millares 5 3 6 2 5" xfId="48735" xr:uid="{E821A2E8-C75E-449C-95E1-08871C13D0EB}"/>
    <cellStyle name="Millares 5 3 6 3" xfId="10116" xr:uid="{59555757-E884-40F6-941F-7A2C2F978648}"/>
    <cellStyle name="Millares 5 3 6 3 2" xfId="45276" xr:uid="{0E8E458D-646B-49E5-ABDA-89A401D1C454}"/>
    <cellStyle name="Millares 5 3 6 4" xfId="12956" xr:uid="{7251909A-037B-4966-AE09-A0999186156E}"/>
    <cellStyle name="Millares 5 3 6 5" xfId="16299" xr:uid="{6499D1CB-6941-476A-B517-DC28BEEB2731}"/>
    <cellStyle name="Millares 5 3 6 6" xfId="16842" xr:uid="{BC362B06-D532-40C3-B0A4-1DBB884459C4}"/>
    <cellStyle name="Millares 5 3 6 7" xfId="17386" xr:uid="{760B6808-2C0A-45D9-A5D4-9692A8F00AF1}"/>
    <cellStyle name="Millares 5 3 6 8" xfId="30464" xr:uid="{448B334B-A277-4AF3-ACC3-48559BF38787}"/>
    <cellStyle name="Millares 5 3 6 9" xfId="18201" xr:uid="{5B9A4C4E-17A9-4634-B626-D2197E412B67}"/>
    <cellStyle name="Millares 5 3 7" xfId="1971" xr:uid="{9278334B-B80E-46A0-9D9F-A47667ED3820}"/>
    <cellStyle name="Millares 5 3 7 2" xfId="10242" xr:uid="{6A3568DE-2327-460C-B5C9-53A2A21F0C9E}"/>
    <cellStyle name="Millares 5 3 7 2 2" xfId="45402" xr:uid="{F06D04D2-4549-4103-9369-B3F1DA873A6A}"/>
    <cellStyle name="Millares 5 3 7 3" xfId="13082" xr:uid="{B2DA4E2B-A883-4B69-9A3C-6AF37F07AAC7}"/>
    <cellStyle name="Millares 5 3 7 4" xfId="36344" xr:uid="{3EFFDCD9-1787-4F7F-A9F9-D7544CF99F5B}"/>
    <cellStyle name="Millares 5 3 7 5" xfId="43006" xr:uid="{CCCCC548-FDEC-41F6-9D3B-3651DDCEE214}"/>
    <cellStyle name="Millares 5 3 7 6" xfId="47899" xr:uid="{C8E88916-6E63-4388-8E28-091CD63937EC}"/>
    <cellStyle name="Millares 5 3 8" xfId="2389" xr:uid="{B22FDD6C-C968-47DB-A7A6-156383FFC38C}"/>
    <cellStyle name="Millares 5 3 8 2" xfId="10660" xr:uid="{755F4E65-7CEA-4BB5-B7BC-09F0009E7C77}"/>
    <cellStyle name="Millares 5 3 8 2 2" xfId="45820" xr:uid="{BE638AEB-7E5E-439B-BAD8-A45079DE6CAD}"/>
    <cellStyle name="Millares 5 3 8 3" xfId="13500" xr:uid="{27CCC0E6-AFD1-4296-969D-F4A716613FA3}"/>
    <cellStyle name="Millares 5 3 8 4" xfId="43424" xr:uid="{C325E7F0-4E3E-4889-8116-6072C1EF5278}"/>
    <cellStyle name="Millares 5 3 8 5" xfId="48317" xr:uid="{FC3B47B3-0DF7-432B-A583-085F833AEB0A}"/>
    <cellStyle name="Millares 5 3 9" xfId="2933" xr:uid="{8D1047FE-FEEE-45CE-8076-424C5EAE7024}"/>
    <cellStyle name="Millares 5 3 9 2" xfId="11204" xr:uid="{DABCB38E-0E70-44A5-A357-0268A1251350}"/>
    <cellStyle name="Millares 5 3 9 2 2" xfId="46364" xr:uid="{268E65E8-98BA-4B34-A567-9502EC310065}"/>
    <cellStyle name="Millares 5 3 9 3" xfId="14044" xr:uid="{0853A101-AD8D-4707-BED6-6456AE7A0A6A}"/>
    <cellStyle name="Millares 5 3 9 4" xfId="43968" xr:uid="{5797CBE5-CF1E-48B6-99DA-A5A4156C1429}"/>
    <cellStyle name="Millares 5 3 9 5" xfId="48861" xr:uid="{EFB8F470-536C-4149-B48D-FF62FAB1D06B}"/>
    <cellStyle name="Millares 5 4" xfId="184" xr:uid="{00000000-0005-0000-0000-00006D020000}"/>
    <cellStyle name="Millares 5 4 2" xfId="7687" xr:uid="{A319A8D0-1F5E-4BBF-99C0-5465E4CC6968}"/>
    <cellStyle name="Millares 5 4 2 2" xfId="22077" xr:uid="{6E077220-4E64-4BAB-84EB-72047FCB2473}"/>
    <cellStyle name="Millares 5 4 2 3" xfId="27920" xr:uid="{2939D218-1571-4828-B6A7-D0F9CEA6867A}"/>
    <cellStyle name="Millares 5 4 2 4" xfId="33802" xr:uid="{196669B1-C609-4971-98CD-AA59ECA9E752}"/>
    <cellStyle name="Millares 5 4 2 5" xfId="39666" xr:uid="{959E7474-DAE4-496A-A67B-4F90FE8CB856}"/>
    <cellStyle name="Millares 5 4 2 6" xfId="46947" xr:uid="{FEC9A1FD-308C-4BF6-86AA-51AE90408612}"/>
    <cellStyle name="Millares 5 4 2 7" xfId="47075" xr:uid="{8D761445-0253-42D6-8786-0498EA653E7C}"/>
    <cellStyle name="Millares 5 4 3" xfId="19303" xr:uid="{95897453-C938-4D3F-9D56-23E18484DFA2}"/>
    <cellStyle name="Millares 5 4 4" xfId="25071" xr:uid="{A7454E7D-63E4-4C26-A9C3-CE59AA1AE932}"/>
    <cellStyle name="Millares 5 4 5" xfId="30945" xr:uid="{738267C8-B51B-42AB-92F1-6A39F0B8A478}"/>
    <cellStyle name="Millares 5 4 6" xfId="36824" xr:uid="{BD178189-8726-4313-A6AD-146045CC7E17}"/>
    <cellStyle name="Millares 5 4 7" xfId="46948" xr:uid="{2DB76DAD-5A60-48F1-B511-BC43F0777441}"/>
    <cellStyle name="Millares 5 4 8" xfId="47029" xr:uid="{8B17F6E7-39E2-46C1-9AB5-A6581356D890}"/>
    <cellStyle name="Millares 5 5" xfId="173" xr:uid="{00000000-0005-0000-0000-00006E020000}"/>
    <cellStyle name="Millares 5 5 10" xfId="9740" xr:uid="{8B8E988A-800F-4CEE-A4D2-8DF564E61E58}"/>
    <cellStyle name="Millares 5 5 11" xfId="12580" xr:uid="{C4F410AC-D6BE-4C03-B031-E5EC13B4F7BB}"/>
    <cellStyle name="Millares 5 5 12" xfId="15923" xr:uid="{AFCA498D-008D-4EC4-893D-3259BA8CEEF2}"/>
    <cellStyle name="Millares 5 5 13" xfId="16466" xr:uid="{417DA452-B501-43B0-B1C2-FBCE7CFA1871}"/>
    <cellStyle name="Millares 5 5 14" xfId="17010" xr:uid="{1194CC0E-16AE-487F-BD49-1447F8699A3A}"/>
    <cellStyle name="Millares 5 5 15" xfId="18004" xr:uid="{94DCF4AD-D39C-41CB-A744-4FA70D716B41}"/>
    <cellStyle name="Millares 5 5 16" xfId="42504" xr:uid="{483E8EAC-CBB5-4C3C-8E47-B227F01A22FA}"/>
    <cellStyle name="Millares 5 5 17" xfId="47397" xr:uid="{95B7E039-5DFF-4010-98CF-2B98535F7323}"/>
    <cellStyle name="Millares 5 5 2" xfId="286" xr:uid="{00000000-0005-0000-0000-00006F020000}"/>
    <cellStyle name="Millares 5 5 2 10" xfId="16027" xr:uid="{5B80E7F3-6CA6-4F84-B5CA-F6F975211921}"/>
    <cellStyle name="Millares 5 5 2 11" xfId="16570" xr:uid="{10685007-0C88-4BC5-A1CA-A51993265C78}"/>
    <cellStyle name="Millares 5 5 2 12" xfId="17114" xr:uid="{D74CEAFF-9ABA-47DF-AE42-F9F500B9E339}"/>
    <cellStyle name="Millares 5 5 2 13" xfId="18030" xr:uid="{51D7B393-A66D-4CEB-9E1C-9E313F8CCFE4}"/>
    <cellStyle name="Millares 5 5 2 14" xfId="42608" xr:uid="{03CF0DC5-B46D-4C77-9A3E-0A7DB843A573}"/>
    <cellStyle name="Millares 5 5 2 15" xfId="47501" xr:uid="{6FAA7BCC-4460-4BC2-841A-94AA75171E16}"/>
    <cellStyle name="Millares 5 5 2 2" xfId="513" xr:uid="{00000000-0005-0000-0000-000070020000}"/>
    <cellStyle name="Millares 5 5 2 2 10" xfId="17326" xr:uid="{1F2C0476-A157-41AE-9655-D415EDC23873}"/>
    <cellStyle name="Millares 5 5 2 2 11" xfId="23067" xr:uid="{377CE10A-E8F1-4170-B3FA-961916932626}"/>
    <cellStyle name="Millares 5 5 2 2 12" xfId="17541" xr:uid="{E9D86B4A-2099-4636-87B7-1AB9D9141C0D}"/>
    <cellStyle name="Millares 5 5 2 2 13" xfId="42820" xr:uid="{DAE8BEBF-0988-4C3A-A58C-A2465CDECF21}"/>
    <cellStyle name="Millares 5 5 2 2 14" xfId="47713" xr:uid="{FF7B7756-9508-4F6A-A4A3-D64E17F42ABD}"/>
    <cellStyle name="Millares 5 5 2 2 2" xfId="2329" xr:uid="{AF829D15-50F4-4B5C-BC4B-DBF2493D7449}"/>
    <cellStyle name="Millares 5 5 2 2 2 2" xfId="10600" xr:uid="{781205B5-DE52-42A6-9B0B-187924D96056}"/>
    <cellStyle name="Millares 5 5 2 2 2 2 2" xfId="45760" xr:uid="{CA8071C4-3A53-42CE-A809-5BBED226C1F0}"/>
    <cellStyle name="Millares 5 5 2 2 2 3" xfId="13440" xr:uid="{FE8B4593-DC36-49B8-A4A4-B9463BAAFF55}"/>
    <cellStyle name="Millares 5 5 2 2 2 4" xfId="43364" xr:uid="{8A067003-E34F-42DB-BEC2-36D4974D33D8}"/>
    <cellStyle name="Millares 5 5 2 2 2 5" xfId="48257" xr:uid="{E6165EA7-FE5E-4F2B-9F8B-36A85FC3B077}"/>
    <cellStyle name="Millares 5 5 2 2 3" xfId="2747" xr:uid="{0411F362-073E-472E-BD8D-214C015D8C06}"/>
    <cellStyle name="Millares 5 5 2 2 3 2" xfId="11018" xr:uid="{DF6891EA-37BE-4DA1-A795-546158F60C7C}"/>
    <cellStyle name="Millares 5 5 2 2 3 2 2" xfId="46178" xr:uid="{6C210E63-6158-499A-B3C7-06B3E2B055DB}"/>
    <cellStyle name="Millares 5 5 2 2 3 3" xfId="13858" xr:uid="{071C11A7-04CB-43F5-A4D4-E03AD30BD567}"/>
    <cellStyle name="Millares 5 5 2 2 3 4" xfId="43782" xr:uid="{3F994CAC-6019-47CF-B789-BE94A24A406A}"/>
    <cellStyle name="Millares 5 5 2 2 3 5" xfId="48675" xr:uid="{DA33212E-02DF-4C13-9367-71F73B02FDFA}"/>
    <cellStyle name="Millares 5 5 2 2 4" xfId="3291" xr:uid="{7EF07BA9-9596-4329-A9BE-8A8CE2180627}"/>
    <cellStyle name="Millares 5 5 2 2 4 2" xfId="11562" xr:uid="{A9085D09-4230-4D5C-A5E6-84E057801813}"/>
    <cellStyle name="Millares 5 5 2 2 4 2 2" xfId="46722" xr:uid="{21DF57BC-B11B-4CE8-B7C0-6C19F6FBD729}"/>
    <cellStyle name="Millares 5 5 2 2 4 3" xfId="14402" xr:uid="{E334C204-985D-4DFD-BB91-890303F445DE}"/>
    <cellStyle name="Millares 5 5 2 2 4 4" xfId="44326" xr:uid="{9846E390-453E-4FF5-9FF3-AF162F16EC31}"/>
    <cellStyle name="Millares 5 5 2 2 4 5" xfId="49219" xr:uid="{CB6C7AF5-2CE3-47ED-809A-9F798B805CFB}"/>
    <cellStyle name="Millares 5 5 2 2 5" xfId="3793" xr:uid="{2D1A8AAF-AC05-4B36-9928-688E32798AAC}"/>
    <cellStyle name="Millares 5 5 2 2 5 2" xfId="12034" xr:uid="{8A92285B-F4EF-4F4B-846E-2D7DFE44F350}"/>
    <cellStyle name="Millares 5 5 2 2 5 3" xfId="14874" xr:uid="{89448C97-AD82-4E70-82E1-CFD0EE5C6023}"/>
    <cellStyle name="Millares 5 5 2 2 5 4" xfId="44798" xr:uid="{486388D8-8757-4724-9273-F2A09970E7DA}"/>
    <cellStyle name="Millares 5 5 2 2 5 5" xfId="49691" xr:uid="{4EC845B2-AF40-4406-925F-59A05E230FCD}"/>
    <cellStyle name="Millares 5 5 2 2 6" xfId="10056" xr:uid="{5B11F78D-0127-4F9D-BF0B-D918F08C0A90}"/>
    <cellStyle name="Millares 5 5 2 2 6 2" xfId="45216" xr:uid="{6FEAC778-E96C-4B5D-ABCC-B48916530111}"/>
    <cellStyle name="Millares 5 5 2 2 7" xfId="12896" xr:uid="{970B310A-82E6-46C9-A6E2-34D7C7C4B637}"/>
    <cellStyle name="Millares 5 5 2 2 8" xfId="16239" xr:uid="{0E610F43-87F1-433A-B07E-CF0B9E71E2F0}"/>
    <cellStyle name="Millares 5 5 2 2 9" xfId="16782" xr:uid="{014AAA46-FC5A-4736-9A52-E8134BAFD694}"/>
    <cellStyle name="Millares 5 5 2 3" xfId="2117" xr:uid="{2674DA11-AB91-4218-9B09-31F85E714A91}"/>
    <cellStyle name="Millares 5 5 2 3 2" xfId="10388" xr:uid="{CDFF0C3E-B332-487D-8A66-395658CFA07A}"/>
    <cellStyle name="Millares 5 5 2 3 2 2" xfId="45548" xr:uid="{31ADB7F5-7C74-468C-9013-F3D15D729C03}"/>
    <cellStyle name="Millares 5 5 2 3 3" xfId="13228" xr:uid="{32D123B7-9CA7-4205-9C9E-8A4EFD1D5229}"/>
    <cellStyle name="Millares 5 5 2 3 4" xfId="28931" xr:uid="{98D0ACBB-CAA2-4E9E-9E02-7D1795EC0652}"/>
    <cellStyle name="Millares 5 5 2 3 5" xfId="43152" xr:uid="{0E5502CE-04A5-4EF1-ADCC-4613DD06FBD6}"/>
    <cellStyle name="Millares 5 5 2 3 6" xfId="48045" xr:uid="{463CBC8F-3B15-4158-9747-48B2E68424F5}"/>
    <cellStyle name="Millares 5 5 2 4" xfId="2535" xr:uid="{E042357E-00BD-4F70-A115-F485D7027783}"/>
    <cellStyle name="Millares 5 5 2 4 2" xfId="10806" xr:uid="{EEC79B48-6FCD-4AF9-ACD8-2DCEB70A2E54}"/>
    <cellStyle name="Millares 5 5 2 4 2 2" xfId="45966" xr:uid="{2FC97B32-B1E2-4CED-90F8-BD18D2CC8791}"/>
    <cellStyle name="Millares 5 5 2 4 3" xfId="13646" xr:uid="{0BDF43D9-E624-4B4B-AB22-9CECBBE52759}"/>
    <cellStyle name="Millares 5 5 2 4 4" xfId="34813" xr:uid="{560E6667-78DC-4A86-A4D8-6A7B22168F30}"/>
    <cellStyle name="Millares 5 5 2 4 5" xfId="43570" xr:uid="{BB533AED-3D57-4168-8CCE-0FC0E57C72B2}"/>
    <cellStyle name="Millares 5 5 2 4 6" xfId="48463" xr:uid="{EA4482F5-049A-469C-AE2B-84995095CC76}"/>
    <cellStyle name="Millares 5 5 2 5" xfId="3079" xr:uid="{C3FC6D46-E3F0-48BC-A121-129413C9CF67}"/>
    <cellStyle name="Millares 5 5 2 5 2" xfId="11350" xr:uid="{F82A241C-B52C-4791-9A55-7541FAE82E42}"/>
    <cellStyle name="Millares 5 5 2 5 2 2" xfId="46510" xr:uid="{96CA5586-433F-4FA9-BEFA-4CFFBCBDD0A5}"/>
    <cellStyle name="Millares 5 5 2 5 3" xfId="14190" xr:uid="{0BA1D734-82EC-41D9-B45C-3EFC2ACB879A}"/>
    <cellStyle name="Millares 5 5 2 5 4" xfId="40677" xr:uid="{A76984BC-AD15-436A-B193-2B6514B5C054}"/>
    <cellStyle name="Millares 5 5 2 5 5" xfId="44114" xr:uid="{52211DBA-737C-475F-829F-4150EE50DE9D}"/>
    <cellStyle name="Millares 5 5 2 5 6" xfId="49007" xr:uid="{9B6A3641-85A6-430F-9447-848E2637C7C9}"/>
    <cellStyle name="Millares 5 5 2 6" xfId="3581" xr:uid="{5D62972D-0D10-437D-A82E-0D04439D3BD1}"/>
    <cellStyle name="Millares 5 5 2 6 2" xfId="11822" xr:uid="{C275E43A-28F5-402A-88D4-F0AC5EC53997}"/>
    <cellStyle name="Millares 5 5 2 6 3" xfId="14662" xr:uid="{003B9072-CCD0-41AD-A571-DCA2F97318B9}"/>
    <cellStyle name="Millares 5 5 2 6 4" xfId="44586" xr:uid="{8318066F-8F40-4D82-BF02-07338BC4FB0C}"/>
    <cellStyle name="Millares 5 5 2 6 5" xfId="49479" xr:uid="{72C3BC2E-E1F2-4AA8-BAB1-35150EF58A01}"/>
    <cellStyle name="Millares 5 5 2 7" xfId="8699" xr:uid="{F92F98B1-5E4B-4232-98AA-57A8540889C6}"/>
    <cellStyle name="Millares 5 5 2 7 2" xfId="45004" xr:uid="{A3F1F96A-B11C-43C9-91DF-8CEF80CF18AB}"/>
    <cellStyle name="Millares 5 5 2 8" xfId="9844" xr:uid="{8EADA0D7-C225-4073-B91E-23A1E6C1BD36}"/>
    <cellStyle name="Millares 5 5 2 9" xfId="12684" xr:uid="{60E5AB4B-B59C-4D2D-9C56-A19DC4A79262}"/>
    <cellStyle name="Millares 5 5 3" xfId="412" xr:uid="{00000000-0005-0000-0000-000071020000}"/>
    <cellStyle name="Millares 5 5 3 10" xfId="17226" xr:uid="{F910E292-8DD8-4721-A48F-82C136F24919}"/>
    <cellStyle name="Millares 5 5 3 11" xfId="20282" xr:uid="{3C6DBDCE-7483-457F-B7C7-AE8B7AC99FC4}"/>
    <cellStyle name="Millares 5 5 3 12" xfId="17882" xr:uid="{A02242A7-606A-43F9-97CA-D03A66DEF176}"/>
    <cellStyle name="Millares 5 5 3 13" xfId="42720" xr:uid="{888133BE-A3AA-483C-B367-EA25050A06CB}"/>
    <cellStyle name="Millares 5 5 3 14" xfId="47613" xr:uid="{488D9CE9-15F0-4F4B-A565-4668B9D770CA}"/>
    <cellStyle name="Millares 5 5 3 2" xfId="2229" xr:uid="{909143ED-2521-4E99-9DF7-8EA6CD99FAA8}"/>
    <cellStyle name="Millares 5 5 3 2 2" xfId="10500" xr:uid="{CC21E6CD-BFB9-470C-8A66-A89955A23AEE}"/>
    <cellStyle name="Millares 5 5 3 2 2 2" xfId="45660" xr:uid="{AFE2B2F5-0507-4637-BCC3-679B73E0BAFA}"/>
    <cellStyle name="Millares 5 5 3 2 3" xfId="13340" xr:uid="{B9773837-4180-455B-94D7-5A2F7A3248AA}"/>
    <cellStyle name="Millares 5 5 3 2 4" xfId="43264" xr:uid="{1A31E79A-9295-4DC6-889C-ECC479037D46}"/>
    <cellStyle name="Millares 5 5 3 2 5" xfId="48157" xr:uid="{7D93BB43-F0BA-4C74-8126-552A1EAEBAA5}"/>
    <cellStyle name="Millares 5 5 3 3" xfId="2647" xr:uid="{9E2EDDEE-DC20-4F33-ADAF-1782E772E5BA}"/>
    <cellStyle name="Millares 5 5 3 3 2" xfId="10918" xr:uid="{39736C7F-7954-4E77-B168-C2777828B3FE}"/>
    <cellStyle name="Millares 5 5 3 3 2 2" xfId="46078" xr:uid="{D9271426-39B2-4A76-BAB3-B0A8D6CD337D}"/>
    <cellStyle name="Millares 5 5 3 3 3" xfId="13758" xr:uid="{F0D32633-96EF-4CE2-9972-9E115789CED7}"/>
    <cellStyle name="Millares 5 5 3 3 4" xfId="43682" xr:uid="{8FB035D5-F225-43C7-B1C0-EE615CD22D8B}"/>
    <cellStyle name="Millares 5 5 3 3 5" xfId="48575" xr:uid="{32B03543-8F68-4B6F-AF14-12B1C160A636}"/>
    <cellStyle name="Millares 5 5 3 4" xfId="3191" xr:uid="{7A89CB93-74B7-41A7-BE4A-4E911B90C2CF}"/>
    <cellStyle name="Millares 5 5 3 4 2" xfId="11462" xr:uid="{7F6DC38A-A220-48F2-9532-912BB67B0AE0}"/>
    <cellStyle name="Millares 5 5 3 4 2 2" xfId="46622" xr:uid="{A8B59079-84AF-4F9A-B1F2-75EC8420FE22}"/>
    <cellStyle name="Millares 5 5 3 4 3" xfId="14302" xr:uid="{760199EB-880F-4033-9A39-B156BA4B34B4}"/>
    <cellStyle name="Millares 5 5 3 4 4" xfId="44226" xr:uid="{9ADFA711-DE62-4F05-81E1-3FD6EFA76A94}"/>
    <cellStyle name="Millares 5 5 3 4 5" xfId="49119" xr:uid="{37215731-A8EF-4550-B416-7FC6CF4AE461}"/>
    <cellStyle name="Millares 5 5 3 5" xfId="3693" xr:uid="{18414C4D-E6FF-4287-A7B0-D933ED695624}"/>
    <cellStyle name="Millares 5 5 3 5 2" xfId="11934" xr:uid="{E66AB176-1223-4B1D-A41A-0E859F4EEB9B}"/>
    <cellStyle name="Millares 5 5 3 5 3" xfId="14774" xr:uid="{C9CC5348-6D35-40D6-865E-EAEF2CC687E9}"/>
    <cellStyle name="Millares 5 5 3 5 4" xfId="44698" xr:uid="{56DAEEFA-391A-47AE-98A7-52EB24CCA40C}"/>
    <cellStyle name="Millares 5 5 3 5 5" xfId="49591" xr:uid="{C9BAC5AC-B179-45CF-BD00-CB2E8CFC9726}"/>
    <cellStyle name="Millares 5 5 3 6" xfId="9956" xr:uid="{37B13301-CB9A-4CEA-B93D-F4359F1B5C69}"/>
    <cellStyle name="Millares 5 5 3 6 2" xfId="45116" xr:uid="{C5414314-E94B-437E-954A-22F7289751F1}"/>
    <cellStyle name="Millares 5 5 3 7" xfId="12796" xr:uid="{53336A68-9876-4437-B5E2-3FB84F8A0167}"/>
    <cellStyle name="Millares 5 5 3 8" xfId="16139" xr:uid="{14B8A8F8-3AFF-464D-9B76-4A414C52FFD3}"/>
    <cellStyle name="Millares 5 5 3 9" xfId="16682" xr:uid="{2E21F6F4-1D3D-4487-A231-6C677D1F93A1}"/>
    <cellStyle name="Millares 5 5 4" xfId="615" xr:uid="{00000000-0005-0000-0000-000072020000}"/>
    <cellStyle name="Millares 5 5 4 10" xfId="42922" xr:uid="{7765C1E5-D37A-4821-B058-97A85432ACCB}"/>
    <cellStyle name="Millares 5 5 4 11" xfId="47815" xr:uid="{55671C1E-0F15-46D6-B404-6BF66808F0AB}"/>
    <cellStyle name="Millares 5 5 4 2" xfId="2849" xr:uid="{A43797E6-1AF0-4A18-995D-80A289CD957D}"/>
    <cellStyle name="Millares 5 5 4 2 2" xfId="11120" xr:uid="{CECFBBFB-B78B-45A5-9A4B-921D4F2C61E5}"/>
    <cellStyle name="Millares 5 5 4 2 2 2" xfId="46280" xr:uid="{2090FE25-9638-4D57-8519-5A2A86F937FD}"/>
    <cellStyle name="Millares 5 5 4 2 3" xfId="13960" xr:uid="{6CECF10F-3E94-430C-A7F6-935EF8DC120B}"/>
    <cellStyle name="Millares 5 5 4 2 4" xfId="43884" xr:uid="{E1E9B772-B992-464B-ACB9-08BA743DC9CD}"/>
    <cellStyle name="Millares 5 5 4 2 5" xfId="48777" xr:uid="{89585F3E-617D-44C1-BEC7-D8C15280E136}"/>
    <cellStyle name="Millares 5 5 4 3" xfId="10158" xr:uid="{F337B385-2F4C-49C4-A1AE-B538A7D47F2A}"/>
    <cellStyle name="Millares 5 5 4 3 2" xfId="45318" xr:uid="{20AE6CE5-5CEE-4808-BA7E-03D886929A2B}"/>
    <cellStyle name="Millares 5 5 4 4" xfId="12998" xr:uid="{8AFA6C31-4AAA-49AD-AC48-630DBABB2D78}"/>
    <cellStyle name="Millares 5 5 4 5" xfId="16341" xr:uid="{3A4952A4-1DB0-4A99-82FE-4DDCB7509A66}"/>
    <cellStyle name="Millares 5 5 4 6" xfId="16884" xr:uid="{AD6448B6-BA8D-4D24-8560-CF20A22B42B9}"/>
    <cellStyle name="Millares 5 5 4 7" xfId="17428" xr:uid="{A7C8600B-8738-4A7D-91EC-3559977037FA}"/>
    <cellStyle name="Millares 5 5 4 8" xfId="26081" xr:uid="{2CE22064-7B5F-41F9-B143-1C611C7E3E48}"/>
    <cellStyle name="Millares 5 5 4 9" xfId="18231" xr:uid="{8784D2E4-4B69-4E29-9BD9-C2CCF774AB29}"/>
    <cellStyle name="Millares 5 5 5" xfId="2013" xr:uid="{60FBCCA7-39C0-4767-880C-B0405ADD5F90}"/>
    <cellStyle name="Millares 5 5 5 2" xfId="10284" xr:uid="{5FD44B61-2A20-40E8-8A58-A17F024C99F7}"/>
    <cellStyle name="Millares 5 5 5 2 2" xfId="45444" xr:uid="{5F0BF4A4-7C87-49DA-BF85-B0D91E830E20}"/>
    <cellStyle name="Millares 5 5 5 3" xfId="13124" xr:uid="{1BB139A8-2217-48B3-A257-412C9F06D7AD}"/>
    <cellStyle name="Millares 5 5 5 4" xfId="31956" xr:uid="{E26337DF-425E-4402-A869-BAB80CE01C38}"/>
    <cellStyle name="Millares 5 5 5 5" xfId="43048" xr:uid="{96A030F2-4B17-4D4D-A1E8-084B08635156}"/>
    <cellStyle name="Millares 5 5 5 6" xfId="47941" xr:uid="{8E62B92F-2209-4C81-9581-AC2FF13A1AB2}"/>
    <cellStyle name="Millares 5 5 6" xfId="2431" xr:uid="{111D545B-9AD0-4832-A1CA-D825BFEB9666}"/>
    <cellStyle name="Millares 5 5 6 2" xfId="10702" xr:uid="{8DB25DEF-1321-4AEE-A561-112DC9EF3F8C}"/>
    <cellStyle name="Millares 5 5 6 2 2" xfId="45862" xr:uid="{66110C7C-D87A-460B-B1CF-30CC7819FCAF}"/>
    <cellStyle name="Millares 5 5 6 3" xfId="13542" xr:uid="{9120EC02-D82D-4BA5-8465-F39FA6E59520}"/>
    <cellStyle name="Millares 5 5 6 4" xfId="37822" xr:uid="{9A7B6D61-16A1-410E-84CA-70215D266F9D}"/>
    <cellStyle name="Millares 5 5 6 5" xfId="43466" xr:uid="{D0F0342B-E0FF-4534-B44C-FC35AA35F2BB}"/>
    <cellStyle name="Millares 5 5 6 6" xfId="48359" xr:uid="{9FDB9683-B4E7-406C-937D-F2421E9B3142}"/>
    <cellStyle name="Millares 5 5 7" xfId="2975" xr:uid="{61BDE055-590D-4812-8093-D7C5E8FF01B2}"/>
    <cellStyle name="Millares 5 5 7 2" xfId="11246" xr:uid="{58399A98-8769-4824-9760-D4F0649C4D2C}"/>
    <cellStyle name="Millares 5 5 7 2 2" xfId="46406" xr:uid="{6F9439F7-0A81-4E36-AF5E-F5CFF5E98520}"/>
    <cellStyle name="Millares 5 5 7 3" xfId="14086" xr:uid="{784FC360-137D-4B4F-BA85-37B0828CE08F}"/>
    <cellStyle name="Millares 5 5 7 4" xfId="44010" xr:uid="{335BFF56-CBF5-4563-A545-E53300314472}"/>
    <cellStyle name="Millares 5 5 7 5" xfId="48903" xr:uid="{F288C229-87AA-4FC1-A466-581537F946D6}"/>
    <cellStyle name="Millares 5 5 8" xfId="3477" xr:uid="{D94332FE-412D-45D0-85A2-AEB356D97624}"/>
    <cellStyle name="Millares 5 5 8 2" xfId="11718" xr:uid="{58795E09-94DE-4F23-BC3F-48F1A05016A4}"/>
    <cellStyle name="Millares 5 5 8 3" xfId="14558" xr:uid="{10EB15F0-BBA8-4351-8CB7-6095DEFA8BB9}"/>
    <cellStyle name="Millares 5 5 8 4" xfId="44482" xr:uid="{F1EBDFE8-3AAC-4613-9B87-77DF26299803}"/>
    <cellStyle name="Millares 5 5 8 5" xfId="49375" xr:uid="{C54FC69D-A74F-4025-A1CF-A92A6B83A95D}"/>
    <cellStyle name="Millares 5 5 9" xfId="5830" xr:uid="{2F22A08C-24E7-479E-A916-B033FD87267A}"/>
    <cellStyle name="Millares 5 5 9 2" xfId="44900" xr:uid="{C6432174-40A8-4656-8FE4-5E1C485E0DD0}"/>
    <cellStyle name="Millares 5 6" xfId="1904" xr:uid="{00000000-0005-0000-0000-000073020000}"/>
    <cellStyle name="Millares 5 6 2" xfId="6716" xr:uid="{A05497F2-450C-42A9-AFC1-70FF1E66D333}"/>
    <cellStyle name="Millares 5 6 3" xfId="26955" xr:uid="{097F4516-1CB5-4230-918C-15593403CEEE}"/>
    <cellStyle name="Millares 5 6 4" xfId="32831" xr:uid="{57E4EC3D-D212-4FEF-A17E-4C449EEF047E}"/>
    <cellStyle name="Millares 5 6 5" xfId="38695" xr:uid="{35C98002-A526-4773-9157-668CB818306C}"/>
    <cellStyle name="Millares 5 7" xfId="3386" xr:uid="{26B1F541-FA02-4DDE-91D4-BF6DF7E36707}"/>
    <cellStyle name="Millares 5 7 2" xfId="11632" xr:uid="{3E6BF932-2ACC-4C95-BBBC-0AA0F71BFDA0}"/>
    <cellStyle name="Millares 5 7 2 2" xfId="46792" xr:uid="{C8943701-1500-4B2B-9EB3-4A685DA1CDE5}"/>
    <cellStyle name="Millares 5 7 3" xfId="14472" xr:uid="{B4F7B82B-DA2D-44E7-8054-79219E4A9CF1}"/>
    <cellStyle name="Millares 5 7 4" xfId="18378" xr:uid="{FE042B43-A26D-4582-B1AC-EE36EBDBB6AC}"/>
    <cellStyle name="Millares 5 7 5" xfId="44396" xr:uid="{4DD0CAC4-9345-485B-AB68-69F80F256B46}"/>
    <cellStyle name="Millares 5 7 6" xfId="49289" xr:uid="{40A0D9CA-8CB6-42B2-B362-944B59D78100}"/>
    <cellStyle name="Millares 5 8" xfId="9668" xr:uid="{D06122D9-726D-41CC-9134-2CDE71E1C7D6}"/>
    <cellStyle name="Millares 5 8 2" xfId="12508" xr:uid="{864CA9D1-B2C3-439C-8CC0-FF91A47B935A}"/>
    <cellStyle name="Millares 5 8 3" xfId="15349" xr:uid="{D3CF9E38-4270-4E79-B340-24CD510902C8}"/>
    <cellStyle name="Millares 5 8 4" xfId="24087" xr:uid="{EC8D6D62-3A09-4983-B94C-8E5963A8E080}"/>
    <cellStyle name="Millares 5 8 5" xfId="46949" xr:uid="{AE1EB952-D490-4DC6-AF49-83D13A6DC67D}"/>
    <cellStyle name="Millares 5 8 6" xfId="47069" xr:uid="{5C15CC0C-0174-4588-A95C-211D54708E1F}"/>
    <cellStyle name="Millares 5 8 7" xfId="50165" xr:uid="{2828C5D3-D4F0-41FD-A1DA-404E9B274B00}"/>
    <cellStyle name="Millares 5 9" xfId="29965" xr:uid="{7A9A40C7-D55E-408D-A889-C8D66A0F59AC}"/>
    <cellStyle name="Millares 5 9 2" xfId="46950" xr:uid="{187C38BB-2D03-44B3-9749-776D2D6AF643}"/>
    <cellStyle name="Millares 5 9 3" xfId="47023" xr:uid="{CA8A8126-216E-42F5-8D4B-0C8C3ACCD1E2}"/>
    <cellStyle name="Millares 50" xfId="3392" xr:uid="{1C4D42C2-511C-4AB8-8D8A-70CCD7C307F6}"/>
    <cellStyle name="Millares 50 10" xfId="44402" xr:uid="{61A63369-7DC7-454F-B801-9D6BC4E79959}"/>
    <cellStyle name="Millares 50 11" xfId="49295" xr:uid="{CB9F605E-4F8A-4997-B1C8-2DF6C9CC40EC}"/>
    <cellStyle name="Millares 50 2" xfId="4765" xr:uid="{BC41553F-06EF-48CE-95DF-B052B22785C0}"/>
    <cellStyle name="Millares 50 2 2" xfId="5733" xr:uid="{E3E7AABA-57B8-4150-8DBB-381A7FD8F02B}"/>
    <cellStyle name="Millares 50 2 2 2" xfId="8601" xr:uid="{6BC7B422-BB61-4D6F-BBF8-0317E3C3CFF3}"/>
    <cellStyle name="Millares 50 2 2 2 2" xfId="22972" xr:uid="{D8F980B4-F1F6-4269-8887-A9BD18AEA360}"/>
    <cellStyle name="Millares 50 2 2 2 3" xfId="28834" xr:uid="{EA3C0B8E-6489-4D78-9724-A67CAF4ED1DF}"/>
    <cellStyle name="Millares 50 2 2 2 4" xfId="34716" xr:uid="{F3EC111B-5FC9-4714-92CE-3B945ADAD814}"/>
    <cellStyle name="Millares 50 2 2 2 5" xfId="40580" xr:uid="{E3F7FE21-17EE-469F-8B0E-E9ACA8D48A95}"/>
    <cellStyle name="Millares 50 2 2 3" xfId="20190" xr:uid="{BAB590EF-9A5E-4672-9552-2A8EC53F7254}"/>
    <cellStyle name="Millares 50 2 2 4" xfId="25984" xr:uid="{159B50AB-58FA-4ECC-A119-3A9A297CBC73}"/>
    <cellStyle name="Millares 50 2 2 5" xfId="31859" xr:uid="{48AF634E-247F-4B63-BDBE-9CA1271C42D4}"/>
    <cellStyle name="Millares 50 2 2 6" xfId="37725" xr:uid="{9BCE9C9A-6579-48EC-B325-CB76359094CF}"/>
    <cellStyle name="Millares 50 2 3" xfId="7629" xr:uid="{BAD51312-C637-4FA7-937F-87270ECAAC2F}"/>
    <cellStyle name="Millares 50 2 3 2" xfId="22022" xr:uid="{A85F36DA-CA0A-4A1A-AA38-491BAF27C899}"/>
    <cellStyle name="Millares 50 2 3 3" xfId="27863" xr:uid="{2A8ED59B-B78A-4D99-9CC6-8B181AA6A0F1}"/>
    <cellStyle name="Millares 50 2 3 4" xfId="33745" xr:uid="{FCA2A1BD-0618-4772-850C-D0CC4D20068A}"/>
    <cellStyle name="Millares 50 2 3 5" xfId="39609" xr:uid="{DFC9CC8D-ED8D-46B9-AC6D-968A7828A646}"/>
    <cellStyle name="Millares 50 2 4" xfId="19250" xr:uid="{F2D4CEE6-A325-4F0F-B276-FFF65BCF6A93}"/>
    <cellStyle name="Millares 50 2 5" xfId="25014" xr:uid="{EFE02E70-EC73-460E-9B37-AABBD4A48FBC}"/>
    <cellStyle name="Millares 50 2 6" xfId="30888" xr:uid="{39F6D791-29FE-4BD8-8648-2F01D4A0D59B}"/>
    <cellStyle name="Millares 50 2 7" xfId="36768" xr:uid="{5FA29593-2C7C-4860-B8AF-EB8FE0B971B6}"/>
    <cellStyle name="Millares 50 2 8" xfId="46798" xr:uid="{B86DD883-2237-4E53-BA1B-4938B3F90567}"/>
    <cellStyle name="Millares 50 3" xfId="5249" xr:uid="{D22FEB9B-24C5-4ED6-9E0B-948967E2ABF7}"/>
    <cellStyle name="Millares 50 3 2" xfId="8116" xr:uid="{7DB9AA73-C15E-4DA2-AD32-7E8B9236BF53}"/>
    <cellStyle name="Millares 50 3 2 2" xfId="22493" xr:uid="{B20D1757-71D4-40D8-B368-3EEF2A5F1BDC}"/>
    <cellStyle name="Millares 50 3 2 3" xfId="28349" xr:uid="{D32946DD-4373-4896-8BB7-C0BF47D8A774}"/>
    <cellStyle name="Millares 50 3 2 4" xfId="34231" xr:uid="{0FB0BA30-21E7-4BCD-9331-6B82C500FA2D}"/>
    <cellStyle name="Millares 50 3 2 5" xfId="40095" xr:uid="{CB4C69F7-2E5B-4701-98E1-F2B6768A2188}"/>
    <cellStyle name="Millares 50 3 3" xfId="19719" xr:uid="{50ADC9BB-A622-47E3-9D0F-74454453752C}"/>
    <cellStyle name="Millares 50 3 4" xfId="25500" xr:uid="{4B1B649B-4504-4973-925D-300CD648DD53}"/>
    <cellStyle name="Millares 50 3 5" xfId="31374" xr:uid="{BF1A3B60-7DD4-49DA-8C25-8E67EE905F50}"/>
    <cellStyle name="Millares 50 3 6" xfId="37246" xr:uid="{38BC0A2E-989F-45FF-B04C-08465EC45364}"/>
    <cellStyle name="Millares 50 3 7" xfId="47193" xr:uid="{5B9AF662-087E-4D97-A5A0-1026AA2F27B2}"/>
    <cellStyle name="Millares 50 4" xfId="7144" xr:uid="{0A94D7BA-0746-46FB-BDAF-71A0600C5FA0}"/>
    <cellStyle name="Millares 50 4 2" xfId="21555" xr:uid="{93E2065A-6E5C-4662-92BB-3F679EA583B1}"/>
    <cellStyle name="Millares 50 4 3" xfId="27378" xr:uid="{A7837069-E42E-41A1-A142-6BA5C97E48E3}"/>
    <cellStyle name="Millares 50 4 4" xfId="33260" xr:uid="{08B8D1BF-02AC-45CD-967F-780D1D9052C7}"/>
    <cellStyle name="Millares 50 4 5" xfId="39124" xr:uid="{6B4863C6-3A6D-42BD-987B-4BC38DE16C60}"/>
    <cellStyle name="Millares 50 5" xfId="4283" xr:uid="{DFD59050-2AEC-4085-8F0B-25B132F9839F}"/>
    <cellStyle name="Millares 50 6" xfId="11638" xr:uid="{9279DBD1-2780-4823-856C-1EDAD10404EC}"/>
    <cellStyle name="Millares 50 6 2" xfId="24529" xr:uid="{226B6B5C-44C6-4480-9D05-3DF08282FD89}"/>
    <cellStyle name="Millares 50 7" xfId="14478" xr:uid="{04D16702-84E3-4F75-B535-DCC5FEC53277}"/>
    <cellStyle name="Millares 50 7 2" xfId="30408" xr:uid="{B57CF167-4E2F-4887-BC26-D7826869613A}"/>
    <cellStyle name="Millares 50 8" xfId="36289" xr:uid="{5CF1DA1B-07A0-47E5-AC61-A74FB267E238}"/>
    <cellStyle name="Millares 50 9" xfId="42328" xr:uid="{5297DC94-2392-4B13-822F-B1B62206782F}"/>
    <cellStyle name="Millares 51" xfId="3332" xr:uid="{6626D842-E353-4927-81DC-ACA1B5D43DC4}"/>
    <cellStyle name="Millares 51 2" xfId="7658" xr:uid="{FE3B8FBE-0C9E-4491-9C8E-6ADC86FB086F}"/>
    <cellStyle name="Millares 51 2 2" xfId="46760" xr:uid="{A4FEF17D-86AF-4EE2-B277-8A9B7C8128EF}"/>
    <cellStyle name="Millares 51 3" xfId="4795" xr:uid="{C8F3F44D-1FCE-43F9-B712-3127543CA220}"/>
    <cellStyle name="Millares 51 3 2" xfId="47185" xr:uid="{A69012CD-2A2A-4437-911A-E35720B32557}"/>
    <cellStyle name="Millares 51 4" xfId="11600" xr:uid="{50949EE2-687C-40D9-898F-13DBB31B5E14}"/>
    <cellStyle name="Millares 51 5" xfId="14440" xr:uid="{B49A6AD9-7BE2-43F7-BD89-BA5A2B7C37EC}"/>
    <cellStyle name="Millares 51 6" xfId="42329" xr:uid="{C4953016-8637-431B-931F-615E8FF07714}"/>
    <cellStyle name="Millares 51 7" xfId="44364" xr:uid="{4506024F-D136-43B4-B075-B8DC4EB9BE02}"/>
    <cellStyle name="Millares 51 8" xfId="49257" xr:uid="{EFE1F048-3981-48E6-A17E-1F30319D2855}"/>
    <cellStyle name="Millares 52" xfId="3341" xr:uid="{E9D9F1D0-687C-43EE-B8B5-17248FEE1E03}"/>
    <cellStyle name="Millares 52 2" xfId="8670" xr:uid="{61B3F75B-7297-4707-ADAD-BC2A68F740DC}"/>
    <cellStyle name="Millares 52 2 2" xfId="46766" xr:uid="{20F4F207-6E7E-4CFA-8BA2-D270C6DFA88F}"/>
    <cellStyle name="Millares 52 3" xfId="5801" xr:uid="{42826438-E04E-4858-8DB2-310705AE3910}"/>
    <cellStyle name="Millares 52 3 2" xfId="47191" xr:uid="{5B0F716C-24F6-4CF4-8531-9653CE2F113C}"/>
    <cellStyle name="Millares 52 4" xfId="11606" xr:uid="{B5E7D600-E7B2-4C38-B171-6EF0C82EEEFC}"/>
    <cellStyle name="Millares 52 5" xfId="14446" xr:uid="{F0490562-CE4C-4252-B4E5-C351456F6249}"/>
    <cellStyle name="Millares 52 6" xfId="42330" xr:uid="{2CFD7B28-7A95-4818-A713-F74ABD5F9380}"/>
    <cellStyle name="Millares 52 7" xfId="44370" xr:uid="{D4339669-BE45-4FA4-BACE-015E91F404CA}"/>
    <cellStyle name="Millares 52 8" xfId="49263" xr:uid="{8D3E2093-1D70-4211-9B07-0C3653D01A38}"/>
    <cellStyle name="Millares 53" xfId="3334" xr:uid="{150D5174-C296-417E-B56B-AF491844E9A8}"/>
    <cellStyle name="Millares 53 2" xfId="8841" xr:uid="{3DC58CC0-F0C2-4BFF-BC7D-853C9B82FB2A}"/>
    <cellStyle name="Millares 53 2 2" xfId="46762" xr:uid="{0938CDA7-156D-46B9-ADA8-9B643710E527}"/>
    <cellStyle name="Millares 53 3" xfId="5972" xr:uid="{3C1E7A05-FEEC-426A-83FE-03C4E0C48BE0}"/>
    <cellStyle name="Millares 53 3 2" xfId="47187" xr:uid="{09C18A45-F3F0-471E-8D8D-785A288603F1}"/>
    <cellStyle name="Millares 53 4" xfId="11602" xr:uid="{CBF99F53-D0EB-4CE3-B36E-B6D9369C3ADF}"/>
    <cellStyle name="Millares 53 5" xfId="14442" xr:uid="{F03C0B29-D65A-44AA-B5BE-61611B919197}"/>
    <cellStyle name="Millares 53 6" xfId="42331" xr:uid="{CB5DAF10-9FAA-465E-9FA9-CEAC0E760AA4}"/>
    <cellStyle name="Millares 53 7" xfId="44366" xr:uid="{95257B7B-FD61-4100-A048-BEBC04E5B9C1}"/>
    <cellStyle name="Millares 53 8" xfId="49259" xr:uid="{0F739531-50BF-4F98-A353-59C94A8E10AF}"/>
    <cellStyle name="Millares 54" xfId="3336" xr:uid="{5301AB23-2726-40B6-B70C-28C4C914DA07}"/>
    <cellStyle name="Millares 54 2" xfId="9085" xr:uid="{C5AA5FB0-3599-47F6-9B30-7098166E340D}"/>
    <cellStyle name="Millares 54 2 2" xfId="23449" xr:uid="{A7AB38F5-2D7B-4F48-9E58-603F738DA0BD}"/>
    <cellStyle name="Millares 54 2 3" xfId="29316" xr:uid="{1A0D85E1-CDD3-4D5F-9F46-C3EB69898C8D}"/>
    <cellStyle name="Millares 54 2 4" xfId="35198" xr:uid="{10C6CC15-47B2-4475-9FAE-3134A4CAA9EC}"/>
    <cellStyle name="Millares 54 2 5" xfId="41059" xr:uid="{DB864BD9-3C8A-4C89-B769-16330BBE04BB}"/>
    <cellStyle name="Millares 54 2 6" xfId="42332" xr:uid="{B9DA63A3-A7BE-4662-9FC5-7F39BDC5D819}"/>
    <cellStyle name="Millares 54 2 7" xfId="46763" xr:uid="{0B26C009-24E0-4115-97ED-D5233EC9E6A6}"/>
    <cellStyle name="Millares 54 3" xfId="6216" xr:uid="{43045367-15CA-443E-8DFB-51394FDAA64F}"/>
    <cellStyle name="Millares 54 3 2" xfId="47188" xr:uid="{A6E45A89-585D-4A0B-9F74-2BEC97BE1749}"/>
    <cellStyle name="Millares 54 4" xfId="11603" xr:uid="{F93BA5B3-662C-4944-970C-2001EE042526}"/>
    <cellStyle name="Millares 54 4 2" xfId="26466" xr:uid="{AE141425-D69D-49B5-96E0-342EC5325CF4}"/>
    <cellStyle name="Millares 54 5" xfId="14443" xr:uid="{0C949E10-B6E4-46C2-9D76-08864796348B}"/>
    <cellStyle name="Millares 54 5 2" xfId="32341" xr:uid="{42EDD4AF-8B70-4BD7-B17C-4175D4122BFA}"/>
    <cellStyle name="Millares 54 6" xfId="38206" xr:uid="{EE6B2C40-97DC-420D-B8A8-424DDE248B88}"/>
    <cellStyle name="Millares 54 7" xfId="42333" xr:uid="{A4CEC672-7404-4C98-AE7A-8EACE95AC634}"/>
    <cellStyle name="Millares 54 8" xfId="44367" xr:uid="{084171D4-3771-47D4-82AA-B12F096799E2}"/>
    <cellStyle name="Millares 54 9" xfId="49260" xr:uid="{1D520D90-24A1-4828-9076-96780525E768}"/>
    <cellStyle name="Millares 55" xfId="3326" xr:uid="{7297458E-376B-458D-9A06-0F0F4F11A829}"/>
    <cellStyle name="Millares 55 2" xfId="9099" xr:uid="{5500FB67-C34B-4028-B428-7A3116C0BE2D}"/>
    <cellStyle name="Millares 55 2 2" xfId="23463" xr:uid="{4F9BD0FF-72BD-4508-88C0-D6F681825A17}"/>
    <cellStyle name="Millares 55 2 3" xfId="29330" xr:uid="{5E327E6C-D180-4A4C-AACD-996DF10B570D}"/>
    <cellStyle name="Millares 55 2 4" xfId="35212" xr:uid="{F969C28C-0A02-4CB0-8D7E-06B57741B455}"/>
    <cellStyle name="Millares 55 2 5" xfId="41073" xr:uid="{2C050730-89A7-4BF2-810E-5A8430F2DE7B}"/>
    <cellStyle name="Millares 55 2 6" xfId="46756" xr:uid="{DF59EF48-EB9A-414A-A9B2-AFF24582BAE2}"/>
    <cellStyle name="Millares 55 3" xfId="6230" xr:uid="{72549BE1-FA1A-45D8-946A-B6F4603FBAD1}"/>
    <cellStyle name="Millares 55 3 2" xfId="47183" xr:uid="{74E74114-77E0-4F78-8534-03398C2EB9A3}"/>
    <cellStyle name="Millares 55 4" xfId="11596" xr:uid="{EBF565D8-64CC-4524-ACA8-406BD7D1AED5}"/>
    <cellStyle name="Millares 55 4 2" xfId="26480" xr:uid="{0C71C185-42D9-4EAB-ACB5-262E0094A955}"/>
    <cellStyle name="Millares 55 5" xfId="14436" xr:uid="{0BD0C385-9C64-48D9-BFF7-4C2506C98FE0}"/>
    <cellStyle name="Millares 55 5 2" xfId="32355" xr:uid="{3F346A02-04C4-4E89-B01C-D36848F6BB29}"/>
    <cellStyle name="Millares 55 6" xfId="38220" xr:uid="{AE169E48-A64F-43E8-B734-61031C65564B}"/>
    <cellStyle name="Millares 55 7" xfId="42334" xr:uid="{3DE46846-B76E-424E-9C58-2E7CBD569E89}"/>
    <cellStyle name="Millares 55 8" xfId="44360" xr:uid="{F4CF888E-2E25-46F7-8240-7195603CF659}"/>
    <cellStyle name="Millares 55 9" xfId="49253" xr:uid="{0998D733-E815-4339-BBC4-78A1C0A867D0}"/>
    <cellStyle name="Millares 56" xfId="3337" xr:uid="{C668DBF6-61E9-4098-87A2-5504E3674C84}"/>
    <cellStyle name="Millares 56 2" xfId="9098" xr:uid="{F973E81C-4F93-4D0C-BE72-5C337A952DDD}"/>
    <cellStyle name="Millares 56 2 2" xfId="23462" xr:uid="{65567202-E425-43B8-B925-73C8A1F0B143}"/>
    <cellStyle name="Millares 56 2 3" xfId="29329" xr:uid="{72E93910-5F06-462B-B9C5-CACF170CAD14}"/>
    <cellStyle name="Millares 56 2 4" xfId="35211" xr:uid="{B14E6D47-9FEF-4FD4-8BEB-799D5FCE98CB}"/>
    <cellStyle name="Millares 56 2 5" xfId="41072" xr:uid="{B8A8EEE1-25C7-4E05-9E82-9BD800D02772}"/>
    <cellStyle name="Millares 56 2 6" xfId="46764" xr:uid="{999A60BC-A340-475C-8642-4A4691E4DDB2}"/>
    <cellStyle name="Millares 56 3" xfId="6229" xr:uid="{56A79B49-7E8E-4E5F-B2D4-B532D1F26B51}"/>
    <cellStyle name="Millares 56 3 2" xfId="47189" xr:uid="{E3C96775-225C-4372-9C78-5FFD1C1F22ED}"/>
    <cellStyle name="Millares 56 4" xfId="11604" xr:uid="{D49EEEF2-8F7E-4012-9E7F-1B8CBFEF4396}"/>
    <cellStyle name="Millares 56 4 2" xfId="26479" xr:uid="{4F39A31A-D454-4752-8E26-36198083B4B0}"/>
    <cellStyle name="Millares 56 5" xfId="14444" xr:uid="{FE81D72F-DED6-4087-B0EC-CFB4672F8CCF}"/>
    <cellStyle name="Millares 56 5 2" xfId="32354" xr:uid="{2AB9B8AF-0627-4437-B1B5-5AB4EB7BB7BF}"/>
    <cellStyle name="Millares 56 6" xfId="38219" xr:uid="{741DE1A3-4E3B-4C8B-A975-C5ADF9A28DD0}"/>
    <cellStyle name="Millares 56 7" xfId="42335" xr:uid="{257FB1AE-1630-4F5D-AD96-9B4A1B33088A}"/>
    <cellStyle name="Millares 56 8" xfId="44368" xr:uid="{4710AFED-F5AB-4F4F-9093-4AD73BF6EEDC}"/>
    <cellStyle name="Millares 56 9" xfId="49261" xr:uid="{78A4C15F-0371-4BA2-888D-C456FDC150B5}"/>
    <cellStyle name="Millares 57" xfId="3333" xr:uid="{D9C1E994-F9EE-4790-8497-A68B1B64D5E9}"/>
    <cellStyle name="Millares 57 2" xfId="9097" xr:uid="{3BF311A3-9178-4E11-847A-705EC4C370E5}"/>
    <cellStyle name="Millares 57 2 2" xfId="23461" xr:uid="{BA8BC6B4-2982-46A3-841E-EC7861BD1AB1}"/>
    <cellStyle name="Millares 57 2 3" xfId="29328" xr:uid="{4AEC7750-F52C-4BC3-8F88-5F202C5318E3}"/>
    <cellStyle name="Millares 57 2 4" xfId="35210" xr:uid="{9AF34F36-6FE5-478F-8536-90E3E4ED303F}"/>
    <cellStyle name="Millares 57 2 5" xfId="41071" xr:uid="{3A80928E-5FC0-4E54-8E10-D654D3E6C576}"/>
    <cellStyle name="Millares 57 2 6" xfId="46761" xr:uid="{2B9C9435-2319-4F58-ABB3-C1E23F605F72}"/>
    <cellStyle name="Millares 57 3" xfId="6228" xr:uid="{89031F35-DEF2-4AA6-ACE4-F2337903710D}"/>
    <cellStyle name="Millares 57 3 2" xfId="47186" xr:uid="{0F66AD43-047C-42A3-B48C-05FECEFC6903}"/>
    <cellStyle name="Millares 57 4" xfId="11601" xr:uid="{4E79FE51-2392-4C94-BA28-4578EC91F3F7}"/>
    <cellStyle name="Millares 57 4 2" xfId="26478" xr:uid="{7E79A86B-4E05-4896-825E-93918F80E9BB}"/>
    <cellStyle name="Millares 57 5" xfId="14441" xr:uid="{EF36430F-2D8C-4E32-8B78-8826F28EE37B}"/>
    <cellStyle name="Millares 57 5 2" xfId="32353" xr:uid="{23674811-3CC4-4AAE-AA0C-AB84707B9D58}"/>
    <cellStyle name="Millares 57 6" xfId="38218" xr:uid="{E805E9F0-BB93-470B-9182-9233C05F5926}"/>
    <cellStyle name="Millares 57 7" xfId="42336" xr:uid="{D382F79B-0429-4500-B9CF-B84D83379B26}"/>
    <cellStyle name="Millares 57 8" xfId="44365" xr:uid="{7784070C-4332-4CEB-9E02-0FF4B006EF0C}"/>
    <cellStyle name="Millares 57 9" xfId="49258" xr:uid="{4D684059-BA06-4E4D-90EA-3C4DCBDA25E4}"/>
    <cellStyle name="Millares 58" xfId="3338" xr:uid="{96F675E7-76F6-4484-BB70-879B62164158}"/>
    <cellStyle name="Millares 58 2" xfId="9084" xr:uid="{B4DC663C-821F-4AC7-8F2C-9F379003D522}"/>
    <cellStyle name="Millares 58 2 2" xfId="23448" xr:uid="{24FAE63C-1B99-477C-9DDB-C3DD75543C87}"/>
    <cellStyle name="Millares 58 2 3" xfId="29315" xr:uid="{D1F03CDB-1DE8-4F3F-8597-5A655495A867}"/>
    <cellStyle name="Millares 58 2 4" xfId="35197" xr:uid="{157A4D55-A36E-4386-B341-02D53BBD5ECD}"/>
    <cellStyle name="Millares 58 2 5" xfId="41058" xr:uid="{8F2A3868-3B4C-4E89-B33F-D144565D2A1F}"/>
    <cellStyle name="Millares 58 2 6" xfId="46765" xr:uid="{7854FE9F-E258-4E0E-9852-E641C4376FB7}"/>
    <cellStyle name="Millares 58 3" xfId="6215" xr:uid="{99741799-C0BA-4E55-ABC7-F4B1ABF994CC}"/>
    <cellStyle name="Millares 58 3 2" xfId="47190" xr:uid="{0B172141-215C-482B-A259-835000360310}"/>
    <cellStyle name="Millares 58 4" xfId="11605" xr:uid="{E112AA58-4ED2-4059-BF78-212FCFB219A2}"/>
    <cellStyle name="Millares 58 4 2" xfId="26465" xr:uid="{B41AB514-FD18-4357-BED1-FF29A29BCF96}"/>
    <cellStyle name="Millares 58 5" xfId="14445" xr:uid="{F0641E14-1075-4728-8E9B-FCDF20DECC26}"/>
    <cellStyle name="Millares 58 5 2" xfId="32340" xr:uid="{E71B069A-F63F-460C-956F-67ACBA88EB9E}"/>
    <cellStyle name="Millares 58 6" xfId="38205" xr:uid="{BA3C68D5-B2A8-40F4-A689-9A8E188747A2}"/>
    <cellStyle name="Millares 58 7" xfId="42337" xr:uid="{5DEA0B85-2E17-40A2-9991-C174A43A16C1}"/>
    <cellStyle name="Millares 58 8" xfId="44369" xr:uid="{E66F9537-F83A-4978-96E4-8CE6F2A15AB5}"/>
    <cellStyle name="Millares 58 9" xfId="49262" xr:uid="{B5B7DED7-312E-4D21-B9CB-7C3FB5CD9759}"/>
    <cellStyle name="Millares 59" xfId="3403" xr:uid="{02BE9D72-A526-4A70-9478-EC21213A1045}"/>
    <cellStyle name="Millares 59 2" xfId="9100" xr:uid="{172EF180-BF75-43E1-9E47-45B443DDE20A}"/>
    <cellStyle name="Millares 59 2 2" xfId="23464" xr:uid="{FF4E9644-E551-41AA-B2DE-93C7C91ADC9A}"/>
    <cellStyle name="Millares 59 2 3" xfId="29331" xr:uid="{CDF00F6F-DA0E-412B-9AAE-CCB04646455A}"/>
    <cellStyle name="Millares 59 2 4" xfId="35213" xr:uid="{9922C2BC-780A-425A-A76D-BD0EF56EC32E}"/>
    <cellStyle name="Millares 59 2 5" xfId="41074" xr:uid="{1E823DD9-20A0-4EC0-82FE-178C692D861A}"/>
    <cellStyle name="Millares 59 2 6" xfId="46804" xr:uid="{427FC1E6-6EA1-4B99-BD3A-D2E6F19F21CF}"/>
    <cellStyle name="Millares 59 3" xfId="6231" xr:uid="{E0C52396-82B1-4AF4-AEEF-209A11DAC963}"/>
    <cellStyle name="Millares 59 3 2" xfId="47195" xr:uid="{7FD4573F-7FE1-4D70-882C-58D9F3B982AD}"/>
    <cellStyle name="Millares 59 4" xfId="11644" xr:uid="{2FC1573B-55FE-4AD4-8294-55F25DFB6AD1}"/>
    <cellStyle name="Millares 59 4 2" xfId="26481" xr:uid="{870D19DD-11D0-4B42-AD8C-F6D9BABCF3B5}"/>
    <cellStyle name="Millares 59 5" xfId="14484" xr:uid="{5C13EA65-B5D1-498A-8F48-AEA8B90AEA28}"/>
    <cellStyle name="Millares 59 5 2" xfId="32356" xr:uid="{880F5200-1AE8-445E-BFDC-CC1CE30B29D0}"/>
    <cellStyle name="Millares 59 6" xfId="38221" xr:uid="{8D30C49E-F810-4D11-AEAD-B3C1E41B466C}"/>
    <cellStyle name="Millares 59 7" xfId="42338" xr:uid="{1C45DA3E-83F2-492B-8C54-FEFC91965927}"/>
    <cellStyle name="Millares 59 8" xfId="44408" xr:uid="{CE5BE44D-2F40-40D1-A465-331668882AC8}"/>
    <cellStyle name="Millares 59 9" xfId="49301" xr:uid="{D8BF17B7-D6F3-483F-8461-C1988E9E2489}"/>
    <cellStyle name="Millares 6" xfId="60" xr:uid="{00000000-0005-0000-0000-000074020000}"/>
    <cellStyle name="Millares 6 10" xfId="35844" xr:uid="{DC13B7E9-81DE-4E39-BE9E-2A80BAC6C6C6}"/>
    <cellStyle name="Millares 6 10 2" xfId="46951" xr:uid="{7C5FE9B3-05E5-410A-8B26-104A1C5EE09D}"/>
    <cellStyle name="Millares 6 10 3" xfId="47024" xr:uid="{F185FF9C-C77E-476C-8C50-81EB5E269934}"/>
    <cellStyle name="Millares 6 11" xfId="42120" xr:uid="{B6435EFB-1A73-485A-8B65-4E0E70F90650}"/>
    <cellStyle name="Millares 6 12" xfId="42339" xr:uid="{B6619F70-5F92-473E-B768-E281FF70CF97}"/>
    <cellStyle name="Millares 6 12 2" xfId="47107" xr:uid="{A9C66BBF-06F1-4357-86E3-DBD3F3161B55}"/>
    <cellStyle name="Millares 6 2" xfId="113" xr:uid="{00000000-0005-0000-0000-000075020000}"/>
    <cellStyle name="Millares 6 2 2" xfId="668" xr:uid="{00000000-0005-0000-0000-000076020000}"/>
    <cellStyle name="Millares 6 2 2 10" xfId="40959" xr:uid="{BEC080B0-0833-40BD-BF59-AF7A661E8EF9}"/>
    <cellStyle name="Millares 6 2 2 11" xfId="42962" xr:uid="{3C9E0BC4-8411-451D-B047-3A67E32F8A0F}"/>
    <cellStyle name="Millares 6 2 2 12" xfId="47855" xr:uid="{ADD3B040-6A44-44BB-87D0-7F02B9568401}"/>
    <cellStyle name="Millares 6 2 2 2" xfId="2889" xr:uid="{85742D1C-0AAD-4864-844F-F9CD52570B7D}"/>
    <cellStyle name="Millares 6 2 2 2 2" xfId="8366" xr:uid="{18A08438-A5AC-45F9-AC38-3F1C8430D822}"/>
    <cellStyle name="Millares 6 2 2 2 2 2" xfId="22741" xr:uid="{4D0E4907-9BB6-4169-A604-D0BF5F870125}"/>
    <cellStyle name="Millares 6 2 2 2 2 3" xfId="28599" xr:uid="{38E20B83-DA65-4910-891B-EE8312420860}"/>
    <cellStyle name="Millares 6 2 2 2 2 4" xfId="34481" xr:uid="{78B405FD-9095-4173-896B-837A95F7169F}"/>
    <cellStyle name="Millares 6 2 2 2 2 5" xfId="40345" xr:uid="{2EDC6E97-4586-4E2E-80CF-E9BEB0BC3B6F}"/>
    <cellStyle name="Millares 6 2 2 2 2 6" xfId="46320" xr:uid="{57B1FA4F-3E43-49FC-8085-826351700525}"/>
    <cellStyle name="Millares 6 2 2 2 3" xfId="5499" xr:uid="{34DD77E8-8327-401D-A749-E582143099BD}"/>
    <cellStyle name="Millares 6 2 2 2 3 2" xfId="47179" xr:uid="{30E88D8A-B967-4233-AFE7-5D5A76E7D0D7}"/>
    <cellStyle name="Millares 6 2 2 2 4" xfId="11160" xr:uid="{C59B6C13-97FD-40BA-916D-433A35D275F2}"/>
    <cellStyle name="Millares 6 2 2 2 4 2" xfId="25750" xr:uid="{54582024-72A2-4CE3-B38D-081CE9694629}"/>
    <cellStyle name="Millares 6 2 2 2 5" xfId="14000" xr:uid="{C398CDAD-1DD4-492B-B23E-CD88B958BEB8}"/>
    <cellStyle name="Millares 6 2 2 2 5 2" xfId="31624" xr:uid="{E16EC63A-CCB9-48B0-9A4F-A3DD9FC2FC48}"/>
    <cellStyle name="Millares 6 2 2 2 6" xfId="37494" xr:uid="{D5F0D451-176A-4832-884E-0C3BF43C7698}"/>
    <cellStyle name="Millares 6 2 2 2 7" xfId="43924" xr:uid="{33414A67-D441-4174-B502-79870BB036F0}"/>
    <cellStyle name="Millares 6 2 2 2 8" xfId="48817" xr:uid="{2F9F1BFB-D930-4B85-801D-FEF7EA434C62}"/>
    <cellStyle name="Millares 6 2 2 3" xfId="7394" xr:uid="{F9017B42-0096-44AB-9331-332036F71EC7}"/>
    <cellStyle name="Millares 6 2 2 3 2" xfId="21796" xr:uid="{D1F88E85-43E1-4905-B713-2701B6D5772F}"/>
    <cellStyle name="Millares 6 2 2 3 3" xfId="27628" xr:uid="{22454FB3-8895-47DF-A4F1-23D13B24A5B3}"/>
    <cellStyle name="Millares 6 2 2 3 4" xfId="33510" xr:uid="{704BE094-3CAD-4FE5-958D-C3A298B184B2}"/>
    <cellStyle name="Millares 6 2 2 3 5" xfId="39374" xr:uid="{44C1F65B-8900-419C-9DA5-21AFB08C31BA}"/>
    <cellStyle name="Millares 6 2 2 3 6" xfId="45358" xr:uid="{A2D8359E-D82E-46A7-8634-B09DDFE1C755}"/>
    <cellStyle name="Millares 6 2 2 4" xfId="4531" xr:uid="{9165554E-2F52-4A81-AB45-085BA852BAA8}"/>
    <cellStyle name="Millares 6 2 2 4 2" xfId="47157" xr:uid="{1E4C96E2-9AEE-4EE8-BB2C-335F7C62BF34}"/>
    <cellStyle name="Millares 6 2 2 5" xfId="10198" xr:uid="{86E8001D-FC2C-4884-BFDD-3B25CEB50F9E}"/>
    <cellStyle name="Millares 6 2 2 5 2" xfId="24779" xr:uid="{915E9D54-9170-4379-9881-0FF5D43523A6}"/>
    <cellStyle name="Millares 6 2 2 6" xfId="13038" xr:uid="{76E0910C-B8B1-49C7-82EC-E31AF6805D89}"/>
    <cellStyle name="Millares 6 2 2 6 2" xfId="30656" xr:uid="{BBFF2155-3800-4679-8602-8D8ABDEF054C}"/>
    <cellStyle name="Millares 6 2 2 7" xfId="16381" xr:uid="{FC9E488C-6EC9-47CB-9DF5-2293BB0BCA0A}"/>
    <cellStyle name="Millares 6 2 2 7 2" xfId="36537" xr:uid="{B6525E04-70B0-4F02-930F-FE2574BC61CD}"/>
    <cellStyle name="Millares 6 2 2 8" xfId="16924" xr:uid="{66292B34-215D-49A1-8017-3A1B01D62A1B}"/>
    <cellStyle name="Millares 6 2 2 9" xfId="17468" xr:uid="{71B845E0-5E76-4E62-8325-A6AA346EDC25}"/>
    <cellStyle name="Millares 6 2 3" xfId="5014" xr:uid="{F543382B-BAA4-4BEC-AFBE-92F42ECC8A30}"/>
    <cellStyle name="Millares 6 2 3 2" xfId="7881" xr:uid="{09A3E4EE-6F21-4BF6-A522-9819E2A543BD}"/>
    <cellStyle name="Millares 6 2 3 2 2" xfId="22266" xr:uid="{937F025C-D39E-4B49-B590-6AB276532BC5}"/>
    <cellStyle name="Millares 6 2 3 2 3" xfId="28114" xr:uid="{BE328C4B-E465-4B64-8249-586517025BCF}"/>
    <cellStyle name="Millares 6 2 3 2 4" xfId="33996" xr:uid="{05C215FD-1B68-41F7-BA2E-5E26A7CD14E2}"/>
    <cellStyle name="Millares 6 2 3 2 5" xfId="39860" xr:uid="{05234C28-FD1C-43E9-8F1E-B185AE8586FC}"/>
    <cellStyle name="Millares 6 2 3 3" xfId="19493" xr:uid="{DBA2EB6E-E048-4D99-AE91-1BAE4E127154}"/>
    <cellStyle name="Millares 6 2 3 4" xfId="25265" xr:uid="{626F4F01-46AB-4D87-A2C0-85838DF6073F}"/>
    <cellStyle name="Millares 6 2 3 5" xfId="31139" xr:uid="{3318F0EC-E954-464C-A168-AF56E78D1C0B}"/>
    <cellStyle name="Millares 6 2 3 6" xfId="37017" xr:uid="{9AA84B82-AE60-4EE4-B767-6D611F60D8B3}"/>
    <cellStyle name="Millares 6 2 3 7" xfId="46952" xr:uid="{B7683A85-147C-42D9-A075-2B824692DAAA}"/>
    <cellStyle name="Millares 6 2 3 8" xfId="47072" xr:uid="{448664B9-9460-4A8E-BF77-F05CCEBB6BEE}"/>
    <cellStyle name="Millares 6 2 4" xfId="6909" xr:uid="{34FF4D4B-4791-4675-9CAC-4D3A3CD02345}"/>
    <cellStyle name="Millares 6 2 4 2" xfId="21329" xr:uid="{A6C8E48C-91B3-49D3-861B-6D8A5B71B832}"/>
    <cellStyle name="Millares 6 2 4 3" xfId="27147" xr:uid="{EEDB53B4-BA52-4C4F-B91E-531B910B3C73}"/>
    <cellStyle name="Millares 6 2 4 4" xfId="33025" xr:uid="{A50D1131-C6F0-454E-AB0E-A50E300343B1}"/>
    <cellStyle name="Millares 6 2 4 5" xfId="38889" xr:uid="{38C6DC66-EDF1-47B4-8C55-2215DFEFF251}"/>
    <cellStyle name="Millares 6 2 4 6" xfId="46953" xr:uid="{72A13753-E2BD-4940-B8E4-392AB787E9D7}"/>
    <cellStyle name="Millares 6 2 4 7" xfId="47026" xr:uid="{11360828-480E-4054-A1EE-3C39E22CB45E}"/>
    <cellStyle name="Millares 6 2 5" xfId="18584" xr:uid="{35E4AAAA-0E2C-4399-A3B4-684BD44CBE45}"/>
    <cellStyle name="Millares 6 2 5 2" xfId="47269" xr:uid="{27461250-DB31-47BC-BE29-41452D2302D8}"/>
    <cellStyle name="Millares 6 2 6" xfId="24296" xr:uid="{72C8DFA7-DA1C-4FBA-AF2C-8A54F288AFE5}"/>
    <cellStyle name="Millares 6 2 6 2" xfId="47130" xr:uid="{1724F7B9-F22D-40C2-B325-6A33502F24C9}"/>
    <cellStyle name="Millares 6 2 7" xfId="30174" xr:uid="{A20C0BE2-7E07-4F84-A374-CFF611B489A7}"/>
    <cellStyle name="Millares 6 2 8" xfId="36053" xr:uid="{E985D666-56D7-4588-A9BC-D32863429EE0}"/>
    <cellStyle name="Millares 6 3" xfId="123" xr:uid="{00000000-0005-0000-0000-000077020000}"/>
    <cellStyle name="Millares 6 3 10" xfId="2934" xr:uid="{786A9D12-0628-4C57-81C3-175EE94CC093}"/>
    <cellStyle name="Millares 6 3 10 2" xfId="11205" xr:uid="{240F6A05-52C5-4046-AAFB-C2C7B64B58CD}"/>
    <cellStyle name="Millares 6 3 10 2 2" xfId="46365" xr:uid="{EC50CA4D-E85C-4DE6-AB21-0D4461E34100}"/>
    <cellStyle name="Millares 6 3 10 3" xfId="14045" xr:uid="{CA14A875-CBF1-4FBF-A996-8A7020D0AA8A}"/>
    <cellStyle name="Millares 6 3 10 4" xfId="43969" xr:uid="{511ECB6E-6220-4064-A6C4-A6E485F13124}"/>
    <cellStyle name="Millares 6 3 10 5" xfId="48862" xr:uid="{F7D922B2-9311-4E94-BE4E-78E1EDE63AF8}"/>
    <cellStyle name="Millares 6 3 11" xfId="3436" xr:uid="{26DBA877-BC46-41BB-BB8A-3CF1A346B3B0}"/>
    <cellStyle name="Millares 6 3 11 2" xfId="11677" xr:uid="{52ED6522-1096-4B9B-A721-5288595B898F}"/>
    <cellStyle name="Millares 6 3 11 3" xfId="14517" xr:uid="{C73E7FCA-CCC6-4BA5-8DD5-413D09056C58}"/>
    <cellStyle name="Millares 6 3 11 4" xfId="44441" xr:uid="{FB01140B-2FFD-4492-8B63-2B48D7431DDF}"/>
    <cellStyle name="Millares 6 3 11 5" xfId="49334" xr:uid="{FDB822A6-6377-4C9F-9A1D-1395E1B48861}"/>
    <cellStyle name="Millares 6 3 12" xfId="4337" xr:uid="{68ADA044-E9C1-43A2-AE51-F05C2EBAF045}"/>
    <cellStyle name="Millares 6 3 12 2" xfId="44859" xr:uid="{F9765C0E-7EE2-41CE-AC63-784A1A1196D8}"/>
    <cellStyle name="Millares 6 3 13" xfId="9699" xr:uid="{F5F89113-3C42-4FED-B2BD-A396EDD35EF8}"/>
    <cellStyle name="Millares 6 3 14" xfId="12539" xr:uid="{8E4C6891-BF3B-4941-8484-8326C5CD3ACE}"/>
    <cellStyle name="Millares 6 3 15" xfId="15882" xr:uid="{D65117E8-8B6F-443D-A199-50053220DCDF}"/>
    <cellStyle name="Millares 6 3 16" xfId="16425" xr:uid="{7F9EBED7-EB33-43EB-8DD1-6E10199C2835}"/>
    <cellStyle name="Millares 6 3 17" xfId="16969" xr:uid="{BF1C963F-A507-4C45-AE2F-AAB5C4D4ECDB}"/>
    <cellStyle name="Millares 6 3 18" xfId="18119" xr:uid="{79A9EC07-7F06-4AF2-ACB4-C84D12223B9C}"/>
    <cellStyle name="Millares 6 3 19" xfId="42463" xr:uid="{84824E05-DDBF-450F-97E1-0909BFD09D39}"/>
    <cellStyle name="Millares 6 3 2" xfId="205" xr:uid="{00000000-0005-0000-0000-000078020000}"/>
    <cellStyle name="Millares 6 3 2 10" xfId="9768" xr:uid="{FBC37371-13C5-41CB-8925-A32C69287D21}"/>
    <cellStyle name="Millares 6 3 2 11" xfId="12608" xr:uid="{597D017B-B3A9-4C73-8679-5D9A957E5816}"/>
    <cellStyle name="Millares 6 3 2 12" xfId="15951" xr:uid="{E949C16F-2AF9-421D-8522-217AF97C805E}"/>
    <cellStyle name="Millares 6 3 2 13" xfId="16494" xr:uid="{994ECF31-1F62-4E3D-9F32-4C55873A0F69}"/>
    <cellStyle name="Millares 6 3 2 14" xfId="17038" xr:uid="{072428EA-3EA3-4157-A586-A25D3FC344AB}"/>
    <cellStyle name="Millares 6 3 2 15" xfId="17597" xr:uid="{640E17EC-32DC-416D-93B9-CD60A107E795}"/>
    <cellStyle name="Millares 6 3 2 16" xfId="42532" xr:uid="{503C35A0-CA75-46DC-963A-681CD2135BCA}"/>
    <cellStyle name="Millares 6 3 2 17" xfId="47425" xr:uid="{5F82FBA8-B7DC-48CD-AA40-B6BA334AF73C}"/>
    <cellStyle name="Millares 6 3 2 2" xfId="314" xr:uid="{00000000-0005-0000-0000-000079020000}"/>
    <cellStyle name="Millares 6 3 2 2 10" xfId="16055" xr:uid="{001352D9-0C39-4768-81C5-7BB3E81D6327}"/>
    <cellStyle name="Millares 6 3 2 2 11" xfId="16598" xr:uid="{09052635-6B91-444F-805F-1400FD176184}"/>
    <cellStyle name="Millares 6 3 2 2 12" xfId="17142" xr:uid="{19393AF3-6D9C-42D7-AC39-97322B3E1614}"/>
    <cellStyle name="Millares 6 3 2 2 13" xfId="17847" xr:uid="{B0CABA16-8E4A-48D2-87E1-95D6B87FFE9A}"/>
    <cellStyle name="Millares 6 3 2 2 14" xfId="42636" xr:uid="{9D869B16-94BC-4B0F-91A6-B6E68D625BAB}"/>
    <cellStyle name="Millares 6 3 2 2 15" xfId="47529" xr:uid="{FC95D69E-AAC7-4DF4-A348-963EAEC7A99B}"/>
    <cellStyle name="Millares 6 3 2 2 2" xfId="541" xr:uid="{00000000-0005-0000-0000-00007A020000}"/>
    <cellStyle name="Millares 6 3 2 2 2 10" xfId="17354" xr:uid="{BC5724C8-62BA-4469-89EE-F168B436DDF0}"/>
    <cellStyle name="Millares 6 3 2 2 2 11" xfId="22546" xr:uid="{E22C4196-A6CB-45BC-AFFE-53C52E861AEB}"/>
    <cellStyle name="Millares 6 3 2 2 2 12" xfId="17668" xr:uid="{93C49D7E-102C-4152-9B07-3DA099381878}"/>
    <cellStyle name="Millares 6 3 2 2 2 13" xfId="42848" xr:uid="{B483B9DC-4FC3-4CA4-B902-DE4FA28EF282}"/>
    <cellStyle name="Millares 6 3 2 2 2 14" xfId="47741" xr:uid="{FDAF11BF-522E-4DE9-AF55-23455A2AC1BB}"/>
    <cellStyle name="Millares 6 3 2 2 2 2" xfId="2357" xr:uid="{F74470B3-B658-4AF9-895B-6E2C30C1F97E}"/>
    <cellStyle name="Millares 6 3 2 2 2 2 2" xfId="10628" xr:uid="{998A7B66-4F38-4133-AC09-A73C1A2B0199}"/>
    <cellStyle name="Millares 6 3 2 2 2 2 2 2" xfId="45788" xr:uid="{CB1D66AE-4AD1-4BA1-97A3-E0C73620BA62}"/>
    <cellStyle name="Millares 6 3 2 2 2 2 3" xfId="13468" xr:uid="{14DEDC12-52FF-4B49-8407-1E15CC5969A0}"/>
    <cellStyle name="Millares 6 3 2 2 2 2 4" xfId="43392" xr:uid="{9D02385A-4431-40CA-BC63-E5F82F2103C9}"/>
    <cellStyle name="Millares 6 3 2 2 2 2 5" xfId="48285" xr:uid="{9A1A8B03-C15D-4DA0-B193-A6E646DFBB2C}"/>
    <cellStyle name="Millares 6 3 2 2 2 3" xfId="2775" xr:uid="{BFF92801-B5B6-41B3-8118-37CE1E1AB602}"/>
    <cellStyle name="Millares 6 3 2 2 2 3 2" xfId="11046" xr:uid="{335158E2-5633-4327-A50B-22094A7145C2}"/>
    <cellStyle name="Millares 6 3 2 2 2 3 2 2" xfId="46206" xr:uid="{991CFD07-C19D-4858-B87E-5A4ABA418208}"/>
    <cellStyle name="Millares 6 3 2 2 2 3 3" xfId="13886" xr:uid="{C7CD5DC3-80CC-4369-B3A3-E5413EB696DD}"/>
    <cellStyle name="Millares 6 3 2 2 2 3 4" xfId="43810" xr:uid="{AABA00B8-60EB-4599-AF03-F231959819AC}"/>
    <cellStyle name="Millares 6 3 2 2 2 3 5" xfId="48703" xr:uid="{4B914B78-5608-4224-81F1-8E4EEF942DEF}"/>
    <cellStyle name="Millares 6 3 2 2 2 4" xfId="3319" xr:uid="{AC5C3091-817E-4AAC-B309-5BB4333BE789}"/>
    <cellStyle name="Millares 6 3 2 2 2 4 2" xfId="11590" xr:uid="{24178318-33A3-4B25-AEED-9ED978C86F2D}"/>
    <cellStyle name="Millares 6 3 2 2 2 4 2 2" xfId="46750" xr:uid="{1943239A-34DF-4D71-AA35-1F025DAC0118}"/>
    <cellStyle name="Millares 6 3 2 2 2 4 3" xfId="14430" xr:uid="{437AE58E-680B-40F5-9735-88D5F0AAC0C0}"/>
    <cellStyle name="Millares 6 3 2 2 2 4 4" xfId="44354" xr:uid="{18E326C7-A77F-4C9A-9514-1A69F8FACD69}"/>
    <cellStyle name="Millares 6 3 2 2 2 4 5" xfId="49247" xr:uid="{F02C8A5B-A24E-4ABF-A9A8-07C03327A239}"/>
    <cellStyle name="Millares 6 3 2 2 2 5" xfId="3821" xr:uid="{7F0E8AB4-B304-4DAA-8EF0-6255617B947F}"/>
    <cellStyle name="Millares 6 3 2 2 2 5 2" xfId="12062" xr:uid="{97A1E423-32B9-42B4-AA5A-551C90715EBC}"/>
    <cellStyle name="Millares 6 3 2 2 2 5 3" xfId="14902" xr:uid="{7D2EE9A9-73F2-4248-93C5-521CFA3295AC}"/>
    <cellStyle name="Millares 6 3 2 2 2 5 4" xfId="44826" xr:uid="{E7FA9F7B-B5EB-42AC-ADEF-875CB5DAD534}"/>
    <cellStyle name="Millares 6 3 2 2 2 5 5" xfId="49719" xr:uid="{51B9EB81-BD45-4EC4-B02D-BF6386424EE8}"/>
    <cellStyle name="Millares 6 3 2 2 2 6" xfId="10084" xr:uid="{5257DE52-8C5D-4B15-B165-6A1ED69BD321}"/>
    <cellStyle name="Millares 6 3 2 2 2 6 2" xfId="45244" xr:uid="{7BD78607-F2B2-4986-A9B1-266BD1BE5886}"/>
    <cellStyle name="Millares 6 3 2 2 2 7" xfId="12924" xr:uid="{A21F0D6E-0F99-4375-9275-5CE516800168}"/>
    <cellStyle name="Millares 6 3 2 2 2 8" xfId="16267" xr:uid="{609D7856-CF1F-4113-87E3-ED651E514077}"/>
    <cellStyle name="Millares 6 3 2 2 2 9" xfId="16810" xr:uid="{678B08EE-F513-4635-A806-2AB6E843E59C}"/>
    <cellStyle name="Millares 6 3 2 2 3" xfId="2145" xr:uid="{41090A63-3D5F-4D71-9C98-22374D574E20}"/>
    <cellStyle name="Millares 6 3 2 2 3 2" xfId="10416" xr:uid="{712887D7-AFD6-4E9A-8A17-B9F87EC5F628}"/>
    <cellStyle name="Millares 6 3 2 2 3 2 2" xfId="45576" xr:uid="{CE91F973-1F99-46FE-9B27-0EA0C6881660}"/>
    <cellStyle name="Millares 6 3 2 2 3 3" xfId="13256" xr:uid="{71B2E9DD-AE8C-482A-B453-BF352701CC22}"/>
    <cellStyle name="Millares 6 3 2 2 3 4" xfId="28403" xr:uid="{764662CE-A1F7-4ACA-9F87-396A53E27C93}"/>
    <cellStyle name="Millares 6 3 2 2 3 5" xfId="43180" xr:uid="{7B282800-E2FC-45FC-9243-1503C2E75A74}"/>
    <cellStyle name="Millares 6 3 2 2 3 6" xfId="48073" xr:uid="{96ED5BC4-0587-4F94-81B5-FD79517E01A4}"/>
    <cellStyle name="Millares 6 3 2 2 4" xfId="2563" xr:uid="{46A17116-4F90-42AF-AEB8-56F4561130D0}"/>
    <cellStyle name="Millares 6 3 2 2 4 2" xfId="10834" xr:uid="{CCFEDBBC-8829-4E40-90F1-CCC6FE7541EF}"/>
    <cellStyle name="Millares 6 3 2 2 4 2 2" xfId="45994" xr:uid="{264099F2-087F-4795-966F-66F7FE8E4C0B}"/>
    <cellStyle name="Millares 6 3 2 2 4 3" xfId="13674" xr:uid="{4C2A3FC5-D9CD-4300-B652-13CCEE8C8851}"/>
    <cellStyle name="Millares 6 3 2 2 4 4" xfId="34285" xr:uid="{B36F8AA0-168F-4CA6-8B50-E94FC26E2BB1}"/>
    <cellStyle name="Millares 6 3 2 2 4 5" xfId="43598" xr:uid="{507CFDD2-4A57-49DC-AAAE-6B79007B6FCE}"/>
    <cellStyle name="Millares 6 3 2 2 4 6" xfId="48491" xr:uid="{175525BC-4BB0-4C42-AD02-BD0FFE4AC655}"/>
    <cellStyle name="Millares 6 3 2 2 5" xfId="3107" xr:uid="{A981A9E4-0119-46D0-9BE4-F255C94E86BB}"/>
    <cellStyle name="Millares 6 3 2 2 5 2" xfId="11378" xr:uid="{28E98374-24D2-4A9F-9727-C37CE37C67BC}"/>
    <cellStyle name="Millares 6 3 2 2 5 2 2" xfId="46538" xr:uid="{5EB0EDC9-15E9-4E31-A557-8D53F56255F2}"/>
    <cellStyle name="Millares 6 3 2 2 5 3" xfId="14218" xr:uid="{BB2952FC-D735-43A4-8828-28EDF03C6D8F}"/>
    <cellStyle name="Millares 6 3 2 2 5 4" xfId="40149" xr:uid="{57EBCF1E-352F-4CF4-9E9E-36B1DF8F5549}"/>
    <cellStyle name="Millares 6 3 2 2 5 5" xfId="44142" xr:uid="{73E9BBC0-89EF-4CF0-8C76-15FF95728194}"/>
    <cellStyle name="Millares 6 3 2 2 5 6" xfId="49035" xr:uid="{0CA597B3-DC47-47F9-99D0-95A061A96345}"/>
    <cellStyle name="Millares 6 3 2 2 6" xfId="3609" xr:uid="{67C411A7-D47A-4278-BBD4-53130BFE2422}"/>
    <cellStyle name="Millares 6 3 2 2 6 2" xfId="11850" xr:uid="{7F47447C-A210-4C91-94CE-FF8A3FF5082A}"/>
    <cellStyle name="Millares 6 3 2 2 6 3" xfId="14690" xr:uid="{1D5E8D62-D342-48E2-B8ED-79E118328B5C}"/>
    <cellStyle name="Millares 6 3 2 2 6 4" xfId="44614" xr:uid="{B406820A-9449-4DB6-9370-5530DEAE3D39}"/>
    <cellStyle name="Millares 6 3 2 2 6 5" xfId="49507" xr:uid="{9E5BD8F6-6E4D-48C3-B700-E8F616E356D6}"/>
    <cellStyle name="Millares 6 3 2 2 7" xfId="8170" xr:uid="{92238BE4-62A7-42CA-90A3-FA603C73D418}"/>
    <cellStyle name="Millares 6 3 2 2 7 2" xfId="45032" xr:uid="{ED59DCB5-CA89-4120-BAAF-D4B48B7F48FA}"/>
    <cellStyle name="Millares 6 3 2 2 8" xfId="9872" xr:uid="{1750C352-793E-4D8D-8FED-623A690D03F2}"/>
    <cellStyle name="Millares 6 3 2 2 9" xfId="12712" xr:uid="{8366C01E-91DC-44AE-B6D9-6B576818361D}"/>
    <cellStyle name="Millares 6 3 2 3" xfId="440" xr:uid="{00000000-0005-0000-0000-00007B020000}"/>
    <cellStyle name="Millares 6 3 2 3 10" xfId="17254" xr:uid="{47C965F7-647E-4DFD-8D31-5A8E26B6B462}"/>
    <cellStyle name="Millares 6 3 2 3 11" xfId="19771" xr:uid="{218811D8-8715-4A7B-B705-338954C8AC16}"/>
    <cellStyle name="Millares 6 3 2 3 12" xfId="18173" xr:uid="{39163B22-0BA4-4743-83EA-805532D05381}"/>
    <cellStyle name="Millares 6 3 2 3 13" xfId="42748" xr:uid="{CA3813A7-9C99-48FC-865D-0447DC97F7AF}"/>
    <cellStyle name="Millares 6 3 2 3 14" xfId="47641" xr:uid="{1EC2D057-9F6C-44C9-B5E5-6CF40568A609}"/>
    <cellStyle name="Millares 6 3 2 3 2" xfId="2257" xr:uid="{AAB09180-5873-4789-8BB0-78426B120AC8}"/>
    <cellStyle name="Millares 6 3 2 3 2 2" xfId="10528" xr:uid="{3668FEFF-1A5C-4D14-B94B-931C31FDA6F6}"/>
    <cellStyle name="Millares 6 3 2 3 2 2 2" xfId="45688" xr:uid="{F0D4579F-B161-4EEF-90B0-A299113DC7EB}"/>
    <cellStyle name="Millares 6 3 2 3 2 3" xfId="13368" xr:uid="{5ABC7574-FACF-496B-B96B-D65536B10F8D}"/>
    <cellStyle name="Millares 6 3 2 3 2 4" xfId="43292" xr:uid="{90EA6B96-AAAE-440F-95DE-39547C6DE65A}"/>
    <cellStyle name="Millares 6 3 2 3 2 5" xfId="48185" xr:uid="{F50D563D-72A2-40AF-A332-BB3B0BA65EDF}"/>
    <cellStyle name="Millares 6 3 2 3 3" xfId="2675" xr:uid="{4E9CCD35-0A94-4506-8F64-CA98E6CDA2C2}"/>
    <cellStyle name="Millares 6 3 2 3 3 2" xfId="10946" xr:uid="{4A48A0DE-4834-406C-B033-3848047A3C9F}"/>
    <cellStyle name="Millares 6 3 2 3 3 2 2" xfId="46106" xr:uid="{32F56CA0-A61C-43D7-9CC3-91EAD2CEDAD1}"/>
    <cellStyle name="Millares 6 3 2 3 3 3" xfId="13786" xr:uid="{5FB7E95A-40B9-43A8-BF27-AD11F64C1368}"/>
    <cellStyle name="Millares 6 3 2 3 3 4" xfId="43710" xr:uid="{D59542AA-8C0E-41AA-9C88-E8BEF894C7AD}"/>
    <cellStyle name="Millares 6 3 2 3 3 5" xfId="48603" xr:uid="{089E8BC1-942F-4EC2-85A1-02A55C21B9A6}"/>
    <cellStyle name="Millares 6 3 2 3 4" xfId="3219" xr:uid="{8D5F2412-AAB9-4475-A52B-B71B9837116D}"/>
    <cellStyle name="Millares 6 3 2 3 4 2" xfId="11490" xr:uid="{32D1F9D6-8E63-4599-8168-3F56C8DABC1E}"/>
    <cellStyle name="Millares 6 3 2 3 4 2 2" xfId="46650" xr:uid="{92A13512-D4E5-4E78-A5CD-C3EE6E5CC17F}"/>
    <cellStyle name="Millares 6 3 2 3 4 3" xfId="14330" xr:uid="{9F7E9EF5-4DEE-411C-B5FA-3458457E6B21}"/>
    <cellStyle name="Millares 6 3 2 3 4 4" xfId="44254" xr:uid="{1D2BDA57-D69C-41DF-8656-4DEDB460C762}"/>
    <cellStyle name="Millares 6 3 2 3 4 5" xfId="49147" xr:uid="{32A54960-685A-433E-9A18-4F946B7F4555}"/>
    <cellStyle name="Millares 6 3 2 3 5" xfId="3721" xr:uid="{0825FBF5-7DD9-4705-A079-A689D1BD076D}"/>
    <cellStyle name="Millares 6 3 2 3 5 2" xfId="11962" xr:uid="{D0426721-06CB-4AE8-B9A2-5BF5BEE606B2}"/>
    <cellStyle name="Millares 6 3 2 3 5 3" xfId="14802" xr:uid="{693F3EAF-6161-4D47-97B0-984295307D2E}"/>
    <cellStyle name="Millares 6 3 2 3 5 4" xfId="44726" xr:uid="{89957962-531D-4B76-A220-6CEAEE3E6D0A}"/>
    <cellStyle name="Millares 6 3 2 3 5 5" xfId="49619" xr:uid="{83B31545-1AAC-4E8B-80EF-9AEC20AA940A}"/>
    <cellStyle name="Millares 6 3 2 3 6" xfId="9984" xr:uid="{01F6DA2E-CC16-4374-AD73-0AC74E0555EE}"/>
    <cellStyle name="Millares 6 3 2 3 6 2" xfId="45144" xr:uid="{E79E02C4-0A24-40DA-94A6-071093D0E889}"/>
    <cellStyle name="Millares 6 3 2 3 7" xfId="12824" xr:uid="{5DB3B9D3-825A-42D7-8951-42FC18A13DE7}"/>
    <cellStyle name="Millares 6 3 2 3 8" xfId="16167" xr:uid="{CFDE3A0C-923B-47C4-9A9D-8FB0D7AFD57E}"/>
    <cellStyle name="Millares 6 3 2 3 9" xfId="16710" xr:uid="{C756FBC9-A3DB-4B05-AA0D-730FA59BDDC9}"/>
    <cellStyle name="Millares 6 3 2 4" xfId="643" xr:uid="{00000000-0005-0000-0000-00007C020000}"/>
    <cellStyle name="Millares 6 3 2 4 10" xfId="42950" xr:uid="{91EA6F9F-63B8-4BC2-8FC2-D36350690F34}"/>
    <cellStyle name="Millares 6 3 2 4 11" xfId="47843" xr:uid="{606E55B3-9948-4E14-AC87-D91394F6D0FA}"/>
    <cellStyle name="Millares 6 3 2 4 2" xfId="2877" xr:uid="{A8A51A9B-A981-4A94-9A8A-0769E945273F}"/>
    <cellStyle name="Millares 6 3 2 4 2 2" xfId="11148" xr:uid="{E6B2A021-F43D-4744-8755-E247D7D03FB0}"/>
    <cellStyle name="Millares 6 3 2 4 2 2 2" xfId="46308" xr:uid="{97E17E0F-4EAA-42E8-BEBC-4DA9088DE9F9}"/>
    <cellStyle name="Millares 6 3 2 4 2 3" xfId="13988" xr:uid="{F30988D2-1A4A-4DDC-A617-B137F368BA89}"/>
    <cellStyle name="Millares 6 3 2 4 2 4" xfId="43912" xr:uid="{D6F060EF-D182-484C-A279-446AC99CC476}"/>
    <cellStyle name="Millares 6 3 2 4 2 5" xfId="48805" xr:uid="{7DC97BB1-6ECC-4CF9-BEB0-D62D12B4B124}"/>
    <cellStyle name="Millares 6 3 2 4 3" xfId="10186" xr:uid="{7738C002-5B24-4038-AC30-1CAD3F738BE4}"/>
    <cellStyle name="Millares 6 3 2 4 3 2" xfId="45346" xr:uid="{6D99A9BD-D4D2-4ED8-B0DF-95B2599358AE}"/>
    <cellStyle name="Millares 6 3 2 4 4" xfId="13026" xr:uid="{07A41049-CBBF-4232-BEEC-3563D972C2E5}"/>
    <cellStyle name="Millares 6 3 2 4 5" xfId="16369" xr:uid="{C668DE26-B669-4F5A-97AC-E9942AA12009}"/>
    <cellStyle name="Millares 6 3 2 4 6" xfId="16912" xr:uid="{A302AF1E-D90C-4E48-AE9B-513FA2B238DF}"/>
    <cellStyle name="Millares 6 3 2 4 7" xfId="17456" xr:uid="{BDCD5251-9A65-41BD-970C-9997AF3A69FE}"/>
    <cellStyle name="Millares 6 3 2 4 8" xfId="25554" xr:uid="{9B849750-5744-44C2-B308-A873D2391643}"/>
    <cellStyle name="Millares 6 3 2 4 9" xfId="18009" xr:uid="{AFE36FAD-2C77-4F8A-82B9-ACEFDA771F24}"/>
    <cellStyle name="Millares 6 3 2 5" xfId="2041" xr:uid="{E4677458-9380-4700-A180-1585AFAB52A4}"/>
    <cellStyle name="Millares 6 3 2 5 2" xfId="10312" xr:uid="{D12EC9CE-E237-4563-84B4-2A6B2258A58D}"/>
    <cellStyle name="Millares 6 3 2 5 2 2" xfId="45472" xr:uid="{598B4314-2321-4E3F-93A3-22F9868C6FA0}"/>
    <cellStyle name="Millares 6 3 2 5 3" xfId="13152" xr:uid="{EAE3E6E8-3D91-4FA0-A5B3-D61513A2A77F}"/>
    <cellStyle name="Millares 6 3 2 5 4" xfId="31428" xr:uid="{AF92BAA0-BFB9-4FF1-9722-AB7F61E9C659}"/>
    <cellStyle name="Millares 6 3 2 5 5" xfId="43076" xr:uid="{F2739C26-C727-49F8-81D4-8C18D9E0BFE1}"/>
    <cellStyle name="Millares 6 3 2 5 6" xfId="47969" xr:uid="{48A9C23C-F613-493B-B5FB-BEBFD61E5FEC}"/>
    <cellStyle name="Millares 6 3 2 6" xfId="2459" xr:uid="{B3101694-A757-4CC5-90E7-27458A005CFD}"/>
    <cellStyle name="Millares 6 3 2 6 2" xfId="10730" xr:uid="{70E87550-05B3-4323-84BD-8AE777FFD074}"/>
    <cellStyle name="Millares 6 3 2 6 2 2" xfId="45890" xr:uid="{5612A5AD-762C-4923-8772-5C55B72E500D}"/>
    <cellStyle name="Millares 6 3 2 6 3" xfId="13570" xr:uid="{EE189C67-58F5-4B7F-8017-B21C60E9F134}"/>
    <cellStyle name="Millares 6 3 2 6 4" xfId="37299" xr:uid="{071B3B1B-60F0-4974-8B04-D26500870A55}"/>
    <cellStyle name="Millares 6 3 2 6 5" xfId="43494" xr:uid="{F3BCF726-9664-4D5B-B7D3-EBACF55A57F0}"/>
    <cellStyle name="Millares 6 3 2 6 6" xfId="48387" xr:uid="{6948AC0E-642F-4A43-A753-4B5C9C3E030F}"/>
    <cellStyle name="Millares 6 3 2 7" xfId="3003" xr:uid="{A40E33B1-42F8-4EA3-8EF0-B1BD0B929823}"/>
    <cellStyle name="Millares 6 3 2 7 2" xfId="11274" xr:uid="{169BC088-D845-40B9-A500-81B9F81E5095}"/>
    <cellStyle name="Millares 6 3 2 7 2 2" xfId="46434" xr:uid="{F290907B-C54A-430C-8A0B-AB75A2C12F4E}"/>
    <cellStyle name="Millares 6 3 2 7 3" xfId="14114" xr:uid="{8EA54ED4-AD4E-4EC7-8979-AF099ED29116}"/>
    <cellStyle name="Millares 6 3 2 7 4" xfId="44038" xr:uid="{1156D6F4-CFA6-47C0-BEAB-8DB115003342}"/>
    <cellStyle name="Millares 6 3 2 7 5" xfId="48931" xr:uid="{13B3A635-10A0-4A91-9BD9-70E702138468}"/>
    <cellStyle name="Millares 6 3 2 8" xfId="3505" xr:uid="{C7EF2157-C859-4181-B669-532024129F6F}"/>
    <cellStyle name="Millares 6 3 2 8 2" xfId="11746" xr:uid="{73824B4A-BA08-44BC-B246-428235EBD6EB}"/>
    <cellStyle name="Millares 6 3 2 8 3" xfId="14586" xr:uid="{2F418447-28DE-41C1-93C4-8CF6EE62C7E4}"/>
    <cellStyle name="Millares 6 3 2 8 4" xfId="44510" xr:uid="{75D8B7A2-8A34-449B-8FBE-2713F32E4D87}"/>
    <cellStyle name="Millares 6 3 2 8 5" xfId="49403" xr:uid="{809F0EB3-0B76-473C-85CF-1FA8732CDB20}"/>
    <cellStyle name="Millares 6 3 2 9" xfId="5303" xr:uid="{C2312339-8AEB-4A68-AC7A-C860897A3A0F}"/>
    <cellStyle name="Millares 6 3 2 9 2" xfId="44928" xr:uid="{B0D929D7-840F-466D-9D19-3558E12D64E5}"/>
    <cellStyle name="Millares 6 3 20" xfId="47356" xr:uid="{A2844002-5477-4F0A-98E8-4ADC554DE8A5}"/>
    <cellStyle name="Millares 6 3 3" xfId="159" xr:uid="{00000000-0005-0000-0000-00007D020000}"/>
    <cellStyle name="Millares 6 3 3 10" xfId="9727" xr:uid="{05E25980-1463-4B58-BD96-79FB6DC15813}"/>
    <cellStyle name="Millares 6 3 3 11" xfId="12567" xr:uid="{E6AE05FD-0719-44D7-B033-6D61E06E6BC6}"/>
    <cellStyle name="Millares 6 3 3 12" xfId="15910" xr:uid="{BEC4AC89-2EC9-4BEB-A956-D1A1E0F15409}"/>
    <cellStyle name="Millares 6 3 3 13" xfId="16453" xr:uid="{0508807A-83CA-4D36-8125-B6B33B39B7CA}"/>
    <cellStyle name="Millares 6 3 3 14" xfId="16997" xr:uid="{CB653100-CB43-4396-9748-90F49464AEFF}"/>
    <cellStyle name="Millares 6 3 3 15" xfId="18240" xr:uid="{BF4FCDF0-6BCD-44F1-97BE-8E39208359DD}"/>
    <cellStyle name="Millares 6 3 3 16" xfId="42491" xr:uid="{428DE36A-91A8-4C7E-8C8E-2FE9AAE2E678}"/>
    <cellStyle name="Millares 6 3 3 17" xfId="47384" xr:uid="{8EAF99B9-3223-4EA4-B9B8-3488EC034815}"/>
    <cellStyle name="Millares 6 3 3 2" xfId="273" xr:uid="{00000000-0005-0000-0000-00007E020000}"/>
    <cellStyle name="Millares 6 3 3 2 10" xfId="16557" xr:uid="{A5723326-81DB-4017-8BE2-09A61CEA6191}"/>
    <cellStyle name="Millares 6 3 3 2 11" xfId="17101" xr:uid="{83C22708-629E-41B5-A727-375B7CDA8E2C}"/>
    <cellStyle name="Millares 6 3 3 2 12" xfId="21605" xr:uid="{5FBE3F44-B6A9-4D94-B7C3-6F92C7775C2D}"/>
    <cellStyle name="Millares 6 3 3 2 13" xfId="18255" xr:uid="{C45CEA58-0D4A-464D-90CC-4C3D86BCDF15}"/>
    <cellStyle name="Millares 6 3 3 2 14" xfId="42595" xr:uid="{CB42F2B0-E39A-4D1F-BC9B-1CD4AD722546}"/>
    <cellStyle name="Millares 6 3 3 2 15" xfId="47488" xr:uid="{1D79D3FC-6031-41D3-A42D-787197662510}"/>
    <cellStyle name="Millares 6 3 3 2 2" xfId="500" xr:uid="{00000000-0005-0000-0000-00007F020000}"/>
    <cellStyle name="Millares 6 3 3 2 2 10" xfId="17313" xr:uid="{BDF6D406-C953-4AF3-A5ED-D13A61A051E2}"/>
    <cellStyle name="Millares 6 3 3 2 2 11" xfId="18096" xr:uid="{D1C16FFB-E8D3-4981-87CD-E7D25022E447}"/>
    <cellStyle name="Millares 6 3 3 2 2 12" xfId="42807" xr:uid="{4084D9FE-34BD-4CC3-9128-80C93F48CD86}"/>
    <cellStyle name="Millares 6 3 3 2 2 13" xfId="47700" xr:uid="{AE86C0A7-E20F-4ED8-BC87-B1250B671B0A}"/>
    <cellStyle name="Millares 6 3 3 2 2 2" xfId="2316" xr:uid="{2A3F20C4-A57D-4282-BBD0-6E779D825069}"/>
    <cellStyle name="Millares 6 3 3 2 2 2 2" xfId="10587" xr:uid="{DF54C997-6895-40BB-B749-52FBDC0225E0}"/>
    <cellStyle name="Millares 6 3 3 2 2 2 2 2" xfId="45747" xr:uid="{2151BE90-428E-4E1E-9CDB-C8CC4D2EAE1F}"/>
    <cellStyle name="Millares 6 3 3 2 2 2 3" xfId="13427" xr:uid="{A65258AF-6A5D-4B46-B295-5B53558B559D}"/>
    <cellStyle name="Millares 6 3 3 2 2 2 4" xfId="43351" xr:uid="{2B4A1EB9-DBF1-436F-B646-409F2C0D3B6D}"/>
    <cellStyle name="Millares 6 3 3 2 2 2 5" xfId="48244" xr:uid="{BA5FF04E-DCCD-406B-8E36-F69F3D0DAD08}"/>
    <cellStyle name="Millares 6 3 3 2 2 3" xfId="2734" xr:uid="{73A87E08-BDB1-4A4F-BBF3-A3758B5EA286}"/>
    <cellStyle name="Millares 6 3 3 2 2 3 2" xfId="11005" xr:uid="{53499A6B-5773-40C0-BFD1-C9873AA646C7}"/>
    <cellStyle name="Millares 6 3 3 2 2 3 2 2" xfId="46165" xr:uid="{95AD2577-948C-4D5E-AC12-A051ED8043D2}"/>
    <cellStyle name="Millares 6 3 3 2 2 3 3" xfId="13845" xr:uid="{98601F5C-E3A0-4F15-8D53-B2E471E59E77}"/>
    <cellStyle name="Millares 6 3 3 2 2 3 4" xfId="43769" xr:uid="{CB455256-AD3B-41D6-90AD-BEEC523C0A6A}"/>
    <cellStyle name="Millares 6 3 3 2 2 3 5" xfId="48662" xr:uid="{AA7FF897-1936-4E34-A698-1F0F3A1CEE2F}"/>
    <cellStyle name="Millares 6 3 3 2 2 4" xfId="3278" xr:uid="{FA263CB0-3546-4166-B041-39A26F3BA295}"/>
    <cellStyle name="Millares 6 3 3 2 2 4 2" xfId="11549" xr:uid="{9B56A83B-30BD-4D74-85D0-47AC1A3D16F4}"/>
    <cellStyle name="Millares 6 3 3 2 2 4 2 2" xfId="46709" xr:uid="{6C6A8CE9-F993-44FD-BD2D-D49D477C79FF}"/>
    <cellStyle name="Millares 6 3 3 2 2 4 3" xfId="14389" xr:uid="{11DF87B3-4233-4182-BB25-3BDA26AD0E9C}"/>
    <cellStyle name="Millares 6 3 3 2 2 4 4" xfId="44313" xr:uid="{59459651-49D5-4F2D-96A0-8EC4AAC99FD3}"/>
    <cellStyle name="Millares 6 3 3 2 2 4 5" xfId="49206" xr:uid="{CAC41E4A-BF0A-44C1-A764-2B7D9D6F51F0}"/>
    <cellStyle name="Millares 6 3 3 2 2 5" xfId="3780" xr:uid="{27321909-34F7-45D2-B6D3-9D6AC3E2F9A7}"/>
    <cellStyle name="Millares 6 3 3 2 2 5 2" xfId="12021" xr:uid="{F2B5F449-6A8B-46A6-B034-4016ADAE60BC}"/>
    <cellStyle name="Millares 6 3 3 2 2 5 3" xfId="14861" xr:uid="{CFA4E8F5-94AC-45BC-85FE-BB110417F61F}"/>
    <cellStyle name="Millares 6 3 3 2 2 5 4" xfId="44785" xr:uid="{99BFD7A7-F81B-406F-ABFE-0568CCD18FA3}"/>
    <cellStyle name="Millares 6 3 3 2 2 5 5" xfId="49678" xr:uid="{36C65615-9A96-44BA-93FA-51A0C7CA6BAC}"/>
    <cellStyle name="Millares 6 3 3 2 2 6" xfId="10043" xr:uid="{A59444D9-8FAC-4C4D-BAB1-7A5282068B39}"/>
    <cellStyle name="Millares 6 3 3 2 2 6 2" xfId="45203" xr:uid="{ACB8EC6C-ED26-486C-B626-3BC0D8034B6D}"/>
    <cellStyle name="Millares 6 3 3 2 2 7" xfId="12883" xr:uid="{B5FC017E-B4F4-4AA6-BAA3-D0F57C71FC7C}"/>
    <cellStyle name="Millares 6 3 3 2 2 8" xfId="16226" xr:uid="{D7F95D1F-2891-487A-9DFA-C37EBDC2B4A4}"/>
    <cellStyle name="Millares 6 3 3 2 2 9" xfId="16769" xr:uid="{A81D12AB-B603-4510-A027-BC540BA1F7EA}"/>
    <cellStyle name="Millares 6 3 3 2 3" xfId="2104" xr:uid="{95931DFC-61B4-449D-BDC1-994C07FB2E6B}"/>
    <cellStyle name="Millares 6 3 3 2 3 2" xfId="10375" xr:uid="{1F3EFE16-88D0-47D7-AB65-2B57A25A9033}"/>
    <cellStyle name="Millares 6 3 3 2 3 2 2" xfId="45535" xr:uid="{6DEA8780-6964-4B26-99E7-282C080801F2}"/>
    <cellStyle name="Millares 6 3 3 2 3 3" xfId="13215" xr:uid="{89D6DE19-E808-42E0-85B2-5689A645BD66}"/>
    <cellStyle name="Millares 6 3 3 2 3 4" xfId="43139" xr:uid="{F645B1D0-B501-4D76-8D3E-B206312B8786}"/>
    <cellStyle name="Millares 6 3 3 2 3 5" xfId="48032" xr:uid="{25E6CFF5-F957-47A5-886B-8427FBD73A21}"/>
    <cellStyle name="Millares 6 3 3 2 4" xfId="2522" xr:uid="{521EC2F4-6BDA-413D-96CA-9A0EEA5BE8F8}"/>
    <cellStyle name="Millares 6 3 3 2 4 2" xfId="10793" xr:uid="{89479AEF-CC20-4F46-8086-DA4F88C5BF7A}"/>
    <cellStyle name="Millares 6 3 3 2 4 2 2" xfId="45953" xr:uid="{2B25985A-D134-47F3-A9EF-D6E437BE7EEE}"/>
    <cellStyle name="Millares 6 3 3 2 4 3" xfId="13633" xr:uid="{473E2AC3-8B50-4DED-B73A-8E290F8B2204}"/>
    <cellStyle name="Millares 6 3 3 2 4 4" xfId="43557" xr:uid="{8174F492-8D4B-49D6-BB44-8603A4087AE0}"/>
    <cellStyle name="Millares 6 3 3 2 4 5" xfId="48450" xr:uid="{2C026BEC-20E6-46CF-8625-09191ACDD3CB}"/>
    <cellStyle name="Millares 6 3 3 2 5" xfId="3066" xr:uid="{8A4FC931-65C5-4032-845F-A1726F796602}"/>
    <cellStyle name="Millares 6 3 3 2 5 2" xfId="11337" xr:uid="{B86E05FD-CF0A-42D6-B43A-D03307071A1D}"/>
    <cellStyle name="Millares 6 3 3 2 5 2 2" xfId="46497" xr:uid="{ED937998-43DB-438D-B10A-4670CBDA04AD}"/>
    <cellStyle name="Millares 6 3 3 2 5 3" xfId="14177" xr:uid="{F8D93B20-454B-4184-8AAA-38920B79664F}"/>
    <cellStyle name="Millares 6 3 3 2 5 4" xfId="44101" xr:uid="{D851B20C-F31E-4188-99B4-854B919D8DD4}"/>
    <cellStyle name="Millares 6 3 3 2 5 5" xfId="48994" xr:uid="{CF682288-3BD7-4B79-A1CF-9FD2ED67FB41}"/>
    <cellStyle name="Millares 6 3 3 2 6" xfId="3568" xr:uid="{F1544A6D-2CEB-4481-8673-E93804CDF33E}"/>
    <cellStyle name="Millares 6 3 3 2 6 2" xfId="11809" xr:uid="{B1D02B96-2C59-4217-92AD-D67DDFEE5B6F}"/>
    <cellStyle name="Millares 6 3 3 2 6 3" xfId="14649" xr:uid="{C59596B1-5102-4783-BC01-39E257AECF79}"/>
    <cellStyle name="Millares 6 3 3 2 6 4" xfId="44573" xr:uid="{F6F2EF3C-AFEB-4297-9352-DD6C4565E28F}"/>
    <cellStyle name="Millares 6 3 3 2 6 5" xfId="49466" xr:uid="{199441F8-BD3C-4CD2-B620-F591E6497A25}"/>
    <cellStyle name="Millares 6 3 3 2 7" xfId="9831" xr:uid="{0EA84FA7-3A71-46C6-B899-2750C0913D72}"/>
    <cellStyle name="Millares 6 3 3 2 7 2" xfId="44991" xr:uid="{6C4464A3-9C69-48CA-B0BD-335B5C080A39}"/>
    <cellStyle name="Millares 6 3 3 2 8" xfId="12671" xr:uid="{233D17F0-2F2C-43FE-B3FD-52B8C30516BD}"/>
    <cellStyle name="Millares 6 3 3 2 9" xfId="16014" xr:uid="{6E9E662A-1205-4DE4-89EA-977886766E4F}"/>
    <cellStyle name="Millares 6 3 3 3" xfId="399" xr:uid="{00000000-0005-0000-0000-000080020000}"/>
    <cellStyle name="Millares 6 3 3 3 10" xfId="17213" xr:uid="{5097472B-26FE-4A8C-BACC-DBC3BDBAD43B}"/>
    <cellStyle name="Millares 6 3 3 3 11" xfId="27432" xr:uid="{6DF26981-0E6C-4743-AAC8-76FFA70A42CA}"/>
    <cellStyle name="Millares 6 3 3 3 12" xfId="18148" xr:uid="{697FFC70-C08D-4E0B-9175-1A2D0C6E2947}"/>
    <cellStyle name="Millares 6 3 3 3 13" xfId="42707" xr:uid="{83A7DECF-2FE6-42A7-9A88-8FD253F621E3}"/>
    <cellStyle name="Millares 6 3 3 3 14" xfId="47600" xr:uid="{45FCAD7C-8D2F-4001-AC39-9D7AD6CF6DDC}"/>
    <cellStyle name="Millares 6 3 3 3 2" xfId="2216" xr:uid="{9ABDBDD2-6614-4E11-A1B0-750AA76B3173}"/>
    <cellStyle name="Millares 6 3 3 3 2 2" xfId="10487" xr:uid="{9C51DC14-1CB0-48B3-ABCE-1424380A3C5D}"/>
    <cellStyle name="Millares 6 3 3 3 2 2 2" xfId="45647" xr:uid="{4FB2A149-B5B9-4B56-87E9-E1E6679169E3}"/>
    <cellStyle name="Millares 6 3 3 3 2 3" xfId="13327" xr:uid="{32C065A5-E703-4727-B86E-175F4DAF980C}"/>
    <cellStyle name="Millares 6 3 3 3 2 4" xfId="43251" xr:uid="{89F55E3C-D329-4564-820F-CF5E3A006DDA}"/>
    <cellStyle name="Millares 6 3 3 3 2 5" xfId="48144" xr:uid="{CF503617-BEEF-4C72-B67D-5A2E373FA966}"/>
    <cellStyle name="Millares 6 3 3 3 3" xfId="2634" xr:uid="{D447E218-4485-4F93-99ED-B9433EA33D97}"/>
    <cellStyle name="Millares 6 3 3 3 3 2" xfId="10905" xr:uid="{A8593704-F320-4ED2-8AB3-1B8BED24BF96}"/>
    <cellStyle name="Millares 6 3 3 3 3 2 2" xfId="46065" xr:uid="{590F2F9D-CB64-4316-870E-DF715300D952}"/>
    <cellStyle name="Millares 6 3 3 3 3 3" xfId="13745" xr:uid="{AA7F3C9D-FD89-4DAE-926F-94D993D7C6C6}"/>
    <cellStyle name="Millares 6 3 3 3 3 4" xfId="43669" xr:uid="{D318E350-0393-4CEA-9B7F-709AC58638DB}"/>
    <cellStyle name="Millares 6 3 3 3 3 5" xfId="48562" xr:uid="{D3FAA0CC-EB8F-49AD-AA89-D8B435A579CB}"/>
    <cellStyle name="Millares 6 3 3 3 4" xfId="3178" xr:uid="{2D09AEBD-521E-4F74-ABE1-BF87E689DAD1}"/>
    <cellStyle name="Millares 6 3 3 3 4 2" xfId="11449" xr:uid="{8BA20D24-E0F3-4F68-86A4-0C7270888CA9}"/>
    <cellStyle name="Millares 6 3 3 3 4 2 2" xfId="46609" xr:uid="{828535F1-8049-4BBE-8659-E09122CC503C}"/>
    <cellStyle name="Millares 6 3 3 3 4 3" xfId="14289" xr:uid="{795906A8-AD7C-487B-8EBA-ABDC79D8E0AD}"/>
    <cellStyle name="Millares 6 3 3 3 4 4" xfId="44213" xr:uid="{78F825EC-7800-45CC-A3EA-FE3817DEFEE3}"/>
    <cellStyle name="Millares 6 3 3 3 4 5" xfId="49106" xr:uid="{647DFFBD-3CBC-48DC-A300-4B5D17FC31A9}"/>
    <cellStyle name="Millares 6 3 3 3 5" xfId="3680" xr:uid="{42D76007-1809-487C-B6A5-BE1E049839F2}"/>
    <cellStyle name="Millares 6 3 3 3 5 2" xfId="11921" xr:uid="{4F0308B8-B038-4960-A3E4-0DD19C5CA8F8}"/>
    <cellStyle name="Millares 6 3 3 3 5 3" xfId="14761" xr:uid="{3F455CD2-DF5C-4424-BA60-5F424621FEAF}"/>
    <cellStyle name="Millares 6 3 3 3 5 4" xfId="44685" xr:uid="{2E50C0A6-8F63-447C-8304-6EEE309C5395}"/>
    <cellStyle name="Millares 6 3 3 3 5 5" xfId="49578" xr:uid="{0A737B70-5DF7-483F-AEB3-A0B893E2F94E}"/>
    <cellStyle name="Millares 6 3 3 3 6" xfId="9943" xr:uid="{AD0FBC5E-0203-4E4A-A1CB-8047080FC3FE}"/>
    <cellStyle name="Millares 6 3 3 3 6 2" xfId="45103" xr:uid="{B7626845-2BCB-4E6C-8168-FA7DC38BFD73}"/>
    <cellStyle name="Millares 6 3 3 3 7" xfId="12783" xr:uid="{0E632191-C3DD-42A8-9684-DA0454C9CB37}"/>
    <cellStyle name="Millares 6 3 3 3 8" xfId="16126" xr:uid="{0E78FC19-80C7-4CAC-BE50-ACAB254C1281}"/>
    <cellStyle name="Millares 6 3 3 3 9" xfId="16669" xr:uid="{E1E5BF3B-E2C6-453A-B93B-A2B5B8418FA5}"/>
    <cellStyle name="Millares 6 3 3 4" xfId="602" xr:uid="{00000000-0005-0000-0000-000081020000}"/>
    <cellStyle name="Millares 6 3 3 4 10" xfId="42909" xr:uid="{FAB3E8B2-A316-4165-B20A-D8E2F5AA71E6}"/>
    <cellStyle name="Millares 6 3 3 4 11" xfId="47802" xr:uid="{48FF3BC2-E506-4613-9DF8-A07B3A1FECF3}"/>
    <cellStyle name="Millares 6 3 3 4 2" xfId="2836" xr:uid="{F9FBFCC7-A6D1-4BDA-87FC-0B911D99B968}"/>
    <cellStyle name="Millares 6 3 3 4 2 2" xfId="11107" xr:uid="{8984E8C1-EA0A-4568-A008-2350B59AB82F}"/>
    <cellStyle name="Millares 6 3 3 4 2 2 2" xfId="46267" xr:uid="{54F855A1-A8E1-4191-B7B4-FABD7EF49768}"/>
    <cellStyle name="Millares 6 3 3 4 2 3" xfId="13947" xr:uid="{C7A0C1D5-93B5-4239-8CEC-9376BAB460B5}"/>
    <cellStyle name="Millares 6 3 3 4 2 4" xfId="43871" xr:uid="{1DA5A709-F431-47C0-A983-814C6B87AF09}"/>
    <cellStyle name="Millares 6 3 3 4 2 5" xfId="48764" xr:uid="{078C6BE3-4443-4BB7-BAC6-5D4F97B0834F}"/>
    <cellStyle name="Millares 6 3 3 4 3" xfId="10145" xr:uid="{CED055B6-A368-41C1-A8CC-B36A521BF55A}"/>
    <cellStyle name="Millares 6 3 3 4 3 2" xfId="45305" xr:uid="{7FCBB289-1604-41E1-A08B-E0CF5C3DBAA5}"/>
    <cellStyle name="Millares 6 3 3 4 4" xfId="12985" xr:uid="{5E4CA0D2-4214-4DC3-83D5-7CB4170E06AB}"/>
    <cellStyle name="Millares 6 3 3 4 5" xfId="16328" xr:uid="{C37B17F5-805D-4671-A214-F92B8E965B6B}"/>
    <cellStyle name="Millares 6 3 3 4 6" xfId="16871" xr:uid="{9AF7DD01-B207-4472-A9EA-DD1B26BC77E1}"/>
    <cellStyle name="Millares 6 3 3 4 7" xfId="17415" xr:uid="{B018CC27-3703-4534-860C-697B63D102CD}"/>
    <cellStyle name="Millares 6 3 3 4 8" xfId="33314" xr:uid="{ED96B007-FD54-4448-A26C-D36CCEEB8E13}"/>
    <cellStyle name="Millares 6 3 3 4 9" xfId="17666" xr:uid="{3C08542C-A5B3-47D5-9ACA-140877516771}"/>
    <cellStyle name="Millares 6 3 3 5" xfId="2000" xr:uid="{70BB7479-5F59-4FB2-A81F-22C3BAB1980B}"/>
    <cellStyle name="Millares 6 3 3 5 2" xfId="10271" xr:uid="{57E97DB9-77EB-4C4F-B03A-864EE9F1F020}"/>
    <cellStyle name="Millares 6 3 3 5 2 2" xfId="45431" xr:uid="{580C3455-B15A-42C6-9F56-17F84EB9A87E}"/>
    <cellStyle name="Millares 6 3 3 5 3" xfId="13111" xr:uid="{7CEDFC86-036C-4FA6-B691-32DC6A653230}"/>
    <cellStyle name="Millares 6 3 3 5 4" xfId="39178" xr:uid="{9ABC13F1-E386-4D2A-B289-A387D0573A85}"/>
    <cellStyle name="Millares 6 3 3 5 5" xfId="43035" xr:uid="{80E71F7A-9F9C-4058-844B-A902796B61C5}"/>
    <cellStyle name="Millares 6 3 3 5 6" xfId="47928" xr:uid="{58D8E007-AB2B-4DB6-BF4A-AC02818C86B2}"/>
    <cellStyle name="Millares 6 3 3 6" xfId="2418" xr:uid="{18921595-5F0A-462D-A556-30A4FE4F6AD0}"/>
    <cellStyle name="Millares 6 3 3 6 2" xfId="10689" xr:uid="{EA5CF41E-01F3-41F0-9AAA-08C5118ED7BA}"/>
    <cellStyle name="Millares 6 3 3 6 2 2" xfId="45849" xr:uid="{3B4FEB4D-1E9A-45E4-A71A-95A180F65369}"/>
    <cellStyle name="Millares 6 3 3 6 3" xfId="13529" xr:uid="{6A4C6DE4-2A95-42E2-A6DB-42605D22D329}"/>
    <cellStyle name="Millares 6 3 3 6 4" xfId="43453" xr:uid="{38D4168B-DDD1-41BC-B17D-7CE3E19416A2}"/>
    <cellStyle name="Millares 6 3 3 6 5" xfId="48346" xr:uid="{989E3862-760A-4027-9580-345CA52A178A}"/>
    <cellStyle name="Millares 6 3 3 7" xfId="2962" xr:uid="{75C4C4FD-E4AE-4505-9F34-48729FB289E1}"/>
    <cellStyle name="Millares 6 3 3 7 2" xfId="11233" xr:uid="{01FCF1A4-3E3F-4BBC-8ADB-FABE7C7A1884}"/>
    <cellStyle name="Millares 6 3 3 7 2 2" xfId="46393" xr:uid="{FA9C6218-0BEF-4A25-B17E-9C386F6FB3DF}"/>
    <cellStyle name="Millares 6 3 3 7 3" xfId="14073" xr:uid="{EF3EA5F2-4349-463C-835D-96D9134A2AB8}"/>
    <cellStyle name="Millares 6 3 3 7 4" xfId="43997" xr:uid="{C20A4E13-CFB5-4C70-850B-EE6590C3D2AF}"/>
    <cellStyle name="Millares 6 3 3 7 5" xfId="48890" xr:uid="{5B05F668-A6EE-41D6-9584-0634792152C1}"/>
    <cellStyle name="Millares 6 3 3 8" xfId="3464" xr:uid="{A84A0AB6-D7DA-4703-B22D-4D92550FAAF2}"/>
    <cellStyle name="Millares 6 3 3 8 2" xfId="11705" xr:uid="{190B0AF9-1B21-46CC-BC09-274F3C8223AE}"/>
    <cellStyle name="Millares 6 3 3 8 3" xfId="14545" xr:uid="{E846381C-FF2F-4636-8D06-C2A7997F3595}"/>
    <cellStyle name="Millares 6 3 3 8 4" xfId="44469" xr:uid="{49AFD3BA-98AB-42C8-B5C6-0D0655DD168F}"/>
    <cellStyle name="Millares 6 3 3 8 5" xfId="49362" xr:uid="{14020FB0-5A81-42E1-AAE9-24340153EAA0}"/>
    <cellStyle name="Millares 6 3 3 9" xfId="7198" xr:uid="{72DBD3CA-94BA-4C9B-AC79-6C8B67A5AD60}"/>
    <cellStyle name="Millares 6 3 3 9 2" xfId="44887" xr:uid="{008EAFC2-BC1D-4899-9834-CBFA764B6246}"/>
    <cellStyle name="Millares 6 3 4" xfId="245" xr:uid="{00000000-0005-0000-0000-000082020000}"/>
    <cellStyle name="Millares 6 3 4 10" xfId="16529" xr:uid="{8203B42C-49F3-4B94-9309-B5ACB44B6532}"/>
    <cellStyle name="Millares 6 3 4 11" xfId="17073" xr:uid="{E5C20D38-371D-46F2-9740-AA7F571C7D6D}"/>
    <cellStyle name="Millares 6 3 4 12" xfId="18842" xr:uid="{3F7AE995-42E3-4490-95BC-9C11E4399A25}"/>
    <cellStyle name="Millares 6 3 4 13" xfId="17993" xr:uid="{9118B968-4317-4E22-9949-33CD9136A8BC}"/>
    <cellStyle name="Millares 6 3 4 14" xfId="42567" xr:uid="{FC673F41-5999-49AF-BDE6-14B910BE9601}"/>
    <cellStyle name="Millares 6 3 4 15" xfId="47460" xr:uid="{EF5CFABC-62F0-465B-8AD4-47B6106336F6}"/>
    <cellStyle name="Millares 6 3 4 2" xfId="472" xr:uid="{00000000-0005-0000-0000-000083020000}"/>
    <cellStyle name="Millares 6 3 4 2 10" xfId="17285" xr:uid="{D7A955BB-CC02-4767-8898-28D066C43DE7}"/>
    <cellStyle name="Millares 6 3 4 2 11" xfId="17961" xr:uid="{E3736AF1-B2E8-413C-AA20-402696ADBE32}"/>
    <cellStyle name="Millares 6 3 4 2 12" xfId="42779" xr:uid="{37FC22E4-1E19-4A7F-9EA1-737C59D70DC8}"/>
    <cellStyle name="Millares 6 3 4 2 13" xfId="47672" xr:uid="{6FCD6641-D9D7-4F38-A622-929F6DBE047F}"/>
    <cellStyle name="Millares 6 3 4 2 2" xfId="2288" xr:uid="{EF8FE27E-E3EA-44E2-8CB5-16C2E7294368}"/>
    <cellStyle name="Millares 6 3 4 2 2 2" xfId="10559" xr:uid="{E87375AF-E732-4378-B3F6-C6361C0E3E00}"/>
    <cellStyle name="Millares 6 3 4 2 2 2 2" xfId="45719" xr:uid="{B445B5E8-4C29-4783-B317-22C868C80231}"/>
    <cellStyle name="Millares 6 3 4 2 2 3" xfId="13399" xr:uid="{7A9D35F5-A8E0-482D-B698-062C32088C08}"/>
    <cellStyle name="Millares 6 3 4 2 2 4" xfId="43323" xr:uid="{2CE4FE2A-CD53-44FF-A504-C1F046063E38}"/>
    <cellStyle name="Millares 6 3 4 2 2 5" xfId="48216" xr:uid="{1E9648B4-F6DC-409E-957F-E62FA89EA14D}"/>
    <cellStyle name="Millares 6 3 4 2 3" xfId="2706" xr:uid="{8B50E380-640E-45D6-937C-D56E8D2400D4}"/>
    <cellStyle name="Millares 6 3 4 2 3 2" xfId="10977" xr:uid="{04D3DAEC-1EAD-4C22-8CBA-58FD5F806A59}"/>
    <cellStyle name="Millares 6 3 4 2 3 2 2" xfId="46137" xr:uid="{0B6ED331-7F7E-4FB1-A480-A8BA502F8EB5}"/>
    <cellStyle name="Millares 6 3 4 2 3 3" xfId="13817" xr:uid="{9D2FE5D0-0BAA-4183-B685-73C3DAF4D6A7}"/>
    <cellStyle name="Millares 6 3 4 2 3 4" xfId="43741" xr:uid="{FC0FA0DB-7876-41F2-A45B-744910A8692A}"/>
    <cellStyle name="Millares 6 3 4 2 3 5" xfId="48634" xr:uid="{9C9529DF-E87E-4317-BEC2-4E120A584226}"/>
    <cellStyle name="Millares 6 3 4 2 4" xfId="3250" xr:uid="{03DCFBA7-8A28-4072-AB1D-25069BE92A39}"/>
    <cellStyle name="Millares 6 3 4 2 4 2" xfId="11521" xr:uid="{99395AC3-00E1-4133-986D-C42F515BF332}"/>
    <cellStyle name="Millares 6 3 4 2 4 2 2" xfId="46681" xr:uid="{7D437C79-C6C9-4BC2-BC54-3D6EBE488AE1}"/>
    <cellStyle name="Millares 6 3 4 2 4 3" xfId="14361" xr:uid="{8AE0C987-F8C9-4A4A-BBE4-25115ED043B5}"/>
    <cellStyle name="Millares 6 3 4 2 4 4" xfId="44285" xr:uid="{D4DBBECC-EF30-44CB-8FC5-4E28D8B8010B}"/>
    <cellStyle name="Millares 6 3 4 2 4 5" xfId="49178" xr:uid="{AE4605A4-4690-44BB-99BF-7D44072FA8AA}"/>
    <cellStyle name="Millares 6 3 4 2 5" xfId="3752" xr:uid="{80111D17-E2BE-4B0E-88B2-A35726D6B5AE}"/>
    <cellStyle name="Millares 6 3 4 2 5 2" xfId="11993" xr:uid="{BC075A86-CE35-40D9-91A6-568C85CD3F5A}"/>
    <cellStyle name="Millares 6 3 4 2 5 3" xfId="14833" xr:uid="{651F92E9-01D2-4E43-9AAE-A66A84F43132}"/>
    <cellStyle name="Millares 6 3 4 2 5 4" xfId="44757" xr:uid="{2AD67569-729F-4932-B605-CDC7A7DFCCCC}"/>
    <cellStyle name="Millares 6 3 4 2 5 5" xfId="49650" xr:uid="{C011251E-8A91-400D-BCCD-C32EEBE54288}"/>
    <cellStyle name="Millares 6 3 4 2 6" xfId="10015" xr:uid="{5D983C9A-D71B-4376-AA73-6D65E05304A7}"/>
    <cellStyle name="Millares 6 3 4 2 6 2" xfId="45175" xr:uid="{40E43A68-69FA-4172-A03A-AC039E74BA66}"/>
    <cellStyle name="Millares 6 3 4 2 7" xfId="12855" xr:uid="{5630EC2F-510A-4219-9C31-3DBDC2A6B498}"/>
    <cellStyle name="Millares 6 3 4 2 8" xfId="16198" xr:uid="{89F1BB82-CAB6-4A67-A322-842257F08196}"/>
    <cellStyle name="Millares 6 3 4 2 9" xfId="16741" xr:uid="{624A2E67-CD16-413C-B42F-2888A11C1DC6}"/>
    <cellStyle name="Millares 6 3 4 3" xfId="2076" xr:uid="{DFC3EF89-0AC9-454B-BF39-5968DEA70919}"/>
    <cellStyle name="Millares 6 3 4 3 2" xfId="10347" xr:uid="{9AB08874-D7C1-4A54-8ED2-3CE7554CA48B}"/>
    <cellStyle name="Millares 6 3 4 3 2 2" xfId="45507" xr:uid="{97828565-66E4-4250-8CD1-E98FF85F82AE}"/>
    <cellStyle name="Millares 6 3 4 3 3" xfId="13187" xr:uid="{ABD1485F-EC33-436F-8A3F-6E2E98D22700}"/>
    <cellStyle name="Millares 6 3 4 3 4" xfId="43111" xr:uid="{0EEE4213-48D2-446B-A6C7-A7605589CB4C}"/>
    <cellStyle name="Millares 6 3 4 3 5" xfId="48004" xr:uid="{B6E1AA05-5C4A-44D9-9EC5-33CF81B8A74C}"/>
    <cellStyle name="Millares 6 3 4 4" xfId="2494" xr:uid="{DF9452DD-BC12-4E8B-BC59-D970FC231FA5}"/>
    <cellStyle name="Millares 6 3 4 4 2" xfId="10765" xr:uid="{DE6DBC98-E667-4274-8390-EE07C3EC250D}"/>
    <cellStyle name="Millares 6 3 4 4 2 2" xfId="45925" xr:uid="{4BD976F9-14F3-456E-9CC9-81D663702857}"/>
    <cellStyle name="Millares 6 3 4 4 3" xfId="13605" xr:uid="{76607FF2-3379-4ABB-BB56-8EFB7112666A}"/>
    <cellStyle name="Millares 6 3 4 4 4" xfId="43529" xr:uid="{E3AA70FD-E6D6-4CA4-A546-34F31214BA09}"/>
    <cellStyle name="Millares 6 3 4 4 5" xfId="48422" xr:uid="{FC333B11-18B0-4435-924B-5381C5E2E0F2}"/>
    <cellStyle name="Millares 6 3 4 5" xfId="3038" xr:uid="{420169F4-B1EF-4101-9558-51672DD25BB6}"/>
    <cellStyle name="Millares 6 3 4 5 2" xfId="11309" xr:uid="{4CF8FDA0-DCDA-4797-A089-B10700470743}"/>
    <cellStyle name="Millares 6 3 4 5 2 2" xfId="46469" xr:uid="{DE0EFD30-1E30-4A28-A166-1817871351D0}"/>
    <cellStyle name="Millares 6 3 4 5 3" xfId="14149" xr:uid="{00D35BEE-A18D-47B3-9658-DFDE990FEECE}"/>
    <cellStyle name="Millares 6 3 4 5 4" xfId="44073" xr:uid="{71D28045-018A-42C5-B079-7440B685DCAD}"/>
    <cellStyle name="Millares 6 3 4 5 5" xfId="48966" xr:uid="{744D18E6-4877-4F79-9061-3578800FD90E}"/>
    <cellStyle name="Millares 6 3 4 6" xfId="3540" xr:uid="{66CDFF7B-B576-4955-948D-6EEE53E24425}"/>
    <cellStyle name="Millares 6 3 4 6 2" xfId="11781" xr:uid="{EECC40EB-4846-4E82-9C06-4BFD0F618C0A}"/>
    <cellStyle name="Millares 6 3 4 6 3" xfId="14621" xr:uid="{7DD8F19A-EDB9-4FB8-A05C-2DF5BB92066E}"/>
    <cellStyle name="Millares 6 3 4 6 4" xfId="44545" xr:uid="{7AA4DEB5-8AF8-43ED-B533-052C14C8025C}"/>
    <cellStyle name="Millares 6 3 4 6 5" xfId="49438" xr:uid="{C8757385-6713-47E4-8226-FF5C475DFD55}"/>
    <cellStyle name="Millares 6 3 4 7" xfId="9803" xr:uid="{7143716E-12D6-4961-AD8C-B7504C22E306}"/>
    <cellStyle name="Millares 6 3 4 7 2" xfId="44963" xr:uid="{01C4F78D-1C2A-4408-B948-2D86FBC74311}"/>
    <cellStyle name="Millares 6 3 4 8" xfId="12643" xr:uid="{3DFEB288-3475-418A-AECA-2AA472A2559E}"/>
    <cellStyle name="Millares 6 3 4 9" xfId="15986" xr:uid="{AA742BFC-A394-4D17-B7AB-969CB0A3B101}"/>
    <cellStyle name="Millares 6 3 5" xfId="371" xr:uid="{00000000-0005-0000-0000-000084020000}"/>
    <cellStyle name="Millares 6 3 5 10" xfId="17185" xr:uid="{D12E8291-A571-4A41-AC71-7B79FF003D01}"/>
    <cellStyle name="Millares 6 3 5 11" xfId="24583" xr:uid="{CAE9901E-0774-451E-9AF1-3B39BD11D8D0}"/>
    <cellStyle name="Millares 6 3 5 12" xfId="18048" xr:uid="{A57C1E21-4AC1-4BE7-9FD9-4D69750CA4E6}"/>
    <cellStyle name="Millares 6 3 5 13" xfId="42679" xr:uid="{EE1002A4-FAAB-465E-A42F-C79CEAE543EE}"/>
    <cellStyle name="Millares 6 3 5 14" xfId="47572" xr:uid="{311833F6-3D7A-4A32-8188-60566D105FD6}"/>
    <cellStyle name="Millares 6 3 5 2" xfId="2188" xr:uid="{8A061A1B-CE2A-4619-982B-C248D0DB4343}"/>
    <cellStyle name="Millares 6 3 5 2 2" xfId="10459" xr:uid="{41659785-849F-47E2-8A9F-FC323B9A4669}"/>
    <cellStyle name="Millares 6 3 5 2 2 2" xfId="45619" xr:uid="{F4EF0EEF-1F5A-4D95-BBD1-7B11A9A1C7FA}"/>
    <cellStyle name="Millares 6 3 5 2 3" xfId="13299" xr:uid="{6011BADB-1176-4BB7-AF1F-7DFD13AB4F2E}"/>
    <cellStyle name="Millares 6 3 5 2 4" xfId="43223" xr:uid="{099525A0-A309-4963-9831-3E494BC8CF10}"/>
    <cellStyle name="Millares 6 3 5 2 5" xfId="48116" xr:uid="{5E3220FD-E14D-4AF5-A659-43C1158CD53A}"/>
    <cellStyle name="Millares 6 3 5 3" xfId="2606" xr:uid="{4EE762A7-440F-4749-8C43-AA55AD74FF62}"/>
    <cellStyle name="Millares 6 3 5 3 2" xfId="10877" xr:uid="{A710BC02-FE8D-4C9C-8F1C-BE357A7C59E2}"/>
    <cellStyle name="Millares 6 3 5 3 2 2" xfId="46037" xr:uid="{F986F54F-066E-4958-8363-A811D4B27C71}"/>
    <cellStyle name="Millares 6 3 5 3 3" xfId="13717" xr:uid="{C9BFFEA4-2596-4F1F-838C-4BE2E8F02FA0}"/>
    <cellStyle name="Millares 6 3 5 3 4" xfId="43641" xr:uid="{F9C78E66-8A1D-44F8-9D4E-078B98A11FED}"/>
    <cellStyle name="Millares 6 3 5 3 5" xfId="48534" xr:uid="{1C1D1572-F182-4430-8225-8C865EFB005A}"/>
    <cellStyle name="Millares 6 3 5 4" xfId="3150" xr:uid="{4E05C7BE-3F91-4695-9A95-9C926BC303E8}"/>
    <cellStyle name="Millares 6 3 5 4 2" xfId="11421" xr:uid="{644820DC-3A1C-42A6-8D79-132DF0755C1F}"/>
    <cellStyle name="Millares 6 3 5 4 2 2" xfId="46581" xr:uid="{74AC0C3B-272D-4C0C-939E-174C6D2F4B0C}"/>
    <cellStyle name="Millares 6 3 5 4 3" xfId="14261" xr:uid="{88617326-C2E1-4195-A90C-43F70FD10CC3}"/>
    <cellStyle name="Millares 6 3 5 4 4" xfId="44185" xr:uid="{AE23BDB2-87E7-4252-858A-DB787D9E51E1}"/>
    <cellStyle name="Millares 6 3 5 4 5" xfId="49078" xr:uid="{0E641157-38B4-4B25-A41F-92224DBD57E9}"/>
    <cellStyle name="Millares 6 3 5 5" xfId="3652" xr:uid="{CABC98AE-6D23-40DA-A00D-50A9B7A3B845}"/>
    <cellStyle name="Millares 6 3 5 5 2" xfId="11893" xr:uid="{3634592E-1A04-4D57-AC71-CE6C97D46424}"/>
    <cellStyle name="Millares 6 3 5 5 3" xfId="14733" xr:uid="{004214F0-90AB-436E-86AF-EC7EF31A7C91}"/>
    <cellStyle name="Millares 6 3 5 5 4" xfId="44657" xr:uid="{688B7087-D3F0-492F-9F14-3814BA2A026F}"/>
    <cellStyle name="Millares 6 3 5 5 5" xfId="49550" xr:uid="{63D7A5A0-61CD-4DA0-B92C-EAF4E33FB2F5}"/>
    <cellStyle name="Millares 6 3 5 6" xfId="9915" xr:uid="{B4EDA152-591C-4C95-98AE-5125664074DD}"/>
    <cellStyle name="Millares 6 3 5 6 2" xfId="45075" xr:uid="{622E63FC-6984-4D6E-AA8E-74F2B263CBE8}"/>
    <cellStyle name="Millares 6 3 5 7" xfId="12755" xr:uid="{2F19D08B-4287-461C-8623-7E6F4465DC94}"/>
    <cellStyle name="Millares 6 3 5 8" xfId="16098" xr:uid="{897BC2AF-3DFF-483B-A28E-9E3B100AF2E6}"/>
    <cellStyle name="Millares 6 3 5 9" xfId="16641" xr:uid="{0BE4631D-9427-4B5C-BA00-3AAAFC1EC022}"/>
    <cellStyle name="Millares 6 3 6" xfId="574" xr:uid="{00000000-0005-0000-0000-000085020000}"/>
    <cellStyle name="Millares 6 3 6 10" xfId="42881" xr:uid="{C294FD98-9F10-41BA-8C6E-7E45EFCA3314}"/>
    <cellStyle name="Millares 6 3 6 11" xfId="47774" xr:uid="{7634DE61-5187-443B-9A89-E177F4C0FBF4}"/>
    <cellStyle name="Millares 6 3 6 2" xfId="2808" xr:uid="{67082ECE-595F-49C3-A96F-9D4CB612FC3C}"/>
    <cellStyle name="Millares 6 3 6 2 2" xfId="11079" xr:uid="{E1C8CE61-9DE7-4727-BDC4-96B4D7A31242}"/>
    <cellStyle name="Millares 6 3 6 2 2 2" xfId="46239" xr:uid="{E85E386E-D9B7-45E4-BF69-4BDBDEB3AE1A}"/>
    <cellStyle name="Millares 6 3 6 2 3" xfId="13919" xr:uid="{2F536CE7-625B-4121-9839-5D02FB7B1658}"/>
    <cellStyle name="Millares 6 3 6 2 4" xfId="43843" xr:uid="{D895C0D8-3B70-4148-85A3-336F44B8C420}"/>
    <cellStyle name="Millares 6 3 6 2 5" xfId="48736" xr:uid="{BA521C5C-776A-4354-80C9-03C1896CE340}"/>
    <cellStyle name="Millares 6 3 6 3" xfId="10117" xr:uid="{DEA2CEAA-AED4-44A9-B914-68904F1A4199}"/>
    <cellStyle name="Millares 6 3 6 3 2" xfId="45277" xr:uid="{7362F56E-E735-4A6B-9E95-54C5972F9F70}"/>
    <cellStyle name="Millares 6 3 6 4" xfId="12957" xr:uid="{B2650478-7759-42D2-86C3-7191BB78C3F2}"/>
    <cellStyle name="Millares 6 3 6 5" xfId="16300" xr:uid="{E5105B52-610C-415A-B3D6-7E422046D284}"/>
    <cellStyle name="Millares 6 3 6 6" xfId="16843" xr:uid="{5D0FE803-DCAC-4DC7-91E1-CD0FC9B3AFF0}"/>
    <cellStyle name="Millares 6 3 6 7" xfId="17387" xr:uid="{F54743FD-9387-4AEA-8093-5AE458BF595E}"/>
    <cellStyle name="Millares 6 3 6 8" xfId="30462" xr:uid="{44012FAA-CBAD-410F-9473-737D308D50E9}"/>
    <cellStyle name="Millares 6 3 6 9" xfId="17818" xr:uid="{CD20A1A9-E4F5-4997-9C34-E2A5430C3DB4}"/>
    <cellStyle name="Millares 6 3 7" xfId="1763" xr:uid="{00000000-0005-0000-0000-000086020000}"/>
    <cellStyle name="Millares 6 3 7 2" xfId="36342" xr:uid="{12664BCC-5DE4-4247-8534-9F348367D1E6}"/>
    <cellStyle name="Millares 6 3 7 3" xfId="46954" xr:uid="{8DD07015-AE36-4C90-807A-ADF3ADF6E092}"/>
    <cellStyle name="Millares 6 3 7 4" xfId="47043" xr:uid="{9BE4AC63-B99D-4672-A705-AE476E1F500D}"/>
    <cellStyle name="Millares 6 3 8" xfId="1972" xr:uid="{818FC382-01FB-4841-93E9-16694316CB2B}"/>
    <cellStyle name="Millares 6 3 8 2" xfId="10243" xr:uid="{64630296-7E41-4B0D-9B11-15C15F7F9EC9}"/>
    <cellStyle name="Millares 6 3 8 2 2" xfId="45403" xr:uid="{759B27AF-E876-4962-ACD2-B5CCF103453A}"/>
    <cellStyle name="Millares 6 3 8 3" xfId="13083" xr:uid="{06253781-E6F3-40C4-85AD-EBC44989A893}"/>
    <cellStyle name="Millares 6 3 8 4" xfId="43007" xr:uid="{51335401-43CB-40A0-B92C-BF608F99249F}"/>
    <cellStyle name="Millares 6 3 8 5" xfId="47900" xr:uid="{2BC24055-25BA-469E-9C21-7B30B4EB7EA7}"/>
    <cellStyle name="Millares 6 3 9" xfId="2390" xr:uid="{08DE1AF0-DD60-4845-868A-F542C7065E73}"/>
    <cellStyle name="Millares 6 3 9 2" xfId="10661" xr:uid="{B1142BF2-3BBD-4434-93D8-12DE53D707F1}"/>
    <cellStyle name="Millares 6 3 9 2 2" xfId="45821" xr:uid="{A32FC3E0-8D9A-452F-BAD7-7DA169D54D49}"/>
    <cellStyle name="Millares 6 3 9 3" xfId="13501" xr:uid="{53456FE7-1708-4115-8094-F360BCF02C99}"/>
    <cellStyle name="Millares 6 3 9 4" xfId="43425" xr:uid="{994C4B54-B5E9-4581-BE31-95ECE7B6EF9A}"/>
    <cellStyle name="Millares 6 3 9 5" xfId="48318" xr:uid="{BF45204C-0384-4DEF-A8B8-9FBF0C410564}"/>
    <cellStyle name="Millares 6 4" xfId="189" xr:uid="{00000000-0005-0000-0000-000087020000}"/>
    <cellStyle name="Millares 6 4 2" xfId="7685" xr:uid="{2EFCE2BA-45C7-4656-8381-91CCE5232D70}"/>
    <cellStyle name="Millares 6 4 2 2" xfId="22075" xr:uid="{D10B91E3-E8CF-485E-8CA5-B9827F036352}"/>
    <cellStyle name="Millares 6 4 2 3" xfId="27918" xr:uid="{BF1233C8-16D4-453B-887C-58ECE8463223}"/>
    <cellStyle name="Millares 6 4 2 4" xfId="33800" xr:uid="{2067C581-93DA-4FA6-958E-41E870AFF353}"/>
    <cellStyle name="Millares 6 4 2 5" xfId="39664" xr:uid="{535B922C-D5F1-4FB3-B962-7BFCB1E71FBF}"/>
    <cellStyle name="Millares 6 4 2 6" xfId="46955" xr:uid="{27581328-771E-4DCF-8BB3-DA2B48CAEE1C}"/>
    <cellStyle name="Millares 6 4 2 7" xfId="47077" xr:uid="{444681D7-7F72-4A58-BE0B-0DDE14CADEBD}"/>
    <cellStyle name="Millares 6 4 3" xfId="19301" xr:uid="{9614DC9C-FD3C-436E-9799-B6A012283A6C}"/>
    <cellStyle name="Millares 6 4 4" xfId="25069" xr:uid="{A489C5CF-4372-40C1-A105-FC3B6A5E8511}"/>
    <cellStyle name="Millares 6 4 5" xfId="30943" xr:uid="{7156767C-D108-498C-BA99-91D3F7726A97}"/>
    <cellStyle name="Millares 6 4 6" xfId="36822" xr:uid="{3511E10B-E3B3-4334-80C5-26A1E29F2C50}"/>
    <cellStyle name="Millares 6 4 7" xfId="46956" xr:uid="{009B4405-7B10-4673-8914-BB7938D1A422}"/>
    <cellStyle name="Millares 6 4 8" xfId="47031" xr:uid="{380D12F6-C4CD-41C0-8F5F-CAC932134CA0}"/>
    <cellStyle name="Millares 6 5" xfId="174" xr:uid="{00000000-0005-0000-0000-000088020000}"/>
    <cellStyle name="Millares 6 5 10" xfId="9741" xr:uid="{6D3ED0CF-8F15-4B22-AB27-507D9F6DD6DE}"/>
    <cellStyle name="Millares 6 5 11" xfId="12581" xr:uid="{0ECB6EF9-BD0B-4CA8-B9D9-39A89DFCEED6}"/>
    <cellStyle name="Millares 6 5 12" xfId="15924" xr:uid="{3BD2C3FF-7A76-4E46-8B55-9054D56FBFF6}"/>
    <cellStyle name="Millares 6 5 13" xfId="16467" xr:uid="{E12E6C3E-34B6-4FC3-ABD0-12A504E084BC}"/>
    <cellStyle name="Millares 6 5 14" xfId="17011" xr:uid="{3AA730FF-0EB0-438E-9B4F-72F6B901A736}"/>
    <cellStyle name="Millares 6 5 15" xfId="18144" xr:uid="{1991D96F-94C7-4970-BA57-ACE040F8E129}"/>
    <cellStyle name="Millares 6 5 16" xfId="42505" xr:uid="{3EC8E75D-4E41-44E3-B1DA-D25514F6707F}"/>
    <cellStyle name="Millares 6 5 17" xfId="47398" xr:uid="{C766D7FC-DFAF-4DB6-9C39-E0FDA3B98798}"/>
    <cellStyle name="Millares 6 5 2" xfId="287" xr:uid="{00000000-0005-0000-0000-000089020000}"/>
    <cellStyle name="Millares 6 5 2 10" xfId="16028" xr:uid="{C040F360-1CD7-48B9-864F-2B01A126B650}"/>
    <cellStyle name="Millares 6 5 2 11" xfId="16571" xr:uid="{43AAEEBC-7127-4860-BF1E-AAA987A6403D}"/>
    <cellStyle name="Millares 6 5 2 12" xfId="17115" xr:uid="{6C9F4DFB-9BC7-49A8-B2D0-818112737AE5}"/>
    <cellStyle name="Millares 6 5 2 13" xfId="17648" xr:uid="{EF4EB3E1-A797-4228-A13B-0B52F2276519}"/>
    <cellStyle name="Millares 6 5 2 14" xfId="42609" xr:uid="{384D8792-F3F2-4DA2-80E3-CBC4A452D5A1}"/>
    <cellStyle name="Millares 6 5 2 15" xfId="47502" xr:uid="{4582DC24-CAA8-4141-A418-4A9AEB44C2F8}"/>
    <cellStyle name="Millares 6 5 2 2" xfId="514" xr:uid="{00000000-0005-0000-0000-00008A020000}"/>
    <cellStyle name="Millares 6 5 2 2 10" xfId="17327" xr:uid="{1931696C-5D94-47FD-B456-13B5AA3A56E4}"/>
    <cellStyle name="Millares 6 5 2 2 11" xfId="23065" xr:uid="{C4756AF8-EE41-4EBA-8641-C512C8188B2E}"/>
    <cellStyle name="Millares 6 5 2 2 12" xfId="17498" xr:uid="{69323405-A20D-4672-85FE-F2E27039B6E7}"/>
    <cellStyle name="Millares 6 5 2 2 13" xfId="42821" xr:uid="{B17A7FDA-D303-429A-9449-C094DA69D0F1}"/>
    <cellStyle name="Millares 6 5 2 2 14" xfId="47714" xr:uid="{CB47505D-1B86-400C-AFD8-E755219807A3}"/>
    <cellStyle name="Millares 6 5 2 2 2" xfId="2330" xr:uid="{9AEB0AF1-D749-4688-86CE-02F33E94AE31}"/>
    <cellStyle name="Millares 6 5 2 2 2 2" xfId="10601" xr:uid="{BD9D5517-C6F6-4795-90D3-3B304908BE09}"/>
    <cellStyle name="Millares 6 5 2 2 2 2 2" xfId="45761" xr:uid="{E894A9CE-E34A-48BA-B3B4-7A9ECC0D1147}"/>
    <cellStyle name="Millares 6 5 2 2 2 3" xfId="13441" xr:uid="{821B578B-7B76-4B25-94C6-5D7913BFC0DD}"/>
    <cellStyle name="Millares 6 5 2 2 2 4" xfId="43365" xr:uid="{F10F6E90-76C3-4F60-8695-9802D8E0182C}"/>
    <cellStyle name="Millares 6 5 2 2 2 5" xfId="48258" xr:uid="{910600DD-D5C2-4B29-9C91-51E582CD1BF2}"/>
    <cellStyle name="Millares 6 5 2 2 3" xfId="2748" xr:uid="{FF053E6B-A595-4F04-9C74-001CD1B934C0}"/>
    <cellStyle name="Millares 6 5 2 2 3 2" xfId="11019" xr:uid="{271C66AC-7D7B-48E4-ABE7-303074E37CA3}"/>
    <cellStyle name="Millares 6 5 2 2 3 2 2" xfId="46179" xr:uid="{8116D614-A5C0-4156-BBC1-5B67F98ACC9C}"/>
    <cellStyle name="Millares 6 5 2 2 3 3" xfId="13859" xr:uid="{8B8D4650-F163-404B-B608-007EAB22E2A4}"/>
    <cellStyle name="Millares 6 5 2 2 3 4" xfId="43783" xr:uid="{86C4F630-5FBD-4858-9309-5D124103515C}"/>
    <cellStyle name="Millares 6 5 2 2 3 5" xfId="48676" xr:uid="{EE014829-203B-40CE-9EF3-2F0E4F87CE26}"/>
    <cellStyle name="Millares 6 5 2 2 4" xfId="3292" xr:uid="{5F1DE8E4-2BF0-4E56-B6D4-1A6F60540CA7}"/>
    <cellStyle name="Millares 6 5 2 2 4 2" xfId="11563" xr:uid="{B88041A9-CBB0-40E3-A803-7E88F4B1BE9A}"/>
    <cellStyle name="Millares 6 5 2 2 4 2 2" xfId="46723" xr:uid="{ABA0A4AA-2C73-431B-8A7E-0546DFA72EF2}"/>
    <cellStyle name="Millares 6 5 2 2 4 3" xfId="14403" xr:uid="{D862C1D5-3718-4F78-9EBC-09DF49914294}"/>
    <cellStyle name="Millares 6 5 2 2 4 4" xfId="44327" xr:uid="{7D6C0923-C8DA-4F21-9390-8C4C54C11137}"/>
    <cellStyle name="Millares 6 5 2 2 4 5" xfId="49220" xr:uid="{91B226AF-816D-4670-B486-AC7226DF9A3D}"/>
    <cellStyle name="Millares 6 5 2 2 5" xfId="3794" xr:uid="{3C4D9C40-B724-4C81-BD59-5A2C0C049ECA}"/>
    <cellStyle name="Millares 6 5 2 2 5 2" xfId="12035" xr:uid="{70F8420F-9419-4DDB-B961-997594E31BC4}"/>
    <cellStyle name="Millares 6 5 2 2 5 3" xfId="14875" xr:uid="{DE37A17C-2549-4F96-AEA1-71E108A6916D}"/>
    <cellStyle name="Millares 6 5 2 2 5 4" xfId="44799" xr:uid="{1DD86C58-9579-4496-A880-6BCF8E39ECF8}"/>
    <cellStyle name="Millares 6 5 2 2 5 5" xfId="49692" xr:uid="{BBC9EAC2-3DF4-4251-A5E0-C1F2CD6C910B}"/>
    <cellStyle name="Millares 6 5 2 2 6" xfId="10057" xr:uid="{B468101E-F88C-485A-847A-168FA2BBD408}"/>
    <cellStyle name="Millares 6 5 2 2 6 2" xfId="45217" xr:uid="{6BB4FA81-4A86-4F78-998A-6F9BD55E3711}"/>
    <cellStyle name="Millares 6 5 2 2 7" xfId="12897" xr:uid="{6AC9153B-D214-42A8-B2D9-C49E826C73D0}"/>
    <cellStyle name="Millares 6 5 2 2 8" xfId="16240" xr:uid="{BE902E06-5933-4231-8056-FA19C632CF99}"/>
    <cellStyle name="Millares 6 5 2 2 9" xfId="16783" xr:uid="{348555F5-FF4E-4585-ABA5-04702130DDC8}"/>
    <cellStyle name="Millares 6 5 2 3" xfId="2118" xr:uid="{8AA2A7C8-2275-4839-BBC9-767F985972E9}"/>
    <cellStyle name="Millares 6 5 2 3 2" xfId="10389" xr:uid="{B7FD5BD8-B911-4EA5-BCB6-853172BB09FF}"/>
    <cellStyle name="Millares 6 5 2 3 2 2" xfId="45549" xr:uid="{9956DE22-1B1C-4BE4-9C7C-A0366A01596D}"/>
    <cellStyle name="Millares 6 5 2 3 3" xfId="13229" xr:uid="{8A9E200D-178C-4E35-A11A-C0CF9E61E5B1}"/>
    <cellStyle name="Millares 6 5 2 3 4" xfId="28929" xr:uid="{A27F3747-022A-4F7E-9411-829984EDF8AB}"/>
    <cellStyle name="Millares 6 5 2 3 5" xfId="43153" xr:uid="{D27BFE34-5E1D-4A01-8B78-DE4E9C3FE582}"/>
    <cellStyle name="Millares 6 5 2 3 6" xfId="48046" xr:uid="{F84048A8-DCBF-49F1-A021-ADDB10A8B4BE}"/>
    <cellStyle name="Millares 6 5 2 4" xfId="2536" xr:uid="{A2A72A1C-1463-4D68-A5EA-3FF9BA706786}"/>
    <cellStyle name="Millares 6 5 2 4 2" xfId="10807" xr:uid="{B34BF17D-D967-452B-925B-C8858CDD598E}"/>
    <cellStyle name="Millares 6 5 2 4 2 2" xfId="45967" xr:uid="{28891B27-2605-4DBC-B618-D2A1AE910D97}"/>
    <cellStyle name="Millares 6 5 2 4 3" xfId="13647" xr:uid="{35A9E865-AF6D-4582-B0AC-2AC70597CF3E}"/>
    <cellStyle name="Millares 6 5 2 4 4" xfId="34811" xr:uid="{566BAE60-55D2-4831-805B-08B334513D90}"/>
    <cellStyle name="Millares 6 5 2 4 5" xfId="43571" xr:uid="{8B8E1408-B9CE-4584-9CB5-4164153AD1D6}"/>
    <cellStyle name="Millares 6 5 2 4 6" xfId="48464" xr:uid="{87FD4314-EC44-4A72-BFB8-039F3B168528}"/>
    <cellStyle name="Millares 6 5 2 5" xfId="3080" xr:uid="{63595BA0-C4EF-4545-89DE-FAE21CC94C2B}"/>
    <cellStyle name="Millares 6 5 2 5 2" xfId="11351" xr:uid="{0570A504-DB9A-4C58-9B76-CB62A0ECA6F8}"/>
    <cellStyle name="Millares 6 5 2 5 2 2" xfId="46511" xr:uid="{CEF22771-D452-49B6-94F6-E59CB6EF45C9}"/>
    <cellStyle name="Millares 6 5 2 5 3" xfId="14191" xr:uid="{68F47336-F9BA-4243-AD11-D9A2D0CA8609}"/>
    <cellStyle name="Millares 6 5 2 5 4" xfId="40675" xr:uid="{0C18FB91-F119-43C8-83D7-E656BC0B3848}"/>
    <cellStyle name="Millares 6 5 2 5 5" xfId="44115" xr:uid="{490218ED-0A9B-4286-BD56-86086714F349}"/>
    <cellStyle name="Millares 6 5 2 5 6" xfId="49008" xr:uid="{14AED35D-6412-4C51-91EC-169296AFF3BF}"/>
    <cellStyle name="Millares 6 5 2 6" xfId="3582" xr:uid="{27C5C7BB-ABBA-43D6-9FA7-0C3A8B42A4BB}"/>
    <cellStyle name="Millares 6 5 2 6 2" xfId="11823" xr:uid="{4ADC20D7-83F3-4BA3-B2F2-DBCCCA9D6532}"/>
    <cellStyle name="Millares 6 5 2 6 3" xfId="14663" xr:uid="{67C14754-93D4-4D45-9DA7-CB36F0CCB0AE}"/>
    <cellStyle name="Millares 6 5 2 6 4" xfId="44587" xr:uid="{0EA7AE1B-7DE7-47B6-B98E-674D3DCE63C3}"/>
    <cellStyle name="Millares 6 5 2 6 5" xfId="49480" xr:uid="{9017C116-8D9C-4B05-8ADE-1E9F89679588}"/>
    <cellStyle name="Millares 6 5 2 7" xfId="8697" xr:uid="{EBE7A369-2BB0-487C-ABA0-2BC433EC2685}"/>
    <cellStyle name="Millares 6 5 2 7 2" xfId="45005" xr:uid="{FF480BA1-5472-412F-B377-29439568DD2D}"/>
    <cellStyle name="Millares 6 5 2 8" xfId="9845" xr:uid="{E97E86D4-A106-44E5-8911-2D181C6D9938}"/>
    <cellStyle name="Millares 6 5 2 9" xfId="12685" xr:uid="{D9E5CFFE-73B8-4F8D-9DD0-024FBE26B8F1}"/>
    <cellStyle name="Millares 6 5 3" xfId="413" xr:uid="{00000000-0005-0000-0000-00008B020000}"/>
    <cellStyle name="Millares 6 5 3 10" xfId="17227" xr:uid="{E7ED784F-3092-4261-AEA9-4630948A7C0C}"/>
    <cellStyle name="Millares 6 5 3 11" xfId="20280" xr:uid="{59ACA678-A259-453F-BA5A-44851C91ABB0}"/>
    <cellStyle name="Millares 6 5 3 12" xfId="23134" xr:uid="{1972449E-4477-433D-B09E-A45BB6AFFDED}"/>
    <cellStyle name="Millares 6 5 3 13" xfId="42721" xr:uid="{98BAB3FE-679D-44B4-BED2-8901A8F3651D}"/>
    <cellStyle name="Millares 6 5 3 14" xfId="47614" xr:uid="{600E889A-C629-4F8E-9B10-4824B314D4D9}"/>
    <cellStyle name="Millares 6 5 3 2" xfId="2230" xr:uid="{5A8C4551-344E-41EF-93A5-DD21655618EE}"/>
    <cellStyle name="Millares 6 5 3 2 2" xfId="10501" xr:uid="{B2AAC50A-B137-436B-9182-96BA8ABEF6B8}"/>
    <cellStyle name="Millares 6 5 3 2 2 2" xfId="45661" xr:uid="{7C55EE42-0730-4463-AB93-D0C7056E5636}"/>
    <cellStyle name="Millares 6 5 3 2 3" xfId="13341" xr:uid="{925352BA-2A5B-4353-AABE-DD851081B754}"/>
    <cellStyle name="Millares 6 5 3 2 4" xfId="43265" xr:uid="{4021B33C-C539-497F-B712-D9BD2A5EB18B}"/>
    <cellStyle name="Millares 6 5 3 2 5" xfId="48158" xr:uid="{9AE1BEFC-9E04-4AB9-B6B3-1AD16D0E817D}"/>
    <cellStyle name="Millares 6 5 3 3" xfId="2648" xr:uid="{20942E4B-31CC-40C4-A02B-1B69A643BA4A}"/>
    <cellStyle name="Millares 6 5 3 3 2" xfId="10919" xr:uid="{365220D3-C532-47EF-B631-9350EB72930A}"/>
    <cellStyle name="Millares 6 5 3 3 2 2" xfId="46079" xr:uid="{6E34B234-400B-40B3-ADC3-0104A869C1A4}"/>
    <cellStyle name="Millares 6 5 3 3 3" xfId="13759" xr:uid="{99CD18CF-C466-4FC5-8D83-9CC4C1C75652}"/>
    <cellStyle name="Millares 6 5 3 3 4" xfId="43683" xr:uid="{1F217A4A-3534-4F83-8931-2E65B19CA913}"/>
    <cellStyle name="Millares 6 5 3 3 5" xfId="48576" xr:uid="{56513255-CA29-480C-A856-C8393E2472C3}"/>
    <cellStyle name="Millares 6 5 3 4" xfId="3192" xr:uid="{877363E6-1E7F-4C95-B508-912BF89CF835}"/>
    <cellStyle name="Millares 6 5 3 4 2" xfId="11463" xr:uid="{99389D43-1072-4BBD-81F1-5A042D9F5504}"/>
    <cellStyle name="Millares 6 5 3 4 2 2" xfId="46623" xr:uid="{9713994F-3DBC-408A-ACF9-A0CD57E7B23E}"/>
    <cellStyle name="Millares 6 5 3 4 3" xfId="14303" xr:uid="{A7024DDC-22F8-4B36-A569-653A44BB55CE}"/>
    <cellStyle name="Millares 6 5 3 4 4" xfId="44227" xr:uid="{2C0AF52F-389C-423A-A507-83573D630C07}"/>
    <cellStyle name="Millares 6 5 3 4 5" xfId="49120" xr:uid="{B9D13B78-2B62-42A6-88D8-FE07E478D695}"/>
    <cellStyle name="Millares 6 5 3 5" xfId="3694" xr:uid="{2FB02ED4-9D89-4B03-A3EA-E4924C2E650A}"/>
    <cellStyle name="Millares 6 5 3 5 2" xfId="11935" xr:uid="{8D2F1162-F9D0-44A3-AB8F-A81B21E87B3F}"/>
    <cellStyle name="Millares 6 5 3 5 3" xfId="14775" xr:uid="{96089CE8-4763-49F9-8C1C-8359C16BEC22}"/>
    <cellStyle name="Millares 6 5 3 5 4" xfId="44699" xr:uid="{F76953AC-5B49-4296-9046-C1203804BF50}"/>
    <cellStyle name="Millares 6 5 3 5 5" xfId="49592" xr:uid="{F00E260F-0BDE-4E3C-ADAD-9E17D8B6884C}"/>
    <cellStyle name="Millares 6 5 3 6" xfId="9957" xr:uid="{209C76F6-CD3F-427A-99BC-833D2FC57576}"/>
    <cellStyle name="Millares 6 5 3 6 2" xfId="45117" xr:uid="{ED215F23-DC58-4A92-9AF1-8C6BCE264277}"/>
    <cellStyle name="Millares 6 5 3 7" xfId="12797" xr:uid="{94947BC4-9A05-424E-945E-6DDEEBDE09B4}"/>
    <cellStyle name="Millares 6 5 3 8" xfId="16140" xr:uid="{1C184185-A8CA-4B6F-AA97-3C28C38E47A1}"/>
    <cellStyle name="Millares 6 5 3 9" xfId="16683" xr:uid="{CE496955-E7C5-4211-80F4-241AB82F8272}"/>
    <cellStyle name="Millares 6 5 4" xfId="616" xr:uid="{00000000-0005-0000-0000-00008C020000}"/>
    <cellStyle name="Millares 6 5 4 10" xfId="42923" xr:uid="{060762E0-7E89-4323-9F3F-799E566336C0}"/>
    <cellStyle name="Millares 6 5 4 11" xfId="47816" xr:uid="{83B1DDE6-B9C3-480E-AD26-AC36B1700BC0}"/>
    <cellStyle name="Millares 6 5 4 2" xfId="2850" xr:uid="{7014B647-7884-4AB4-B7E5-B69A25BAD22A}"/>
    <cellStyle name="Millares 6 5 4 2 2" xfId="11121" xr:uid="{492D1658-A0A0-4C6B-A570-8564E5730DFA}"/>
    <cellStyle name="Millares 6 5 4 2 2 2" xfId="46281" xr:uid="{CC91E458-C398-4AE6-8AAE-1176F1D279E2}"/>
    <cellStyle name="Millares 6 5 4 2 3" xfId="13961" xr:uid="{DDA4222F-A0CF-4B01-AF2C-DFC01914F580}"/>
    <cellStyle name="Millares 6 5 4 2 4" xfId="43885" xr:uid="{263532CF-53C4-4362-827C-D6DBF8F90320}"/>
    <cellStyle name="Millares 6 5 4 2 5" xfId="48778" xr:uid="{4ED1B851-2733-4E13-A2C3-56F885CAFA01}"/>
    <cellStyle name="Millares 6 5 4 3" xfId="10159" xr:uid="{0F957F43-FC8A-46F8-A352-2AAC520D62E0}"/>
    <cellStyle name="Millares 6 5 4 3 2" xfId="45319" xr:uid="{395AB281-190B-48EB-B8B3-80C9B44212F9}"/>
    <cellStyle name="Millares 6 5 4 4" xfId="12999" xr:uid="{68CAA589-FDCC-42E6-9BCF-EC1F0B17D856}"/>
    <cellStyle name="Millares 6 5 4 5" xfId="16342" xr:uid="{56921DA7-33FA-4A28-9073-346CD8C4C979}"/>
    <cellStyle name="Millares 6 5 4 6" xfId="16885" xr:uid="{0FD12C47-9AF6-4F99-B6F8-96E094D0C347}"/>
    <cellStyle name="Millares 6 5 4 7" xfId="17429" xr:uid="{88ADE0A3-B245-4B73-BD24-D5A53D810E57}"/>
    <cellStyle name="Millares 6 5 4 8" xfId="26079" xr:uid="{FDF94762-3B77-442C-96C9-ED79356AF374}"/>
    <cellStyle name="Millares 6 5 4 9" xfId="17856" xr:uid="{762AB377-1291-4B3E-BE36-80A0FA7D9AFB}"/>
    <cellStyle name="Millares 6 5 5" xfId="2014" xr:uid="{3A30C4E8-7DC8-494A-A0E5-5CBBDAB652CA}"/>
    <cellStyle name="Millares 6 5 5 2" xfId="10285" xr:uid="{610362AF-86F0-498A-9357-F5AF5B3697FE}"/>
    <cellStyle name="Millares 6 5 5 2 2" xfId="45445" xr:uid="{2CBE9533-F318-4FFB-ABEE-3CD4610A483E}"/>
    <cellStyle name="Millares 6 5 5 3" xfId="13125" xr:uid="{F40A28F0-BE12-4189-A60B-2BE0BCD8847E}"/>
    <cellStyle name="Millares 6 5 5 4" xfId="31954" xr:uid="{ADF504DA-6223-4E8F-8BC5-2D4CA193721C}"/>
    <cellStyle name="Millares 6 5 5 5" xfId="43049" xr:uid="{9DCF135F-C6E2-4FFD-98C6-D848EF10EDA1}"/>
    <cellStyle name="Millares 6 5 5 6" xfId="47942" xr:uid="{01CCC85D-C6BC-4C4B-B71A-E1D8A6908EE7}"/>
    <cellStyle name="Millares 6 5 6" xfId="2432" xr:uid="{98873E03-0831-4623-9898-D1F6CE1C116C}"/>
    <cellStyle name="Millares 6 5 6 2" xfId="10703" xr:uid="{C687122E-CA27-41FF-84AC-7BF8ED6E8532}"/>
    <cellStyle name="Millares 6 5 6 2 2" xfId="45863" xr:uid="{1E51287C-BBA5-4A08-A89D-1F91CABB3737}"/>
    <cellStyle name="Millares 6 5 6 3" xfId="13543" xr:uid="{684AB6DF-DE01-4ECF-BBC1-C6ADB9841145}"/>
    <cellStyle name="Millares 6 5 6 4" xfId="37820" xr:uid="{F8084300-3889-425E-AC84-3CE39F003ED0}"/>
    <cellStyle name="Millares 6 5 6 5" xfId="43467" xr:uid="{04D159DB-3361-4B7D-A4BB-51A03B8513D1}"/>
    <cellStyle name="Millares 6 5 6 6" xfId="48360" xr:uid="{790F95D9-DA0A-40F5-B594-870FE5B53699}"/>
    <cellStyle name="Millares 6 5 7" xfId="2976" xr:uid="{960581C1-E9B1-4E9D-A00D-1A4D42DD800D}"/>
    <cellStyle name="Millares 6 5 7 2" xfId="11247" xr:uid="{DECE3143-CD23-4EB0-97C4-CD228DAE7E32}"/>
    <cellStyle name="Millares 6 5 7 2 2" xfId="46407" xr:uid="{361A4ABC-5703-493A-9FA8-B2D8338F50EA}"/>
    <cellStyle name="Millares 6 5 7 3" xfId="14087" xr:uid="{08976706-0AE9-4554-820B-148AD27A2928}"/>
    <cellStyle name="Millares 6 5 7 4" xfId="44011" xr:uid="{4A7260FB-4048-489A-85A5-CB1A75DC10B9}"/>
    <cellStyle name="Millares 6 5 7 5" xfId="48904" xr:uid="{BEEB6FC4-8419-4BBF-BA18-927FCB0F9494}"/>
    <cellStyle name="Millares 6 5 8" xfId="3478" xr:uid="{86F72A6E-3BDD-4CC4-B46D-98E31F204CDF}"/>
    <cellStyle name="Millares 6 5 8 2" xfId="11719" xr:uid="{F3F2D4B0-72DF-4804-8141-5DCEBB779C69}"/>
    <cellStyle name="Millares 6 5 8 3" xfId="14559" xr:uid="{648053DA-067E-4FB9-B912-BFA2BCBF9E6E}"/>
    <cellStyle name="Millares 6 5 8 4" xfId="44483" xr:uid="{F1A7CD4F-5744-44A0-9126-1DD903256F7B}"/>
    <cellStyle name="Millares 6 5 8 5" xfId="49376" xr:uid="{069DC067-4482-4A5A-9398-F3D22E4A67F2}"/>
    <cellStyle name="Millares 6 5 9" xfId="5828" xr:uid="{ACB30F6D-A7D2-427B-9789-7A44186C3492}"/>
    <cellStyle name="Millares 6 5 9 2" xfId="44901" xr:uid="{FE72BC86-E25E-4D76-B328-2C6444255A33}"/>
    <cellStyle name="Millares 6 6" xfId="1762" xr:uid="{00000000-0005-0000-0000-00008D020000}"/>
    <cellStyle name="Millares 6 6 2" xfId="6714" xr:uid="{C0203963-0C2D-4B28-A842-C0658A73E2A9}"/>
    <cellStyle name="Millares 6 6 3" xfId="26953" xr:uid="{50540DC9-A140-43C0-925E-E65FF09754E6}"/>
    <cellStyle name="Millares 6 6 4" xfId="32829" xr:uid="{2EB8B57E-8031-4A2E-BA16-E4114A233CB2}"/>
    <cellStyle name="Millares 6 6 5" xfId="38693" xr:uid="{C4DBEFA5-829C-49EC-A8AB-E661686C7499}"/>
    <cellStyle name="Millares 6 6 6" xfId="46957" xr:uid="{B1C5BC95-8F57-4C70-92DE-C3E88FC00045}"/>
    <cellStyle name="Millares 6 6 7" xfId="47042" xr:uid="{2D1B78BA-0E6F-448E-80A2-EDDB213EE756}"/>
    <cellStyle name="Millares 6 7" xfId="1906" xr:uid="{00000000-0005-0000-0000-00008E020000}"/>
    <cellStyle name="Millares 6 7 10" xfId="42967" xr:uid="{4F8E7BE3-7885-40BD-AB34-8A48CC9DE3C0}"/>
    <cellStyle name="Millares 6 7 11" xfId="47860" xr:uid="{717F1D25-35E2-4CB3-8DC3-1DEDC1B84D8A}"/>
    <cellStyle name="Millares 6 7 2" xfId="2894" xr:uid="{26C19224-CFAB-4C3D-85F1-96C2F689BF60}"/>
    <cellStyle name="Millares 6 7 2 2" xfId="11165" xr:uid="{97C3C46D-50D1-4DE4-97CA-C04BD0D60492}"/>
    <cellStyle name="Millares 6 7 2 2 2" xfId="46325" xr:uid="{2E5A1B12-33C6-4423-9D8F-3A655CDBDEDD}"/>
    <cellStyle name="Millares 6 7 2 3" xfId="14005" xr:uid="{C2FA4880-6070-4273-86C6-B294A1A61961}"/>
    <cellStyle name="Millares 6 7 2 4" xfId="43929" xr:uid="{4542E0EF-E940-45B8-8240-2BFC4AAAA910}"/>
    <cellStyle name="Millares 6 7 2 5" xfId="48822" xr:uid="{AEC5B37B-7F51-4304-962E-25699492F391}"/>
    <cellStyle name="Millares 6 7 3" xfId="10203" xr:uid="{F31B2B3F-814E-44C3-AF4B-A87C387BA79B}"/>
    <cellStyle name="Millares 6 7 3 2" xfId="45363" xr:uid="{3C1E9EA9-202F-48CF-A6A8-350A2BA11AF7}"/>
    <cellStyle name="Millares 6 7 4" xfId="13043" xr:uid="{01A6B92F-50A3-462D-89A6-25973B7E484E}"/>
    <cellStyle name="Millares 6 7 5" xfId="16385" xr:uid="{04D31ADF-B54E-4905-8F28-160138223E80}"/>
    <cellStyle name="Millares 6 7 6" xfId="16929" xr:uid="{48CC3FC1-5A5D-4A1D-8CB8-AB3FF288C51F}"/>
    <cellStyle name="Millares 6 7 7" xfId="17473" xr:uid="{07139620-4E32-4CFF-A520-D981E56C1654}"/>
    <cellStyle name="Millares 6 7 8" xfId="18376" xr:uid="{6A4FCA57-60C8-4F22-927B-8BBDEC872B91}"/>
    <cellStyle name="Millares 6 7 9" xfId="17696" xr:uid="{80F3600A-2109-41FD-AB6E-A497726CB457}"/>
    <cellStyle name="Millares 6 8" xfId="3399" xr:uid="{7182600D-F379-4FCF-94E8-9B8D100724CE}"/>
    <cellStyle name="Millares 6 8 2" xfId="11640" xr:uid="{C641C88B-7975-4DFB-B4B2-D3F3FE7A106E}"/>
    <cellStyle name="Millares 6 8 2 2" xfId="46800" xr:uid="{6B532A60-7260-4A86-9AC9-0909B455255B}"/>
    <cellStyle name="Millares 6 8 3" xfId="14480" xr:uid="{5AEFEB09-C0F4-48DD-A066-BE0CFB3C4337}"/>
    <cellStyle name="Millares 6 8 4" xfId="24085" xr:uid="{D0B6F389-A374-4F74-9140-623341F04C01}"/>
    <cellStyle name="Millares 6 8 5" xfId="44404" xr:uid="{B47862E3-1A57-44E9-93D3-70420C233038}"/>
    <cellStyle name="Millares 6 8 6" xfId="49297" xr:uid="{BC7220A9-78D3-4BDC-A35D-DD4E90D91FFF}"/>
    <cellStyle name="Millares 6 9" xfId="9634" xr:uid="{8493F4CF-3746-42D4-BF41-2B48B300D85E}"/>
    <cellStyle name="Millares 6 9 2" xfId="12474" xr:uid="{FEC7C9AA-1DC1-44A4-A42F-C83E188D4E27}"/>
    <cellStyle name="Millares 6 9 3" xfId="15315" xr:uid="{87C1F58C-068A-451F-8466-20EB7BC30A99}"/>
    <cellStyle name="Millares 6 9 4" xfId="29963" xr:uid="{953038F6-031D-4725-8820-EADDC6E465BF}"/>
    <cellStyle name="Millares 6 9 5" xfId="46958" xr:uid="{BF403719-ED64-46B6-B4F8-16148FA0D72E}"/>
    <cellStyle name="Millares 6 9 6" xfId="47070" xr:uid="{B7D4CAB4-F6BB-4205-98FE-5C678EFB9400}"/>
    <cellStyle name="Millares 6 9 7" xfId="50131" xr:uid="{4F5F5DB6-121A-48C7-8391-C6C3A9F0A942}"/>
    <cellStyle name="Millares 60" xfId="3404" xr:uid="{E6CB50D0-EDF9-4983-8837-160D6C921E19}"/>
    <cellStyle name="Millares 60 2" xfId="9096" xr:uid="{0B6AA69F-ECED-48E2-938C-A2163163E390}"/>
    <cellStyle name="Millares 60 2 2" xfId="23460" xr:uid="{8851E45B-52F8-41F9-818D-CAA579D00FAD}"/>
    <cellStyle name="Millares 60 2 3" xfId="29327" xr:uid="{E6849B81-1E34-4833-A3CB-9E5AFFF23565}"/>
    <cellStyle name="Millares 60 2 4" xfId="35209" xr:uid="{7F73CA79-2507-4BB3-9653-84FC58AEA84E}"/>
    <cellStyle name="Millares 60 2 5" xfId="41070" xr:uid="{73CCEC65-ACBF-40C8-B390-18E7B7AAAACC}"/>
    <cellStyle name="Millares 60 2 6" xfId="46805" xr:uid="{51824093-EF73-4BCA-B232-9EDA45E44AC3}"/>
    <cellStyle name="Millares 60 3" xfId="6227" xr:uid="{31DEAAC5-38F7-40B2-88A2-10729CC8FB95}"/>
    <cellStyle name="Millares 60 3 2" xfId="47196" xr:uid="{FD5CF9B9-2EF9-49DB-88C8-2B6E3B0E3852}"/>
    <cellStyle name="Millares 60 4" xfId="11645" xr:uid="{6B8C3506-E8AF-44AC-A4F7-798BC02B7EEF}"/>
    <cellStyle name="Millares 60 4 2" xfId="26477" xr:uid="{CE35FE6F-F727-4E97-B135-54F337DBE6CE}"/>
    <cellStyle name="Millares 60 5" xfId="14485" xr:uid="{D05C92DA-3871-45E5-ACBF-CA8614D8B0BE}"/>
    <cellStyle name="Millares 60 5 2" xfId="32352" xr:uid="{FB383BE1-E4F4-481B-9E7A-A248C326D58E}"/>
    <cellStyle name="Millares 60 6" xfId="38217" xr:uid="{CEF0C28D-4FBD-42BB-98D8-F94E860375D1}"/>
    <cellStyle name="Millares 60 7" xfId="42340" xr:uid="{A0E76F35-5B0C-46A4-81EA-82F539FC3F8C}"/>
    <cellStyle name="Millares 60 8" xfId="44409" xr:uid="{F9DEF69E-7FC6-4B7A-AAD5-FF8A7EF65C43}"/>
    <cellStyle name="Millares 60 9" xfId="49302" xr:uid="{00D186FB-492B-43ED-86E5-7FEDADC2DC18}"/>
    <cellStyle name="Millares 61" xfId="6295" xr:uid="{C0C269D0-B211-466C-B2A9-19E2EE4E073B}"/>
    <cellStyle name="Millares 61 2" xfId="9164" xr:uid="{0D7970D6-DEF6-46CE-8724-3E1B9166AD75}"/>
    <cellStyle name="Millares 61 2 2" xfId="23528" xr:uid="{35D71082-25E8-474A-90D4-BDE4D165F137}"/>
    <cellStyle name="Millares 61 2 3" xfId="29395" xr:uid="{DE82AB7E-8C1D-4C11-8BEC-BC4F54443DEC}"/>
    <cellStyle name="Millares 61 2 4" xfId="35277" xr:uid="{3FAC4D67-47FD-4E4A-8C3D-22EE5403E411}"/>
    <cellStyle name="Millares 61 2 5" xfId="41136" xr:uid="{F911C81D-AD41-4927-9DD2-CBD490425EB9}"/>
    <cellStyle name="Millares 61 3" xfId="20736" xr:uid="{ECA95ECC-E36F-4ABE-B636-61A6A282DFF8}"/>
    <cellStyle name="Millares 61 4" xfId="26545" xr:uid="{D30F8504-ABE3-4C3D-919B-D348E5ABB6AC}"/>
    <cellStyle name="Millares 61 5" xfId="32420" xr:uid="{F540F365-6E97-4E8C-8999-A20A63343135}"/>
    <cellStyle name="Millares 61 6" xfId="38285" xr:uid="{FFD3B134-0439-4FBF-8E0B-8BAB3B144AB7}"/>
    <cellStyle name="Millares 61 7" xfId="46959" xr:uid="{1350A775-3EE7-437D-AEC4-B096364D9240}"/>
    <cellStyle name="Millares 61 8" xfId="47088" xr:uid="{9C3CE02A-7250-48C5-981C-99143862B6CF}"/>
    <cellStyle name="Millares 62" xfId="6412" xr:uid="{855418F4-3D60-4F81-BC9C-EB359503FC0B}"/>
    <cellStyle name="Millares 62 2" xfId="9275" xr:uid="{C5221E97-54CC-424D-B33C-5FFA2BAE2C78}"/>
    <cellStyle name="Millares 62 2 2" xfId="23638" xr:uid="{2FF207DD-CAB4-484F-9D68-1E090F2D0062}"/>
    <cellStyle name="Millares 62 2 3" xfId="29506" xr:uid="{1DE2A196-B15F-40F5-837B-AB3C0829949A}"/>
    <cellStyle name="Millares 62 2 4" xfId="35388" xr:uid="{99619F7C-7001-472F-AA2F-C5CA37B7A7E3}"/>
    <cellStyle name="Millares 62 2 5" xfId="41247" xr:uid="{D63DCFA3-92F6-4CCE-9C22-80AF28A078D6}"/>
    <cellStyle name="Millares 62 3" xfId="20853" xr:uid="{C3A89E5D-08EB-4681-8B79-A22DAB889706}"/>
    <cellStyle name="Millares 62 4" xfId="26662" xr:uid="{31EEF67E-7842-4E72-BB04-F37CC07B2FA6}"/>
    <cellStyle name="Millares 62 5" xfId="32537" xr:uid="{FA24EE5E-522C-40CA-B2DA-78C95BE34898}"/>
    <cellStyle name="Millares 62 6" xfId="38401" xr:uid="{D0851EBA-A4E8-4CDA-8C64-DA26636B1CCF}"/>
    <cellStyle name="Millares 62 7" xfId="46960" xr:uid="{0F152538-8542-45D7-91C3-EEFF4E0C925A}"/>
    <cellStyle name="Millares 63" xfId="6413" xr:uid="{4377B602-661A-4906-B0F4-547993091C13}"/>
    <cellStyle name="Millares 63 2" xfId="9276" xr:uid="{3140DB88-412A-4955-AD5C-23B6D726B3AA}"/>
    <cellStyle name="Millares 63 2 2" xfId="23639" xr:uid="{50BE82D2-5843-4BFA-A022-51DC467969CC}"/>
    <cellStyle name="Millares 63 2 3" xfId="29507" xr:uid="{D3C76F1B-E935-4541-94ED-F36C80F62BD1}"/>
    <cellStyle name="Millares 63 2 4" xfId="35389" xr:uid="{10EC56E9-E265-4DB1-B501-1B0422B3F0F5}"/>
    <cellStyle name="Millares 63 2 5" xfId="41248" xr:uid="{794E694A-97D7-428D-9C0B-C9CF90CD604A}"/>
    <cellStyle name="Millares 63 2 6" xfId="47236" xr:uid="{C4ADAC4C-5322-419A-B146-EF06B1C4FBB9}"/>
    <cellStyle name="Millares 63 3" xfId="20854" xr:uid="{BE25EBFF-DE50-48FD-B6B2-123F51C75D04}"/>
    <cellStyle name="Millares 63 4" xfId="26663" xr:uid="{FC194178-5473-4FA1-81E9-56781F123047}"/>
    <cellStyle name="Millares 63 5" xfId="32538" xr:uid="{2ABC77EA-862E-470E-8140-BD1C46E7CC58}"/>
    <cellStyle name="Millares 63 6" xfId="38402" xr:uid="{B159E08B-D2D2-4DF5-BA24-DA1202A7529F}"/>
    <cellStyle name="Millares 63 7" xfId="47089" xr:uid="{CCC493E9-82F2-4F34-A573-51A3EFA97FF1}"/>
    <cellStyle name="Millares 64" xfId="6414" xr:uid="{BD8E7320-F805-43F0-AB80-0FE120CCC408}"/>
    <cellStyle name="Millares 64 2" xfId="9277" xr:uid="{20D7D993-1CC1-4532-AD13-02009A79D8C4}"/>
    <cellStyle name="Millares 64 2 2" xfId="23640" xr:uid="{51D4B76A-1DD5-4F0B-A7D3-B34464F8120F}"/>
    <cellStyle name="Millares 64 2 3" xfId="29508" xr:uid="{D53BEE62-B432-4090-B327-C32CDA3F7E8F}"/>
    <cellStyle name="Millares 64 2 4" xfId="35390" xr:uid="{BC107899-F49E-4362-9147-7D873D61235E}"/>
    <cellStyle name="Millares 64 2 5" xfId="41249" xr:uid="{61A6BF0B-AF79-4183-8A23-7848AD22AD8D}"/>
    <cellStyle name="Millares 64 3" xfId="20855" xr:uid="{8E234751-1D38-485D-B724-E22C39F2F60C}"/>
    <cellStyle name="Millares 64 4" xfId="26664" xr:uid="{5525E3F2-4400-40A4-9D78-13233F9F83DE}"/>
    <cellStyle name="Millares 64 5" xfId="32539" xr:uid="{D59451B2-9F0C-4F36-AB00-601F6BD3B7E6}"/>
    <cellStyle name="Millares 64 6" xfId="38403" xr:uid="{141E1A10-CC17-45C3-9A6E-49DACCF3534A}"/>
    <cellStyle name="Millares 64 7" xfId="47096" xr:uid="{4D41EB67-570D-43A5-BFA1-7635792099AB}"/>
    <cellStyle name="Millares 65" xfId="6439" xr:uid="{8BD00C47-7559-4D51-BE5A-8F805E1AA6F3}"/>
    <cellStyle name="Millares 65 2" xfId="9300" xr:uid="{E88A3010-5C13-479C-A628-6FE89E252F96}"/>
    <cellStyle name="Millares 65 2 2" xfId="23663" xr:uid="{A4254FDA-9F23-4998-884A-01FBFB1A4450}"/>
    <cellStyle name="Millares 65 2 3" xfId="29531" xr:uid="{DBD2E694-6D20-4F63-937E-9084FE751DE6}"/>
    <cellStyle name="Millares 65 2 4" xfId="35413" xr:uid="{74F52420-33A8-4F6E-AB29-FFE60EA1F786}"/>
    <cellStyle name="Millares 65 2 5" xfId="41272" xr:uid="{525420A5-A671-4296-8636-8308EACF9175}"/>
    <cellStyle name="Millares 65 3" xfId="20880" xr:uid="{C8024A76-4366-4A3D-ABEB-A5C518DBED0F}"/>
    <cellStyle name="Millares 65 4" xfId="26689" xr:uid="{F296CB2F-36F8-449F-8F62-9E6969335B1C}"/>
    <cellStyle name="Millares 65 5" xfId="32564" xr:uid="{C9B3674A-A6C4-4DCA-9CC4-8E313A1A6E56}"/>
    <cellStyle name="Millares 65 6" xfId="38428" xr:uid="{50A2B04E-C2E9-4A92-92A9-A8C63EBAE210}"/>
    <cellStyle name="Millares 654 2 2" xfId="1877" xr:uid="{00000000-0005-0000-0000-00008F020000}"/>
    <cellStyle name="Millares 654 2 2 2" xfId="46961" xr:uid="{D1401E38-DF27-41E1-AEC8-E591EE70042D}"/>
    <cellStyle name="Millares 654 2 2 2 2" xfId="47010" xr:uid="{2C5CC024-975C-44D4-9F60-DD06CAFBC612}"/>
    <cellStyle name="Millares 654 2 2 3" xfId="46962" xr:uid="{6CFFD883-EDAE-407E-903C-8A44DDA2BE25}"/>
    <cellStyle name="Millares 654 2 2 3 2" xfId="47048" xr:uid="{995CA1CF-24CA-4EBC-BCD3-29CEFFE0CCB4}"/>
    <cellStyle name="Millares 654 2 2 4" xfId="46963" xr:uid="{CC0C5448-5B87-46CD-B1C6-01788AA79450}"/>
    <cellStyle name="Millares 654 2 2 5" xfId="47003" xr:uid="{4A3800BE-A568-4D96-BA36-3D5620C01B06}"/>
    <cellStyle name="Millares 656" xfId="1887" xr:uid="{00000000-0005-0000-0000-000090020000}"/>
    <cellStyle name="Millares 656 2" xfId="1920" xr:uid="{00000000-0005-0000-0000-000091020000}"/>
    <cellStyle name="Millares 656 2 10" xfId="17487" xr:uid="{8F081B65-4966-4A62-A569-320082CE9BEF}"/>
    <cellStyle name="Millares 656 2 11" xfId="42121" xr:uid="{9E1A0833-2081-45DD-BCCE-535344DA09EE}"/>
    <cellStyle name="Millares 656 2 12" xfId="42976" xr:uid="{D24182A6-6AA5-40DA-87BE-0644497E2864}"/>
    <cellStyle name="Millares 656 2 13" xfId="47869" xr:uid="{89675B22-99C1-4F81-9C38-1166B06DD591}"/>
    <cellStyle name="Millares 656 2 2" xfId="2903" xr:uid="{5B2F0631-D4FB-4E1D-87D0-64EFFCF4926A}"/>
    <cellStyle name="Millares 656 2 2 2" xfId="11174" xr:uid="{C33BC831-3490-427E-A89D-FCA50A022A07}"/>
    <cellStyle name="Millares 656 2 2 2 2" xfId="46334" xr:uid="{867AE251-051D-4CCD-A538-E1F8AD537CF6}"/>
    <cellStyle name="Millares 656 2 2 2 3" xfId="47155" xr:uid="{B8003030-AE46-4543-8617-E985DAC2C784}"/>
    <cellStyle name="Millares 656 2 2 3" xfId="14014" xr:uid="{B4820CAE-F803-4059-8BDC-A2621073474F}"/>
    <cellStyle name="Millares 656 2 2 4" xfId="42122" xr:uid="{6FF160C9-39E2-4B93-990F-A237DF6EC32B}"/>
    <cellStyle name="Millares 656 2 2 5" xfId="43938" xr:uid="{1FEBE322-D1B8-4D8E-8438-D75E5438451A}"/>
    <cellStyle name="Millares 656 2 2 6" xfId="48831" xr:uid="{949068C6-A6DB-4480-B769-104C6C10CEAC}"/>
    <cellStyle name="Millares 656 2 3" xfId="3391" xr:uid="{C74EA91F-1357-4C61-8893-2A88D30AA51C}"/>
    <cellStyle name="Millares 656 2 3 2" xfId="11637" xr:uid="{777F809E-BEE2-491F-81BA-D6FECDC24353}"/>
    <cellStyle name="Millares 656 2 3 2 2" xfId="46797" xr:uid="{818F5A3D-2EEE-4249-916A-A029D44FE735}"/>
    <cellStyle name="Millares 656 2 3 3" xfId="14477" xr:uid="{C1F17C31-CF05-4AF5-8E8B-EFF5F2CEBB15}"/>
    <cellStyle name="Millares 656 2 3 4" xfId="44401" xr:uid="{F42D22AF-E626-403F-8EBB-ECDCE197CAEE}"/>
    <cellStyle name="Millares 656 2 3 5" xfId="49294" xr:uid="{B8AAF4D8-0A7F-45EE-B1D6-419FF22FFA5C}"/>
    <cellStyle name="Millares 656 2 4" xfId="9645" xr:uid="{7E579DC7-B6CD-4E2F-A63F-64D954AFAE2A}"/>
    <cellStyle name="Millares 656 2 4 2" xfId="12485" xr:uid="{FEDA23FC-807F-4032-B943-3DF6F161F39C}"/>
    <cellStyle name="Millares 656 2 4 3" xfId="15326" xr:uid="{8A2BC2CB-D53A-4271-B841-36DCE98B45CC}"/>
    <cellStyle name="Millares 656 2 4 4" xfId="45372" xr:uid="{20462E54-68A9-4F01-B73F-E9AEDDFBE273}"/>
    <cellStyle name="Millares 656 2 4 5" xfId="50142" xr:uid="{DB706ECA-4234-4BE1-8020-457E0DAD4E56}"/>
    <cellStyle name="Millares 656 2 5" xfId="10212" xr:uid="{9F832FA7-1966-4D3F-9000-F9D00884DD22}"/>
    <cellStyle name="Millares 656 2 6" xfId="13052" xr:uid="{7038DC5B-8BAA-40CB-9924-498A4898E9FF}"/>
    <cellStyle name="Millares 656 2 7" xfId="16394" xr:uid="{A2118538-9904-4CEE-98BC-6CF99F424B9E}"/>
    <cellStyle name="Millares 656 2 8" xfId="16938" xr:uid="{EBD759F5-AA38-4BC6-BC6A-1025BC81D23A}"/>
    <cellStyle name="Millares 656 2 9" xfId="17482" xr:uid="{1367D685-08DD-4C85-819A-07F58BF3B45A}"/>
    <cellStyle name="Millares 656 3" xfId="46964" xr:uid="{2BA65419-4926-4637-8610-7AEF0C236068}"/>
    <cellStyle name="Millares 656 3 2" xfId="47015" xr:uid="{0AAEFF77-3943-462F-BD0B-99AC605B4A24}"/>
    <cellStyle name="Millares 656 4" xfId="46965" xr:uid="{556DA586-B1B3-48FD-9BE0-CD743C690459}"/>
    <cellStyle name="Millares 656 4 2" xfId="47053" xr:uid="{32CD1D0D-3299-4FCE-B701-B45B3F48A0B5}"/>
    <cellStyle name="Millares 657" xfId="1880" xr:uid="{00000000-0005-0000-0000-000092020000}"/>
    <cellStyle name="Millares 657 2" xfId="1921" xr:uid="{00000000-0005-0000-0000-000093020000}"/>
    <cellStyle name="Millares 657 2 10" xfId="17907" xr:uid="{D04B0DAF-66A4-476F-934F-67F6F161DB11}"/>
    <cellStyle name="Millares 657 2 11" xfId="42123" xr:uid="{F99B6328-B946-4CF2-A704-21969F2EB591}"/>
    <cellStyle name="Millares 657 2 12" xfId="42977" xr:uid="{A9CB4760-24ED-4C80-B93E-2BE263FC5616}"/>
    <cellStyle name="Millares 657 2 13" xfId="47870" xr:uid="{BBEF84C5-6198-4BC9-81EA-26DE0BB36818}"/>
    <cellStyle name="Millares 657 2 2" xfId="2904" xr:uid="{788AC918-AE2E-46A6-B9D2-07CF20C56B4E}"/>
    <cellStyle name="Millares 657 2 2 2" xfId="11175" xr:uid="{46A750BF-C917-4A39-95C7-51F325EA2342}"/>
    <cellStyle name="Millares 657 2 2 2 2" xfId="46335" xr:uid="{90199351-7D0D-4A7B-AA23-C3AE5EEA3700}"/>
    <cellStyle name="Millares 657 2 2 2 3" xfId="47154" xr:uid="{60ADB6D2-1402-400D-B8AD-E280D1B8215D}"/>
    <cellStyle name="Millares 657 2 2 3" xfId="14015" xr:uid="{EF5E9A02-F912-4D0B-BE70-B8BF67BD82BD}"/>
    <cellStyle name="Millares 657 2 2 4" xfId="42124" xr:uid="{E385FC9A-CC11-4DF3-93C1-D864B7CE60C1}"/>
    <cellStyle name="Millares 657 2 2 5" xfId="43939" xr:uid="{5E959F44-974C-49B4-AD15-B9B310394522}"/>
    <cellStyle name="Millares 657 2 2 6" xfId="48832" xr:uid="{ABF204E7-EB82-4D36-A3BC-0DF681ECA0B0}"/>
    <cellStyle name="Millares 657 2 3" xfId="3390" xr:uid="{1BB4799E-7645-47A1-B60F-E080CE0C0555}"/>
    <cellStyle name="Millares 657 2 3 2" xfId="11636" xr:uid="{F67D7EF7-F5A6-417B-80A8-AEF2612A7911}"/>
    <cellStyle name="Millares 657 2 3 2 2" xfId="46796" xr:uid="{2E9BE3BB-3537-4329-B768-95E13A6856EB}"/>
    <cellStyle name="Millares 657 2 3 3" xfId="14476" xr:uid="{C78B82E7-120D-4DEC-85C9-C9648F966000}"/>
    <cellStyle name="Millares 657 2 3 4" xfId="44400" xr:uid="{D0D17848-F558-4845-A39B-2CC6A92EA623}"/>
    <cellStyle name="Millares 657 2 3 5" xfId="49293" xr:uid="{1D3F8A90-A0A8-407B-886B-3B49AC849AD0}"/>
    <cellStyle name="Millares 657 2 4" xfId="9646" xr:uid="{51CFA020-22D2-487C-B4DE-002EBA9321CF}"/>
    <cellStyle name="Millares 657 2 4 2" xfId="12486" xr:uid="{919B2DA7-B084-4290-93AF-3F862070C174}"/>
    <cellStyle name="Millares 657 2 4 3" xfId="15327" xr:uid="{C1174DFF-4CA1-4136-876C-78C9B18DD24A}"/>
    <cellStyle name="Millares 657 2 4 4" xfId="45373" xr:uid="{ECE64D5B-5902-4EE5-9102-A104B0F83F3E}"/>
    <cellStyle name="Millares 657 2 4 5" xfId="50143" xr:uid="{AE150243-19ED-49FD-B017-659BE37FA187}"/>
    <cellStyle name="Millares 657 2 5" xfId="10213" xr:uid="{FC7990B1-02B9-4D1E-8619-FEC350B46A43}"/>
    <cellStyle name="Millares 657 2 6" xfId="13053" xr:uid="{2FB27BBA-60E4-4ACD-81F9-DB319420A992}"/>
    <cellStyle name="Millares 657 2 7" xfId="16395" xr:uid="{07055D93-DF74-462B-8D99-D71642813099}"/>
    <cellStyle name="Millares 657 2 8" xfId="16939" xr:uid="{FF0426FB-2F5E-4182-816F-A95E0CB54E08}"/>
    <cellStyle name="Millares 657 2 9" xfId="17483" xr:uid="{1A09278D-C9BA-46CD-A3EC-8D1300C2A236}"/>
    <cellStyle name="Millares 657 3" xfId="46966" xr:uid="{CB946BAF-3276-48DE-854A-E6EF8C2DFC05}"/>
    <cellStyle name="Millares 657 3 2" xfId="47012" xr:uid="{FDCB6B6B-7918-4EBA-9158-71D10C86AF1A}"/>
    <cellStyle name="Millares 657 4" xfId="46967" xr:uid="{D5D41B4E-B461-430D-9E54-7C0D4A65F105}"/>
    <cellStyle name="Millares 657 4 2" xfId="47050" xr:uid="{D6247953-C48E-40AA-8BF0-2E35401702FC}"/>
    <cellStyle name="Millares 66" xfId="6451" xr:uid="{738D5BF8-2634-419A-848D-F8CC5B198E91}"/>
    <cellStyle name="Millares 66 2" xfId="9311" xr:uid="{55853677-B91A-47AE-B415-254EE17C086D}"/>
    <cellStyle name="Millares 66 2 2" xfId="23674" xr:uid="{B5DDF495-7844-417B-B91D-5CCC441C8E8A}"/>
    <cellStyle name="Millares 66 2 3" xfId="29542" xr:uid="{E571DEFD-A001-4E2E-AEFB-29D77634487A}"/>
    <cellStyle name="Millares 66 2 4" xfId="35424" xr:uid="{66ACCEBB-54F9-4FA7-BF87-E0E6239EA65B}"/>
    <cellStyle name="Millares 66 2 5" xfId="41283" xr:uid="{68461A6C-C840-4031-82F4-3FF1CF1DD74C}"/>
    <cellStyle name="Millares 66 3" xfId="20889" xr:uid="{B929F8D0-2407-49F9-BA28-ED92EC5DE8B0}"/>
    <cellStyle name="Millares 66 4" xfId="26700" xr:uid="{984CA642-2DF8-488C-BF65-2EE46CF0B041}"/>
    <cellStyle name="Millares 66 5" xfId="32575" xr:uid="{329D397D-E30F-4858-B5DC-33E1D9416C54}"/>
    <cellStyle name="Millares 66 6" xfId="38439" xr:uid="{673DB774-987F-4988-9A84-CFA49408190E}"/>
    <cellStyle name="Millares 67" xfId="6573" xr:uid="{1F6A7261-3661-4EAF-B625-730060382A48}"/>
    <cellStyle name="Millares 67 2" xfId="9434" xr:uid="{3F4ABC88-637B-4325-A39F-87A3E3F40CDF}"/>
    <cellStyle name="Millares 67 2 2" xfId="23797" xr:uid="{C1CDB56F-D28C-4F04-BDBD-860B5CE62596}"/>
    <cellStyle name="Millares 67 2 3" xfId="29665" xr:uid="{C2232F99-00B6-4D76-B5B6-F5CEED9B1DFE}"/>
    <cellStyle name="Millares 67 2 4" xfId="35547" xr:uid="{ED9FE52E-F279-4527-8B32-F59C5FB73249}"/>
    <cellStyle name="Millares 67 2 5" xfId="41406" xr:uid="{5B3BF808-DEBE-46D1-A18A-988E321CD33E}"/>
    <cellStyle name="Millares 67 3" xfId="21012" xr:uid="{7CE7B1DA-A58D-489A-B0C4-5D2A4B4FD034}"/>
    <cellStyle name="Millares 67 4" xfId="26823" xr:uid="{683734FA-9BF9-4430-9472-98D0E61D7DEA}"/>
    <cellStyle name="Millares 67 5" xfId="32698" xr:uid="{E869A6A0-1053-4BFB-90C4-BAB222E47024}"/>
    <cellStyle name="Millares 67 6" xfId="38562" xr:uid="{71454E36-CB2A-4FA2-943E-958550B54182}"/>
    <cellStyle name="Millares 68" xfId="6574" xr:uid="{B12EEB79-5669-4FF0-A042-F03C126F2A8D}"/>
    <cellStyle name="Millares 68 2" xfId="9435" xr:uid="{1C45481F-6AD1-4585-9185-009471C6A1B4}"/>
    <cellStyle name="Millares 68 2 2" xfId="23798" xr:uid="{4BAA11F9-05BB-47CA-9115-30FC7C658C73}"/>
    <cellStyle name="Millares 68 2 3" xfId="29666" xr:uid="{776A04A0-A11F-4699-A9C9-8D05C99454B1}"/>
    <cellStyle name="Millares 68 2 4" xfId="35548" xr:uid="{EF6A4A01-F2F6-477E-B25E-AACE3CE1D23D}"/>
    <cellStyle name="Millares 68 2 5" xfId="41407" xr:uid="{C5B30C87-2EDF-4470-8DAF-E574EDBA2BCB}"/>
    <cellStyle name="Millares 68 3" xfId="21013" xr:uid="{393291A6-B787-4AD1-A356-8A67AD0656D2}"/>
    <cellStyle name="Millares 68 4" xfId="26824" xr:uid="{14732D86-179E-4B03-AA7C-8249149A3E65}"/>
    <cellStyle name="Millares 68 5" xfId="32699" xr:uid="{267ED307-AF44-4ADD-B540-34DB88284CD1}"/>
    <cellStyle name="Millares 68 6" xfId="38563" xr:uid="{70FCF386-5B4C-4EE9-95C4-059543918DE1}"/>
    <cellStyle name="Millares 69" xfId="6575" xr:uid="{67AE7C95-9097-420F-B0F3-81D54CA2A383}"/>
    <cellStyle name="Millares 69 2" xfId="9436" xr:uid="{8E3A21E5-EFF4-4987-873F-B88CE0440D3A}"/>
    <cellStyle name="Millares 69 2 2" xfId="23799" xr:uid="{477D0AD6-73EB-4C10-97BC-CA8D3C743019}"/>
    <cellStyle name="Millares 69 2 3" xfId="29667" xr:uid="{12639F78-A7FB-4107-AFF5-614622276C8C}"/>
    <cellStyle name="Millares 69 2 4" xfId="35549" xr:uid="{B16FEC31-6CB0-4C77-9805-80EDA303C182}"/>
    <cellStyle name="Millares 69 2 5" xfId="41408" xr:uid="{D7EA2A57-A708-4215-BD21-366525D48C95}"/>
    <cellStyle name="Millares 69 3" xfId="21014" xr:uid="{EEB93D20-20E6-4AAB-B79B-F7DF973C060F}"/>
    <cellStyle name="Millares 69 4" xfId="26825" xr:uid="{61D88A82-B49F-411E-A395-2E61730A4AE3}"/>
    <cellStyle name="Millares 69 5" xfId="32700" xr:uid="{818F60D4-8DC1-49EA-9DEB-8FF7B3E7236B}"/>
    <cellStyle name="Millares 69 6" xfId="38564" xr:uid="{9645C642-166E-4D7F-B8F1-035F04D288EA}"/>
    <cellStyle name="Millares 7" xfId="58" xr:uid="{00000000-0005-0000-0000-000094020000}"/>
    <cellStyle name="Millares 7 10" xfId="35869" xr:uid="{37D6AF22-2FB0-4222-8D7A-FE4BB75EC22E}"/>
    <cellStyle name="Millares 7 10 2" xfId="46968" xr:uid="{4000870A-4CD9-4087-8BCF-D5E12EDA4CF9}"/>
    <cellStyle name="Millares 7 10 3" xfId="47022" xr:uid="{2C7C13F3-A05B-411E-8624-4B2E321D1EE2}"/>
    <cellStyle name="Millares 7 11" xfId="42125" xr:uid="{0396E252-ABAC-4214-B41B-45B18513CFAD}"/>
    <cellStyle name="Millares 7 12" xfId="42341" xr:uid="{8ADD47D3-5739-49C5-9B25-3BFA0E839F48}"/>
    <cellStyle name="Millares 7 12 2" xfId="47111" xr:uid="{89DE7A21-C52A-43C2-B4D8-D2ADA208AFE6}"/>
    <cellStyle name="Millares 7 2" xfId="112" xr:uid="{00000000-0005-0000-0000-000095020000}"/>
    <cellStyle name="Millares 7 2 10" xfId="2931" xr:uid="{C658E6E9-080D-43AA-B0B7-3DF7FAB8D2B5}"/>
    <cellStyle name="Millares 7 2 10 2" xfId="11202" xr:uid="{137DFCCD-94AE-4616-8D55-668EE35B7C22}"/>
    <cellStyle name="Millares 7 2 10 2 2" xfId="46362" xr:uid="{56C7EE66-9693-4038-951A-23EE587369E5}"/>
    <cellStyle name="Millares 7 2 10 3" xfId="14042" xr:uid="{FE23FB8C-718F-4E6A-9681-968EF797B35E}"/>
    <cellStyle name="Millares 7 2 10 4" xfId="43966" xr:uid="{50B9CFE9-C51F-47BE-BAD1-6C0BD322AACF}"/>
    <cellStyle name="Millares 7 2 10 5" xfId="48859" xr:uid="{A38D365D-0357-4F34-8A2F-D62603E8ECC4}"/>
    <cellStyle name="Millares 7 2 11" xfId="3433" xr:uid="{890093CB-2EB0-44C1-AE9A-41EC16160433}"/>
    <cellStyle name="Millares 7 2 11 2" xfId="11674" xr:uid="{4360E9D4-F848-4B32-B0B5-CEB2AC053073}"/>
    <cellStyle name="Millares 7 2 11 3" xfId="14514" xr:uid="{0110062A-CA10-41A1-9954-8496FF183363}"/>
    <cellStyle name="Millares 7 2 11 4" xfId="44438" xr:uid="{3416BA55-7EFE-4754-B1D1-60B0E871CF53}"/>
    <cellStyle name="Millares 7 2 11 5" xfId="49331" xr:uid="{675D4743-3748-4012-937E-15BD1D9AB7B5}"/>
    <cellStyle name="Millares 7 2 12" xfId="4075" xr:uid="{2E89FC85-3952-4357-897E-6A0969E8C54D}"/>
    <cellStyle name="Millares 7 2 12 2" xfId="44856" xr:uid="{EBBA0833-654C-4109-8852-089190A4C9DC}"/>
    <cellStyle name="Millares 7 2 13" xfId="9696" xr:uid="{ADA25F63-6044-401F-A3D5-2855369B121A}"/>
    <cellStyle name="Millares 7 2 14" xfId="12536" xr:uid="{55C88F0D-943C-4F5B-9209-A25946F818AD}"/>
    <cellStyle name="Millares 7 2 15" xfId="15879" xr:uid="{19CFF5D3-A5F7-4FCB-AB9A-79E2AC4AA2AA}"/>
    <cellStyle name="Millares 7 2 16" xfId="16422" xr:uid="{038ED174-B335-4894-82C3-C94FBF161633}"/>
    <cellStyle name="Millares 7 2 17" xfId="16966" xr:uid="{4E8BC69D-8F79-4EF2-B43A-2B6BFB779D81}"/>
    <cellStyle name="Millares 7 2 18" xfId="18016" xr:uid="{15516900-F64B-4DF4-8DDD-B4B5B2FB951E}"/>
    <cellStyle name="Millares 7 2 19" xfId="42460" xr:uid="{2BE87EFF-594C-49C2-87D2-6E848FFAF256}"/>
    <cellStyle name="Millares 7 2 2" xfId="202" xr:uid="{00000000-0005-0000-0000-000096020000}"/>
    <cellStyle name="Millares 7 2 2 10" xfId="9765" xr:uid="{4E296F4F-8350-4A79-9ED2-F7671393FD37}"/>
    <cellStyle name="Millares 7 2 2 11" xfId="12605" xr:uid="{C4F7AFF7-10AE-4C78-9E1C-21E8A380B18C}"/>
    <cellStyle name="Millares 7 2 2 12" xfId="15948" xr:uid="{049E70AF-EC5C-4674-A026-599057177572}"/>
    <cellStyle name="Millares 7 2 2 13" xfId="16491" xr:uid="{2C6895AF-1495-4402-A416-0995D349E93B}"/>
    <cellStyle name="Millares 7 2 2 14" xfId="17035" xr:uid="{0C049045-501D-404E-BB87-84811EDA1433}"/>
    <cellStyle name="Millares 7 2 2 15" xfId="17971" xr:uid="{37D3425A-6189-493E-B5B4-D68570602463}"/>
    <cellStyle name="Millares 7 2 2 16" xfId="42529" xr:uid="{E32C0B77-C4A9-4AD1-A3EE-AFBDF5E44156}"/>
    <cellStyle name="Millares 7 2 2 17" xfId="47422" xr:uid="{440CBB55-C5FF-4974-817B-57A3437BDBD2}"/>
    <cellStyle name="Millares 7 2 2 2" xfId="311" xr:uid="{00000000-0005-0000-0000-000097020000}"/>
    <cellStyle name="Millares 7 2 2 2 10" xfId="16052" xr:uid="{58D9D2C2-11D8-46E2-95F3-0111EF808A82}"/>
    <cellStyle name="Millares 7 2 2 2 11" xfId="16595" xr:uid="{C2DA16DE-A7CD-4DE9-BDA9-ED2150F04EDE}"/>
    <cellStyle name="Millares 7 2 2 2 12" xfId="17139" xr:uid="{F843A2B2-445B-4BFA-A42D-11388655412D}"/>
    <cellStyle name="Millares 7 2 2 2 13" xfId="18229" xr:uid="{E5C83677-2FD1-48FE-AB14-E554AD18AE7B}"/>
    <cellStyle name="Millares 7 2 2 2 14" xfId="42633" xr:uid="{23E70868-0FAE-4DA6-BE7A-D359899ABC6F}"/>
    <cellStyle name="Millares 7 2 2 2 15" xfId="47526" xr:uid="{D220B85E-309E-4114-9FD5-F8BA111DFE5C}"/>
    <cellStyle name="Millares 7 2 2 2 2" xfId="538" xr:uid="{00000000-0005-0000-0000-000098020000}"/>
    <cellStyle name="Millares 7 2 2 2 2 10" xfId="16807" xr:uid="{59C5A5DD-4EE2-44BB-8EEE-6C11DF3B4775}"/>
    <cellStyle name="Millares 7 2 2 2 2 11" xfId="17351" xr:uid="{562B2E2B-8A91-4A36-8EC9-69F26A6D370E}"/>
    <cellStyle name="Millares 7 2 2 2 2 12" xfId="17912" xr:uid="{E1D4EC3D-69F1-4AAA-BC41-F97C399A4686}"/>
    <cellStyle name="Millares 7 2 2 2 2 13" xfId="42845" xr:uid="{09D62A01-75DA-4C56-872D-109A7A0AB197}"/>
    <cellStyle name="Millares 7 2 2 2 2 14" xfId="47738" xr:uid="{1E709DFC-B2B3-4042-801F-9221D21D0328}"/>
    <cellStyle name="Millares 7 2 2 2 2 2" xfId="2354" xr:uid="{95DE8A3F-13BE-4006-AAC6-159264559EDB}"/>
    <cellStyle name="Millares 7 2 2 2 2 2 2" xfId="10625" xr:uid="{02EF1BC8-DF0A-4933-8FA5-F24A50A0AB1F}"/>
    <cellStyle name="Millares 7 2 2 2 2 2 2 2" xfId="45785" xr:uid="{AE413E4B-F550-4E23-87A9-07C3493B2835}"/>
    <cellStyle name="Millares 7 2 2 2 2 2 3" xfId="13465" xr:uid="{8F5D3C4E-4188-4E06-85BB-969BC36D7099}"/>
    <cellStyle name="Millares 7 2 2 2 2 2 4" xfId="22763" xr:uid="{E34B5DBB-171F-43CE-B4FE-2CDD4A86F776}"/>
    <cellStyle name="Millares 7 2 2 2 2 2 5" xfId="43389" xr:uid="{97530D28-D3F4-486D-9019-6EB584259B71}"/>
    <cellStyle name="Millares 7 2 2 2 2 2 6" xfId="48282" xr:uid="{CD8A4151-D194-49EA-BB5C-2A589A7723ED}"/>
    <cellStyle name="Millares 7 2 2 2 2 3" xfId="2772" xr:uid="{E10F200E-D468-418D-80AD-8488887499DC}"/>
    <cellStyle name="Millares 7 2 2 2 2 3 2" xfId="11043" xr:uid="{ABC3BDDE-E669-4CF1-B82A-B22408FBE4EE}"/>
    <cellStyle name="Millares 7 2 2 2 2 3 2 2" xfId="46203" xr:uid="{A637D530-53BC-49D5-96E6-7506E0C7BF06}"/>
    <cellStyle name="Millares 7 2 2 2 2 3 3" xfId="13883" xr:uid="{8A0E5A43-3BE9-4F12-8E23-0EFBEC854FD8}"/>
    <cellStyle name="Millares 7 2 2 2 2 3 4" xfId="28621" xr:uid="{32502AE0-FAD0-437D-A90B-D56C46B7F703}"/>
    <cellStyle name="Millares 7 2 2 2 2 3 5" xfId="43807" xr:uid="{100564DF-9D81-4BD2-B742-B7834ECEA0BD}"/>
    <cellStyle name="Millares 7 2 2 2 2 3 6" xfId="48700" xr:uid="{FDFF527A-2926-416F-AD19-6AEE97A8CD84}"/>
    <cellStyle name="Millares 7 2 2 2 2 4" xfId="3316" xr:uid="{CF30D4C9-5895-480F-9397-1541A418C342}"/>
    <cellStyle name="Millares 7 2 2 2 2 4 2" xfId="11587" xr:uid="{023BE7E4-337D-4F42-86E7-AF5C91EB5D2E}"/>
    <cellStyle name="Millares 7 2 2 2 2 4 2 2" xfId="46747" xr:uid="{4DB93122-BEC5-46AB-8A6B-B270CC846633}"/>
    <cellStyle name="Millares 7 2 2 2 2 4 3" xfId="14427" xr:uid="{F98D13BE-32C8-4A73-8D25-E88534AF1CE5}"/>
    <cellStyle name="Millares 7 2 2 2 2 4 4" xfId="34503" xr:uid="{8187D51A-5055-440A-B6F1-3CF5BBE2B9B9}"/>
    <cellStyle name="Millares 7 2 2 2 2 4 5" xfId="44351" xr:uid="{2BA416BF-23A9-4C2F-BA1F-0F7669579F5F}"/>
    <cellStyle name="Millares 7 2 2 2 2 4 6" xfId="49244" xr:uid="{210A416B-EDE8-4560-BE49-278CFF403FAF}"/>
    <cellStyle name="Millares 7 2 2 2 2 5" xfId="3818" xr:uid="{6214CA41-7375-457C-98F3-0B6E2AEF0CFF}"/>
    <cellStyle name="Millares 7 2 2 2 2 5 2" xfId="12059" xr:uid="{EE4EFFA9-B926-47D4-B91A-81708E82882D}"/>
    <cellStyle name="Millares 7 2 2 2 2 5 3" xfId="14899" xr:uid="{E027DC6E-E15B-4BA2-AC5A-FEB9D4FAC384}"/>
    <cellStyle name="Millares 7 2 2 2 2 5 4" xfId="40367" xr:uid="{605C6E28-C229-4321-9FC2-05DDF6BE5257}"/>
    <cellStyle name="Millares 7 2 2 2 2 5 5" xfId="44823" xr:uid="{774BE7CC-0E2C-4F92-A108-9D45DED1D8C1}"/>
    <cellStyle name="Millares 7 2 2 2 2 5 6" xfId="49716" xr:uid="{9E0A6576-FDC0-4593-B7D5-069533F27746}"/>
    <cellStyle name="Millares 7 2 2 2 2 6" xfId="8388" xr:uid="{A84A920A-898E-4380-B846-BED8299058F0}"/>
    <cellStyle name="Millares 7 2 2 2 2 6 2" xfId="45241" xr:uid="{839122CD-8DD0-4AD5-B368-00E5CF2771B9}"/>
    <cellStyle name="Millares 7 2 2 2 2 7" xfId="10081" xr:uid="{1A5F72F9-28EA-4324-9849-404C8D634ABA}"/>
    <cellStyle name="Millares 7 2 2 2 2 8" xfId="12921" xr:uid="{53F2D1D4-9553-4EB3-8923-6BB103268AFD}"/>
    <cellStyle name="Millares 7 2 2 2 2 9" xfId="16264" xr:uid="{00764E83-F552-4A21-9C6C-C1784A9726D8}"/>
    <cellStyle name="Millares 7 2 2 2 3" xfId="2142" xr:uid="{D937FED8-2E69-4CA0-8C0E-1ADA40845E57}"/>
    <cellStyle name="Millares 7 2 2 2 3 2" xfId="10413" xr:uid="{C910DA41-9A54-4D39-A8C1-0AA8DEA93C9D}"/>
    <cellStyle name="Millares 7 2 2 2 3 2 2" xfId="45573" xr:uid="{BA78CE6D-B730-4B45-A21B-CFEEDB375798}"/>
    <cellStyle name="Millares 7 2 2 2 3 3" xfId="13253" xr:uid="{276358AA-0B04-4A32-964C-A50CBF02D9AE}"/>
    <cellStyle name="Millares 7 2 2 2 3 4" xfId="19981" xr:uid="{AC4221CC-4B4E-4660-8C9C-ABC568529F7B}"/>
    <cellStyle name="Millares 7 2 2 2 3 5" xfId="43177" xr:uid="{D99EC682-56EF-48CE-9E80-655DDF4153F7}"/>
    <cellStyle name="Millares 7 2 2 2 3 6" xfId="48070" xr:uid="{C78E7B7D-A6DC-4314-BA30-5735924F5E2A}"/>
    <cellStyle name="Millares 7 2 2 2 4" xfId="2560" xr:uid="{2215D417-A222-4071-AF87-B765EBD4388C}"/>
    <cellStyle name="Millares 7 2 2 2 4 2" xfId="10831" xr:uid="{4DEA3787-B2A4-4C61-BA98-2ADBD2FD969D}"/>
    <cellStyle name="Millares 7 2 2 2 4 2 2" xfId="45991" xr:uid="{F013B351-EC3E-4B43-A322-7750883C6219}"/>
    <cellStyle name="Millares 7 2 2 2 4 3" xfId="13671" xr:uid="{EEC9B930-C466-474C-91C2-B69B7ED48592}"/>
    <cellStyle name="Millares 7 2 2 2 4 4" xfId="25772" xr:uid="{E9C9DB83-B144-429A-BAB7-72C342BB0A5E}"/>
    <cellStyle name="Millares 7 2 2 2 4 5" xfId="43595" xr:uid="{A129A267-5256-4B44-9145-76747FAD590C}"/>
    <cellStyle name="Millares 7 2 2 2 4 6" xfId="48488" xr:uid="{D2C825FE-6444-4147-B6DE-E5F67DE2C44C}"/>
    <cellStyle name="Millares 7 2 2 2 5" xfId="3104" xr:uid="{4CE2581C-97A0-4BBE-9D6C-E1C80AEC7ACA}"/>
    <cellStyle name="Millares 7 2 2 2 5 2" xfId="11375" xr:uid="{A142AAB9-F07B-4D1A-8C8E-60A148CBCFCF}"/>
    <cellStyle name="Millares 7 2 2 2 5 2 2" xfId="46535" xr:uid="{DFD3DCC8-E190-42AE-A9B5-4AF4C484A809}"/>
    <cellStyle name="Millares 7 2 2 2 5 3" xfId="14215" xr:uid="{E97066F6-C44E-41DE-92E4-E208A171DF5F}"/>
    <cellStyle name="Millares 7 2 2 2 5 4" xfId="31646" xr:uid="{7A352D6E-F46B-4BB8-ADF6-9EC70A3E5430}"/>
    <cellStyle name="Millares 7 2 2 2 5 5" xfId="44139" xr:uid="{DD46FFB3-F341-4638-87B2-1D5B4DF126B7}"/>
    <cellStyle name="Millares 7 2 2 2 5 6" xfId="49032" xr:uid="{24E179BA-9208-4E87-ABF2-04811AA73E59}"/>
    <cellStyle name="Millares 7 2 2 2 6" xfId="3606" xr:uid="{0A6C00A8-D4FD-4AED-9F22-12FC60E224C6}"/>
    <cellStyle name="Millares 7 2 2 2 6 2" xfId="11847" xr:uid="{645EACB3-1955-47E5-AB35-7725FF8A1638}"/>
    <cellStyle name="Millares 7 2 2 2 6 3" xfId="14687" xr:uid="{1AF15120-0BCD-450A-8CA9-366A47CABB47}"/>
    <cellStyle name="Millares 7 2 2 2 6 4" xfId="37516" xr:uid="{96F4ABB5-BD35-4F38-9DC4-0B3954EDC6BB}"/>
    <cellStyle name="Millares 7 2 2 2 6 5" xfId="44611" xr:uid="{D8374853-0677-4196-B817-249AFD5F0997}"/>
    <cellStyle name="Millares 7 2 2 2 6 6" xfId="49504" xr:uid="{478272AF-2AEA-4B42-B845-547B939E09F4}"/>
    <cellStyle name="Millares 7 2 2 2 7" xfId="5521" xr:uid="{7DAE80F4-7F5E-44EE-A1FF-1763659C694E}"/>
    <cellStyle name="Millares 7 2 2 2 7 2" xfId="45029" xr:uid="{FF55C4E2-CDB2-4FB7-B74A-42D698B16271}"/>
    <cellStyle name="Millares 7 2 2 2 8" xfId="9869" xr:uid="{B579B59A-1CCC-4C0F-9262-931EA5598873}"/>
    <cellStyle name="Millares 7 2 2 2 9" xfId="12709" xr:uid="{2DFE1A99-6111-4412-A4AA-9C1CEF3EBB09}"/>
    <cellStyle name="Millares 7 2 2 3" xfId="437" xr:uid="{00000000-0005-0000-0000-000099020000}"/>
    <cellStyle name="Millares 7 2 2 3 10" xfId="16707" xr:uid="{6FCF5EF3-3F0B-4BB4-B6AC-9231267783C7}"/>
    <cellStyle name="Millares 7 2 2 3 11" xfId="17251" xr:uid="{BB691B6F-54BB-414E-8B25-FC92504C6FAE}"/>
    <cellStyle name="Millares 7 2 2 3 12" xfId="17895" xr:uid="{92EC1BB7-7F12-49EB-B8FF-9E9EC80E5B2D}"/>
    <cellStyle name="Millares 7 2 2 3 13" xfId="42745" xr:uid="{CF038F3C-755A-4200-B173-3868EB953A12}"/>
    <cellStyle name="Millares 7 2 2 3 14" xfId="47638" xr:uid="{3108B55C-0F45-4996-9B58-D55F1CCAD476}"/>
    <cellStyle name="Millares 7 2 2 3 2" xfId="2254" xr:uid="{9BA2E150-7458-4089-91AB-F81C12CEF6EA}"/>
    <cellStyle name="Millares 7 2 2 3 2 2" xfId="10525" xr:uid="{69E08853-FA60-4253-AFEB-30C45D2C0F3E}"/>
    <cellStyle name="Millares 7 2 2 3 2 2 2" xfId="45685" xr:uid="{90A9AD56-F428-400D-9577-CA7410A694B7}"/>
    <cellStyle name="Millares 7 2 2 3 2 3" xfId="13365" xr:uid="{1F5A17C5-B6C7-46EB-A9C9-D5C95D2CB4BA}"/>
    <cellStyle name="Millares 7 2 2 3 2 4" xfId="21818" xr:uid="{57DD379C-1E1D-42B1-8B24-BBA2C80ED1DC}"/>
    <cellStyle name="Millares 7 2 2 3 2 5" xfId="43289" xr:uid="{2EE3BC60-AFDD-41E8-AE74-6F493EF14F49}"/>
    <cellStyle name="Millares 7 2 2 3 2 6" xfId="48182" xr:uid="{A200F89B-2756-430C-AC3B-99A6252DC540}"/>
    <cellStyle name="Millares 7 2 2 3 3" xfId="2672" xr:uid="{265C9FC6-9167-4B4B-9A58-8E230F605120}"/>
    <cellStyle name="Millares 7 2 2 3 3 2" xfId="10943" xr:uid="{979C9395-4102-423F-A1AC-B4B44D1D8657}"/>
    <cellStyle name="Millares 7 2 2 3 3 2 2" xfId="46103" xr:uid="{67C3F544-B5AE-40F7-A677-2CCED14B50B5}"/>
    <cellStyle name="Millares 7 2 2 3 3 3" xfId="13783" xr:uid="{C4672D02-2FEC-4279-A910-057D2DFD3E91}"/>
    <cellStyle name="Millares 7 2 2 3 3 4" xfId="27650" xr:uid="{87E1FBDD-01AB-45E0-8981-05AEED328078}"/>
    <cellStyle name="Millares 7 2 2 3 3 5" xfId="43707" xr:uid="{6D8C49B7-5B40-40F1-8BC6-06B153213061}"/>
    <cellStyle name="Millares 7 2 2 3 3 6" xfId="48600" xr:uid="{DF59DF6A-8D9E-4C23-B846-AD5E9EDB3747}"/>
    <cellStyle name="Millares 7 2 2 3 4" xfId="3216" xr:uid="{8636B047-4901-4C1E-AF49-A79B6D36E5EC}"/>
    <cellStyle name="Millares 7 2 2 3 4 2" xfId="11487" xr:uid="{C658D1CE-533B-489A-9AB2-7BB2FBE717CB}"/>
    <cellStyle name="Millares 7 2 2 3 4 2 2" xfId="46647" xr:uid="{3B6BB65C-EF1B-45E7-8B91-474C434E6201}"/>
    <cellStyle name="Millares 7 2 2 3 4 3" xfId="14327" xr:uid="{5DED2EC9-85BD-4EBE-ADBD-91A0FEB59086}"/>
    <cellStyle name="Millares 7 2 2 3 4 4" xfId="33532" xr:uid="{0CA2953B-2457-4B9C-8F15-38D8AA2504E8}"/>
    <cellStyle name="Millares 7 2 2 3 4 5" xfId="44251" xr:uid="{0F2E0242-EE3A-4193-8D12-DBF5E06B35A3}"/>
    <cellStyle name="Millares 7 2 2 3 4 6" xfId="49144" xr:uid="{5D43D9F6-7986-47E5-A299-F2B0D3EE5BFC}"/>
    <cellStyle name="Millares 7 2 2 3 5" xfId="3718" xr:uid="{C4B5B9D0-3472-4B82-AC29-E9BB3DD1A856}"/>
    <cellStyle name="Millares 7 2 2 3 5 2" xfId="11959" xr:uid="{C90AFA9F-D9B8-4D95-BC69-E3FDEDEDFE75}"/>
    <cellStyle name="Millares 7 2 2 3 5 3" xfId="14799" xr:uid="{E3441CCB-0582-40CE-86DA-24C6D352E89A}"/>
    <cellStyle name="Millares 7 2 2 3 5 4" xfId="39396" xr:uid="{5C3F6644-4A3B-45C3-87E9-D524CF00F723}"/>
    <cellStyle name="Millares 7 2 2 3 5 5" xfId="44723" xr:uid="{275911D4-A217-4004-99E7-F98B661C3A22}"/>
    <cellStyle name="Millares 7 2 2 3 5 6" xfId="49616" xr:uid="{99E6CC82-439A-4269-B617-C580888A240A}"/>
    <cellStyle name="Millares 7 2 2 3 6" xfId="7416" xr:uid="{ACC92F49-8D7A-4E25-9D1A-60F8D9725E96}"/>
    <cellStyle name="Millares 7 2 2 3 6 2" xfId="45141" xr:uid="{19EEFA45-975F-439F-A7FB-380562A77E3C}"/>
    <cellStyle name="Millares 7 2 2 3 7" xfId="9981" xr:uid="{33407B2B-54F5-4D3E-AF8E-31182D739F09}"/>
    <cellStyle name="Millares 7 2 2 3 8" xfId="12821" xr:uid="{1D21D6FE-DC62-498F-80D8-3F30C1265192}"/>
    <cellStyle name="Millares 7 2 2 3 9" xfId="16164" xr:uid="{E11E6141-1166-4C25-9EBA-328231C45E43}"/>
    <cellStyle name="Millares 7 2 2 4" xfId="640" xr:uid="{00000000-0005-0000-0000-00009A020000}"/>
    <cellStyle name="Millares 7 2 2 4 10" xfId="42947" xr:uid="{10CC5093-250F-4464-BFF7-A72793402152}"/>
    <cellStyle name="Millares 7 2 2 4 11" xfId="47840" xr:uid="{9C746EA7-3FDF-4A74-BE07-5BA2657D5CE0}"/>
    <cellStyle name="Millares 7 2 2 4 2" xfId="2874" xr:uid="{5493A803-FBC2-4A5C-9985-34D7439F17A0}"/>
    <cellStyle name="Millares 7 2 2 4 2 2" xfId="11145" xr:uid="{C8E05D2C-2440-4CAF-9D8F-A7F635B6BE51}"/>
    <cellStyle name="Millares 7 2 2 4 2 2 2" xfId="46305" xr:uid="{BC4EC955-0C79-440E-B712-50F5CC10D372}"/>
    <cellStyle name="Millares 7 2 2 4 2 3" xfId="13985" xr:uid="{D23E7CD0-22E0-4089-8F9A-F1EC0D89EA44}"/>
    <cellStyle name="Millares 7 2 2 4 2 4" xfId="43909" xr:uid="{192CFE7A-C11A-4102-8905-D736E1B478CA}"/>
    <cellStyle name="Millares 7 2 2 4 2 5" xfId="48802" xr:uid="{363435FA-1600-484D-ACDE-7391305EC80E}"/>
    <cellStyle name="Millares 7 2 2 4 3" xfId="10183" xr:uid="{0552614E-69DF-4328-89A4-176DEF213D79}"/>
    <cellStyle name="Millares 7 2 2 4 3 2" xfId="45343" xr:uid="{BF932C93-B72D-4CD9-944B-BDDD00EB7188}"/>
    <cellStyle name="Millares 7 2 2 4 4" xfId="13023" xr:uid="{B0AFB712-C291-40E7-BD37-AB553D52DC9C}"/>
    <cellStyle name="Millares 7 2 2 4 5" xfId="16366" xr:uid="{F5047620-E9F1-48F4-97BF-8EAE0C3B3923}"/>
    <cellStyle name="Millares 7 2 2 4 6" xfId="16909" xr:uid="{34161E9A-582C-41D8-918A-C02BAA24D01E}"/>
    <cellStyle name="Millares 7 2 2 4 7" xfId="17453" xr:uid="{0FD33AC7-1F5B-4C36-A814-1ED7E7946C42}"/>
    <cellStyle name="Millares 7 2 2 4 8" xfId="19049" xr:uid="{DC0AFF82-6B05-43CD-900D-1358B81C37F4}"/>
    <cellStyle name="Millares 7 2 2 4 9" xfId="18079" xr:uid="{ECC7AE89-929D-4BF3-98BB-594697224365}"/>
    <cellStyle name="Millares 7 2 2 5" xfId="2038" xr:uid="{89D8AA87-E9BE-4256-91B5-8AD3933F7A8B}"/>
    <cellStyle name="Millares 7 2 2 5 2" xfId="10309" xr:uid="{57871165-3F56-484A-BF00-1077840E6653}"/>
    <cellStyle name="Millares 7 2 2 5 2 2" xfId="45469" xr:uid="{C0BD4D23-6775-44CB-9A88-24074BA86C74}"/>
    <cellStyle name="Millares 7 2 2 5 3" xfId="13149" xr:uid="{B2FA04CC-2C53-493F-B1EC-A55C2AA3CD8A}"/>
    <cellStyle name="Millares 7 2 2 5 4" xfId="24801" xr:uid="{A56B8875-9841-4F30-B868-4F3CA691A8B8}"/>
    <cellStyle name="Millares 7 2 2 5 5" xfId="43073" xr:uid="{C4B095B2-6974-43EE-90DF-D870A161839F}"/>
    <cellStyle name="Millares 7 2 2 5 6" xfId="47966" xr:uid="{29984716-F243-482B-AB87-4C55799BA7E3}"/>
    <cellStyle name="Millares 7 2 2 6" xfId="2456" xr:uid="{4A363B32-0478-4AC4-881F-E0E3A6E31419}"/>
    <cellStyle name="Millares 7 2 2 6 2" xfId="10727" xr:uid="{C2BF0E39-E040-4134-9402-2438D42BDEDD}"/>
    <cellStyle name="Millares 7 2 2 6 2 2" xfId="45887" xr:uid="{1A93428D-A467-4A32-B89A-7168748F63AB}"/>
    <cellStyle name="Millares 7 2 2 6 3" xfId="13567" xr:uid="{B694422E-E81E-4A69-9115-A1C673D0E3F9}"/>
    <cellStyle name="Millares 7 2 2 6 4" xfId="30678" xr:uid="{9BF926F0-0777-41D1-89DC-957A3C783D19}"/>
    <cellStyle name="Millares 7 2 2 6 5" xfId="43491" xr:uid="{E8DDB3C8-DEAF-49E5-B908-9BCEED45C7F4}"/>
    <cellStyle name="Millares 7 2 2 6 6" xfId="48384" xr:uid="{EF8B8021-9B33-4FC5-9376-34835A68C8EB}"/>
    <cellStyle name="Millares 7 2 2 7" xfId="3000" xr:uid="{4D874F4B-4705-4E9E-97CE-EC68CAFE385A}"/>
    <cellStyle name="Millares 7 2 2 7 2" xfId="11271" xr:uid="{B5551C23-81E6-4915-A53E-89543F8D6E4D}"/>
    <cellStyle name="Millares 7 2 2 7 2 2" xfId="46431" xr:uid="{EC604F33-33D0-4D76-BF3E-90A5D44C6B37}"/>
    <cellStyle name="Millares 7 2 2 7 3" xfId="14111" xr:uid="{B338DBAD-A412-4396-A84D-219459AC2885}"/>
    <cellStyle name="Millares 7 2 2 7 4" xfId="36559" xr:uid="{280FB5CD-037E-44B1-8A44-B7052CA6B337}"/>
    <cellStyle name="Millares 7 2 2 7 5" xfId="44035" xr:uid="{8CCF7EC2-BEC0-4487-8850-BCF69EADD699}"/>
    <cellStyle name="Millares 7 2 2 7 6" xfId="48928" xr:uid="{E5633ACD-BD51-464F-8C7E-13423DC500D3}"/>
    <cellStyle name="Millares 7 2 2 8" xfId="3502" xr:uid="{9CB70FF2-AE75-47E7-BC67-7B796C435386}"/>
    <cellStyle name="Millares 7 2 2 8 2" xfId="11743" xr:uid="{668BFEE8-A7CB-469A-A10E-601967644817}"/>
    <cellStyle name="Millares 7 2 2 8 3" xfId="14583" xr:uid="{EA087189-3EE5-442F-ADC4-355E0F9D83E6}"/>
    <cellStyle name="Millares 7 2 2 8 4" xfId="44507" xr:uid="{380B10D7-E3EA-4A4D-A89D-45A017E193CF}"/>
    <cellStyle name="Millares 7 2 2 8 5" xfId="49400" xr:uid="{1A2E36C0-3FE3-4B49-B60B-2EF2E6F79EF6}"/>
    <cellStyle name="Millares 7 2 2 9" xfId="4553" xr:uid="{793C9A83-AFD7-4E09-A8BB-4813BF2692AC}"/>
    <cellStyle name="Millares 7 2 2 9 2" xfId="44925" xr:uid="{17CD1892-59B7-4CA4-BBBB-E6E9C7AB9B12}"/>
    <cellStyle name="Millares 7 2 20" xfId="47353" xr:uid="{1EB270AF-F265-4EC6-9730-0F6229D309BB}"/>
    <cellStyle name="Millares 7 2 3" xfId="156" xr:uid="{00000000-0005-0000-0000-00009B020000}"/>
    <cellStyle name="Millares 7 2 3 10" xfId="9724" xr:uid="{F96B281D-5F18-4510-A0E6-869EA0D2187B}"/>
    <cellStyle name="Millares 7 2 3 11" xfId="12564" xr:uid="{700EAE44-EBAA-496A-8151-5AD5E6752CE4}"/>
    <cellStyle name="Millares 7 2 3 12" xfId="15907" xr:uid="{EA897270-5C7B-4E52-B902-71D505252494}"/>
    <cellStyle name="Millares 7 2 3 13" xfId="16450" xr:uid="{B6CA2823-1376-489B-A10D-CBAA6177C755}"/>
    <cellStyle name="Millares 7 2 3 14" xfId="16994" xr:uid="{A9B4D2A2-4730-441D-82C6-8E4EA3D1DC78}"/>
    <cellStyle name="Millares 7 2 3 15" xfId="18275" xr:uid="{70B00A2A-DFB4-4227-9003-6A0394CA712B}"/>
    <cellStyle name="Millares 7 2 3 16" xfId="42488" xr:uid="{5BF0C638-E62F-4F4C-B874-EA6D0312AFE9}"/>
    <cellStyle name="Millares 7 2 3 17" xfId="47381" xr:uid="{74B8F5CD-74FB-4AB6-8411-8439C778042F}"/>
    <cellStyle name="Millares 7 2 3 2" xfId="270" xr:uid="{00000000-0005-0000-0000-00009C020000}"/>
    <cellStyle name="Millares 7 2 3 2 10" xfId="16011" xr:uid="{EB740102-1666-499B-9A18-407E6DF950D0}"/>
    <cellStyle name="Millares 7 2 3 2 11" xfId="16554" xr:uid="{9CAE0B72-F481-4372-87D9-FAE182FAA6BC}"/>
    <cellStyle name="Millares 7 2 3 2 12" xfId="17098" xr:uid="{9A667357-1A79-4279-9AB5-AF9D38DFC110}"/>
    <cellStyle name="Millares 7 2 3 2 13" xfId="18273" xr:uid="{9E7F8CE1-1A3B-4BBF-B9AD-B52BB706827F}"/>
    <cellStyle name="Millares 7 2 3 2 14" xfId="42592" xr:uid="{EA5C50DF-8A27-4856-BBDF-0566FED76404}"/>
    <cellStyle name="Millares 7 2 3 2 15" xfId="47485" xr:uid="{33B26CCD-15BA-487B-AA9D-79DCD9731623}"/>
    <cellStyle name="Millares 7 2 3 2 2" xfId="497" xr:uid="{00000000-0005-0000-0000-00009D020000}"/>
    <cellStyle name="Millares 7 2 3 2 2 10" xfId="17310" xr:uid="{CAD8F5CC-EB3A-450A-8EAD-8D31FD2A2D37}"/>
    <cellStyle name="Millares 7 2 3 2 2 11" xfId="22288" xr:uid="{E6A7C928-E0BC-42F9-9C5A-3C702416DD82}"/>
    <cellStyle name="Millares 7 2 3 2 2 12" xfId="21601" xr:uid="{9FA4B386-9599-4CEB-B469-7760C65DA2E8}"/>
    <cellStyle name="Millares 7 2 3 2 2 13" xfId="42804" xr:uid="{ECF1B945-ACE5-433D-9317-D7EDC4F05967}"/>
    <cellStyle name="Millares 7 2 3 2 2 14" xfId="47697" xr:uid="{33C50339-19CB-4F5C-A492-55ACF410C4EA}"/>
    <cellStyle name="Millares 7 2 3 2 2 2" xfId="2313" xr:uid="{6FB8A0C6-FEDD-49CD-B03C-B2E08ECEF920}"/>
    <cellStyle name="Millares 7 2 3 2 2 2 2" xfId="10584" xr:uid="{9BDDD663-A9C5-4C2B-B512-A2AE960A96F4}"/>
    <cellStyle name="Millares 7 2 3 2 2 2 2 2" xfId="45744" xr:uid="{964F3201-1967-46F3-9C55-CBD7ABC45FBC}"/>
    <cellStyle name="Millares 7 2 3 2 2 2 3" xfId="13424" xr:uid="{4DFDD7EF-098C-4EF8-B5E6-BA8561F9DE5D}"/>
    <cellStyle name="Millares 7 2 3 2 2 2 4" xfId="43348" xr:uid="{8A80958E-1488-4E56-A97E-E13374DC65C8}"/>
    <cellStyle name="Millares 7 2 3 2 2 2 5" xfId="48241" xr:uid="{65C8B643-4F0F-415B-8D8B-3A124110B81F}"/>
    <cellStyle name="Millares 7 2 3 2 2 3" xfId="2731" xr:uid="{D726D59B-E766-43D9-BF95-2AD7E6574A56}"/>
    <cellStyle name="Millares 7 2 3 2 2 3 2" xfId="11002" xr:uid="{F438BA36-847A-448F-B3F7-E48A220303C7}"/>
    <cellStyle name="Millares 7 2 3 2 2 3 2 2" xfId="46162" xr:uid="{1B1FFA3C-2E86-45CA-A3C8-B1B47B46A9AC}"/>
    <cellStyle name="Millares 7 2 3 2 2 3 3" xfId="13842" xr:uid="{3BE29803-91D9-4433-B0F3-00BA92A45E89}"/>
    <cellStyle name="Millares 7 2 3 2 2 3 4" xfId="43766" xr:uid="{E96DA464-65F6-4288-8DB4-C22D2C70F725}"/>
    <cellStyle name="Millares 7 2 3 2 2 3 5" xfId="48659" xr:uid="{CDF07F89-1BA4-43D8-972C-8250F4A62EAE}"/>
    <cellStyle name="Millares 7 2 3 2 2 4" xfId="3275" xr:uid="{7EC748DD-71AC-4956-B7BF-A77F0E00D02A}"/>
    <cellStyle name="Millares 7 2 3 2 2 4 2" xfId="11546" xr:uid="{D5FE4CF3-D04D-486A-BAB8-1E4DF7F06300}"/>
    <cellStyle name="Millares 7 2 3 2 2 4 2 2" xfId="46706" xr:uid="{1061F011-890A-48E5-90DE-D08ACD1A775D}"/>
    <cellStyle name="Millares 7 2 3 2 2 4 3" xfId="14386" xr:uid="{4F4F0EE0-4C83-4ADC-AEC0-D4FC14F9C3D1}"/>
    <cellStyle name="Millares 7 2 3 2 2 4 4" xfId="44310" xr:uid="{EDD868D7-6443-483F-B748-77CE1C1E8685}"/>
    <cellStyle name="Millares 7 2 3 2 2 4 5" xfId="49203" xr:uid="{CD7D9D2D-9A99-4E3F-9FC8-31C25C4A4F24}"/>
    <cellStyle name="Millares 7 2 3 2 2 5" xfId="3777" xr:uid="{41D4FB95-9E83-40CF-B482-9EA4838D7E8C}"/>
    <cellStyle name="Millares 7 2 3 2 2 5 2" xfId="12018" xr:uid="{90EDF9B0-6F5D-417A-930B-D4B0B3990300}"/>
    <cellStyle name="Millares 7 2 3 2 2 5 3" xfId="14858" xr:uid="{A2543B84-66AD-431A-828A-0FCDB8C90803}"/>
    <cellStyle name="Millares 7 2 3 2 2 5 4" xfId="44782" xr:uid="{833B618D-6328-4815-BB4B-E8D15BAE9F31}"/>
    <cellStyle name="Millares 7 2 3 2 2 5 5" xfId="49675" xr:uid="{F49256E2-37EF-4DA1-8633-9F89EBF000FB}"/>
    <cellStyle name="Millares 7 2 3 2 2 6" xfId="10040" xr:uid="{A42FEA52-9D26-43B3-9EC6-DBB3AAE662E8}"/>
    <cellStyle name="Millares 7 2 3 2 2 6 2" xfId="45200" xr:uid="{170144BA-5973-4AB8-85E2-A7937DF80382}"/>
    <cellStyle name="Millares 7 2 3 2 2 7" xfId="12880" xr:uid="{65F9794E-4ED9-4C15-8CF3-161C3609106B}"/>
    <cellStyle name="Millares 7 2 3 2 2 8" xfId="16223" xr:uid="{B024BC8C-D03F-4379-8E75-B4B8E3235DC7}"/>
    <cellStyle name="Millares 7 2 3 2 2 9" xfId="16766" xr:uid="{BB53F1F3-8792-4730-834F-C5DBAFDC9D2F}"/>
    <cellStyle name="Millares 7 2 3 2 3" xfId="2101" xr:uid="{E25408A2-55C0-4345-B491-E90EE4DF5FC3}"/>
    <cellStyle name="Millares 7 2 3 2 3 2" xfId="10372" xr:uid="{1858D1C1-904D-45C3-932A-E8E364F55587}"/>
    <cellStyle name="Millares 7 2 3 2 3 2 2" xfId="45532" xr:uid="{91706383-7075-4D4E-A630-9F804B522FAB}"/>
    <cellStyle name="Millares 7 2 3 2 3 3" xfId="13212" xr:uid="{2F7A5101-2432-4303-A723-02DE51AF055C}"/>
    <cellStyle name="Millares 7 2 3 2 3 4" xfId="28136" xr:uid="{5C7C8BF6-3690-4E8A-A50F-B46177BB1C98}"/>
    <cellStyle name="Millares 7 2 3 2 3 5" xfId="43136" xr:uid="{823F9893-E99A-4730-9EF0-5F0A78C14250}"/>
    <cellStyle name="Millares 7 2 3 2 3 6" xfId="48029" xr:uid="{94174FA2-B8A8-427D-8F71-BC059665D681}"/>
    <cellStyle name="Millares 7 2 3 2 4" xfId="2519" xr:uid="{7B6FF6EA-6C3C-4FD5-AB0E-A8247DEF0B30}"/>
    <cellStyle name="Millares 7 2 3 2 4 2" xfId="10790" xr:uid="{8BEDFEED-9805-4F4C-9499-5E5220AE6FEC}"/>
    <cellStyle name="Millares 7 2 3 2 4 2 2" xfId="45950" xr:uid="{1102F708-3000-45C4-B126-856D7C232FF2}"/>
    <cellStyle name="Millares 7 2 3 2 4 3" xfId="13630" xr:uid="{3B32E109-99E6-4607-9B94-A7A9ADFB34C1}"/>
    <cellStyle name="Millares 7 2 3 2 4 4" xfId="34018" xr:uid="{B7772D93-66D2-43D6-8D18-8AD73BE93A17}"/>
    <cellStyle name="Millares 7 2 3 2 4 5" xfId="43554" xr:uid="{58D755B0-CAA7-4F51-9CF5-CE12515E4E5F}"/>
    <cellStyle name="Millares 7 2 3 2 4 6" xfId="48447" xr:uid="{47491F67-12BC-44CF-955F-5DB38C31F6E1}"/>
    <cellStyle name="Millares 7 2 3 2 5" xfId="3063" xr:uid="{B0CFFF0D-81A3-4378-9E53-FD2B7F89C703}"/>
    <cellStyle name="Millares 7 2 3 2 5 2" xfId="11334" xr:uid="{73AE15D0-475F-4C2E-B052-6628F4979876}"/>
    <cellStyle name="Millares 7 2 3 2 5 2 2" xfId="46494" xr:uid="{E40C6FA7-4B0A-49DD-BA2C-20DE96B5488A}"/>
    <cellStyle name="Millares 7 2 3 2 5 3" xfId="14174" xr:uid="{EE8889C1-B243-48E2-9E1F-9EA649CE66C0}"/>
    <cellStyle name="Millares 7 2 3 2 5 4" xfId="39882" xr:uid="{CC0CCD32-D25E-4BA6-A0A5-B487FCE8EF73}"/>
    <cellStyle name="Millares 7 2 3 2 5 5" xfId="44098" xr:uid="{CDA55A6F-DD2E-4040-AA9D-F65D4FD92FF0}"/>
    <cellStyle name="Millares 7 2 3 2 5 6" xfId="48991" xr:uid="{12C627D7-59C4-4601-8F95-488FF935F3BD}"/>
    <cellStyle name="Millares 7 2 3 2 6" xfId="3565" xr:uid="{7D52E029-98F0-43DA-9ED6-0B98115BF4FA}"/>
    <cellStyle name="Millares 7 2 3 2 6 2" xfId="11806" xr:uid="{65A71719-FAE0-4C67-9D84-CC55B06A0F4D}"/>
    <cellStyle name="Millares 7 2 3 2 6 3" xfId="14646" xr:uid="{F1AE8FDB-D262-4298-A319-28B090175F59}"/>
    <cellStyle name="Millares 7 2 3 2 6 4" xfId="44570" xr:uid="{CBA4412F-05A5-4C57-85DF-7063626EA380}"/>
    <cellStyle name="Millares 7 2 3 2 6 5" xfId="49463" xr:uid="{A3A83A3F-9AC7-4717-8A6B-8DE896CFEEC2}"/>
    <cellStyle name="Millares 7 2 3 2 7" xfId="7903" xr:uid="{501501C7-DB3A-4F53-B3F7-8657B4FD1D00}"/>
    <cellStyle name="Millares 7 2 3 2 7 2" xfId="44988" xr:uid="{A9B79C6C-610B-4681-BF20-17A9F720A643}"/>
    <cellStyle name="Millares 7 2 3 2 8" xfId="9828" xr:uid="{F8D94AB8-F7B6-4463-8BFE-BF70E7AA626C}"/>
    <cellStyle name="Millares 7 2 3 2 9" xfId="12668" xr:uid="{549B297D-646C-4AF9-8ED3-EFBA79A28702}"/>
    <cellStyle name="Millares 7 2 3 3" xfId="396" xr:uid="{00000000-0005-0000-0000-00009E020000}"/>
    <cellStyle name="Millares 7 2 3 3 10" xfId="17210" xr:uid="{C7068F25-24B9-40A2-A2CF-B1A2BFDD4E76}"/>
    <cellStyle name="Millares 7 2 3 3 11" xfId="19514" xr:uid="{A1084EF6-F57C-475C-82C8-20FC1842CDFE}"/>
    <cellStyle name="Millares 7 2 3 3 12" xfId="18078" xr:uid="{6DA38997-B6B8-4524-92D0-2327A1C177D0}"/>
    <cellStyle name="Millares 7 2 3 3 13" xfId="42704" xr:uid="{177CB2A1-D3A9-464C-BA43-43FEEDCC0280}"/>
    <cellStyle name="Millares 7 2 3 3 14" xfId="47597" xr:uid="{5441BB21-4A72-4AFE-B747-F216D8BEC3E0}"/>
    <cellStyle name="Millares 7 2 3 3 2" xfId="2213" xr:uid="{132C1D0B-55FC-44BC-84F6-61A346858145}"/>
    <cellStyle name="Millares 7 2 3 3 2 2" xfId="10484" xr:uid="{C3CFD541-DC5D-4564-B50F-35002EB59E2F}"/>
    <cellStyle name="Millares 7 2 3 3 2 2 2" xfId="45644" xr:uid="{FDB82EA6-A2BC-47C2-BBC1-7870313CB24C}"/>
    <cellStyle name="Millares 7 2 3 3 2 3" xfId="13324" xr:uid="{BE824AC7-D083-43EB-8565-2BB1601B6C5F}"/>
    <cellStyle name="Millares 7 2 3 3 2 4" xfId="43248" xr:uid="{DC664AA5-8E2B-47E8-BB0D-46DE6292B8A7}"/>
    <cellStyle name="Millares 7 2 3 3 2 5" xfId="48141" xr:uid="{53F60D6F-CB3D-41E2-96FF-9E141A466E7E}"/>
    <cellStyle name="Millares 7 2 3 3 3" xfId="2631" xr:uid="{3B2BFC48-742D-4AF5-9A79-4E2D75C552C9}"/>
    <cellStyle name="Millares 7 2 3 3 3 2" xfId="10902" xr:uid="{DEBF7F8E-6E8F-4EC7-921E-1B08F163DBBD}"/>
    <cellStyle name="Millares 7 2 3 3 3 2 2" xfId="46062" xr:uid="{909A07F0-7A14-4E95-A364-4635027945C9}"/>
    <cellStyle name="Millares 7 2 3 3 3 3" xfId="13742" xr:uid="{957D1E77-ACE8-4945-9AF7-6E404FE1021F}"/>
    <cellStyle name="Millares 7 2 3 3 3 4" xfId="43666" xr:uid="{7C5FBE4E-ED84-42D9-A35A-8B6E240DE22B}"/>
    <cellStyle name="Millares 7 2 3 3 3 5" xfId="48559" xr:uid="{4CAB9808-060C-487D-8FDD-32E61E3BD50A}"/>
    <cellStyle name="Millares 7 2 3 3 4" xfId="3175" xr:uid="{19883EA8-5EC6-46EF-985B-0B7155E74D98}"/>
    <cellStyle name="Millares 7 2 3 3 4 2" xfId="11446" xr:uid="{B1DE6223-F0C8-41F8-84A0-1E14CD7A713F}"/>
    <cellStyle name="Millares 7 2 3 3 4 2 2" xfId="46606" xr:uid="{5DC193B0-9FAF-4413-8ABB-21D28A377B26}"/>
    <cellStyle name="Millares 7 2 3 3 4 3" xfId="14286" xr:uid="{9DACCC40-862B-4EB1-BF1D-D1FBFEB74092}"/>
    <cellStyle name="Millares 7 2 3 3 4 4" xfId="44210" xr:uid="{D78E471E-3AD3-456A-AF8D-BB477A4635EE}"/>
    <cellStyle name="Millares 7 2 3 3 4 5" xfId="49103" xr:uid="{126D1CBC-DE67-4ADD-BEC6-98E029D1AD55}"/>
    <cellStyle name="Millares 7 2 3 3 5" xfId="3677" xr:uid="{9AD378E9-5606-4B21-B931-E3CBC8A9072E}"/>
    <cellStyle name="Millares 7 2 3 3 5 2" xfId="11918" xr:uid="{60DC2521-8618-48FD-ACCE-95C85E6FFAB5}"/>
    <cellStyle name="Millares 7 2 3 3 5 3" xfId="14758" xr:uid="{EA278D12-2FC3-45A6-BB78-FFAF8D0E3D8B}"/>
    <cellStyle name="Millares 7 2 3 3 5 4" xfId="44682" xr:uid="{0A1F2CCE-974E-49E7-81B9-E2ACBBA881A5}"/>
    <cellStyle name="Millares 7 2 3 3 5 5" xfId="49575" xr:uid="{49C3B5EB-8EFE-4222-9B99-CDA19104BC88}"/>
    <cellStyle name="Millares 7 2 3 3 6" xfId="9940" xr:uid="{5680CC73-BA98-406A-8C72-A1D6B45EB5A9}"/>
    <cellStyle name="Millares 7 2 3 3 6 2" xfId="45100" xr:uid="{476D5C53-1310-4407-AA18-946FE97196A4}"/>
    <cellStyle name="Millares 7 2 3 3 7" xfId="12780" xr:uid="{27D98433-3FC3-4990-9FBD-189684DD7AAB}"/>
    <cellStyle name="Millares 7 2 3 3 8" xfId="16123" xr:uid="{7672F147-5058-4536-BAA4-7588B98F20BA}"/>
    <cellStyle name="Millares 7 2 3 3 9" xfId="16666" xr:uid="{E57F606C-E00F-492B-971A-9F8F0726F52D}"/>
    <cellStyle name="Millares 7 2 3 4" xfId="599" xr:uid="{00000000-0005-0000-0000-00009F020000}"/>
    <cellStyle name="Millares 7 2 3 4 10" xfId="42906" xr:uid="{1EC1493A-E415-467B-9C61-68F481A1B35B}"/>
    <cellStyle name="Millares 7 2 3 4 11" xfId="47799" xr:uid="{1C20A11C-EBE6-4E44-8020-A3D032554A75}"/>
    <cellStyle name="Millares 7 2 3 4 2" xfId="2833" xr:uid="{EAF1C092-01D4-4D91-964D-38A5AB1D59A7}"/>
    <cellStyle name="Millares 7 2 3 4 2 2" xfId="11104" xr:uid="{B8AE9D76-7B97-498B-92ED-59C4410DC492}"/>
    <cellStyle name="Millares 7 2 3 4 2 2 2" xfId="46264" xr:uid="{493C1D2A-F644-4FF1-BAC3-91D16210B6F3}"/>
    <cellStyle name="Millares 7 2 3 4 2 3" xfId="13944" xr:uid="{5541B505-BFC2-4092-976A-4DBAF9B110EB}"/>
    <cellStyle name="Millares 7 2 3 4 2 4" xfId="43868" xr:uid="{30C833BB-9D24-4A67-BF8C-BE4B94B5661A}"/>
    <cellStyle name="Millares 7 2 3 4 2 5" xfId="48761" xr:uid="{400A66D5-E695-4075-8F0F-D57029F47979}"/>
    <cellStyle name="Millares 7 2 3 4 3" xfId="10142" xr:uid="{82284850-5FCD-4C16-8B46-FE126217AB48}"/>
    <cellStyle name="Millares 7 2 3 4 3 2" xfId="45302" xr:uid="{3F699BB9-0B2A-4E50-A318-CBD8045D85FC}"/>
    <cellStyle name="Millares 7 2 3 4 4" xfId="12982" xr:uid="{0C265859-FF88-4D78-8581-93947D2FEA04}"/>
    <cellStyle name="Millares 7 2 3 4 5" xfId="16325" xr:uid="{BE6C047C-8641-4604-A2C5-41164A2AEA23}"/>
    <cellStyle name="Millares 7 2 3 4 6" xfId="16868" xr:uid="{8F7E59AB-1E98-422A-B7BF-B1346DF87FE2}"/>
    <cellStyle name="Millares 7 2 3 4 7" xfId="17412" xr:uid="{B80701C0-7A22-4C61-9CA0-C5FAFABC8C9C}"/>
    <cellStyle name="Millares 7 2 3 4 8" xfId="25287" xr:uid="{415BC73B-A76F-499B-9B17-207290004AE1}"/>
    <cellStyle name="Millares 7 2 3 4 9" xfId="17908" xr:uid="{3C875C8F-8E41-411D-9566-67468701734F}"/>
    <cellStyle name="Millares 7 2 3 5" xfId="1997" xr:uid="{99D6BE74-2C40-4184-AECF-1969CC9E208C}"/>
    <cellStyle name="Millares 7 2 3 5 2" xfId="10268" xr:uid="{F6531078-E992-486E-B694-C867B9FC0F0D}"/>
    <cellStyle name="Millares 7 2 3 5 2 2" xfId="45428" xr:uid="{63332B0C-5E62-4C93-8D90-AC8E19D33428}"/>
    <cellStyle name="Millares 7 2 3 5 3" xfId="13108" xr:uid="{271C6B32-4E52-471B-BD65-DEADE44A97EB}"/>
    <cellStyle name="Millares 7 2 3 5 4" xfId="31161" xr:uid="{81C60F39-9286-4EAE-8543-D9C5B743A4AB}"/>
    <cellStyle name="Millares 7 2 3 5 5" xfId="43032" xr:uid="{B3022089-702C-4843-BD6E-5262C3E69A22}"/>
    <cellStyle name="Millares 7 2 3 5 6" xfId="47925" xr:uid="{B8EBEFC6-9D3C-4239-BF32-E6354C21D389}"/>
    <cellStyle name="Millares 7 2 3 6" xfId="2415" xr:uid="{A7B270F0-3424-4FF3-9A82-C895DDA52AFF}"/>
    <cellStyle name="Millares 7 2 3 6 2" xfId="10686" xr:uid="{464B1185-F3CA-4E1B-BE8F-7574AFF257AA}"/>
    <cellStyle name="Millares 7 2 3 6 2 2" xfId="45846" xr:uid="{5F8BD9E8-34B5-4BB0-8B6D-C7B9B47C881B}"/>
    <cellStyle name="Millares 7 2 3 6 3" xfId="13526" xr:uid="{D04961BD-5248-47C0-95A7-07B3FC4E791A}"/>
    <cellStyle name="Millares 7 2 3 6 4" xfId="37039" xr:uid="{C19FDAA7-9730-4524-BF14-613B641816D2}"/>
    <cellStyle name="Millares 7 2 3 6 5" xfId="43450" xr:uid="{45CED3A3-56DA-494A-8314-5949C230B712}"/>
    <cellStyle name="Millares 7 2 3 6 6" xfId="48343" xr:uid="{E629BDF8-F7E6-4863-98B6-849819244920}"/>
    <cellStyle name="Millares 7 2 3 7" xfId="2959" xr:uid="{F315AA9D-42D1-47A5-8EA1-35C05F910FFC}"/>
    <cellStyle name="Millares 7 2 3 7 2" xfId="11230" xr:uid="{83C14116-86F3-4957-96B5-DB7C16FE7448}"/>
    <cellStyle name="Millares 7 2 3 7 2 2" xfId="46390" xr:uid="{15E80879-F773-4A74-AE89-24BD9545387A}"/>
    <cellStyle name="Millares 7 2 3 7 3" xfId="14070" xr:uid="{2DF1940E-8191-4879-8982-2005CF724300}"/>
    <cellStyle name="Millares 7 2 3 7 4" xfId="43994" xr:uid="{552E905D-8CD7-4951-A3DD-89FA33078B72}"/>
    <cellStyle name="Millares 7 2 3 7 5" xfId="48887" xr:uid="{5D2C3CA6-4D5B-4DE7-ABF2-2BCF77749164}"/>
    <cellStyle name="Millares 7 2 3 8" xfId="3461" xr:uid="{B3FE5CD4-B864-4456-B42D-AAF03339757C}"/>
    <cellStyle name="Millares 7 2 3 8 2" xfId="11702" xr:uid="{E7BC8BD4-50E4-431B-93B9-730E707CBE5E}"/>
    <cellStyle name="Millares 7 2 3 8 3" xfId="14542" xr:uid="{6DF28B91-04E6-49C6-8B30-9C8D6EDD2A65}"/>
    <cellStyle name="Millares 7 2 3 8 4" xfId="44466" xr:uid="{EEABC009-B3DD-4A88-A3FC-691CE1FA218C}"/>
    <cellStyle name="Millares 7 2 3 8 5" xfId="49359" xr:uid="{D51B5D12-4131-41FA-92F3-CC6192024DF3}"/>
    <cellStyle name="Millares 7 2 3 9" xfId="5036" xr:uid="{97DCFABE-4AA8-4B3D-9275-E0E9C64900DD}"/>
    <cellStyle name="Millares 7 2 3 9 2" xfId="44884" xr:uid="{FEE14887-8F9D-4B0E-B3FB-AD77F3BD7BC2}"/>
    <cellStyle name="Millares 7 2 4" xfId="242" xr:uid="{00000000-0005-0000-0000-0000A0020000}"/>
    <cellStyle name="Millares 7 2 4 10" xfId="15983" xr:uid="{F2E3BFB4-9F12-4E40-A2F8-FD8A6A2F59F9}"/>
    <cellStyle name="Millares 7 2 4 11" xfId="16526" xr:uid="{A052CED5-BE24-4694-BB71-CB6096C461AF}"/>
    <cellStyle name="Millares 7 2 4 12" xfId="17070" xr:uid="{6F8BD5C6-99CC-4D7F-B4C2-017BA38F927B}"/>
    <cellStyle name="Millares 7 2 4 13" xfId="17925" xr:uid="{C81F2091-6765-4B6E-9FDB-D74B09ED6EF2}"/>
    <cellStyle name="Millares 7 2 4 14" xfId="42564" xr:uid="{D41B6A23-15ED-4F86-B753-4E214C1B831F}"/>
    <cellStyle name="Millares 7 2 4 15" xfId="47457" xr:uid="{E51394D8-98C7-45E1-9586-D66C4EAE0DF8}"/>
    <cellStyle name="Millares 7 2 4 2" xfId="469" xr:uid="{00000000-0005-0000-0000-0000A1020000}"/>
    <cellStyle name="Millares 7 2 4 2 10" xfId="17282" xr:uid="{ADBF52A0-3024-4CD2-A007-9DD962D42ED5}"/>
    <cellStyle name="Millares 7 2 4 2 11" xfId="21351" xr:uid="{EFD9FE32-DF9C-42F0-805C-C6194D39903A}"/>
    <cellStyle name="Millares 7 2 4 2 12" xfId="18032" xr:uid="{6770358D-D69B-4AD2-8DF6-B50DEBD47AD4}"/>
    <cellStyle name="Millares 7 2 4 2 13" xfId="42776" xr:uid="{5389563A-6391-4F2D-ACD2-34278340EAA0}"/>
    <cellStyle name="Millares 7 2 4 2 14" xfId="47669" xr:uid="{09D7F1BB-C225-447F-923D-F9B2BDE5AD6B}"/>
    <cellStyle name="Millares 7 2 4 2 2" xfId="2285" xr:uid="{35270679-DC8F-40F6-B5FF-D88D84D7009D}"/>
    <cellStyle name="Millares 7 2 4 2 2 2" xfId="10556" xr:uid="{664065B4-3678-4FB4-9E44-D3C1B525CF00}"/>
    <cellStyle name="Millares 7 2 4 2 2 2 2" xfId="45716" xr:uid="{65C8354B-97EB-40FE-A552-7256235A6405}"/>
    <cellStyle name="Millares 7 2 4 2 2 3" xfId="13396" xr:uid="{77549ED0-E424-4CB0-81C0-8E5E82D5B073}"/>
    <cellStyle name="Millares 7 2 4 2 2 4" xfId="43320" xr:uid="{540847FE-AB7B-4D3D-9A21-0243FBF7C913}"/>
    <cellStyle name="Millares 7 2 4 2 2 5" xfId="48213" xr:uid="{16929DF2-B40E-43CE-8020-5EEFD5D403DA}"/>
    <cellStyle name="Millares 7 2 4 2 3" xfId="2703" xr:uid="{66A339F0-2F42-454D-AC48-506155FC2091}"/>
    <cellStyle name="Millares 7 2 4 2 3 2" xfId="10974" xr:uid="{C9EC4D62-FD1A-4D7F-9B82-87A382D909AD}"/>
    <cellStyle name="Millares 7 2 4 2 3 2 2" xfId="46134" xr:uid="{CAB88AF6-EE38-4054-85A4-15D23B2638DF}"/>
    <cellStyle name="Millares 7 2 4 2 3 3" xfId="13814" xr:uid="{39E9C051-747A-4F60-8E65-65874FC59451}"/>
    <cellStyle name="Millares 7 2 4 2 3 4" xfId="43738" xr:uid="{510EDA3C-C7F9-4852-A261-9E90BDF9D6ED}"/>
    <cellStyle name="Millares 7 2 4 2 3 5" xfId="48631" xr:uid="{B26DEF1B-8282-4ABB-AC02-1EEA889D1D61}"/>
    <cellStyle name="Millares 7 2 4 2 4" xfId="3247" xr:uid="{2212C27B-357C-4862-97DC-721043D5660D}"/>
    <cellStyle name="Millares 7 2 4 2 4 2" xfId="11518" xr:uid="{A576F7D9-7EBD-4E67-A9F2-EE5CA32ACBF9}"/>
    <cellStyle name="Millares 7 2 4 2 4 2 2" xfId="46678" xr:uid="{82266089-458A-4AF7-8A32-78C43BCADB7A}"/>
    <cellStyle name="Millares 7 2 4 2 4 3" xfId="14358" xr:uid="{98A203A9-7AA8-41C9-8DD7-40A76608C081}"/>
    <cellStyle name="Millares 7 2 4 2 4 4" xfId="44282" xr:uid="{8A0725E7-680E-4BE0-80E4-18B7E9CBB483}"/>
    <cellStyle name="Millares 7 2 4 2 4 5" xfId="49175" xr:uid="{F9169CA9-81F1-45FA-B43F-9B3991FB6BBF}"/>
    <cellStyle name="Millares 7 2 4 2 5" xfId="3749" xr:uid="{78263F77-BFAF-40B5-8313-EA694B2E368E}"/>
    <cellStyle name="Millares 7 2 4 2 5 2" xfId="11990" xr:uid="{44401D23-332A-4DC0-96A9-1E7F25EC83BF}"/>
    <cellStyle name="Millares 7 2 4 2 5 3" xfId="14830" xr:uid="{A3FCDF1F-1336-40E9-97A6-C28A50A1E3BB}"/>
    <cellStyle name="Millares 7 2 4 2 5 4" xfId="44754" xr:uid="{95D8D27D-BBE2-4DA6-A3E7-BBA3074D0ED4}"/>
    <cellStyle name="Millares 7 2 4 2 5 5" xfId="49647" xr:uid="{E1D2B767-E367-42A9-8649-680117D4C01B}"/>
    <cellStyle name="Millares 7 2 4 2 6" xfId="10012" xr:uid="{5A1B5566-C3BA-4089-A37D-D62CADCA4A5C}"/>
    <cellStyle name="Millares 7 2 4 2 6 2" xfId="45172" xr:uid="{0E992D74-08CA-4702-99DE-9EE6AFE7844F}"/>
    <cellStyle name="Millares 7 2 4 2 7" xfId="12852" xr:uid="{5B3B67B1-5018-42AC-B6F5-A9603D59EDED}"/>
    <cellStyle name="Millares 7 2 4 2 8" xfId="16195" xr:uid="{7A310075-E768-4B6C-AB19-BDE726FD7632}"/>
    <cellStyle name="Millares 7 2 4 2 9" xfId="16738" xr:uid="{59C2DC2B-CC3B-4B7C-B35D-B0831D30F113}"/>
    <cellStyle name="Millares 7 2 4 3" xfId="2073" xr:uid="{A92BA8F4-9699-45D3-90DD-1E97C24F0BC5}"/>
    <cellStyle name="Millares 7 2 4 3 2" xfId="10344" xr:uid="{4F710AB2-0266-4147-87EE-E31B87B89B10}"/>
    <cellStyle name="Millares 7 2 4 3 2 2" xfId="45504" xr:uid="{F49E5EA4-7FA9-47A7-9EA8-1241541C7582}"/>
    <cellStyle name="Millares 7 2 4 3 3" xfId="13184" xr:uid="{CCD8D9FA-DD04-4A43-9602-469ACE455ED7}"/>
    <cellStyle name="Millares 7 2 4 3 4" xfId="27169" xr:uid="{496B6755-57C1-44AA-9CB6-D39E741C4A0A}"/>
    <cellStyle name="Millares 7 2 4 3 5" xfId="43108" xr:uid="{FBC10E81-0938-4859-A308-F80CDE65ABC6}"/>
    <cellStyle name="Millares 7 2 4 3 6" xfId="48001" xr:uid="{C2DD4A7A-DA41-4147-B2E1-3476783B72D4}"/>
    <cellStyle name="Millares 7 2 4 4" xfId="2491" xr:uid="{E7C5AA03-C2EB-460C-B46E-4BA80EA18B06}"/>
    <cellStyle name="Millares 7 2 4 4 2" xfId="10762" xr:uid="{2E67F88A-6E4B-41A5-A2C0-D04022E8A710}"/>
    <cellStyle name="Millares 7 2 4 4 2 2" xfId="45922" xr:uid="{754A50C7-CA9D-4BA1-A9E6-F648DBB5561B}"/>
    <cellStyle name="Millares 7 2 4 4 3" xfId="13602" xr:uid="{5231CC13-568B-4A57-A244-F8AE03F3E583}"/>
    <cellStyle name="Millares 7 2 4 4 4" xfId="33047" xr:uid="{E3176BED-5925-405F-B38D-54D98CB19B8D}"/>
    <cellStyle name="Millares 7 2 4 4 5" xfId="43526" xr:uid="{C1D9D5E3-640A-4762-9BD2-CBA8F6712396}"/>
    <cellStyle name="Millares 7 2 4 4 6" xfId="48419" xr:uid="{E107729B-B842-4453-965F-19C2D2A635E8}"/>
    <cellStyle name="Millares 7 2 4 5" xfId="3035" xr:uid="{FB26DBF4-7C3F-469B-9240-31C8126216F7}"/>
    <cellStyle name="Millares 7 2 4 5 2" xfId="11306" xr:uid="{F7557E34-55DC-4CAD-B7FD-EA4BCF006460}"/>
    <cellStyle name="Millares 7 2 4 5 2 2" xfId="46466" xr:uid="{96338C03-5FEA-4771-A265-B89D3621B809}"/>
    <cellStyle name="Millares 7 2 4 5 3" xfId="14146" xr:uid="{9BD8CEE8-BC3F-4D2A-B88D-C9FEB0D7D023}"/>
    <cellStyle name="Millares 7 2 4 5 4" xfId="38911" xr:uid="{69C44834-2D35-477F-B1B5-C3E849379257}"/>
    <cellStyle name="Millares 7 2 4 5 5" xfId="44070" xr:uid="{EEE7E344-CBAF-4891-A715-237434E4CB4B}"/>
    <cellStyle name="Millares 7 2 4 5 6" xfId="48963" xr:uid="{053E3AE1-7E8F-475A-AA78-A21A80CE695D}"/>
    <cellStyle name="Millares 7 2 4 6" xfId="3537" xr:uid="{432F3E92-C650-4657-831F-31236AD63EFC}"/>
    <cellStyle name="Millares 7 2 4 6 2" xfId="11778" xr:uid="{333A2341-E725-4011-935B-069BAF9F79CF}"/>
    <cellStyle name="Millares 7 2 4 6 3" xfId="14618" xr:uid="{3AE5DAB0-A972-4774-9D84-10157F0D9CDF}"/>
    <cellStyle name="Millares 7 2 4 6 4" xfId="44542" xr:uid="{CD91CB44-47C5-4315-B45C-D680D7B85ACD}"/>
    <cellStyle name="Millares 7 2 4 6 5" xfId="49435" xr:uid="{C7D9939D-702C-4840-BF0B-62FFE2821323}"/>
    <cellStyle name="Millares 7 2 4 7" xfId="6931" xr:uid="{7F989A7C-F533-4544-903A-0FE4C3158C1E}"/>
    <cellStyle name="Millares 7 2 4 7 2" xfId="44960" xr:uid="{DEE170BE-CD6D-4253-9F56-D7EC848B8E7A}"/>
    <cellStyle name="Millares 7 2 4 8" xfId="9800" xr:uid="{A43526D2-8856-4953-BC29-6DF6E132C154}"/>
    <cellStyle name="Millares 7 2 4 9" xfId="12640" xr:uid="{5F6896A3-9012-4A6E-8E49-C72683ED7F5B}"/>
    <cellStyle name="Millares 7 2 5" xfId="368" xr:uid="{00000000-0005-0000-0000-0000A2020000}"/>
    <cellStyle name="Millares 7 2 5 10" xfId="17182" xr:uid="{015CF3F5-53AC-4A76-BB7F-18820F4E663F}"/>
    <cellStyle name="Millares 7 2 5 11" xfId="18606" xr:uid="{CD40BDE6-2ADE-4EAA-9AB0-A8E511E1AED4}"/>
    <cellStyle name="Millares 7 2 5 12" xfId="17711" xr:uid="{88EB0D50-E692-437D-B61C-8FFF405E7D2C}"/>
    <cellStyle name="Millares 7 2 5 13" xfId="42676" xr:uid="{AC7DFCAB-209E-45FA-A254-07D68418528E}"/>
    <cellStyle name="Millares 7 2 5 14" xfId="47569" xr:uid="{F85E3E28-4A55-4725-AED3-B05164459FA4}"/>
    <cellStyle name="Millares 7 2 5 2" xfId="2185" xr:uid="{F27B4D87-B3CD-40D5-9DD6-4E5EC3D45A6E}"/>
    <cellStyle name="Millares 7 2 5 2 2" xfId="10456" xr:uid="{7AE0E4E0-F41C-4DC7-B77B-8AD016911ADB}"/>
    <cellStyle name="Millares 7 2 5 2 2 2" xfId="45616" xr:uid="{F991387A-DA1B-41DA-A82D-25F4011667A0}"/>
    <cellStyle name="Millares 7 2 5 2 3" xfId="13296" xr:uid="{8E4DA460-7777-471C-9C6F-9BF1BD1C60A5}"/>
    <cellStyle name="Millares 7 2 5 2 4" xfId="43220" xr:uid="{235BD67B-DF95-4AEF-A717-FCC104F2A80D}"/>
    <cellStyle name="Millares 7 2 5 2 5" xfId="48113" xr:uid="{FAC6B2B7-C664-4C3C-9682-5A22F1CF9E9D}"/>
    <cellStyle name="Millares 7 2 5 3" xfId="2603" xr:uid="{41747E07-3F5F-4243-BEF1-317D1CF98530}"/>
    <cellStyle name="Millares 7 2 5 3 2" xfId="10874" xr:uid="{A6BD7A63-270C-4ADA-8526-0011D9AC1E84}"/>
    <cellStyle name="Millares 7 2 5 3 2 2" xfId="46034" xr:uid="{620E2EB4-A6BB-410A-BA53-FC8B02F140FC}"/>
    <cellStyle name="Millares 7 2 5 3 3" xfId="13714" xr:uid="{35F1B5F8-AF39-44A3-97AF-96139FFACD73}"/>
    <cellStyle name="Millares 7 2 5 3 4" xfId="43638" xr:uid="{51991BE7-BA71-45E6-B4E2-8D00EEDBB059}"/>
    <cellStyle name="Millares 7 2 5 3 5" xfId="48531" xr:uid="{5A007AE5-F88A-4C88-B45A-E0F7A77E1E77}"/>
    <cellStyle name="Millares 7 2 5 4" xfId="3147" xr:uid="{989315D9-C3D1-44EB-9F97-988D35D32AF0}"/>
    <cellStyle name="Millares 7 2 5 4 2" xfId="11418" xr:uid="{4047BB38-AE66-4BB1-8113-CE205AE23BA4}"/>
    <cellStyle name="Millares 7 2 5 4 2 2" xfId="46578" xr:uid="{052FBAE0-CAFE-4D06-8B57-FD16F9E6F670}"/>
    <cellStyle name="Millares 7 2 5 4 3" xfId="14258" xr:uid="{A00AC60F-793C-4298-92E4-14152A1A0BF4}"/>
    <cellStyle name="Millares 7 2 5 4 4" xfId="44182" xr:uid="{1473473F-BA58-4A9D-A4F6-5C3827172A41}"/>
    <cellStyle name="Millares 7 2 5 4 5" xfId="49075" xr:uid="{E9B8C6D5-B599-4605-B72F-0476BCF35340}"/>
    <cellStyle name="Millares 7 2 5 5" xfId="3649" xr:uid="{3982AA90-3068-4D96-9BAB-AC6192C9D8DE}"/>
    <cellStyle name="Millares 7 2 5 5 2" xfId="11890" xr:uid="{B8B5E564-5663-4694-B758-FF4E27FF8B6F}"/>
    <cellStyle name="Millares 7 2 5 5 3" xfId="14730" xr:uid="{7EEE934A-5836-4CF9-9CCD-15FC0902C110}"/>
    <cellStyle name="Millares 7 2 5 5 4" xfId="44654" xr:uid="{6B715871-3081-4F75-8739-A341661813A9}"/>
    <cellStyle name="Millares 7 2 5 5 5" xfId="49547" xr:uid="{7522C985-4B8B-4C87-B290-4217F4C25404}"/>
    <cellStyle name="Millares 7 2 5 6" xfId="9912" xr:uid="{BD39F093-853F-401A-8EF1-4678C6AD2129}"/>
    <cellStyle name="Millares 7 2 5 6 2" xfId="45072" xr:uid="{9E374F5F-C1E8-4202-A9BD-28ABA3D1BC28}"/>
    <cellStyle name="Millares 7 2 5 7" xfId="12752" xr:uid="{A0D3D892-D505-431F-BF91-B0135E512326}"/>
    <cellStyle name="Millares 7 2 5 8" xfId="16095" xr:uid="{CBF390B0-771B-43CB-BFAB-28D8D0A9344A}"/>
    <cellStyle name="Millares 7 2 5 9" xfId="16638" xr:uid="{56F879D2-8C81-4B02-A63B-D6B633AEDD44}"/>
    <cellStyle name="Millares 7 2 6" xfId="571" xr:uid="{00000000-0005-0000-0000-0000A3020000}"/>
    <cellStyle name="Millares 7 2 6 10" xfId="42878" xr:uid="{76B44E9D-7DC9-4BDA-8FE6-1DF0E772B555}"/>
    <cellStyle name="Millares 7 2 6 11" xfId="47771" xr:uid="{D8398FBC-5D8A-454F-A973-D136A0F58E5E}"/>
    <cellStyle name="Millares 7 2 6 2" xfId="2805" xr:uid="{C5B54790-13B1-40A2-9BB6-EA32C3BA0BB0}"/>
    <cellStyle name="Millares 7 2 6 2 2" xfId="11076" xr:uid="{6652A586-DD3F-45E5-A4B0-447BCFF1A855}"/>
    <cellStyle name="Millares 7 2 6 2 2 2" xfId="46236" xr:uid="{7FB2D646-E66D-40CC-88F9-C0B73E5C0BB8}"/>
    <cellStyle name="Millares 7 2 6 2 3" xfId="13916" xr:uid="{2C01EC9C-3FF7-42BE-8FB2-0155103E91D2}"/>
    <cellStyle name="Millares 7 2 6 2 4" xfId="43840" xr:uid="{AE859054-ABF6-4CDA-9381-43B89A892CBE}"/>
    <cellStyle name="Millares 7 2 6 2 5" xfId="48733" xr:uid="{652E50A4-F35C-4F85-BE7A-2994E9F3576B}"/>
    <cellStyle name="Millares 7 2 6 3" xfId="10114" xr:uid="{E3DE7B0E-7082-4B4F-8850-15A70F879AD9}"/>
    <cellStyle name="Millares 7 2 6 3 2" xfId="45274" xr:uid="{BE293194-4D4C-4CE7-8A05-E1834E7B0DB6}"/>
    <cellStyle name="Millares 7 2 6 4" xfId="12954" xr:uid="{766A9611-ED15-4170-8CEA-1C5C6FAFC0ED}"/>
    <cellStyle name="Millares 7 2 6 5" xfId="16297" xr:uid="{B67A324D-7CCF-47AC-9759-07D26A413FBA}"/>
    <cellStyle name="Millares 7 2 6 6" xfId="16840" xr:uid="{88585536-DB76-4FE0-9C25-B30D8A9198DA}"/>
    <cellStyle name="Millares 7 2 6 7" xfId="17384" xr:uid="{13582A5B-CA45-4B7F-844D-5D3E244BA820}"/>
    <cellStyle name="Millares 7 2 6 8" xfId="24318" xr:uid="{EE51EBF8-685F-4C9C-973B-358EF368A888}"/>
    <cellStyle name="Millares 7 2 6 9" xfId="17883" xr:uid="{BFC72275-C04F-483A-B3AA-DB84D4C58A9B}"/>
    <cellStyle name="Millares 7 2 7" xfId="1900" xr:uid="{00000000-0005-0000-0000-0000A4020000}"/>
    <cellStyle name="Millares 7 2 7 2" xfId="30196" xr:uid="{F6D37369-2800-4F5B-B10B-893694CD5E52}"/>
    <cellStyle name="Millares 7 2 8" xfId="1969" xr:uid="{F6E8BFDF-0E77-43FB-8C04-F813793F572F}"/>
    <cellStyle name="Millares 7 2 8 2" xfId="10240" xr:uid="{2054FA70-E201-4BC1-B991-DF51749CCDDD}"/>
    <cellStyle name="Millares 7 2 8 2 2" xfId="45400" xr:uid="{3F1B2A40-61E3-4B84-A59E-F599373C1449}"/>
    <cellStyle name="Millares 7 2 8 3" xfId="13080" xr:uid="{63D105D5-2AFF-4C48-A5BD-D1E7D6D90A77}"/>
    <cellStyle name="Millares 7 2 8 4" xfId="36075" xr:uid="{E6C9596B-E09F-46DD-8823-F82129A13CEA}"/>
    <cellStyle name="Millares 7 2 8 5" xfId="43004" xr:uid="{848C14F7-9E4A-411C-A56D-4C96CB764268}"/>
    <cellStyle name="Millares 7 2 8 6" xfId="47897" xr:uid="{90CEA313-B5C3-4125-8159-385B36D81534}"/>
    <cellStyle name="Millares 7 2 9" xfId="2387" xr:uid="{F5FCF223-C0F1-439A-A4B4-0AE536435666}"/>
    <cellStyle name="Millares 7 2 9 2" xfId="10658" xr:uid="{A2CDE294-860D-44F6-9BD9-25B36E921FB3}"/>
    <cellStyle name="Millares 7 2 9 2 2" xfId="45818" xr:uid="{A0AFF8AA-700A-4470-B29A-68F17CA053B6}"/>
    <cellStyle name="Millares 7 2 9 3" xfId="13498" xr:uid="{22761530-0181-42EE-95E6-D1E679CEF0A5}"/>
    <cellStyle name="Millares 7 2 9 4" xfId="43422" xr:uid="{0AF32BEC-0D64-4476-B60C-F1EB76E0A55B}"/>
    <cellStyle name="Millares 7 2 9 5" xfId="48315" xr:uid="{4820DABD-6BF3-4EB7-B9B9-4A6B363CC1B0}"/>
    <cellStyle name="Millares 7 3" xfId="125" xr:uid="{00000000-0005-0000-0000-0000A5020000}"/>
    <cellStyle name="Millares 7 3 2" xfId="5325" xr:uid="{262FF58F-2CF4-4BDE-9992-C2C71D75BE3B}"/>
    <cellStyle name="Millares 7 3 2 2" xfId="8192" xr:uid="{10D12D4E-726E-485E-9910-FB8DA506063B}"/>
    <cellStyle name="Millares 7 3 2 2 2" xfId="22568" xr:uid="{73AC6B91-21B2-44EA-8149-1E5FB22C8A71}"/>
    <cellStyle name="Millares 7 3 2 2 3" xfId="28425" xr:uid="{7A9570A5-BCF4-47BC-AD22-79D1D945D7D6}"/>
    <cellStyle name="Millares 7 3 2 2 4" xfId="34307" xr:uid="{18C45903-7D24-4163-AA97-2941D6B4F567}"/>
    <cellStyle name="Millares 7 3 2 2 5" xfId="40171" xr:uid="{7A8A207B-7412-4545-9751-2B2ABE60CA1C}"/>
    <cellStyle name="Millares 7 3 2 3" xfId="19793" xr:uid="{42E6D029-DB94-4C26-A7C5-7E5F8178288E}"/>
    <cellStyle name="Millares 7 3 2 4" xfId="25576" xr:uid="{5D33F4FE-6285-4CF8-930E-129CE57FE0EE}"/>
    <cellStyle name="Millares 7 3 2 5" xfId="31450" xr:uid="{95504381-9300-48A6-9E02-B9E1FB0BEC1A}"/>
    <cellStyle name="Millares 7 3 2 6" xfId="37321" xr:uid="{CEE77E1B-FD2D-481C-A1F5-3C934A30B2C1}"/>
    <cellStyle name="Millares 7 3 3" xfId="7220" xr:uid="{899A1740-4BBB-4162-8DDA-344D30C37FD1}"/>
    <cellStyle name="Millares 7 3 3 2" xfId="21627" xr:uid="{CDC63F9A-B476-444C-93DF-DDDFEF15A216}"/>
    <cellStyle name="Millares 7 3 3 3" xfId="27454" xr:uid="{40C611D5-DCA9-4EB1-915F-064BE0DA9731}"/>
    <cellStyle name="Millares 7 3 3 4" xfId="33336" xr:uid="{D133EAA1-EFE6-407E-BBA3-ED8E1C6E90D9}"/>
    <cellStyle name="Millares 7 3 3 5" xfId="39200" xr:uid="{10DB81A9-CE0C-4450-A64A-D875DCF50267}"/>
    <cellStyle name="Millares 7 3 4" xfId="4359" xr:uid="{69A87BEB-3A14-4D47-82DD-68C58752A586}"/>
    <cellStyle name="Millares 7 3 5" xfId="24605" xr:uid="{B8E6E828-0794-46D1-858A-A9EAD30DC560}"/>
    <cellStyle name="Millares 7 3 6" xfId="30484" xr:uid="{BF1B961E-EF60-4177-B4FA-531A8E15D572}"/>
    <cellStyle name="Millares 7 3 7" xfId="36364" xr:uid="{A79D88D4-609C-49F0-8785-15A41CC5F88A}"/>
    <cellStyle name="Millares 7 4" xfId="190" xr:uid="{00000000-0005-0000-0000-0000A6020000}"/>
    <cellStyle name="Millares 7 4 10" xfId="9753" xr:uid="{E282E2E2-3C04-4B8B-92E6-DDF34F07D7DB}"/>
    <cellStyle name="Millares 7 4 11" xfId="12593" xr:uid="{81FDBAC9-3F66-4559-AF94-8CE172A0513D}"/>
    <cellStyle name="Millares 7 4 12" xfId="15936" xr:uid="{9B11A3F7-6C2F-4F15-869C-75FB3EFC40AE}"/>
    <cellStyle name="Millares 7 4 13" xfId="16479" xr:uid="{8B3B54B6-0A61-4C56-A870-C038DF586642}"/>
    <cellStyle name="Millares 7 4 14" xfId="17023" xr:uid="{B723A5E5-2C6A-486C-9C6E-858B1A4D1C07}"/>
    <cellStyle name="Millares 7 4 15" xfId="17686" xr:uid="{57051871-D046-452D-A5F2-7511E2FD2D8D}"/>
    <cellStyle name="Millares 7 4 16" xfId="42517" xr:uid="{483E70AA-C853-4CFC-BD5B-5F9F13DDFB52}"/>
    <cellStyle name="Millares 7 4 17" xfId="47410" xr:uid="{166EA92C-39DF-4433-901D-EDA541B99174}"/>
    <cellStyle name="Millares 7 4 2" xfId="299" xr:uid="{00000000-0005-0000-0000-0000A7020000}"/>
    <cellStyle name="Millares 7 4 2 10" xfId="16040" xr:uid="{10B36168-72FD-4A21-90CE-77C7E7C72E28}"/>
    <cellStyle name="Millares 7 4 2 11" xfId="16583" xr:uid="{AA8F539C-9DA8-4CE7-A4D5-A2755015B08E}"/>
    <cellStyle name="Millares 7 4 2 12" xfId="17127" xr:uid="{FB430560-BE92-4C5D-BE53-D46C0241BC45}"/>
    <cellStyle name="Millares 7 4 2 13" xfId="17544" xr:uid="{08729DCD-7B40-4959-A247-D14707FC6479}"/>
    <cellStyle name="Millares 7 4 2 14" xfId="42621" xr:uid="{44EE74F3-A21E-45E1-9F88-4059240B7DE3}"/>
    <cellStyle name="Millares 7 4 2 15" xfId="47514" xr:uid="{E5308194-0A1B-4FA2-BE63-1CAEA219112F}"/>
    <cellStyle name="Millares 7 4 2 2" xfId="526" xr:uid="{00000000-0005-0000-0000-0000A8020000}"/>
    <cellStyle name="Millares 7 4 2 2 10" xfId="17339" xr:uid="{4D4E4417-6BBE-4137-908A-7B044E649533}"/>
    <cellStyle name="Millares 7 4 2 2 11" xfId="22097" xr:uid="{1B0F3173-189A-45D6-9E84-AF52D29FD6D2}"/>
    <cellStyle name="Millares 7 4 2 2 12" xfId="18163" xr:uid="{50068F20-4BCC-4EC6-9769-0ECE04AB50D8}"/>
    <cellStyle name="Millares 7 4 2 2 13" xfId="42833" xr:uid="{0C3F7C89-D45D-41E0-909C-63F5AABF6411}"/>
    <cellStyle name="Millares 7 4 2 2 14" xfId="47726" xr:uid="{FB0DB6B9-2A12-4EBC-95D9-6693C7C617ED}"/>
    <cellStyle name="Millares 7 4 2 2 2" xfId="2342" xr:uid="{5CE6EE93-91D5-4799-AC0A-90BF90D76072}"/>
    <cellStyle name="Millares 7 4 2 2 2 2" xfId="10613" xr:uid="{DC945332-81E7-44CC-A516-7F6A829F1FCF}"/>
    <cellStyle name="Millares 7 4 2 2 2 2 2" xfId="45773" xr:uid="{C55D19E4-235F-4558-A173-3FDD5C16A863}"/>
    <cellStyle name="Millares 7 4 2 2 2 3" xfId="13453" xr:uid="{F03B4C5F-90DD-4A2B-8184-709D203D817A}"/>
    <cellStyle name="Millares 7 4 2 2 2 4" xfId="43377" xr:uid="{2327C813-731B-48CD-A5C4-B81FCF076125}"/>
    <cellStyle name="Millares 7 4 2 2 2 5" xfId="48270" xr:uid="{567D49D9-AE9B-4EF0-A123-51809741E6D5}"/>
    <cellStyle name="Millares 7 4 2 2 3" xfId="2760" xr:uid="{053437E8-0634-46F6-A06A-4898A8140016}"/>
    <cellStyle name="Millares 7 4 2 2 3 2" xfId="11031" xr:uid="{419FEEFB-6E94-4971-AAAB-F715D9FC360A}"/>
    <cellStyle name="Millares 7 4 2 2 3 2 2" xfId="46191" xr:uid="{D69A4E36-213C-4BCF-BB36-4D102DA95CC9}"/>
    <cellStyle name="Millares 7 4 2 2 3 3" xfId="13871" xr:uid="{3B9331D7-362C-45A1-B283-0736D65ACC5D}"/>
    <cellStyle name="Millares 7 4 2 2 3 4" xfId="43795" xr:uid="{12F425B6-0AA5-48B3-A07D-0B5D78A4EB01}"/>
    <cellStyle name="Millares 7 4 2 2 3 5" xfId="48688" xr:uid="{B0934B61-03C5-48B5-83CC-52C4FAA2C665}"/>
    <cellStyle name="Millares 7 4 2 2 4" xfId="3304" xr:uid="{68EA6E44-6C79-44EB-AF0F-FF863DD248CF}"/>
    <cellStyle name="Millares 7 4 2 2 4 2" xfId="11575" xr:uid="{BD45A740-8140-4F65-BCDD-FE38DF4286D6}"/>
    <cellStyle name="Millares 7 4 2 2 4 2 2" xfId="46735" xr:uid="{CB24724F-E7B5-440B-AAD8-63098FA133EC}"/>
    <cellStyle name="Millares 7 4 2 2 4 3" xfId="14415" xr:uid="{2B3BBD91-378B-49C2-897B-512DF3B7C002}"/>
    <cellStyle name="Millares 7 4 2 2 4 4" xfId="44339" xr:uid="{D2ED4A27-D276-4409-B996-0E8238DFB60A}"/>
    <cellStyle name="Millares 7 4 2 2 4 5" xfId="49232" xr:uid="{D53AFD82-E02A-4AB2-99B7-EAC22C0557AB}"/>
    <cellStyle name="Millares 7 4 2 2 5" xfId="3806" xr:uid="{F2DE61C8-A261-48AC-A26B-AC7483501218}"/>
    <cellStyle name="Millares 7 4 2 2 5 2" xfId="12047" xr:uid="{6327E4EA-84B1-4862-B923-4A6D25F7F0C9}"/>
    <cellStyle name="Millares 7 4 2 2 5 3" xfId="14887" xr:uid="{73EF56A0-053A-4561-B2FF-5791E0626CAA}"/>
    <cellStyle name="Millares 7 4 2 2 5 4" xfId="44811" xr:uid="{8D35B360-75B0-4CDD-AE13-6313D9F46597}"/>
    <cellStyle name="Millares 7 4 2 2 5 5" xfId="49704" xr:uid="{A4A25D13-5789-4E3B-959F-560350A539CE}"/>
    <cellStyle name="Millares 7 4 2 2 6" xfId="10069" xr:uid="{48C557AA-D833-45D8-B06C-C55C34F3BD72}"/>
    <cellStyle name="Millares 7 4 2 2 6 2" xfId="45229" xr:uid="{249EC5A8-C4FF-4FC7-A804-F1DC69DDA7CE}"/>
    <cellStyle name="Millares 7 4 2 2 7" xfId="12909" xr:uid="{A27E4290-4690-4C8D-9D61-4D7A4F2E3A69}"/>
    <cellStyle name="Millares 7 4 2 2 8" xfId="16252" xr:uid="{39AAD142-45F7-435D-B021-FE0DB4B46CB8}"/>
    <cellStyle name="Millares 7 4 2 2 9" xfId="16795" xr:uid="{CAE999D7-6EC3-42D5-8279-2CAEA58CF236}"/>
    <cellStyle name="Millares 7 4 2 3" xfId="2130" xr:uid="{7A32992E-A875-499D-B3D9-2ACDDC284FF7}"/>
    <cellStyle name="Millares 7 4 2 3 2" xfId="10401" xr:uid="{C3B5662B-E0AE-44A7-BF0A-DBADE46F3266}"/>
    <cellStyle name="Millares 7 4 2 3 2 2" xfId="45561" xr:uid="{183CD90E-EC6A-46C2-9187-CD9F90942CFA}"/>
    <cellStyle name="Millares 7 4 2 3 3" xfId="13241" xr:uid="{2152244D-DE44-40F9-8819-D1243939C015}"/>
    <cellStyle name="Millares 7 4 2 3 4" xfId="27940" xr:uid="{CEEEDA79-BC93-49DD-A278-9F6F43931CFF}"/>
    <cellStyle name="Millares 7 4 2 3 5" xfId="43165" xr:uid="{3EEFA036-5975-40B9-8A8A-1BDE0F3E7C91}"/>
    <cellStyle name="Millares 7 4 2 3 6" xfId="48058" xr:uid="{7AAC6304-3728-4F50-A7C6-8187C5A5B3D3}"/>
    <cellStyle name="Millares 7 4 2 4" xfId="2548" xr:uid="{B3ECCD19-96E9-4E39-887F-2B1E4B13B896}"/>
    <cellStyle name="Millares 7 4 2 4 2" xfId="10819" xr:uid="{ACCFCCB8-CBA9-4506-BB6C-C70F3E008C9C}"/>
    <cellStyle name="Millares 7 4 2 4 2 2" xfId="45979" xr:uid="{40497E8F-EEAE-4E9D-AAAD-7C838EC3785A}"/>
    <cellStyle name="Millares 7 4 2 4 3" xfId="13659" xr:uid="{5AACA983-1E44-439F-99D4-35B46EDA634C}"/>
    <cellStyle name="Millares 7 4 2 4 4" xfId="33822" xr:uid="{BC3DF095-6CDF-4517-AF78-037F76EDB5C5}"/>
    <cellStyle name="Millares 7 4 2 4 5" xfId="43583" xr:uid="{748D8AE9-312F-4E90-B943-DF1DFEEF0734}"/>
    <cellStyle name="Millares 7 4 2 4 6" xfId="48476" xr:uid="{F72CB24F-FE36-4F6C-A94F-32F91873D218}"/>
    <cellStyle name="Millares 7 4 2 5" xfId="3092" xr:uid="{6B2E1C01-749A-4CF7-8F89-A670794B477F}"/>
    <cellStyle name="Millares 7 4 2 5 2" xfId="11363" xr:uid="{66DE0DCD-258A-4C53-B4DD-5C063D020D4B}"/>
    <cellStyle name="Millares 7 4 2 5 2 2" xfId="46523" xr:uid="{34C8B891-E9B5-4B3D-B47C-131D50305554}"/>
    <cellStyle name="Millares 7 4 2 5 3" xfId="14203" xr:uid="{05813D4F-3CC3-4119-94A7-91086C344039}"/>
    <cellStyle name="Millares 7 4 2 5 4" xfId="39686" xr:uid="{2130CF72-77AB-4A3C-8D78-1B7FB14484FC}"/>
    <cellStyle name="Millares 7 4 2 5 5" xfId="44127" xr:uid="{8D55755D-FAC8-4113-A3AD-D7B3AEB76E09}"/>
    <cellStyle name="Millares 7 4 2 5 6" xfId="49020" xr:uid="{9782DBF1-AA98-4963-BD7A-A904C7E87196}"/>
    <cellStyle name="Millares 7 4 2 6" xfId="3594" xr:uid="{B7600965-8DA1-4A67-9CB3-21826F74AC89}"/>
    <cellStyle name="Millares 7 4 2 6 2" xfId="11835" xr:uid="{6809424C-7940-4FD8-B15E-6D0FB4746A7A}"/>
    <cellStyle name="Millares 7 4 2 6 3" xfId="14675" xr:uid="{D171EF22-AE7F-4676-A239-69932868271C}"/>
    <cellStyle name="Millares 7 4 2 6 4" xfId="44599" xr:uid="{08032289-EB12-42EF-9AA9-25FEC6B223D4}"/>
    <cellStyle name="Millares 7 4 2 6 5" xfId="49492" xr:uid="{2AA6FEF7-2A0F-42B1-A2FC-EBF1D08DBE1D}"/>
    <cellStyle name="Millares 7 4 2 7" xfId="7707" xr:uid="{7A5DC069-2992-40D1-A526-012EC7E2238A}"/>
    <cellStyle name="Millares 7 4 2 7 2" xfId="45017" xr:uid="{F5CABF48-1FB3-447C-B1B2-CA2D313D2052}"/>
    <cellStyle name="Millares 7 4 2 8" xfId="9857" xr:uid="{D5DAAA33-3FA2-4CC9-9954-6F2154B37B15}"/>
    <cellStyle name="Millares 7 4 2 9" xfId="12697" xr:uid="{43B3FEC9-414F-4D44-8F87-A673AE076F6F}"/>
    <cellStyle name="Millares 7 4 3" xfId="425" xr:uid="{00000000-0005-0000-0000-0000A9020000}"/>
    <cellStyle name="Millares 7 4 3 10" xfId="17239" xr:uid="{F60F53A1-6E86-4D63-B6D8-3283B7D60A41}"/>
    <cellStyle name="Millares 7 4 3 11" xfId="19323" xr:uid="{5FA0FEE8-7648-432B-9F2E-384A3DF2C15A}"/>
    <cellStyle name="Millares 7 4 3 12" xfId="21397" xr:uid="{74B66B5D-8FCC-44E4-9B0F-75F9C2342030}"/>
    <cellStyle name="Millares 7 4 3 13" xfId="42733" xr:uid="{E6795005-F5F1-4C42-8B7F-97E41585CE4B}"/>
    <cellStyle name="Millares 7 4 3 14" xfId="47626" xr:uid="{6545C549-F2BA-417B-BE12-09DED13A70B8}"/>
    <cellStyle name="Millares 7 4 3 2" xfId="2242" xr:uid="{E381CC78-9896-4E57-B75F-6F22E15C0EEE}"/>
    <cellStyle name="Millares 7 4 3 2 2" xfId="10513" xr:uid="{C97BE56B-F323-4C91-BECC-EE735F6D0BCD}"/>
    <cellStyle name="Millares 7 4 3 2 2 2" xfId="45673" xr:uid="{726D6197-C7F2-4D03-B980-55CA2600C75F}"/>
    <cellStyle name="Millares 7 4 3 2 3" xfId="13353" xr:uid="{CEA29A37-5EBA-42E2-8511-A685BFB6C9FE}"/>
    <cellStyle name="Millares 7 4 3 2 4" xfId="43277" xr:uid="{F33A4098-DCAA-4F65-B28B-4553BD9F59BC}"/>
    <cellStyle name="Millares 7 4 3 2 5" xfId="48170" xr:uid="{81D1C91D-119D-4C2C-833F-C99D93DC4773}"/>
    <cellStyle name="Millares 7 4 3 3" xfId="2660" xr:uid="{A14A565E-E37B-47FC-A060-66E95553BFAD}"/>
    <cellStyle name="Millares 7 4 3 3 2" xfId="10931" xr:uid="{BFCE8D0B-14BA-469D-8611-61B9DDE6E024}"/>
    <cellStyle name="Millares 7 4 3 3 2 2" xfId="46091" xr:uid="{2922741D-77DB-4FFC-8402-1FB17CA43F64}"/>
    <cellStyle name="Millares 7 4 3 3 3" xfId="13771" xr:uid="{A34BCC69-7A7D-4044-905B-298BB239B92A}"/>
    <cellStyle name="Millares 7 4 3 3 4" xfId="43695" xr:uid="{2D6D17D6-7C7B-4FD8-8C69-2B16ABF8F7EB}"/>
    <cellStyle name="Millares 7 4 3 3 5" xfId="48588" xr:uid="{0724C1AE-CC2F-4066-98D4-76B6EEA308FC}"/>
    <cellStyle name="Millares 7 4 3 4" xfId="3204" xr:uid="{A32410CF-55F0-4928-91C7-3286B9359C63}"/>
    <cellStyle name="Millares 7 4 3 4 2" xfId="11475" xr:uid="{EF0BE5F3-EBF6-4A6B-BACF-DDA2DE684A2C}"/>
    <cellStyle name="Millares 7 4 3 4 2 2" xfId="46635" xr:uid="{8FFBDCF2-2925-48F6-AB96-B2914508868E}"/>
    <cellStyle name="Millares 7 4 3 4 3" xfId="14315" xr:uid="{C3209352-C79A-4E05-9086-0573A8F1EE7A}"/>
    <cellStyle name="Millares 7 4 3 4 4" xfId="44239" xr:uid="{93732492-A1B8-434E-8708-6D0D539DC6C2}"/>
    <cellStyle name="Millares 7 4 3 4 5" xfId="49132" xr:uid="{27AA1DFF-961B-4403-8766-811B843FC70F}"/>
    <cellStyle name="Millares 7 4 3 5" xfId="3706" xr:uid="{9BCE7311-A82B-4EC4-A62B-F51E7932575F}"/>
    <cellStyle name="Millares 7 4 3 5 2" xfId="11947" xr:uid="{32B99CD8-FE29-41F6-9D0B-123623222763}"/>
    <cellStyle name="Millares 7 4 3 5 3" xfId="14787" xr:uid="{C12AEE8B-C3BE-4890-BDAC-7881E059671F}"/>
    <cellStyle name="Millares 7 4 3 5 4" xfId="44711" xr:uid="{DAF1745F-1A3F-4C8B-A8B4-DEECCF6362A8}"/>
    <cellStyle name="Millares 7 4 3 5 5" xfId="49604" xr:uid="{44FA4A7B-2157-4DF7-BFF9-15D2C8F16858}"/>
    <cellStyle name="Millares 7 4 3 6" xfId="9969" xr:uid="{A5A9EDF9-92CF-4B1E-B76A-7A72325BB123}"/>
    <cellStyle name="Millares 7 4 3 6 2" xfId="45129" xr:uid="{C54CC978-C06D-409F-A5F4-FAAF090CC480}"/>
    <cellStyle name="Millares 7 4 3 7" xfId="12809" xr:uid="{0490CFF6-E07C-404A-B136-C369E0368DDC}"/>
    <cellStyle name="Millares 7 4 3 8" xfId="16152" xr:uid="{6FC53EF7-4A31-48E2-AE0A-A79013AFB8AC}"/>
    <cellStyle name="Millares 7 4 3 9" xfId="16695" xr:uid="{83CC1F4B-C39D-41F1-8E24-CA277793B7F0}"/>
    <cellStyle name="Millares 7 4 4" xfId="628" xr:uid="{00000000-0005-0000-0000-0000AA020000}"/>
    <cellStyle name="Millares 7 4 4 10" xfId="42935" xr:uid="{5360E155-829E-4078-A093-C00D0196A9E5}"/>
    <cellStyle name="Millares 7 4 4 11" xfId="47828" xr:uid="{F35E1EE0-1367-4137-BE1D-F9C9E3F82612}"/>
    <cellStyle name="Millares 7 4 4 2" xfId="2862" xr:uid="{92BCF478-06DE-4F76-8C12-687B46176CF9}"/>
    <cellStyle name="Millares 7 4 4 2 2" xfId="11133" xr:uid="{1ABB3DDE-7F3B-44F0-8A7F-6B0588A74477}"/>
    <cellStyle name="Millares 7 4 4 2 2 2" xfId="46293" xr:uid="{E696FBD9-EF18-45C7-B295-3E5DE222A83A}"/>
    <cellStyle name="Millares 7 4 4 2 3" xfId="13973" xr:uid="{DE2DADE4-2AA1-476B-BC56-F13194E7800B}"/>
    <cellStyle name="Millares 7 4 4 2 4" xfId="43897" xr:uid="{0DA7B370-1831-4B1E-8339-5B862FE9A95A}"/>
    <cellStyle name="Millares 7 4 4 2 5" xfId="48790" xr:uid="{51F3DE4D-025B-4395-A276-CC893DD1CAD9}"/>
    <cellStyle name="Millares 7 4 4 3" xfId="10171" xr:uid="{3B5E4FFB-1840-4DE6-84FA-105061A8E7B8}"/>
    <cellStyle name="Millares 7 4 4 3 2" xfId="45331" xr:uid="{CA578137-AAF4-492E-86DE-8AC7B563CF6F}"/>
    <cellStyle name="Millares 7 4 4 4" xfId="13011" xr:uid="{149306A5-13AF-44F5-8DB5-694A8CB2968C}"/>
    <cellStyle name="Millares 7 4 4 5" xfId="16354" xr:uid="{4B42A515-8919-4D45-8F70-5C3428F58AD4}"/>
    <cellStyle name="Millares 7 4 4 6" xfId="16897" xr:uid="{FB5777D4-B9B3-4807-9B35-70F28555A478}"/>
    <cellStyle name="Millares 7 4 4 7" xfId="17441" xr:uid="{D378A3E3-F34D-40A9-A724-D3D544009581}"/>
    <cellStyle name="Millares 7 4 4 8" xfId="25091" xr:uid="{A7D7B3AC-EB30-4261-93A3-54729F9DCB2D}"/>
    <cellStyle name="Millares 7 4 4 9" xfId="41133" xr:uid="{CCC7D105-0989-4028-AF36-0D1ECBFE078F}"/>
    <cellStyle name="Millares 7 4 5" xfId="2026" xr:uid="{6162047B-069A-48B3-9924-5493C27DD859}"/>
    <cellStyle name="Millares 7 4 5 2" xfId="10297" xr:uid="{7AFAA914-D43C-4570-B982-B9729C6F6203}"/>
    <cellStyle name="Millares 7 4 5 2 2" xfId="45457" xr:uid="{7592CA80-D463-48A3-B7C0-035AA30120C6}"/>
    <cellStyle name="Millares 7 4 5 3" xfId="13137" xr:uid="{95FD75E9-3D30-4CF5-8E75-F631C868BED3}"/>
    <cellStyle name="Millares 7 4 5 4" xfId="30965" xr:uid="{1B4BFD26-6960-414D-9AFA-A1DD66CDF971}"/>
    <cellStyle name="Millares 7 4 5 5" xfId="43061" xr:uid="{B3AB2D07-6531-47B4-B8E7-19041BA0086F}"/>
    <cellStyle name="Millares 7 4 5 6" xfId="47954" xr:uid="{F6A696B2-4B95-41EF-AC2D-ACB748AAD1DE}"/>
    <cellStyle name="Millares 7 4 6" xfId="2444" xr:uid="{74265809-2EAB-49C9-A662-AB6ACFABF2E5}"/>
    <cellStyle name="Millares 7 4 6 2" xfId="10715" xr:uid="{A56234E5-9306-44E1-8A76-0278C84D932D}"/>
    <cellStyle name="Millares 7 4 6 2 2" xfId="45875" xr:uid="{A4E3E0F7-471F-4141-8F36-3E28727165F6}"/>
    <cellStyle name="Millares 7 4 6 3" xfId="13555" xr:uid="{6EB56F5F-926B-42A4-A226-45733C9C0CC9}"/>
    <cellStyle name="Millares 7 4 6 4" xfId="36844" xr:uid="{C0459D71-332A-499B-B638-40F1E9222265}"/>
    <cellStyle name="Millares 7 4 6 5" xfId="43479" xr:uid="{CDDD9A1F-6BDF-4930-9C41-6AAF49590394}"/>
    <cellStyle name="Millares 7 4 6 6" xfId="48372" xr:uid="{7F9705D0-50C8-45CB-8360-F8F69A221D15}"/>
    <cellStyle name="Millares 7 4 7" xfId="2988" xr:uid="{689CAB84-BE6A-49A0-93B8-79841795C612}"/>
    <cellStyle name="Millares 7 4 7 2" xfId="11259" xr:uid="{CE21F556-06BF-4A51-B934-5DDD76403BF7}"/>
    <cellStyle name="Millares 7 4 7 2 2" xfId="46419" xr:uid="{3F714B6A-70B3-4A46-9C39-67A8E45B2DC6}"/>
    <cellStyle name="Millares 7 4 7 3" xfId="14099" xr:uid="{6E688CAA-51A1-46F2-821E-86F5D9F42D38}"/>
    <cellStyle name="Millares 7 4 7 4" xfId="44023" xr:uid="{EB7B23F1-9465-41EC-B19F-BD1435CD3B1B}"/>
    <cellStyle name="Millares 7 4 7 5" xfId="48916" xr:uid="{CE15A338-2717-4567-A5D1-5BC65357C019}"/>
    <cellStyle name="Millares 7 4 8" xfId="3490" xr:uid="{7EB82032-C96E-4861-A857-4BE176E9C132}"/>
    <cellStyle name="Millares 7 4 8 2" xfId="11731" xr:uid="{E0C06513-50F6-4C64-B809-7E4B3DFC84ED}"/>
    <cellStyle name="Millares 7 4 8 3" xfId="14571" xr:uid="{9F744F49-A0D8-40CF-8BB5-9F277F123193}"/>
    <cellStyle name="Millares 7 4 8 4" xfId="44495" xr:uid="{8AD32925-6927-490D-899C-18B8CE28FE0F}"/>
    <cellStyle name="Millares 7 4 8 5" xfId="49388" xr:uid="{186020CD-7948-4F83-8588-9B3178ED29A6}"/>
    <cellStyle name="Millares 7 4 9" xfId="4841" xr:uid="{E87FC26D-1CB6-4031-A044-1382E6A4CF8C}"/>
    <cellStyle name="Millares 7 4 9 2" xfId="44913" xr:uid="{2D6E7103-C9E2-41D6-AB85-3167799B1486}"/>
    <cellStyle name="Millares 7 5" xfId="143" xr:uid="{00000000-0005-0000-0000-0000AB020000}"/>
    <cellStyle name="Millares 7 5 10" xfId="9711" xr:uid="{1B643C93-F23D-4CB5-B182-185D11113E18}"/>
    <cellStyle name="Millares 7 5 11" xfId="12551" xr:uid="{928D3813-FA3F-45E1-81F6-16DF899F0E6E}"/>
    <cellStyle name="Millares 7 5 12" xfId="15894" xr:uid="{D9D3CC33-5D40-4C58-B5C2-92D030908C21}"/>
    <cellStyle name="Millares 7 5 13" xfId="16437" xr:uid="{E7572D9A-591D-4FA5-A76D-3A761079641E}"/>
    <cellStyle name="Millares 7 5 14" xfId="16981" xr:uid="{88701228-4A70-4015-898E-8F22F8B5E376}"/>
    <cellStyle name="Millares 7 5 15" xfId="18150" xr:uid="{0CDA9C7A-0794-4114-8630-ACB99CDAB6C1}"/>
    <cellStyle name="Millares 7 5 16" xfId="42475" xr:uid="{D24692A4-658F-4F38-A4DE-2E117D1A19C6}"/>
    <cellStyle name="Millares 7 5 17" xfId="47368" xr:uid="{A999CD21-C18B-4ADA-A191-6EFD8568A2D5}"/>
    <cellStyle name="Millares 7 5 2" xfId="257" xr:uid="{00000000-0005-0000-0000-0000AC020000}"/>
    <cellStyle name="Millares 7 5 2 10" xfId="15998" xr:uid="{6CAD0306-FFFF-48D4-8F4A-56794D9BE952}"/>
    <cellStyle name="Millares 7 5 2 11" xfId="16541" xr:uid="{E54C0B32-1197-4655-ACB0-D927E99ED177}"/>
    <cellStyle name="Millares 7 5 2 12" xfId="17085" xr:uid="{2B239AFF-617A-424B-893E-95195594F255}"/>
    <cellStyle name="Millares 7 5 2 13" xfId="17963" xr:uid="{4B61BAD1-8D7C-48FD-B95A-F1B7D1CA2BAF}"/>
    <cellStyle name="Millares 7 5 2 14" xfId="42579" xr:uid="{9BEBB220-4F6E-4655-AFA7-0C90975E93F6}"/>
    <cellStyle name="Millares 7 5 2 15" xfId="47472" xr:uid="{2682223F-405A-434E-B4A4-F62D857CB7CF}"/>
    <cellStyle name="Millares 7 5 2 2" xfId="484" xr:uid="{00000000-0005-0000-0000-0000AD020000}"/>
    <cellStyle name="Millares 7 5 2 2 10" xfId="17297" xr:uid="{2F7238F5-7732-4E82-947F-D6449BE89308}"/>
    <cellStyle name="Millares 7 5 2 2 11" xfId="23087" xr:uid="{A02C5C1B-215D-4E87-AF75-7194E5A3DD40}"/>
    <cellStyle name="Millares 7 5 2 2 12" xfId="18127" xr:uid="{B2CCD1FF-24ED-4782-B74A-64115CCF5F3F}"/>
    <cellStyle name="Millares 7 5 2 2 13" xfId="42791" xr:uid="{251F46D9-2482-4383-B806-0108083D0C14}"/>
    <cellStyle name="Millares 7 5 2 2 14" xfId="47684" xr:uid="{28C6A09F-2976-42F3-B7ED-0F97F3D20726}"/>
    <cellStyle name="Millares 7 5 2 2 2" xfId="2300" xr:uid="{18FE9A14-5511-4320-819E-BCF69FC9A911}"/>
    <cellStyle name="Millares 7 5 2 2 2 2" xfId="10571" xr:uid="{DC9E1AE5-CF72-4844-B337-ED0EDFBA72CE}"/>
    <cellStyle name="Millares 7 5 2 2 2 2 2" xfId="45731" xr:uid="{4D4B5343-4155-4667-86BE-6627BE31D580}"/>
    <cellStyle name="Millares 7 5 2 2 2 3" xfId="13411" xr:uid="{DF3AF9BF-17DF-4660-A14E-F12AF16B4BD3}"/>
    <cellStyle name="Millares 7 5 2 2 2 4" xfId="43335" xr:uid="{58F4448E-A5EE-400F-A8D3-3DE9D528EE88}"/>
    <cellStyle name="Millares 7 5 2 2 2 5" xfId="48228" xr:uid="{2BE3D98C-9CFB-41E7-B2AE-F991AA512A17}"/>
    <cellStyle name="Millares 7 5 2 2 3" xfId="2718" xr:uid="{5364AF05-A83C-476C-A2A4-0D76C6649DE3}"/>
    <cellStyle name="Millares 7 5 2 2 3 2" xfId="10989" xr:uid="{85FBD10F-250C-40EC-BBDE-4C5A3D073CFD}"/>
    <cellStyle name="Millares 7 5 2 2 3 2 2" xfId="46149" xr:uid="{EB939311-5CC9-4897-97D8-BB22D36EE2E7}"/>
    <cellStyle name="Millares 7 5 2 2 3 3" xfId="13829" xr:uid="{A7A415D1-8AC9-4BCA-AB50-DB9AE8CAB034}"/>
    <cellStyle name="Millares 7 5 2 2 3 4" xfId="43753" xr:uid="{6D7943A5-B036-4C6F-B8F1-7E6B3F293388}"/>
    <cellStyle name="Millares 7 5 2 2 3 5" xfId="48646" xr:uid="{D1B64B3B-FBAA-4546-8F39-4A09D26C3E3B}"/>
    <cellStyle name="Millares 7 5 2 2 4" xfId="3262" xr:uid="{96B1285A-F07D-46D4-820B-46699C2F99FD}"/>
    <cellStyle name="Millares 7 5 2 2 4 2" xfId="11533" xr:uid="{0DEF9B9F-5B67-451E-B304-7AA7C38722F7}"/>
    <cellStyle name="Millares 7 5 2 2 4 2 2" xfId="46693" xr:uid="{C7E8BE36-2D6B-4428-82A7-9C2D178E4398}"/>
    <cellStyle name="Millares 7 5 2 2 4 3" xfId="14373" xr:uid="{A120275B-8661-425C-B06D-0A3CBF0F0D31}"/>
    <cellStyle name="Millares 7 5 2 2 4 4" xfId="44297" xr:uid="{B328CDF9-9BEE-4065-A018-5C217D12FE11}"/>
    <cellStyle name="Millares 7 5 2 2 4 5" xfId="49190" xr:uid="{37507E93-FF42-44D4-8399-69FA08AB878A}"/>
    <cellStyle name="Millares 7 5 2 2 5" xfId="3764" xr:uid="{97A90C5D-07DE-4032-A6D5-069AADAE2EDF}"/>
    <cellStyle name="Millares 7 5 2 2 5 2" xfId="12005" xr:uid="{168F2E54-7F20-46BA-8A0E-BB1FE1BC15D1}"/>
    <cellStyle name="Millares 7 5 2 2 5 3" xfId="14845" xr:uid="{3ED41C5D-2204-4489-9537-29FA5B594480}"/>
    <cellStyle name="Millares 7 5 2 2 5 4" xfId="44769" xr:uid="{CE1385BE-8BB1-46EF-90C5-B4EBC5CE5A2B}"/>
    <cellStyle name="Millares 7 5 2 2 5 5" xfId="49662" xr:uid="{81AC2A25-568A-4F63-AF60-E69C06CA9AA1}"/>
    <cellStyle name="Millares 7 5 2 2 6" xfId="10027" xr:uid="{38A3F28F-73DC-40ED-B230-D53081BFAE6E}"/>
    <cellStyle name="Millares 7 5 2 2 6 2" xfId="45187" xr:uid="{BC1AD6A2-D5A4-4BFA-BA7D-79AFE6EDEE90}"/>
    <cellStyle name="Millares 7 5 2 2 7" xfId="12867" xr:uid="{DA310A96-A694-4903-84CA-59D267B488A4}"/>
    <cellStyle name="Millares 7 5 2 2 8" xfId="16210" xr:uid="{8989A932-188F-48F4-BDA6-50911F9A535D}"/>
    <cellStyle name="Millares 7 5 2 2 9" xfId="16753" xr:uid="{4DC808C5-0BF6-4A00-B86C-CC152CD1A851}"/>
    <cellStyle name="Millares 7 5 2 3" xfId="2088" xr:uid="{BB8097A9-2A77-4272-8303-D8F5A37D7B6D}"/>
    <cellStyle name="Millares 7 5 2 3 2" xfId="10359" xr:uid="{5CB2BF1C-669D-47C9-9785-330F05A8E0C4}"/>
    <cellStyle name="Millares 7 5 2 3 2 2" xfId="45519" xr:uid="{5B486041-1E0A-4B6E-BBE4-847A99735A61}"/>
    <cellStyle name="Millares 7 5 2 3 3" xfId="13199" xr:uid="{63BD7A15-E7A6-41B9-820C-791A5097458E}"/>
    <cellStyle name="Millares 7 5 2 3 4" xfId="28951" xr:uid="{94555B73-F19A-4A71-BEF6-C656228E1147}"/>
    <cellStyle name="Millares 7 5 2 3 5" xfId="43123" xr:uid="{0E86F0C4-A30C-4B90-81E3-5F15BA34901D}"/>
    <cellStyle name="Millares 7 5 2 3 6" xfId="48016" xr:uid="{30875163-52EF-4F76-A4CC-6BA5F3531042}"/>
    <cellStyle name="Millares 7 5 2 4" xfId="2506" xr:uid="{EC20D893-1924-4FF1-A04A-4DE5AFDF4D2D}"/>
    <cellStyle name="Millares 7 5 2 4 2" xfId="10777" xr:uid="{1BF8E64C-EABE-47CA-933B-8FA1B5FC06AB}"/>
    <cellStyle name="Millares 7 5 2 4 2 2" xfId="45937" xr:uid="{C97528A0-2E80-43DB-AF73-DF7CFB381271}"/>
    <cellStyle name="Millares 7 5 2 4 3" xfId="13617" xr:uid="{C206D02D-EF0C-46EF-805C-C617EC9ADB02}"/>
    <cellStyle name="Millares 7 5 2 4 4" xfId="34833" xr:uid="{91CDEFCB-F41B-4197-90BC-49A415D98637}"/>
    <cellStyle name="Millares 7 5 2 4 5" xfId="43541" xr:uid="{DB40E91D-8906-4951-BAF5-97E5DDE8D051}"/>
    <cellStyle name="Millares 7 5 2 4 6" xfId="48434" xr:uid="{D55F9686-61D4-41DE-B7D0-178FF25413EB}"/>
    <cellStyle name="Millares 7 5 2 5" xfId="3050" xr:uid="{035A5823-50E2-48FA-BCA3-6EE94BD7BD31}"/>
    <cellStyle name="Millares 7 5 2 5 2" xfId="11321" xr:uid="{787EC55F-2D73-4B45-87C6-D00105D93300}"/>
    <cellStyle name="Millares 7 5 2 5 2 2" xfId="46481" xr:uid="{D7F7032D-C9F1-4875-9AC3-E8F24BDB1D97}"/>
    <cellStyle name="Millares 7 5 2 5 3" xfId="14161" xr:uid="{F55E9C5C-17C8-482B-9772-385C2E065D41}"/>
    <cellStyle name="Millares 7 5 2 5 4" xfId="40697" xr:uid="{3420E28E-629F-4C8D-8C1D-10272055433D}"/>
    <cellStyle name="Millares 7 5 2 5 5" xfId="44085" xr:uid="{A0B3EB42-2357-443B-BF13-91590396BE0E}"/>
    <cellStyle name="Millares 7 5 2 5 6" xfId="48978" xr:uid="{CC2F8B8F-050B-4EA6-ABBB-70007EE0E1F3}"/>
    <cellStyle name="Millares 7 5 2 6" xfId="3552" xr:uid="{C8B0BD04-F12E-4FDB-85D4-D7FFE78BD1AD}"/>
    <cellStyle name="Millares 7 5 2 6 2" xfId="11793" xr:uid="{A006248B-B3E6-435E-81F2-0047960A7F04}"/>
    <cellStyle name="Millares 7 5 2 6 3" xfId="14633" xr:uid="{6D2BB313-9F15-48B4-B1EF-F4A3C703FF9F}"/>
    <cellStyle name="Millares 7 5 2 6 4" xfId="44557" xr:uid="{A9FCB1BC-A81E-4643-B8F9-91C6EB55C5D2}"/>
    <cellStyle name="Millares 7 5 2 6 5" xfId="49450" xr:uid="{E95489C5-DC38-40EA-A6BD-FD077A194610}"/>
    <cellStyle name="Millares 7 5 2 7" xfId="8719" xr:uid="{764B7BBB-2071-4332-A6BE-E180EAE5BA29}"/>
    <cellStyle name="Millares 7 5 2 7 2" xfId="44975" xr:uid="{756FE391-EB31-4BD0-A8B7-AC8547C23205}"/>
    <cellStyle name="Millares 7 5 2 8" xfId="9815" xr:uid="{CAB453A9-40FB-421B-803C-4A0FDFB2F030}"/>
    <cellStyle name="Millares 7 5 2 9" xfId="12655" xr:uid="{6474847D-68F8-44D4-8657-8FC806E9D05B}"/>
    <cellStyle name="Millares 7 5 3" xfId="383" xr:uid="{00000000-0005-0000-0000-0000AE020000}"/>
    <cellStyle name="Millares 7 5 3 10" xfId="17197" xr:uid="{CACF077E-8FBC-4751-84CF-EDBE8DD9246A}"/>
    <cellStyle name="Millares 7 5 3 11" xfId="20302" xr:uid="{AFE09EA0-D7FE-48FF-8E87-87932235C749}"/>
    <cellStyle name="Millares 7 5 3 12" xfId="18185" xr:uid="{7FB80799-3181-4B26-9922-1F3D3779A49F}"/>
    <cellStyle name="Millares 7 5 3 13" xfId="42691" xr:uid="{80B5EF5E-B1A6-460E-A2CD-1D242D70702A}"/>
    <cellStyle name="Millares 7 5 3 14" xfId="47584" xr:uid="{E5A34DF3-FCA7-4738-9007-77BE862E6797}"/>
    <cellStyle name="Millares 7 5 3 2" xfId="2200" xr:uid="{041A4E44-E3B0-44CF-AF32-A891B83D0064}"/>
    <cellStyle name="Millares 7 5 3 2 2" xfId="10471" xr:uid="{050F8BD5-9618-43D6-8F67-3B36CDAB8169}"/>
    <cellStyle name="Millares 7 5 3 2 2 2" xfId="45631" xr:uid="{F9EB67FB-F829-413B-8C62-131F29BAE69C}"/>
    <cellStyle name="Millares 7 5 3 2 3" xfId="13311" xr:uid="{63CA3600-D17F-4E3F-8CE6-18C8877000AE}"/>
    <cellStyle name="Millares 7 5 3 2 4" xfId="43235" xr:uid="{6F11AEC2-1B56-4D59-86C4-5AF9BD161002}"/>
    <cellStyle name="Millares 7 5 3 2 5" xfId="48128" xr:uid="{42181C7C-30E7-45E3-9702-171CF48FB19B}"/>
    <cellStyle name="Millares 7 5 3 3" xfId="2618" xr:uid="{8AC1775E-7770-4A3B-A683-33CCDA395F3D}"/>
    <cellStyle name="Millares 7 5 3 3 2" xfId="10889" xr:uid="{2C1C0DF8-DEAC-43DC-8D27-74E78117AB6A}"/>
    <cellStyle name="Millares 7 5 3 3 2 2" xfId="46049" xr:uid="{2A67D99D-34A1-43FD-A125-2A09F2B5CD29}"/>
    <cellStyle name="Millares 7 5 3 3 3" xfId="13729" xr:uid="{587DE6A6-D9B9-4FDC-9F0A-45CD966BD6CB}"/>
    <cellStyle name="Millares 7 5 3 3 4" xfId="43653" xr:uid="{E08D8FEF-9516-4E1C-95F7-67BFA479FDBD}"/>
    <cellStyle name="Millares 7 5 3 3 5" xfId="48546" xr:uid="{13E410AB-6D4F-4753-BE6A-60FC8F6C936E}"/>
    <cellStyle name="Millares 7 5 3 4" xfId="3162" xr:uid="{FEB614E0-7AFD-4847-9A31-689394649D53}"/>
    <cellStyle name="Millares 7 5 3 4 2" xfId="11433" xr:uid="{1160DEDE-2FDB-4A98-A76F-5048D787ECA8}"/>
    <cellStyle name="Millares 7 5 3 4 2 2" xfId="46593" xr:uid="{E0F7FCC0-3718-4E7D-B3E7-5185BD2B4A39}"/>
    <cellStyle name="Millares 7 5 3 4 3" xfId="14273" xr:uid="{A05908FC-5D1D-4027-AE72-4772C3ACC37C}"/>
    <cellStyle name="Millares 7 5 3 4 4" xfId="44197" xr:uid="{B3EAA3EC-E268-4B7F-8537-E1CA15CF3554}"/>
    <cellStyle name="Millares 7 5 3 4 5" xfId="49090" xr:uid="{C59A66DE-C83C-4A87-8F3C-2D268640CA8A}"/>
    <cellStyle name="Millares 7 5 3 5" xfId="3664" xr:uid="{5F54C691-D818-4321-9ABB-1AE7DB282805}"/>
    <cellStyle name="Millares 7 5 3 5 2" xfId="11905" xr:uid="{337EDE13-5872-4D92-B65C-84D1A92C608C}"/>
    <cellStyle name="Millares 7 5 3 5 3" xfId="14745" xr:uid="{B83B89F1-5C82-4214-BC62-7159C1FD85DD}"/>
    <cellStyle name="Millares 7 5 3 5 4" xfId="44669" xr:uid="{830EFDAC-64FF-40A6-9731-F0106AB54D93}"/>
    <cellStyle name="Millares 7 5 3 5 5" xfId="49562" xr:uid="{3EA600A5-1C1E-4F6F-B292-2098EFF0E8EB}"/>
    <cellStyle name="Millares 7 5 3 6" xfId="9927" xr:uid="{F3930531-2168-468B-979D-69F4E42425AF}"/>
    <cellStyle name="Millares 7 5 3 6 2" xfId="45087" xr:uid="{E8E13611-EFDE-41C9-B8DF-3A11EE97215D}"/>
    <cellStyle name="Millares 7 5 3 7" xfId="12767" xr:uid="{8B5E5AEF-BF30-4C42-9D87-EA83A2A164BA}"/>
    <cellStyle name="Millares 7 5 3 8" xfId="16110" xr:uid="{184EAF2E-380D-4D4D-9CDE-73F4DCC28F86}"/>
    <cellStyle name="Millares 7 5 3 9" xfId="16653" xr:uid="{C41813C1-B428-40F9-BD88-505F8AE98AB7}"/>
    <cellStyle name="Millares 7 5 4" xfId="586" xr:uid="{00000000-0005-0000-0000-0000AF020000}"/>
    <cellStyle name="Millares 7 5 4 10" xfId="42893" xr:uid="{6281B773-D0D2-4546-94D2-5F195B0F56E7}"/>
    <cellStyle name="Millares 7 5 4 11" xfId="47786" xr:uid="{E2AB4D0B-EC55-4F7C-846E-6165A9F4501B}"/>
    <cellStyle name="Millares 7 5 4 2" xfId="2820" xr:uid="{A97186E9-F47F-42F3-AD3B-F71435851689}"/>
    <cellStyle name="Millares 7 5 4 2 2" xfId="11091" xr:uid="{2BDA5923-A374-4008-BEEE-3A5E04408E30}"/>
    <cellStyle name="Millares 7 5 4 2 2 2" xfId="46251" xr:uid="{7B3E6EC8-2D4F-4F10-80AA-B22E51C441A5}"/>
    <cellStyle name="Millares 7 5 4 2 3" xfId="13931" xr:uid="{3A2F298B-9B4B-417F-9484-1A2896DBD6A6}"/>
    <cellStyle name="Millares 7 5 4 2 4" xfId="43855" xr:uid="{65C4266D-4150-48F6-899C-CA1F89720E1A}"/>
    <cellStyle name="Millares 7 5 4 2 5" xfId="48748" xr:uid="{0B6A2300-437C-4108-9409-7E0DCB716D83}"/>
    <cellStyle name="Millares 7 5 4 3" xfId="10129" xr:uid="{F346E535-FD86-4664-8986-6C8C04451538}"/>
    <cellStyle name="Millares 7 5 4 3 2" xfId="45289" xr:uid="{E93DA934-F0D8-464D-8088-BFCA69F8B43C}"/>
    <cellStyle name="Millares 7 5 4 4" xfId="12969" xr:uid="{C3FD9E8C-5BFA-4D01-A0BE-47CD210949C8}"/>
    <cellStyle name="Millares 7 5 4 5" xfId="16312" xr:uid="{2124868A-7CC6-46F5-B6DD-8C03F5024ED3}"/>
    <cellStyle name="Millares 7 5 4 6" xfId="16855" xr:uid="{3A469753-B6D4-423D-BFA8-5E2753A6E53A}"/>
    <cellStyle name="Millares 7 5 4 7" xfId="17399" xr:uid="{87AE4012-ADE2-4FF6-B834-43042BC6C220}"/>
    <cellStyle name="Millares 7 5 4 8" xfId="26101" xr:uid="{C32814C0-819D-4D59-BECA-F8F396FBA7C7}"/>
    <cellStyle name="Millares 7 5 4 9" xfId="17578" xr:uid="{5DE92927-E717-44BB-826A-801F4A790511}"/>
    <cellStyle name="Millares 7 5 5" xfId="1984" xr:uid="{1595484C-0B9B-43A8-8186-1E5859AF4A23}"/>
    <cellStyle name="Millares 7 5 5 2" xfId="10255" xr:uid="{CBAA23BE-43D1-4C13-8C38-67D75CC49D45}"/>
    <cellStyle name="Millares 7 5 5 2 2" xfId="45415" xr:uid="{A409C75D-B22E-4A65-AA54-EA58F13A15AE}"/>
    <cellStyle name="Millares 7 5 5 3" xfId="13095" xr:uid="{4BD59E71-C51E-4A93-9E82-2FBEFFF11238}"/>
    <cellStyle name="Millares 7 5 5 4" xfId="31976" xr:uid="{CD66F47A-72FE-404B-B4F9-006A99981EA2}"/>
    <cellStyle name="Millares 7 5 5 5" xfId="43019" xr:uid="{762EDA43-936A-4B68-8F30-49F82F0BA5AC}"/>
    <cellStyle name="Millares 7 5 5 6" xfId="47912" xr:uid="{2856C032-B7BF-48C5-AFC0-EC6D843EFEAF}"/>
    <cellStyle name="Millares 7 5 6" xfId="2402" xr:uid="{C465EF55-1068-4B96-86D7-1CA6B808F7D6}"/>
    <cellStyle name="Millares 7 5 6 2" xfId="10673" xr:uid="{86ADA62C-3088-4E73-84AD-54D49DFDF51B}"/>
    <cellStyle name="Millares 7 5 6 2 2" xfId="45833" xr:uid="{BA7C1657-67C4-43E6-97C4-5AFA30C37C8F}"/>
    <cellStyle name="Millares 7 5 6 3" xfId="13513" xr:uid="{CBDC251C-992A-4DD4-B4E0-F3FE6961AAE3}"/>
    <cellStyle name="Millares 7 5 6 4" xfId="37842" xr:uid="{B9278838-C6F9-4007-B41F-8EB07F2548B9}"/>
    <cellStyle name="Millares 7 5 6 5" xfId="43437" xr:uid="{61DA4AA8-2E6B-4BA8-B265-3722CF715A76}"/>
    <cellStyle name="Millares 7 5 6 6" xfId="48330" xr:uid="{DFA3DE34-06C8-4DB5-A348-F66542829235}"/>
    <cellStyle name="Millares 7 5 7" xfId="2946" xr:uid="{0F7DA115-366E-41B3-850E-D468561BE035}"/>
    <cellStyle name="Millares 7 5 7 2" xfId="11217" xr:uid="{E898059E-1AF6-4AE2-80D5-0BB46D432BF9}"/>
    <cellStyle name="Millares 7 5 7 2 2" xfId="46377" xr:uid="{1642320A-DC6F-4E86-BADD-9145272BB6A4}"/>
    <cellStyle name="Millares 7 5 7 3" xfId="14057" xr:uid="{4DFF1D1F-76D8-4248-9175-6D78CA0784C4}"/>
    <cellStyle name="Millares 7 5 7 4" xfId="43981" xr:uid="{CDE5E0EA-46B7-4419-AC17-E6DCCF3F11A5}"/>
    <cellStyle name="Millares 7 5 7 5" xfId="48874" xr:uid="{098E11AE-DA4A-42BA-B986-A14EE2AACBFA}"/>
    <cellStyle name="Millares 7 5 8" xfId="3448" xr:uid="{91BCAD47-9E02-46CF-A73B-34D4B453765D}"/>
    <cellStyle name="Millares 7 5 8 2" xfId="11689" xr:uid="{9D11257A-E7E6-4555-A01E-A6233D679613}"/>
    <cellStyle name="Millares 7 5 8 3" xfId="14529" xr:uid="{F0096B1C-D55F-4E5E-AEDD-8170CC95DB4E}"/>
    <cellStyle name="Millares 7 5 8 4" xfId="44453" xr:uid="{C34E91D6-F660-422B-8EC3-51C36E7CD6ED}"/>
    <cellStyle name="Millares 7 5 8 5" xfId="49346" xr:uid="{596667D8-0251-4141-ACBE-B3EE10AF948A}"/>
    <cellStyle name="Millares 7 5 9" xfId="5850" xr:uid="{3551A819-0917-4017-A423-1D8ACF6CF76C}"/>
    <cellStyle name="Millares 7 5 9 2" xfId="44871" xr:uid="{D90E9263-4492-47D9-A1CF-446DB99ADE32}"/>
    <cellStyle name="Millares 7 6" xfId="95" xr:uid="{00000000-0005-0000-0000-0000B0020000}"/>
    <cellStyle name="Millares 7 6 10" xfId="9684" xr:uid="{33E68C2E-B4AC-4545-A1E7-D7D2A2999118}"/>
    <cellStyle name="Millares 7 6 11" xfId="12524" xr:uid="{7C47B63B-5F7C-470D-8EFB-AC5B7D1D8422}"/>
    <cellStyle name="Millares 7 6 12" xfId="15867" xr:uid="{FCFBD37F-4D2B-401D-B600-712DD23726E7}"/>
    <cellStyle name="Millares 7 6 13" xfId="16410" xr:uid="{73150B38-FD78-4E23-982A-44ACDFB4AFAF}"/>
    <cellStyle name="Millares 7 6 14" xfId="16954" xr:uid="{38EF57DE-AD92-4C51-925F-4FCC98F80072}"/>
    <cellStyle name="Millares 7 6 15" xfId="17542" xr:uid="{E81A1403-2E3A-4CBD-82AE-5F767CF05684}"/>
    <cellStyle name="Millares 7 6 16" xfId="42448" xr:uid="{22259C60-7435-40A9-8B97-87597310D979}"/>
    <cellStyle name="Millares 7 6 17" xfId="47341" xr:uid="{7D959376-527F-4A01-AD03-7BC0C837CF4B}"/>
    <cellStyle name="Millares 7 6 2" xfId="230" xr:uid="{00000000-0005-0000-0000-0000B1020000}"/>
    <cellStyle name="Millares 7 6 2 10" xfId="16514" xr:uid="{122CF8FF-FC95-4809-AEB4-3D6002CC3643}"/>
    <cellStyle name="Millares 7 6 2 11" xfId="17058" xr:uid="{21DCA0D8-9F36-443F-8502-B4C4AF62B7A8}"/>
    <cellStyle name="Millares 7 6 2 12" xfId="21160" xr:uid="{1313E6C4-34B8-4DB0-9129-2F5941BC2D35}"/>
    <cellStyle name="Millares 7 6 2 13" xfId="17617" xr:uid="{28159448-1F7D-4407-B7B6-3D0EEAD83707}"/>
    <cellStyle name="Millares 7 6 2 14" xfId="42552" xr:uid="{A779F7A0-2418-4AAD-8ED0-E758AD6D485F}"/>
    <cellStyle name="Millares 7 6 2 15" xfId="47445" xr:uid="{3B462D19-3109-4A2C-9403-D8C6A2E2CED5}"/>
    <cellStyle name="Millares 7 6 2 2" xfId="457" xr:uid="{00000000-0005-0000-0000-0000B2020000}"/>
    <cellStyle name="Millares 7 6 2 2 10" xfId="17270" xr:uid="{463D2163-ECEA-49DE-8CCA-22F05D73EACA}"/>
    <cellStyle name="Millares 7 6 2 2 11" xfId="17991" xr:uid="{5D4A76B0-6B15-4F24-96CD-A8AFBD8FAC8A}"/>
    <cellStyle name="Millares 7 6 2 2 12" xfId="42764" xr:uid="{C1DBF768-857B-42D4-BB94-307374D8214D}"/>
    <cellStyle name="Millares 7 6 2 2 13" xfId="47657" xr:uid="{2C6C069C-287C-49BE-BA78-7BDB568B7621}"/>
    <cellStyle name="Millares 7 6 2 2 2" xfId="2273" xr:uid="{7DAC297D-45EA-4EA7-8A36-093422E49027}"/>
    <cellStyle name="Millares 7 6 2 2 2 2" xfId="10544" xr:uid="{C80CF8A4-0E48-48DF-AA3C-68511FB58AE9}"/>
    <cellStyle name="Millares 7 6 2 2 2 2 2" xfId="45704" xr:uid="{E56C7F5F-08C0-4BAB-8101-C312FB29422B}"/>
    <cellStyle name="Millares 7 6 2 2 2 3" xfId="13384" xr:uid="{D175B7C4-2FBF-41FA-9215-619A43310D9D}"/>
    <cellStyle name="Millares 7 6 2 2 2 4" xfId="43308" xr:uid="{19476519-CD9B-46E5-9FC3-43572A4D629D}"/>
    <cellStyle name="Millares 7 6 2 2 2 5" xfId="48201" xr:uid="{8C14C620-F362-4AFF-AF21-97086105132C}"/>
    <cellStyle name="Millares 7 6 2 2 3" xfId="2691" xr:uid="{A7082898-2FF6-4D74-B0FC-595D920CB1DD}"/>
    <cellStyle name="Millares 7 6 2 2 3 2" xfId="10962" xr:uid="{82208939-B777-4B10-A8A3-81EA0CB95E88}"/>
    <cellStyle name="Millares 7 6 2 2 3 2 2" xfId="46122" xr:uid="{02505EFC-C22F-48B3-A3DB-0C23B33D5957}"/>
    <cellStyle name="Millares 7 6 2 2 3 3" xfId="13802" xr:uid="{26E7EBAB-CC30-414B-9291-56C313FBC6BF}"/>
    <cellStyle name="Millares 7 6 2 2 3 4" xfId="43726" xr:uid="{3020ACBB-F1CC-4B81-8AEE-9729F3A872E4}"/>
    <cellStyle name="Millares 7 6 2 2 3 5" xfId="48619" xr:uid="{987199B4-0FEC-40FB-8919-F5B8565C035F}"/>
    <cellStyle name="Millares 7 6 2 2 4" xfId="3235" xr:uid="{F2AFD463-F04F-46DB-B34E-FF64003C6AA0}"/>
    <cellStyle name="Millares 7 6 2 2 4 2" xfId="11506" xr:uid="{787CB102-7D97-4731-801E-8E1F6440758D}"/>
    <cellStyle name="Millares 7 6 2 2 4 2 2" xfId="46666" xr:uid="{72A9F010-812E-474A-B3B4-212A162249CE}"/>
    <cellStyle name="Millares 7 6 2 2 4 3" xfId="14346" xr:uid="{69338E66-4031-4A52-BB02-0B379F5A5CB6}"/>
    <cellStyle name="Millares 7 6 2 2 4 4" xfId="44270" xr:uid="{D996120C-7010-48BC-8BA7-C27B0C8D67FC}"/>
    <cellStyle name="Millares 7 6 2 2 4 5" xfId="49163" xr:uid="{C55C505C-AA97-46EB-82E2-81D12A471D86}"/>
    <cellStyle name="Millares 7 6 2 2 5" xfId="3737" xr:uid="{00D1EED4-7951-4155-BA94-80055252FCD2}"/>
    <cellStyle name="Millares 7 6 2 2 5 2" xfId="11978" xr:uid="{F5F781F1-CD2C-495D-8CAD-228237F45D58}"/>
    <cellStyle name="Millares 7 6 2 2 5 3" xfId="14818" xr:uid="{DC3A067D-F4DE-4AFD-AC5D-AD3B5F0D46AB}"/>
    <cellStyle name="Millares 7 6 2 2 5 4" xfId="44742" xr:uid="{095937FD-8061-4850-9965-267F8AA9E838}"/>
    <cellStyle name="Millares 7 6 2 2 5 5" xfId="49635" xr:uid="{9580DC5E-A900-4775-A2DB-B426222C69B7}"/>
    <cellStyle name="Millares 7 6 2 2 6" xfId="10000" xr:uid="{17955A07-2872-46F0-8DF7-23990664556C}"/>
    <cellStyle name="Millares 7 6 2 2 6 2" xfId="45160" xr:uid="{83C31E9F-1969-49BE-BB1E-D6F2C381F51C}"/>
    <cellStyle name="Millares 7 6 2 2 7" xfId="12840" xr:uid="{9138F4FB-F6CF-4F80-B058-BEA1BE9B4863}"/>
    <cellStyle name="Millares 7 6 2 2 8" xfId="16183" xr:uid="{C5D65210-467F-4E54-8DFA-1323C82B563E}"/>
    <cellStyle name="Millares 7 6 2 2 9" xfId="16726" xr:uid="{ABCF9B29-A37F-4E33-9241-865ECB5AB6A0}"/>
    <cellStyle name="Millares 7 6 2 3" xfId="2061" xr:uid="{DEB44A10-F98B-4D5A-B2D3-9790B39B2F9A}"/>
    <cellStyle name="Millares 7 6 2 3 2" xfId="10332" xr:uid="{69D698A6-EA01-4D4E-88AD-1953F8D827D7}"/>
    <cellStyle name="Millares 7 6 2 3 2 2" xfId="45492" xr:uid="{B0C0F578-9CF0-42C5-95F9-9317DBDB45E6}"/>
    <cellStyle name="Millares 7 6 2 3 3" xfId="13172" xr:uid="{661DEC9F-F85E-46AD-A5EA-E3B23EF272DF}"/>
    <cellStyle name="Millares 7 6 2 3 4" xfId="43096" xr:uid="{1D641B2E-82E0-4415-A2D6-8DD0676AB256}"/>
    <cellStyle name="Millares 7 6 2 3 5" xfId="47989" xr:uid="{B8C30D3B-942C-4F46-B7E7-C58C23BE5059}"/>
    <cellStyle name="Millares 7 6 2 4" xfId="2479" xr:uid="{4E25178D-6326-4211-A59A-E31D0B2EEFBF}"/>
    <cellStyle name="Millares 7 6 2 4 2" xfId="10750" xr:uid="{51B25940-10A8-4DD7-9A1A-173CAD2B25A9}"/>
    <cellStyle name="Millares 7 6 2 4 2 2" xfId="45910" xr:uid="{AA89D116-E225-4056-84B2-5486F21CBEF1}"/>
    <cellStyle name="Millares 7 6 2 4 3" xfId="13590" xr:uid="{1AB5887E-8484-448A-B68F-CC0E50D81DED}"/>
    <cellStyle name="Millares 7 6 2 4 4" xfId="43514" xr:uid="{30A8C54A-FA66-46D4-803D-1EA063C26705}"/>
    <cellStyle name="Millares 7 6 2 4 5" xfId="48407" xr:uid="{4B58E2B6-8AAE-4EA7-A0D1-0484913AC413}"/>
    <cellStyle name="Millares 7 6 2 5" xfId="3023" xr:uid="{B4BC32D7-D3F5-4BCC-9ADD-CB99DC776D7D}"/>
    <cellStyle name="Millares 7 6 2 5 2" xfId="11294" xr:uid="{B4636D3D-7F79-4683-847F-18BE5FED6B53}"/>
    <cellStyle name="Millares 7 6 2 5 2 2" xfId="46454" xr:uid="{9870BAEE-CCA4-421F-BB2C-B20C8F6588DA}"/>
    <cellStyle name="Millares 7 6 2 5 3" xfId="14134" xr:uid="{2ECAA177-AE22-45A8-9826-48454EA2EFE3}"/>
    <cellStyle name="Millares 7 6 2 5 4" xfId="44058" xr:uid="{E1E93828-CAFB-428E-A5B1-68CB2C81BA94}"/>
    <cellStyle name="Millares 7 6 2 5 5" xfId="48951" xr:uid="{059B963B-10D5-47F1-8FFF-54DA574937A6}"/>
    <cellStyle name="Millares 7 6 2 6" xfId="3525" xr:uid="{45EC13E6-66D4-4F9B-BAC0-E22C11DC0581}"/>
    <cellStyle name="Millares 7 6 2 6 2" xfId="11766" xr:uid="{E576A69C-64F0-417F-B8C6-4A2FECA8D6D0}"/>
    <cellStyle name="Millares 7 6 2 6 3" xfId="14606" xr:uid="{B4BEE914-06A3-4E1E-BABF-B6FE2DCA37C6}"/>
    <cellStyle name="Millares 7 6 2 6 4" xfId="44530" xr:uid="{523E3454-5D46-4E1C-8715-E0ED1A82DDDB}"/>
    <cellStyle name="Millares 7 6 2 6 5" xfId="49423" xr:uid="{39DCE1FA-26C2-4054-928C-23F0B92E04E1}"/>
    <cellStyle name="Millares 7 6 2 7" xfId="9788" xr:uid="{5D436AB0-0CE4-452E-91DE-C273BDB6CCDB}"/>
    <cellStyle name="Millares 7 6 2 7 2" xfId="44948" xr:uid="{24251AB2-A7D0-45A0-B657-675E6B1BD417}"/>
    <cellStyle name="Millares 7 6 2 8" xfId="12628" xr:uid="{48020AB1-6C75-4A43-AACE-62310FF8FFD6}"/>
    <cellStyle name="Millares 7 6 2 9" xfId="15971" xr:uid="{61903DFA-B7B7-4492-A6AF-E6737BD913F5}"/>
    <cellStyle name="Millares 7 6 3" xfId="356" xr:uid="{00000000-0005-0000-0000-0000B3020000}"/>
    <cellStyle name="Millares 7 6 3 10" xfId="17170" xr:uid="{2B4422A1-48AE-4E79-BEE9-DF4E7C79D5E3}"/>
    <cellStyle name="Millares 7 6 3 11" xfId="26975" xr:uid="{24CC8B9C-4964-4E19-B1F6-5B228906A46F}"/>
    <cellStyle name="Millares 7 6 3 12" xfId="17808" xr:uid="{3FAF2C07-7DA0-4E87-8C8C-C61812446C95}"/>
    <cellStyle name="Millares 7 6 3 13" xfId="42664" xr:uid="{88EC3107-3DE5-4361-9EE5-562528F48545}"/>
    <cellStyle name="Millares 7 6 3 14" xfId="47557" xr:uid="{A7D613E2-0868-4BD3-A1E5-D30AACC1791D}"/>
    <cellStyle name="Millares 7 6 3 2" xfId="2173" xr:uid="{65C3B1E1-F592-49B6-90A7-22D0C08B5572}"/>
    <cellStyle name="Millares 7 6 3 2 2" xfId="10444" xr:uid="{9B763930-D39D-4885-9A95-A1363472781A}"/>
    <cellStyle name="Millares 7 6 3 2 2 2" xfId="45604" xr:uid="{0199A9CD-34BF-4882-9EB5-881F586E1898}"/>
    <cellStyle name="Millares 7 6 3 2 3" xfId="13284" xr:uid="{24598540-28DB-4ABC-A131-567DE7323214}"/>
    <cellStyle name="Millares 7 6 3 2 4" xfId="43208" xr:uid="{A60E1AC4-7E5F-4FB6-88AD-366C1DF62A22}"/>
    <cellStyle name="Millares 7 6 3 2 5" xfId="48101" xr:uid="{074EB4A8-2D8C-4EAC-80C9-B7A1F5B8C549}"/>
    <cellStyle name="Millares 7 6 3 3" xfId="2591" xr:uid="{21CA5382-15D6-404D-B37F-BCE6CAAB51FE}"/>
    <cellStyle name="Millares 7 6 3 3 2" xfId="10862" xr:uid="{92878F10-0A4C-4C95-B9E9-BE086CD0BEA0}"/>
    <cellStyle name="Millares 7 6 3 3 2 2" xfId="46022" xr:uid="{607FE7F6-CFB9-4E18-8A31-767DD82D6030}"/>
    <cellStyle name="Millares 7 6 3 3 3" xfId="13702" xr:uid="{C2D15243-7A45-47D1-9700-3C7BD2A888EE}"/>
    <cellStyle name="Millares 7 6 3 3 4" xfId="43626" xr:uid="{1F6879DE-71D9-416F-95FF-4B5D4171BB0B}"/>
    <cellStyle name="Millares 7 6 3 3 5" xfId="48519" xr:uid="{551F6AC7-1D96-4AF1-87F4-0218B0EB7B5A}"/>
    <cellStyle name="Millares 7 6 3 4" xfId="3135" xr:uid="{61210643-A597-4865-9703-3EA1A10A0DE6}"/>
    <cellStyle name="Millares 7 6 3 4 2" xfId="11406" xr:uid="{5557D009-5BBE-4B80-BDAE-01F956E4892A}"/>
    <cellStyle name="Millares 7 6 3 4 2 2" xfId="46566" xr:uid="{0B240BA6-AA86-4224-9829-60716ACB6EAD}"/>
    <cellStyle name="Millares 7 6 3 4 3" xfId="14246" xr:uid="{95FE83A9-09BE-4117-AB85-27630BAF2F38}"/>
    <cellStyle name="Millares 7 6 3 4 4" xfId="44170" xr:uid="{6ACDA461-D5D2-45AE-9A84-F6AC7B823EFD}"/>
    <cellStyle name="Millares 7 6 3 4 5" xfId="49063" xr:uid="{1E6E69A6-7A45-4526-A033-EBAEBB1A578C}"/>
    <cellStyle name="Millares 7 6 3 5" xfId="3637" xr:uid="{6289A89F-8594-4B6C-94F2-D4849B04F9E1}"/>
    <cellStyle name="Millares 7 6 3 5 2" xfId="11878" xr:uid="{3C733ED2-38AD-4D06-AB94-78F4B6D975BC}"/>
    <cellStyle name="Millares 7 6 3 5 3" xfId="14718" xr:uid="{3C5DB8F7-4CAC-4E69-9511-00F7FABE0D3C}"/>
    <cellStyle name="Millares 7 6 3 5 4" xfId="44642" xr:uid="{F12AA282-5AEE-4B2E-B5BC-CAC6104C7D60}"/>
    <cellStyle name="Millares 7 6 3 5 5" xfId="49535" xr:uid="{158813B8-FAE2-4C66-8D4B-239A1A6B092F}"/>
    <cellStyle name="Millares 7 6 3 6" xfId="9900" xr:uid="{63012716-868A-4C1B-BBF8-F405283885AC}"/>
    <cellStyle name="Millares 7 6 3 6 2" xfId="45060" xr:uid="{C4A90009-DB5F-48A1-ACAB-978C4DA18C0D}"/>
    <cellStyle name="Millares 7 6 3 7" xfId="12740" xr:uid="{29F036E5-5BCE-4A8B-BED5-22B7DBE53A4A}"/>
    <cellStyle name="Millares 7 6 3 8" xfId="16083" xr:uid="{95CA073C-6310-463C-9F99-7FEBA85060A1}"/>
    <cellStyle name="Millares 7 6 3 9" xfId="16626" xr:uid="{1C57E05F-2AAE-49F6-89BD-5C670C168DF9}"/>
    <cellStyle name="Millares 7 6 4" xfId="559" xr:uid="{00000000-0005-0000-0000-0000B4020000}"/>
    <cellStyle name="Millares 7 6 4 10" xfId="42866" xr:uid="{9C2D6ED9-557D-44FB-AB5D-5694EF1FC547}"/>
    <cellStyle name="Millares 7 6 4 11" xfId="47759" xr:uid="{5F1D3E21-661E-4B4F-B54E-9F4C344EFB77}"/>
    <cellStyle name="Millares 7 6 4 2" xfId="2793" xr:uid="{6D8F8A38-3231-4E25-A969-96AAB6A62135}"/>
    <cellStyle name="Millares 7 6 4 2 2" xfId="11064" xr:uid="{C068E855-62E7-4BF3-AD73-03F084E15B2F}"/>
    <cellStyle name="Millares 7 6 4 2 2 2" xfId="46224" xr:uid="{FE8D43C6-CFE5-4C98-8E84-D7EFF39715F8}"/>
    <cellStyle name="Millares 7 6 4 2 3" xfId="13904" xr:uid="{6118899D-0087-41F3-AFAC-C53BA87D8064}"/>
    <cellStyle name="Millares 7 6 4 2 4" xfId="43828" xr:uid="{64BAACDC-3B70-420C-A6B5-01B0459DC908}"/>
    <cellStyle name="Millares 7 6 4 2 5" xfId="48721" xr:uid="{AC35B3B2-1B15-4BF0-8CCA-782AC04ED723}"/>
    <cellStyle name="Millares 7 6 4 3" xfId="10102" xr:uid="{344FA8F7-5610-45CE-803C-ED86A3B6BFF9}"/>
    <cellStyle name="Millares 7 6 4 3 2" xfId="45262" xr:uid="{F162DBCE-64C8-49AB-A942-E68ACAA2F54F}"/>
    <cellStyle name="Millares 7 6 4 4" xfId="12942" xr:uid="{6D8070F8-8B13-4F09-B51E-B9881D65EF2C}"/>
    <cellStyle name="Millares 7 6 4 5" xfId="16285" xr:uid="{5D5F35C7-FB3A-4430-880A-4E7FA7BE3E7D}"/>
    <cellStyle name="Millares 7 6 4 6" xfId="16828" xr:uid="{07AA6EB5-33C6-4ABC-8E83-0F4AB28A5F76}"/>
    <cellStyle name="Millares 7 6 4 7" xfId="17372" xr:uid="{01199341-D524-4468-9C75-6B7A1A3E0F06}"/>
    <cellStyle name="Millares 7 6 4 8" xfId="32851" xr:uid="{50B28F2F-BE50-45C6-84C8-E28B6639E6A6}"/>
    <cellStyle name="Millares 7 6 4 9" xfId="18244" xr:uid="{0C5607C7-41AF-47B6-B7CB-14EB10B0474D}"/>
    <cellStyle name="Millares 7 6 5" xfId="1957" xr:uid="{E702C5FF-DC5B-4554-9ADF-32ECF46DA063}"/>
    <cellStyle name="Millares 7 6 5 2" xfId="10228" xr:uid="{C2D411ED-917E-4CB1-B303-841E74B109AF}"/>
    <cellStyle name="Millares 7 6 5 2 2" xfId="45388" xr:uid="{A56DD676-B880-4FFC-A464-87606A3AB16F}"/>
    <cellStyle name="Millares 7 6 5 3" xfId="13068" xr:uid="{427E2793-5554-4337-A6FD-F8C655720760}"/>
    <cellStyle name="Millares 7 6 5 4" xfId="38715" xr:uid="{8FF08A9B-BC25-437D-83D3-6A2CB74B2601}"/>
    <cellStyle name="Millares 7 6 5 5" xfId="42992" xr:uid="{6BD719C7-6F89-4536-AB91-4B7FC0E1B851}"/>
    <cellStyle name="Millares 7 6 5 6" xfId="47885" xr:uid="{8C0D8A77-EB62-4453-B827-24D259E1DF9D}"/>
    <cellStyle name="Millares 7 6 6" xfId="2375" xr:uid="{A2AB1F98-F1BA-407C-A2BE-03DE5830AC63}"/>
    <cellStyle name="Millares 7 6 6 2" xfId="10646" xr:uid="{0E4DE43E-57E2-4C75-9202-7BF280400F7E}"/>
    <cellStyle name="Millares 7 6 6 2 2" xfId="45806" xr:uid="{9038D0E8-B102-4BBA-AE0B-617F0A120D27}"/>
    <cellStyle name="Millares 7 6 6 3" xfId="13486" xr:uid="{53D9B634-2349-4DD2-A501-DBA5952D51CC}"/>
    <cellStyle name="Millares 7 6 6 4" xfId="43410" xr:uid="{468006B2-43FE-47F9-A6C8-9362DB8FEFB3}"/>
    <cellStyle name="Millares 7 6 6 5" xfId="48303" xr:uid="{5197B222-682B-478A-ABED-286E33F68BFC}"/>
    <cellStyle name="Millares 7 6 7" xfId="2919" xr:uid="{C0C0D581-1F1E-4172-A5E3-B53835AA6767}"/>
    <cellStyle name="Millares 7 6 7 2" xfId="11190" xr:uid="{D3BAA936-F05E-461F-8D37-3DA238A34BC9}"/>
    <cellStyle name="Millares 7 6 7 2 2" xfId="46350" xr:uid="{96C8F0E7-6666-47F9-9C95-B724176FB241}"/>
    <cellStyle name="Millares 7 6 7 3" xfId="14030" xr:uid="{A6308A56-DF92-48B9-B37A-B9427845D603}"/>
    <cellStyle name="Millares 7 6 7 4" xfId="43954" xr:uid="{539BCD93-D0A0-4019-819C-501478604A85}"/>
    <cellStyle name="Millares 7 6 7 5" xfId="48847" xr:uid="{F3A930A9-5ED2-4A3B-8C08-DF765B859933}"/>
    <cellStyle name="Millares 7 6 8" xfId="3421" xr:uid="{16A50DEA-67DD-4A1B-8F27-498C00007450}"/>
    <cellStyle name="Millares 7 6 8 2" xfId="11662" xr:uid="{02A44EB2-A1C2-431A-889A-A4FC61CC9A50}"/>
    <cellStyle name="Millares 7 6 8 3" xfId="14502" xr:uid="{F47FB021-E09B-4CB4-8A30-720801EF889E}"/>
    <cellStyle name="Millares 7 6 8 4" xfId="44426" xr:uid="{2921919A-EBB7-4FD3-B332-118120369797}"/>
    <cellStyle name="Millares 7 6 8 5" xfId="49319" xr:uid="{9C73417C-9410-4A92-AA5F-9E1BA10C6585}"/>
    <cellStyle name="Millares 7 6 9" xfId="6736" xr:uid="{89E77D86-2822-44EA-8904-A6233A588050}"/>
    <cellStyle name="Millares 7 6 9 2" xfId="44844" xr:uid="{39817B5D-A71F-442D-9029-FF07073B4C27}"/>
    <cellStyle name="Millares 7 7" xfId="669" xr:uid="{00000000-0005-0000-0000-0000B5020000}"/>
    <cellStyle name="Millares 7 7 10" xfId="42963" xr:uid="{84539254-1F19-49F1-88C9-52A917D7BCBA}"/>
    <cellStyle name="Millares 7 7 11" xfId="47856" xr:uid="{1C59137C-6071-4C57-BD0A-6EB19BBF9D3E}"/>
    <cellStyle name="Millares 7 7 2" xfId="2890" xr:uid="{BD2D2944-543B-4AD0-8ECB-2F4693E42B1A}"/>
    <cellStyle name="Millares 7 7 2 2" xfId="11161" xr:uid="{6FBBADD5-7001-4A95-93E6-2A2974F6BF49}"/>
    <cellStyle name="Millares 7 7 2 2 2" xfId="46321" xr:uid="{2E295420-4612-4722-8782-2B8CF70A75F0}"/>
    <cellStyle name="Millares 7 7 2 3" xfId="14001" xr:uid="{E5CC9695-7F9A-4484-A5A1-796821A349FC}"/>
    <cellStyle name="Millares 7 7 2 4" xfId="43925" xr:uid="{0E443DCA-4803-43C9-A3B1-EA3EBD86960B}"/>
    <cellStyle name="Millares 7 7 2 5" xfId="48818" xr:uid="{94D60D06-0510-4ED1-94F8-263516C8C44F}"/>
    <cellStyle name="Millares 7 7 3" xfId="10199" xr:uid="{278A02E7-C4E5-4458-8661-4620A2676BD5}"/>
    <cellStyle name="Millares 7 7 3 2" xfId="45359" xr:uid="{9E1A9CA6-BFA9-40F3-A525-11FB9EA28CCC}"/>
    <cellStyle name="Millares 7 7 4" xfId="13039" xr:uid="{E951F94B-A8C5-45EC-85D4-B0D8E69E185E}"/>
    <cellStyle name="Millares 7 7 5" xfId="16382" xr:uid="{D65462C2-504C-4886-924F-EDFF5C0A8A7A}"/>
    <cellStyle name="Millares 7 7 6" xfId="16925" xr:uid="{8E144B87-1FB2-4B02-B277-EBE077270D91}"/>
    <cellStyle name="Millares 7 7 7" xfId="17469" xr:uid="{CC30AE23-7C37-4CA6-9857-1328F91E4105}"/>
    <cellStyle name="Millares 7 7 8" xfId="18401" xr:uid="{FD274FF7-2D83-4FF2-8B0E-13E7C0A22212}"/>
    <cellStyle name="Millares 7 7 9" xfId="18189" xr:uid="{E39470B9-7139-445F-8A14-6F0153DD9863}"/>
    <cellStyle name="Millares 7 8" xfId="1898" xr:uid="{00000000-0005-0000-0000-0000B6020000}"/>
    <cellStyle name="Millares 7 8 2" xfId="24110" xr:uid="{B3ECE963-5B6C-4B0D-B3A8-BFBAFBECAB13}"/>
    <cellStyle name="Millares 7 9" xfId="29988" xr:uid="{D14CB85E-5400-4481-9229-4C8E7077A3AE}"/>
    <cellStyle name="Millares 7 9 2" xfId="46969" xr:uid="{524C8DBA-42D9-4CF1-8140-7D042BB0CD2C}"/>
    <cellStyle name="Millares 7 9 3" xfId="47068" xr:uid="{2EAD7C67-2FF3-4D67-BF6B-B9143EEB1DAE}"/>
    <cellStyle name="Millares 70" xfId="6604" xr:uid="{5444A24F-4678-4245-8B77-E748DD2A6E2D}"/>
    <cellStyle name="Millares 70 2" xfId="9464" xr:uid="{7BF69C55-DCDB-4D98-885F-7CD2D4A07B0A}"/>
    <cellStyle name="Millares 70 2 2" xfId="23826" xr:uid="{B11EF85E-B248-442C-84AB-CA766A5CDEE2}"/>
    <cellStyle name="Millares 70 2 3" xfId="29695" xr:uid="{53DBD93D-3263-48C0-8E7E-A69CDC31EA16}"/>
    <cellStyle name="Millares 70 2 4" xfId="35577" xr:uid="{2F878616-B79F-482C-971A-AD962CC7EDCE}"/>
    <cellStyle name="Millares 70 2 5" xfId="41436" xr:uid="{0F33AE55-1EDB-455B-A5E1-0FE7795E2C52}"/>
    <cellStyle name="Millares 70 3" xfId="21042" xr:uid="{625AECB1-28D6-4F71-A6A4-D40DD892EC02}"/>
    <cellStyle name="Millares 70 4" xfId="26853" xr:uid="{910BB825-5292-442D-85ED-F1CC3AAA1B41}"/>
    <cellStyle name="Millares 70 5" xfId="32728" xr:uid="{C233480F-3476-4F14-9F97-FEA5F962C782}"/>
    <cellStyle name="Millares 70 6" xfId="38592" xr:uid="{EA018A36-A872-4913-8C60-DA5F38169D20}"/>
    <cellStyle name="Millares 71" xfId="6607" xr:uid="{8FE1527C-32BD-4E98-97FD-36A696BBC969}"/>
    <cellStyle name="Millares 71 2" xfId="9467" xr:uid="{D81C10D0-75BA-4955-808F-512A7C3C1B10}"/>
    <cellStyle name="Millares 71 2 2" xfId="23829" xr:uid="{D8275AFB-3F9A-4D3B-9DBA-8F90A5122977}"/>
    <cellStyle name="Millares 71 2 3" xfId="29698" xr:uid="{520ED080-3B28-4B2C-BE05-436C4CE9E3CC}"/>
    <cellStyle name="Millares 71 2 4" xfId="35580" xr:uid="{058B6C9C-4841-4FFB-97C9-6528C27C2DC0}"/>
    <cellStyle name="Millares 71 2 5" xfId="41439" xr:uid="{4FB6C436-15F7-46E0-A551-9E7C42544D8C}"/>
    <cellStyle name="Millares 71 3" xfId="21044" xr:uid="{F223281F-08A7-497B-834C-B7EE99D4599A}"/>
    <cellStyle name="Millares 71 4" xfId="26856" xr:uid="{70E674E0-F61C-4E02-B124-B8CF053AB5D4}"/>
    <cellStyle name="Millares 71 5" xfId="32731" xr:uid="{43C1BB8D-F39A-41DA-B430-B07816046545}"/>
    <cellStyle name="Millares 71 6" xfId="38595" xr:uid="{5DDB59F2-7D6F-4683-A16D-AEEFC3E4CE1E}"/>
    <cellStyle name="Millares 72" xfId="6583" xr:uid="{80F87104-AAFA-410F-8C35-F566B0CC1F26}"/>
    <cellStyle name="Millares 72 2" xfId="9443" xr:uid="{5CC62E0E-5456-4FBF-833C-ABBA311595D2}"/>
    <cellStyle name="Millares 72 2 2" xfId="23805" xr:uid="{5704FEE2-7754-4784-8BD4-011DDF0B53A7}"/>
    <cellStyle name="Millares 72 2 3" xfId="29674" xr:uid="{A8F90151-1020-4DA1-A698-5C29DC07B64F}"/>
    <cellStyle name="Millares 72 2 4" xfId="35556" xr:uid="{02A54F66-A547-441F-A01A-561365E1AB4D}"/>
    <cellStyle name="Millares 72 2 5" xfId="41415" xr:uid="{863ACF2B-1C38-47BF-A7DC-31225A349FFE}"/>
    <cellStyle name="Millares 72 3" xfId="21021" xr:uid="{D1E7582A-3849-4577-B764-69E5F0543F85}"/>
    <cellStyle name="Millares 72 4" xfId="26832" xr:uid="{49ADFD1A-5E93-4A32-A0EB-7D35FCDFB0E1}"/>
    <cellStyle name="Millares 72 5" xfId="32707" xr:uid="{F9071216-2D59-47F7-8CB7-BE02B0E3211A}"/>
    <cellStyle name="Millares 72 6" xfId="38571" xr:uid="{2A39BFCF-AA93-4BEA-AF86-CA22988AEA4B}"/>
    <cellStyle name="Millares 73" xfId="6606" xr:uid="{9DF2E061-C3A9-4330-B51E-29F7825C7C3D}"/>
    <cellStyle name="Millares 73 2" xfId="9466" xr:uid="{1F30FE30-2238-4480-93FE-B13D874D3F78}"/>
    <cellStyle name="Millares 73 2 2" xfId="23828" xr:uid="{CEE6EACF-D813-442B-A6C2-B59FEA5A3C37}"/>
    <cellStyle name="Millares 73 2 3" xfId="29697" xr:uid="{D819B32A-B85B-4B0D-AA2E-660DF286A517}"/>
    <cellStyle name="Millares 73 2 4" xfId="35579" xr:uid="{E9C8B664-F1DA-491E-A6A0-AC1256D0720C}"/>
    <cellStyle name="Millares 73 2 5" xfId="41438" xr:uid="{175BF242-934F-45A4-85B6-E8FD5B07E2A8}"/>
    <cellStyle name="Millares 73 3" xfId="21043" xr:uid="{B978B189-B10A-4923-9F40-265F0D9D6E35}"/>
    <cellStyle name="Millares 73 4" xfId="26855" xr:uid="{539254F6-B151-454E-BC2B-F769A40B9BC4}"/>
    <cellStyle name="Millares 73 5" xfId="32730" xr:uid="{DC18F158-A1A7-4041-A8FB-1FBF5A0BBD5E}"/>
    <cellStyle name="Millares 73 6" xfId="38594" xr:uid="{55AFFB27-7B7E-45A1-84B6-2AB31F720F82}"/>
    <cellStyle name="Millares 74" xfId="6603" xr:uid="{E9F503BB-B32D-495A-BEFE-05F5344522DB}"/>
    <cellStyle name="Millares 74 2" xfId="9463" xr:uid="{8B0453F9-585D-444B-8DAE-DF6C5603AF5D}"/>
    <cellStyle name="Millares 74 2 2" xfId="23825" xr:uid="{9F41F5FB-48BB-4C9E-BEA8-DB37E205125A}"/>
    <cellStyle name="Millares 74 2 3" xfId="29694" xr:uid="{69E2D567-3D69-4583-8ACC-83AA580D726A}"/>
    <cellStyle name="Millares 74 2 4" xfId="35576" xr:uid="{22141121-8AD1-48F4-ACC7-540DFF4AF56D}"/>
    <cellStyle name="Millares 74 2 5" xfId="41435" xr:uid="{11676CA1-7357-4CBC-BA69-AA24A1E60053}"/>
    <cellStyle name="Millares 74 3" xfId="21041" xr:uid="{AA97F4FC-978C-481C-A254-D61AEBE536BB}"/>
    <cellStyle name="Millares 74 4" xfId="26852" xr:uid="{D0CFB9C9-A4C7-4775-85BA-7CF34DC5445D}"/>
    <cellStyle name="Millares 74 5" xfId="32727" xr:uid="{ACACDF33-3AAB-4002-96A8-855B8D26DD44}"/>
    <cellStyle name="Millares 74 6" xfId="38591" xr:uid="{BBF194C8-5433-4F50-83F5-9BC38D072574}"/>
    <cellStyle name="Millares 75" xfId="6582" xr:uid="{B8945ED2-E242-413B-96D8-44CBD2576230}"/>
    <cellStyle name="Millares 75 2" xfId="9442" xr:uid="{36B4D0D7-779E-4C83-8AEB-E07104647A12}"/>
    <cellStyle name="Millares 75 2 2" xfId="23804" xr:uid="{FA27091B-7DCE-453F-8A72-1E08709E3FE2}"/>
    <cellStyle name="Millares 75 2 3" xfId="29673" xr:uid="{6F0F5737-40FC-4302-9562-C415934F568C}"/>
    <cellStyle name="Millares 75 2 4" xfId="35555" xr:uid="{F681376C-E6FA-405C-B62D-0F50D7412905}"/>
    <cellStyle name="Millares 75 2 5" xfId="41414" xr:uid="{96712E92-A939-45C2-8904-92E46BCC83FE}"/>
    <cellStyle name="Millares 75 3" xfId="21020" xr:uid="{336CC4E2-83F3-4ACB-A883-A0E5DC6B3D1B}"/>
    <cellStyle name="Millares 75 4" xfId="26831" xr:uid="{390A7E7B-5ED7-42D5-8CBE-6C6C77743170}"/>
    <cellStyle name="Millares 75 5" xfId="32706" xr:uid="{A116232A-7AF9-409B-B34E-505A2B870478}"/>
    <cellStyle name="Millares 75 6" xfId="38570" xr:uid="{14E42CD0-1C3F-4BF7-93D5-82ECA929D3A7}"/>
    <cellStyle name="Millares 76" xfId="6580" xr:uid="{C1DADEE5-8EF5-4265-8D75-E9B059D751FD}"/>
    <cellStyle name="Millares 76 2" xfId="9440" xr:uid="{3D36C14D-61E8-4242-9106-DD7CA447FB9A}"/>
    <cellStyle name="Millares 76 2 2" xfId="23802" xr:uid="{1E512B54-8B50-493E-8AAD-977555FE463C}"/>
    <cellStyle name="Millares 76 2 3" xfId="29671" xr:uid="{405CC2D9-F5C2-4219-9833-CA76EEB24708}"/>
    <cellStyle name="Millares 76 2 4" xfId="35553" xr:uid="{8E6AFF19-259B-498D-A923-157E848E7210}"/>
    <cellStyle name="Millares 76 2 5" xfId="41412" xr:uid="{DDF71F06-14F7-44B3-9868-4DC5D572B3DA}"/>
    <cellStyle name="Millares 76 3" xfId="21018" xr:uid="{C1CD5A40-47D1-4189-AB42-E5173329CCA2}"/>
    <cellStyle name="Millares 76 4" xfId="26829" xr:uid="{7FCEFDEC-37A6-4C27-A032-19BCACBC8BE6}"/>
    <cellStyle name="Millares 76 5" xfId="32704" xr:uid="{942F6394-A508-403A-8AC3-36BC32A32FBD}"/>
    <cellStyle name="Millares 76 6" xfId="38568" xr:uid="{C2ABB9B4-7260-408B-B912-570850856E59}"/>
    <cellStyle name="Millares 77" xfId="6629" xr:uid="{7579A440-9DBA-46FC-AE60-587C7BEB9FBB}"/>
    <cellStyle name="Millares 77 2" xfId="21066" xr:uid="{4106C5BC-C351-40D4-9C01-E2DEAEDE1910}"/>
    <cellStyle name="Millares 77 3" xfId="26878" xr:uid="{19B3C24D-8DF9-4C7F-BD6A-F06D53A28091}"/>
    <cellStyle name="Millares 77 4" xfId="32753" xr:uid="{712EF3BC-B33C-4558-B9E1-0FCDE77466E0}"/>
    <cellStyle name="Millares 77 5" xfId="38617" xr:uid="{D4933AB9-CF59-4A3B-A946-AB4C7A45EB59}"/>
    <cellStyle name="Millares 78" xfId="6687" xr:uid="{ECCA3D64-41CF-48C0-BA02-C423604685C3}"/>
    <cellStyle name="Millares 79" xfId="9549" xr:uid="{FC41A850-48D5-4D79-99AC-DD8B3515ED61}"/>
    <cellStyle name="Millares 79 2" xfId="23911" xr:uid="{BA676C75-5574-4358-9C58-F920EFB7F122}"/>
    <cellStyle name="Millares 79 3" xfId="29781" xr:uid="{58750A23-93D3-4D88-B2DD-DC556DEE9FCB}"/>
    <cellStyle name="Millares 79 4" xfId="35663" xr:uid="{2C0C92AC-B9FC-4FED-9450-53B7C26D33A0}"/>
    <cellStyle name="Millares 79 5" xfId="41522" xr:uid="{F698EF6C-2F4B-45FC-9CEF-6CC2820EDC9F}"/>
    <cellStyle name="Millares 8" xfId="61" xr:uid="{00000000-0005-0000-0000-0000B7020000}"/>
    <cellStyle name="Millares 8 10" xfId="35873" xr:uid="{F4AEC289-B5F8-4015-A546-598984C1E191}"/>
    <cellStyle name="Millares 8 11" xfId="42126" xr:uid="{3E0FFF21-4562-4103-9514-AE405B2ED0AF}"/>
    <cellStyle name="Millares 8 12" xfId="42342" xr:uid="{02A0E3A3-AF76-4909-BFC1-30A71FAC8136}"/>
    <cellStyle name="Millares 8 2" xfId="131" xr:uid="{00000000-0005-0000-0000-0000B8020000}"/>
    <cellStyle name="Millares 8 2 2" xfId="4557" xr:uid="{195985AC-EE07-4367-8DA7-C00DD776CF60}"/>
    <cellStyle name="Millares 8 2 2 2" xfId="5525" xr:uid="{335DEF74-AB59-4DDF-9A36-7189FFC77151}"/>
    <cellStyle name="Millares 8 2 2 2 2" xfId="8392" xr:uid="{ED091DF5-F7EB-4CD3-9335-242F50353512}"/>
    <cellStyle name="Millares 8 2 2 2 2 2" xfId="22767" xr:uid="{0249CBAE-A792-4EE0-A7C2-F71F47397570}"/>
    <cellStyle name="Millares 8 2 2 2 2 3" xfId="28625" xr:uid="{BD7E7977-9F44-4210-BEB2-62F68E79BC36}"/>
    <cellStyle name="Millares 8 2 2 2 2 4" xfId="34507" xr:uid="{22751135-B530-45BB-BD9A-FB8ADB4014B0}"/>
    <cellStyle name="Millares 8 2 2 2 2 5" xfId="40371" xr:uid="{B75FBAE5-9A6B-4083-B608-02C1D8614C09}"/>
    <cellStyle name="Millares 8 2 2 2 3" xfId="19985" xr:uid="{B4730101-05D5-46C4-86A7-3E48DE965105}"/>
    <cellStyle name="Millares 8 2 2 2 4" xfId="25776" xr:uid="{E6EAA0CF-7C39-4E41-B943-47D7489147E4}"/>
    <cellStyle name="Millares 8 2 2 2 5" xfId="31650" xr:uid="{064A6BFE-5F24-45CC-9BB8-B91F2FAEAC4E}"/>
    <cellStyle name="Millares 8 2 2 2 6" xfId="37520" xr:uid="{AFBB566B-4DF5-449D-BB39-C508437F489B}"/>
    <cellStyle name="Millares 8 2 2 2 7" xfId="47312" xr:uid="{28DCF3E6-3913-4B71-9B76-EAA93E0F9E7B}"/>
    <cellStyle name="Millares 8 2 2 3" xfId="7420" xr:uid="{FD0A1D64-36FA-44CE-AF8C-469542032932}"/>
    <cellStyle name="Millares 8 2 2 3 2" xfId="21822" xr:uid="{37BF9443-132B-4CA1-BC9B-AE8344D0BC8F}"/>
    <cellStyle name="Millares 8 2 2 3 3" xfId="27654" xr:uid="{3BD4DE89-CE92-4DFF-B7B4-37A91661C521}"/>
    <cellStyle name="Millares 8 2 2 3 4" xfId="33536" xr:uid="{AF745013-CBF1-4666-8383-ECF48704CF2C}"/>
    <cellStyle name="Millares 8 2 2 3 5" xfId="39400" xr:uid="{705B8857-6463-44CA-BF12-47902A542E7A}"/>
    <cellStyle name="Millares 8 2 2 3 6" xfId="47224" xr:uid="{A81A49C0-43B7-4452-8AA1-3B535C12F248}"/>
    <cellStyle name="Millares 8 2 2 4" xfId="19053" xr:uid="{DB9F0B5F-CE02-42B2-BCAC-CE2647F844F4}"/>
    <cellStyle name="Millares 8 2 2 5" xfId="24805" xr:uid="{1AE42002-6FEC-44B9-A17E-B1699658D430}"/>
    <cellStyle name="Millares 8 2 2 6" xfId="30682" xr:uid="{C4607249-6139-4181-A348-B72CCC0AE9BB}"/>
    <cellStyle name="Millares 8 2 2 7" xfId="36563" xr:uid="{B6CD25E7-AD3E-4A88-81B2-0077AF4C937D}"/>
    <cellStyle name="Millares 8 2 2 8" xfId="46970" xr:uid="{D7F1F290-7DE5-4D5B-873D-397F8C63AEDC}"/>
    <cellStyle name="Millares 8 2 3" xfId="5040" xr:uid="{F4C18DEE-D6BC-4B0F-9360-1BB4D2C76456}"/>
    <cellStyle name="Millares 8 2 3 2" xfId="7907" xr:uid="{068581B5-C079-4842-89B5-46ACCDCC78B3}"/>
    <cellStyle name="Millares 8 2 3 2 2" xfId="22292" xr:uid="{CCDE3E51-E758-4AAE-8BF4-81A777FD0E55}"/>
    <cellStyle name="Millares 8 2 3 2 3" xfId="28140" xr:uid="{057F180A-A6D3-4296-9A95-EFA4F94D0539}"/>
    <cellStyle name="Millares 8 2 3 2 4" xfId="34022" xr:uid="{3DE461AC-EB93-4B37-BE03-BF443169D4E7}"/>
    <cellStyle name="Millares 8 2 3 2 5" xfId="39886" xr:uid="{28EFE6B3-C861-4845-A971-B7C861C779FB}"/>
    <cellStyle name="Millares 8 2 3 3" xfId="19517" xr:uid="{3E3A93D3-371B-4396-B87E-56845211FECB}"/>
    <cellStyle name="Millares 8 2 3 4" xfId="25291" xr:uid="{802D9E0D-DA17-4829-9CFB-D604CE841E0E}"/>
    <cellStyle name="Millares 8 2 3 5" xfId="31165" xr:uid="{785BBE30-C578-4FF4-806C-6692FD41C93B}"/>
    <cellStyle name="Millares 8 2 3 6" xfId="37043" xr:uid="{69BB8EC6-5314-410D-A3A1-796238036D7C}"/>
    <cellStyle name="Millares 8 2 3 7" xfId="46971" xr:uid="{E9E6C29A-1292-4E2F-A4C1-BFD20AC3EF91}"/>
    <cellStyle name="Millares 8 2 4" xfId="6935" xr:uid="{82E7EF6A-1E11-429B-A5DE-E8CB059BEA5D}"/>
    <cellStyle name="Millares 8 2 4 2" xfId="21355" xr:uid="{A97F5BA7-015F-4BDA-AD09-E4A7E12B5DA5}"/>
    <cellStyle name="Millares 8 2 4 3" xfId="27173" xr:uid="{686C185F-A1CD-49C5-90FC-B39404D73017}"/>
    <cellStyle name="Millares 8 2 4 4" xfId="33051" xr:uid="{0481B3D2-EF62-4EC9-A357-8C2244F5AE97}"/>
    <cellStyle name="Millares 8 2 4 5" xfId="38915" xr:uid="{568B289E-2957-480B-BA78-FCB32FE2CA16}"/>
    <cellStyle name="Millares 8 2 4 6" xfId="47272" xr:uid="{C4247CE9-1AE9-447C-AEAB-7F672DA91E2E}"/>
    <cellStyle name="Millares 8 2 5" xfId="4079" xr:uid="{5E598DDD-5D41-492E-B30E-B61B8AF4FD32}"/>
    <cellStyle name="Millares 8 2 5 2" xfId="47134" xr:uid="{A17C95C7-99E0-4B4D-9AC6-B1E04194EA5F}"/>
    <cellStyle name="Millares 8 2 6" xfId="24322" xr:uid="{265A9357-C0D0-4B58-A9EB-AF4BE69A1FBF}"/>
    <cellStyle name="Millares 8 2 7" xfId="30200" xr:uid="{2098B633-86A5-486E-8B50-BEADFA77AECD}"/>
    <cellStyle name="Millares 8 2 8" xfId="36079" xr:uid="{B24AB8E9-1E66-44EE-9201-59A072D3C8EC}"/>
    <cellStyle name="Millares 8 2 9" xfId="46972" xr:uid="{A3D37DF8-AD5F-4D9E-8CF9-64C9FA08968D}"/>
    <cellStyle name="Millares 8 3" xfId="106" xr:uid="{00000000-0005-0000-0000-0000B9020000}"/>
    <cellStyle name="Millares 8 3 2" xfId="5329" xr:uid="{41E7BEE7-00D1-4E17-9AC0-1A8F255E18FE}"/>
    <cellStyle name="Millares 8 3 2 2" xfId="8196" xr:uid="{2F050376-1774-4F23-97A0-12D1550BF5D7}"/>
    <cellStyle name="Millares 8 3 2 2 2" xfId="22572" xr:uid="{59710DD3-F2B7-45A3-962B-EE4AA09E5966}"/>
    <cellStyle name="Millares 8 3 2 2 3" xfId="28429" xr:uid="{BD1080BA-6343-4EB0-8563-9E96D5C2B068}"/>
    <cellStyle name="Millares 8 3 2 2 4" xfId="34311" xr:uid="{F232A0BD-1660-41DA-B2A7-DCACFB94BC7B}"/>
    <cellStyle name="Millares 8 3 2 2 5" xfId="40175" xr:uid="{05544CDD-C7B4-4944-A8F7-765B21E808C8}"/>
    <cellStyle name="Millares 8 3 2 3" xfId="19796" xr:uid="{F86F78AC-C5DC-4467-B26C-33E8A1AAF70D}"/>
    <cellStyle name="Millares 8 3 2 4" xfId="25580" xr:uid="{CA236A2F-0C98-4DB7-A1D9-CE9FE3FB4361}"/>
    <cellStyle name="Millares 8 3 2 5" xfId="31454" xr:uid="{E3C0E137-1A57-436A-8E96-4BB04B6043FB}"/>
    <cellStyle name="Millares 8 3 2 6" xfId="37325" xr:uid="{5282B202-F76A-4D82-999F-08AB666B0F3D}"/>
    <cellStyle name="Millares 8 3 3" xfId="7224" xr:uid="{E9F00C07-71F8-4060-94AA-2A0B762851E1}"/>
    <cellStyle name="Millares 8 3 3 2" xfId="21631" xr:uid="{B224751D-B3BD-4564-9216-7F5AE90483FC}"/>
    <cellStyle name="Millares 8 3 3 3" xfId="27458" xr:uid="{7544F792-39B3-4245-A4B8-100D7C3D8075}"/>
    <cellStyle name="Millares 8 3 3 4" xfId="33340" xr:uid="{1A0B5CE4-5AA4-4226-A2BA-69251DC6DE5D}"/>
    <cellStyle name="Millares 8 3 3 5" xfId="39204" xr:uid="{728334AA-F5FF-41B6-8816-1F09CFD3F36D}"/>
    <cellStyle name="Millares 8 3 4" xfId="4363" xr:uid="{9AE5450E-EABA-4B5A-BB3A-4825118FDC6B}"/>
    <cellStyle name="Millares 8 3 5" xfId="24609" xr:uid="{DB5F00E6-48A5-469D-AD71-A23183BA97DF}"/>
    <cellStyle name="Millares 8 3 6" xfId="30488" xr:uid="{3F98C5A2-AB6B-4141-B767-62295D49C339}"/>
    <cellStyle name="Millares 8 3 7" xfId="36368" xr:uid="{FB3B1CF0-72E7-4AAA-A28A-8D4ACA56CFCF}"/>
    <cellStyle name="Millares 8 4" xfId="4845" xr:uid="{BD3C2502-F4C4-4128-A81D-9053F1581FDD}"/>
    <cellStyle name="Millares 8 4 2" xfId="7711" xr:uid="{F2D81E97-CDDA-450F-B979-0A1E4A279F2A}"/>
    <cellStyle name="Millares 8 4 2 2" xfId="22101" xr:uid="{C27F3DD5-30C5-422F-9E78-1EEA2B991A56}"/>
    <cellStyle name="Millares 8 4 2 3" xfId="27944" xr:uid="{58EE32CE-7680-4E4F-85B0-14224C8C0EF6}"/>
    <cellStyle name="Millares 8 4 2 4" xfId="33826" xr:uid="{45EFCA90-09F3-48B6-AB3F-94325CEB4C7E}"/>
    <cellStyle name="Millares 8 4 2 5" xfId="39690" xr:uid="{BC06D9C1-30B2-4521-B619-F06FD210A367}"/>
    <cellStyle name="Millares 8 4 2 6" xfId="47296" xr:uid="{5B47B839-723F-4AD2-A228-8E4EA7465129}"/>
    <cellStyle name="Millares 8 4 3" xfId="19327" xr:uid="{661EC0FC-AFD2-40B3-BA11-0C7139C5C642}"/>
    <cellStyle name="Millares 8 4 3 2" xfId="47208" xr:uid="{610462AA-AD01-440E-9C3D-6AC2A2A99A0B}"/>
    <cellStyle name="Millares 8 4 4" xfId="25095" xr:uid="{50C9274A-DAA5-4777-9EC9-C2049AE248C8}"/>
    <cellStyle name="Millares 8 4 5" xfId="30969" xr:uid="{66E74F12-9120-4174-ABD6-95C7CCC01AE9}"/>
    <cellStyle name="Millares 8 4 6" xfId="36848" xr:uid="{BE444B21-3071-4675-8EB8-3BB25FB6B26E}"/>
    <cellStyle name="Millares 8 4 7" xfId="46973" xr:uid="{C0262D3F-AE94-41F2-BBD8-36B4EFD444F1}"/>
    <cellStyle name="Millares 8 5" xfId="5854" xr:uid="{BA0522D1-866A-4244-A8C2-31E1D1C7AE6A}"/>
    <cellStyle name="Millares 8 5 2" xfId="8723" xr:uid="{75464754-A4B4-48F2-A23C-4B58F56F2A45}"/>
    <cellStyle name="Millares 8 5 2 2" xfId="23091" xr:uid="{93967080-D2E6-494D-8B92-627770E11328}"/>
    <cellStyle name="Millares 8 5 2 3" xfId="28955" xr:uid="{3B978DC7-5087-4FA8-B3C2-09D43EE8DB40}"/>
    <cellStyle name="Millares 8 5 2 4" xfId="34837" xr:uid="{68C5477D-F8B3-498D-96DF-30806328F1B9}"/>
    <cellStyle name="Millares 8 5 2 5" xfId="40701" xr:uid="{90168360-AA6C-4E0B-A81A-C24E9A8E2E3C}"/>
    <cellStyle name="Millares 8 5 3" xfId="20306" xr:uid="{FDD32D23-A10A-402A-90A6-2B1953451E8E}"/>
    <cellStyle name="Millares 8 5 4" xfId="26105" xr:uid="{15EFA0B5-51C6-4595-9973-790A685C963A}"/>
    <cellStyle name="Millares 8 5 5" xfId="31980" xr:uid="{6D02C6B6-619D-4415-8E82-C8E6A2B749F6}"/>
    <cellStyle name="Millares 8 5 6" xfId="37846" xr:uid="{D89E8276-47E4-49C9-8241-D9DBE14F9906}"/>
    <cellStyle name="Millares 8 5 7" xfId="46974" xr:uid="{6E819B23-3187-494F-B76F-FFF67514FA45}"/>
    <cellStyle name="Millares 8 5 8" xfId="47071" xr:uid="{11148F21-A3D4-49EE-B9C1-E390907968A7}"/>
    <cellStyle name="Millares 8 6" xfId="6740" xr:uid="{32F756C2-FEE5-41C1-8F11-36BFF468A6A5}"/>
    <cellStyle name="Millares 8 6 2" xfId="21164" xr:uid="{973A336B-D845-41A5-B3B4-2618654BB0B7}"/>
    <cellStyle name="Millares 8 6 3" xfId="26979" xr:uid="{DD0B9247-2E40-4654-B327-C6CBB53EFD2D}"/>
    <cellStyle name="Millares 8 6 4" xfId="32855" xr:uid="{F4F3128E-0C3C-4312-B3CD-431B1BEE7A2A}"/>
    <cellStyle name="Millares 8 6 5" xfId="38719" xr:uid="{6958F360-16F6-497F-9595-4BCE0BF5C282}"/>
    <cellStyle name="Millares 8 6 6" xfId="46975" xr:uid="{5E19BB44-5FDA-42C2-ABF3-A7E067882E15}"/>
    <cellStyle name="Millares 8 6 7" xfId="47025" xr:uid="{C74A839D-B929-470B-AAAB-686344DC0609}"/>
    <cellStyle name="Millares 8 7" xfId="18405" xr:uid="{40B88D16-7D51-4AA3-BC00-FD05E75FF743}"/>
    <cellStyle name="Millares 8 7 2" xfId="47249" xr:uid="{61C732F9-3864-4158-BC08-7E56850286D9}"/>
    <cellStyle name="Millares 8 8" xfId="24114" xr:uid="{1B73E6C5-889F-4D92-BB91-4ABCF240E48B}"/>
    <cellStyle name="Millares 8 8 2" xfId="47110" xr:uid="{352FBDB9-2BEA-42CF-8BFC-CA021A5429F8}"/>
    <cellStyle name="Millares 8 9" xfId="29992" xr:uid="{1F3B287A-6813-44BC-919E-D20D963333FB}"/>
    <cellStyle name="Millares 80" xfId="9552" xr:uid="{23120514-F625-4DE7-B53C-F4718C07EADD}"/>
    <cellStyle name="Millares 80 2" xfId="23914" xr:uid="{DCF381B8-A049-440A-872C-E08745795EB2}"/>
    <cellStyle name="Millares 80 3" xfId="29784" xr:uid="{AE9F1718-EAD3-4DEF-A806-32E576BB0C42}"/>
    <cellStyle name="Millares 80 4" xfId="35666" xr:uid="{47F0D068-25A1-405E-8CA0-944A0E92CD3D}"/>
    <cellStyle name="Millares 80 5" xfId="41525" xr:uid="{AC63081F-C3D0-427B-B30F-8EC26404CAC3}"/>
    <cellStyle name="Millares 81" xfId="9577" xr:uid="{F3D725FF-B880-43FB-B5B0-8BAF6E0BC2D9}"/>
    <cellStyle name="Millares 81 2" xfId="23938" xr:uid="{A6817AEE-B398-40F4-9DCE-EF5B77128ED8}"/>
    <cellStyle name="Millares 81 3" xfId="29808" xr:uid="{35488A0E-8CC0-423A-9ED8-86AE64104F32}"/>
    <cellStyle name="Millares 81 4" xfId="35690" xr:uid="{A8AF0AEE-7C06-4D00-B176-48423095AE83}"/>
    <cellStyle name="Millares 81 5" xfId="41549" xr:uid="{DC92CE18-21D2-4CA2-805D-1F5446304A1B}"/>
    <cellStyle name="Millares 82" xfId="9584" xr:uid="{B139ED5A-C42B-4788-BE96-097E4998D79A}"/>
    <cellStyle name="Millares 82 2" xfId="23944" xr:uid="{27EAC7C4-CDB4-4813-8637-663709392186}"/>
    <cellStyle name="Millares 82 3" xfId="29814" xr:uid="{37365C5E-6E01-427B-99D6-5AB351A5A5F6}"/>
    <cellStyle name="Millares 82 4" xfId="35696" xr:uid="{736BF726-D6CB-46C0-A699-D8C177E23F1D}"/>
    <cellStyle name="Millares 82 5" xfId="41555" xr:uid="{A8E3F0C5-938A-469E-B263-550B38C73159}"/>
    <cellStyle name="Millares 83" xfId="9551" xr:uid="{54BB164D-88ED-410B-A3ED-CB4D0452D482}"/>
    <cellStyle name="Millares 83 2" xfId="23913" xr:uid="{7F46F987-270B-46FB-983C-739AAA798C59}"/>
    <cellStyle name="Millares 83 3" xfId="29783" xr:uid="{8C5369C8-C6CC-4C0C-BDBC-E7111C91C1F7}"/>
    <cellStyle name="Millares 83 4" xfId="35665" xr:uid="{E79FB5AA-025D-4263-9C19-D4592E905F60}"/>
    <cellStyle name="Millares 83 5" xfId="41524" xr:uid="{7F51F198-F412-430F-89BA-4792CC72229E}"/>
    <cellStyle name="Millares 84" xfId="9585" xr:uid="{A50944B9-66B9-4771-9868-94E3D96D679A}"/>
    <cellStyle name="Millares 84 2" xfId="23945" xr:uid="{3D3881CF-FFD1-4C5C-BE36-CF83163BC493}"/>
    <cellStyle name="Millares 84 3" xfId="29815" xr:uid="{A87291E1-6991-4B07-BA91-09EB681671BE}"/>
    <cellStyle name="Millares 84 4" xfId="35697" xr:uid="{052B36FB-8C53-4403-9B21-3AA24ABF033E}"/>
    <cellStyle name="Millares 84 5" xfId="41556" xr:uid="{D30A2691-D754-405D-8E51-772FE90E84C1}"/>
    <cellStyle name="Millares 85" xfId="9586" xr:uid="{36720C41-A023-457C-B11E-C358489112A4}"/>
    <cellStyle name="Millares 85 2" xfId="23946" xr:uid="{5610146E-D525-416E-A564-013DF2E729B2}"/>
    <cellStyle name="Millares 85 3" xfId="29816" xr:uid="{5B9E263A-9FBB-49FA-B093-450AD442D5C6}"/>
    <cellStyle name="Millares 85 4" xfId="35698" xr:uid="{7A50355C-5817-4CB7-9CF1-D6431ECB0CA9}"/>
    <cellStyle name="Millares 85 5" xfId="41557" xr:uid="{6BE846A9-4122-4FFD-B066-994189715BCF}"/>
    <cellStyle name="Millares 86" xfId="9587" xr:uid="{80A006DA-FE4E-4B17-9797-E68715A3FC65}"/>
    <cellStyle name="Millares 86 2" xfId="23947" xr:uid="{880F460A-7CD1-426E-8705-2030901A381E}"/>
    <cellStyle name="Millares 86 3" xfId="29817" xr:uid="{F4D4A6AA-56C0-49B7-B997-6235BD0B8063}"/>
    <cellStyle name="Millares 86 4" xfId="35699" xr:uid="{BCA3916C-2D75-4672-813A-51FC63F042E2}"/>
    <cellStyle name="Millares 86 5" xfId="41558" xr:uid="{B4EBF8F3-5E56-4BF2-A25E-FF411C309901}"/>
    <cellStyle name="Millares 87" xfId="9588" xr:uid="{3445BC0D-CFF0-466B-A9A7-285C02555177}"/>
    <cellStyle name="Millares 87 2" xfId="23948" xr:uid="{24C3A839-5B86-4500-85CC-8949A013E53D}"/>
    <cellStyle name="Millares 87 3" xfId="29818" xr:uid="{C135B905-43CC-46F5-AA35-72FD39179F13}"/>
    <cellStyle name="Millares 87 4" xfId="35700" xr:uid="{B8560329-60BF-4316-B90A-AE0AC26CF8A4}"/>
    <cellStyle name="Millares 87 5" xfId="41559" xr:uid="{AC24AF6C-DE0D-4D1B-B38B-8F3B3E5B4AE8}"/>
    <cellStyle name="Millares 88" xfId="9589" xr:uid="{6C46CA83-8431-4B69-96A1-4890F4CB3B55}"/>
    <cellStyle name="Millares 88 2" xfId="23949" xr:uid="{71ED5A65-ABCD-482B-8632-D1C47A73231D}"/>
    <cellStyle name="Millares 88 3" xfId="29819" xr:uid="{9716144C-66FD-4260-8F9B-4D966691C075}"/>
    <cellStyle name="Millares 88 4" xfId="35701" xr:uid="{860B77AD-D621-4C85-AEE8-49C5C12EFB2C}"/>
    <cellStyle name="Millares 88 5" xfId="41560" xr:uid="{2DD857D9-4D72-4A8F-9F3F-7ABD316D8595}"/>
    <cellStyle name="Millares 89" xfId="9590" xr:uid="{5FE9D877-56D9-4DF2-BFFF-86C540180635}"/>
    <cellStyle name="Millares 89 2" xfId="23950" xr:uid="{8E68B801-F9B0-4655-96C4-B07FD11A60D4}"/>
    <cellStyle name="Millares 89 3" xfId="29820" xr:uid="{21042278-C88A-451D-A6BD-440DFAD00768}"/>
    <cellStyle name="Millares 89 4" xfId="35702" xr:uid="{D46979CA-C1FD-438D-9913-8AED2D2AF8BB}"/>
    <cellStyle name="Millares 89 5" xfId="41561" xr:uid="{24B4A216-9AE2-4340-B59C-380ECF8C5221}"/>
    <cellStyle name="Millares 9" xfId="87" xr:uid="{00000000-0005-0000-0000-0000BA020000}"/>
    <cellStyle name="Millares 9 10" xfId="35899" xr:uid="{F13B5EA1-3177-4EEC-AB64-F16C79989DB9}"/>
    <cellStyle name="Millares 9 11" xfId="42127" xr:uid="{C8EFFE3D-BC5C-43EF-B80A-CE0DD532D36A}"/>
    <cellStyle name="Millares 9 2" xfId="121" xr:uid="{00000000-0005-0000-0000-0000BB020000}"/>
    <cellStyle name="Millares 9 2 10" xfId="46976" xr:uid="{51776373-2972-4884-9AF2-266CA6F205C6}"/>
    <cellStyle name="Millares 9 2 2" xfId="4579" xr:uid="{A733E025-1F8A-4967-B224-2A9D9D33A9FD}"/>
    <cellStyle name="Millares 9 2 2 2" xfId="5547" xr:uid="{658EC662-C5A7-45FA-9A92-1D0350747DF7}"/>
    <cellStyle name="Millares 9 2 2 2 2" xfId="8414" xr:uid="{2E6AF5D6-7EEB-4571-B77C-77DF6C6EC54B}"/>
    <cellStyle name="Millares 9 2 2 2 2 2" xfId="22789" xr:uid="{6D431FAD-3F97-4F4A-B18B-6D9D1E1BFFA6}"/>
    <cellStyle name="Millares 9 2 2 2 2 3" xfId="28647" xr:uid="{696912A9-1BED-41B1-8B56-927EBAEAA99D}"/>
    <cellStyle name="Millares 9 2 2 2 2 4" xfId="34529" xr:uid="{39CB60FF-917D-4874-B19E-95A0216DD6F9}"/>
    <cellStyle name="Millares 9 2 2 2 2 5" xfId="40393" xr:uid="{159D75A4-944C-4A65-BBF7-5A729A2E509F}"/>
    <cellStyle name="Millares 9 2 2 2 3" xfId="20007" xr:uid="{82F3D996-B6D8-4A4E-85E1-48413631D676}"/>
    <cellStyle name="Millares 9 2 2 2 4" xfId="25798" xr:uid="{08F381E0-528F-4A4D-A138-D9A7C3CF106D}"/>
    <cellStyle name="Millares 9 2 2 2 5" xfId="31672" xr:uid="{65726DD2-BD17-4A52-9D9E-FBE26F6C3C72}"/>
    <cellStyle name="Millares 9 2 2 2 6" xfId="37542" xr:uid="{23573F1B-2905-41BE-B412-9AA1831972A2}"/>
    <cellStyle name="Millares 9 2 2 2 7" xfId="47314" xr:uid="{403CB220-2289-4213-B2BA-8F5DACA5EB0A}"/>
    <cellStyle name="Millares 9 2 2 3" xfId="7442" xr:uid="{0DD7B650-DC8B-48E2-8B6D-A407DF47AD2C}"/>
    <cellStyle name="Millares 9 2 2 3 2" xfId="21844" xr:uid="{975C4DE9-ABA6-4CE6-A104-0102DF91DD18}"/>
    <cellStyle name="Millares 9 2 2 3 3" xfId="27676" xr:uid="{2CEB94E8-B62F-4E53-A81C-94311DAD1416}"/>
    <cellStyle name="Millares 9 2 2 3 4" xfId="33558" xr:uid="{BA78265E-3556-45E9-A962-D537EC9540AF}"/>
    <cellStyle name="Millares 9 2 2 3 5" xfId="39422" xr:uid="{9856B972-636C-452E-BDA3-73958AA2610A}"/>
    <cellStyle name="Millares 9 2 2 3 6" xfId="47226" xr:uid="{89A03FE8-F225-44B1-8A48-7F881AC1489F}"/>
    <cellStyle name="Millares 9 2 2 4" xfId="19074" xr:uid="{2F3DF381-164E-40D2-9EE1-2B19D4618689}"/>
    <cellStyle name="Millares 9 2 2 5" xfId="24827" xr:uid="{7D3C31B3-95CC-4910-9F03-B50CFA577ABF}"/>
    <cellStyle name="Millares 9 2 2 6" xfId="30704" xr:uid="{11019DD4-6432-4A83-A9DB-F570433F60DD}"/>
    <cellStyle name="Millares 9 2 2 7" xfId="36585" xr:uid="{1A9BD035-D3C3-4F10-8226-0C1A036567F6}"/>
    <cellStyle name="Millares 9 2 2 8" xfId="46977" xr:uid="{ED3A7915-7540-4D2C-BA22-96D1633E176E}"/>
    <cellStyle name="Millares 9 2 3" xfId="5062" xr:uid="{E76C2359-E613-4150-9072-77440984A0D2}"/>
    <cellStyle name="Millares 9 2 3 2" xfId="7929" xr:uid="{58AFCBBF-B257-429C-B095-E71C203D029B}"/>
    <cellStyle name="Millares 9 2 3 2 2" xfId="22314" xr:uid="{CB490EBA-B7F5-4CD6-AAF7-6475BBDBC3CF}"/>
    <cellStyle name="Millares 9 2 3 2 3" xfId="28162" xr:uid="{F4CDA105-7349-4344-9A5A-E3684C0F3ED7}"/>
    <cellStyle name="Millares 9 2 3 2 4" xfId="34044" xr:uid="{4B88E214-9DD9-41B0-849D-407FE230C3E8}"/>
    <cellStyle name="Millares 9 2 3 2 5" xfId="39908" xr:uid="{476624A1-C215-45D1-87AA-E170250A7ED1}"/>
    <cellStyle name="Millares 9 2 3 3" xfId="19539" xr:uid="{E004E0A6-70D7-4A57-AA0F-84F60F9BEE33}"/>
    <cellStyle name="Millares 9 2 3 4" xfId="25313" xr:uid="{D1B7C5A4-98A4-46BA-89C3-70D4320DE023}"/>
    <cellStyle name="Millares 9 2 3 5" xfId="31187" xr:uid="{4D0A7BAE-F4C6-4202-B3BA-C500C5A479FD}"/>
    <cellStyle name="Millares 9 2 3 6" xfId="37065" xr:uid="{9E165FBD-2538-447E-9890-AFA4D68D0324}"/>
    <cellStyle name="Millares 9 2 3 7" xfId="46978" xr:uid="{EC6845E4-37AC-4D61-A0CC-0C28D157AD51}"/>
    <cellStyle name="Millares 9 2 4" xfId="6957" xr:uid="{AC8F23D8-8952-49F4-AD93-6264CBCF087E}"/>
    <cellStyle name="Millares 9 2 4 2" xfId="21376" xr:uid="{79996DAB-8B5A-4E47-9C76-914BC6D1258F}"/>
    <cellStyle name="Millares 9 2 4 3" xfId="27195" xr:uid="{0730EC61-3CCA-4ADE-AF9B-65ED0533B068}"/>
    <cellStyle name="Millares 9 2 4 4" xfId="33073" xr:uid="{30331A61-37E3-4B46-A337-57B5FA4D208B}"/>
    <cellStyle name="Millares 9 2 4 5" xfId="38937" xr:uid="{90DED876-F174-4A17-8A55-1F47EC5249A9}"/>
    <cellStyle name="Millares 9 2 4 6" xfId="47271" xr:uid="{8612A8BF-0A63-4746-8298-41E6F5E590D8}"/>
    <cellStyle name="Millares 9 2 5" xfId="4101" xr:uid="{DA7F865D-6C2B-4ACB-914B-D92463282EBA}"/>
    <cellStyle name="Millares 9 2 5 2" xfId="47133" xr:uid="{9BD54C6A-DB63-4504-BBDB-E9484CB597DE}"/>
    <cellStyle name="Millares 9 2 6" xfId="24344" xr:uid="{4444CF2C-25F1-42AC-AC3B-11167B7CCE5B}"/>
    <cellStyle name="Millares 9 2 7" xfId="30222" xr:uid="{F02A5079-7F50-476F-B57F-60C186B93FA4}"/>
    <cellStyle name="Millares 9 2 8" xfId="36101" xr:uid="{9DA727C9-55A3-4A55-9C94-7B5DB79A3D01}"/>
    <cellStyle name="Millares 9 2 9" xfId="42343" xr:uid="{07BCF57F-E359-49C6-A5CA-2D46DBF63F77}"/>
    <cellStyle name="Millares 9 3" xfId="1899" xr:uid="{00000000-0005-0000-0000-0000BC020000}"/>
    <cellStyle name="Millares 9 3 2" xfId="5351" xr:uid="{3F85355B-09B8-4B18-B3F5-B54CBB204F02}"/>
    <cellStyle name="Millares 9 3 2 2" xfId="8218" xr:uid="{2A7F50F6-EB33-4544-A2AC-446F08EA9078}"/>
    <cellStyle name="Millares 9 3 2 2 2" xfId="22594" xr:uid="{E2F58EB8-3325-477F-98CE-F0119FB9F545}"/>
    <cellStyle name="Millares 9 3 2 2 3" xfId="28451" xr:uid="{76FDE1CB-AFE1-406E-AE07-1A675D905037}"/>
    <cellStyle name="Millares 9 3 2 2 4" xfId="34333" xr:uid="{649F2742-389A-4319-BCAF-F78D22D97855}"/>
    <cellStyle name="Millares 9 3 2 2 5" xfId="40197" xr:uid="{6E7B77C4-567D-4E46-8C93-BA9AD3229668}"/>
    <cellStyle name="Millares 9 3 2 2 6" xfId="47298" xr:uid="{EEE99BD7-3F64-453C-A3C6-2939C865F391}"/>
    <cellStyle name="Millares 9 3 2 3" xfId="19818" xr:uid="{3E84AE12-36CB-48E9-B8B2-7162F247732E}"/>
    <cellStyle name="Millares 9 3 2 3 2" xfId="47210" xr:uid="{578D6077-2E61-49F3-A049-2604AD857186}"/>
    <cellStyle name="Millares 9 3 2 4" xfId="25602" xr:uid="{AF9C38EF-75EF-4A9C-B08C-544FE8009D64}"/>
    <cellStyle name="Millares 9 3 2 5" xfId="31476" xr:uid="{F047610A-240B-4EED-A85C-076259FD1AE1}"/>
    <cellStyle name="Millares 9 3 2 6" xfId="37347" xr:uid="{CEEA0E9F-9FBE-4F74-B7F8-322A76A44AA1}"/>
    <cellStyle name="Millares 9 3 2 7" xfId="46979" xr:uid="{F86625C5-7D46-4EAC-9D1F-3F6361D56331}"/>
    <cellStyle name="Millares 9 3 3" xfId="7246" xr:uid="{E0E4D66D-4896-44EE-B4CC-A80CBF167CCD}"/>
    <cellStyle name="Millares 9 3 3 2" xfId="21653" xr:uid="{F2F13A4A-8B97-435C-B48E-215778BF86FF}"/>
    <cellStyle name="Millares 9 3 3 3" xfId="27480" xr:uid="{56A2C9FA-110D-4639-9772-B8425404EC76}"/>
    <cellStyle name="Millares 9 3 3 4" xfId="33362" xr:uid="{670ADB9C-978A-44D0-AB0A-75A6E131C748}"/>
    <cellStyle name="Millares 9 3 3 5" xfId="39226" xr:uid="{184DE4CC-ECF6-4ED3-A0E5-5FCB2CD83DA8}"/>
    <cellStyle name="Millares 9 3 4" xfId="4385" xr:uid="{FFC24375-A395-4A62-BE2F-F7DDE7160E02}"/>
    <cellStyle name="Millares 9 3 5" xfId="24631" xr:uid="{C2DE7BF2-C639-4DBC-A983-27D6A0CC8855}"/>
    <cellStyle name="Millares 9 3 6" xfId="30510" xr:uid="{3700BC88-309E-405E-952B-89B0AF42A50E}"/>
    <cellStyle name="Millares 9 3 7" xfId="36390" xr:uid="{CF4C5CEB-0BCD-462E-AEB5-98133E2C3E6B}"/>
    <cellStyle name="Millares 9 3 8" xfId="46980" xr:uid="{72575BFC-1628-4583-A907-CC2A1306499A}"/>
    <cellStyle name="Millares 9 3 9" xfId="47054" xr:uid="{A7D26EFC-E490-46D1-9883-907F74AB0538}"/>
    <cellStyle name="Millares 9 4" xfId="3343" xr:uid="{AE77D0DA-87EF-4907-A796-93166EDA2EAE}"/>
    <cellStyle name="Millares 9 4 2" xfId="7733" xr:uid="{DA397AFA-6317-4F9F-A00F-9BA899CBE518}"/>
    <cellStyle name="Millares 9 4 2 2" xfId="22123" xr:uid="{9C447809-35B6-4DB7-A5D5-E9AFAB60AD60}"/>
    <cellStyle name="Millares 9 4 2 3" xfId="27966" xr:uid="{339A80A7-D370-4899-AD62-9373BAE4E091}"/>
    <cellStyle name="Millares 9 4 2 4" xfId="33848" xr:uid="{188A5FF0-2A95-4DDC-B924-74E1CF0E2ECB}"/>
    <cellStyle name="Millares 9 4 2 5" xfId="39712" xr:uid="{D9310FCF-47FD-4356-BEC7-ABC90F4D088B}"/>
    <cellStyle name="Millares 9 4 3" xfId="19349" xr:uid="{8219B21A-9A74-491C-A58D-B5875E9BC71E}"/>
    <cellStyle name="Millares 9 4 4" xfId="25117" xr:uid="{3663B5BB-3C26-4D2C-8684-4721A089162F}"/>
    <cellStyle name="Millares 9 4 5" xfId="30991" xr:uid="{2AD2E6CD-605C-4429-A7BC-6E332CBC0800}"/>
    <cellStyle name="Millares 9 4 6" xfId="36870" xr:uid="{8BDF74DA-D1CD-4E94-899D-0E728F1872BD}"/>
    <cellStyle name="Millares 9 4 7" xfId="46981" xr:uid="{CCBBB8AF-53FB-4883-9E6A-B43E0D4983C7}"/>
    <cellStyle name="Millares 9 4 8" xfId="47059" xr:uid="{4A5E0DC5-0805-4DA3-809C-E2300A8DB3DA}"/>
    <cellStyle name="Millares 9 5" xfId="3398" xr:uid="{CDFA03F5-2BCA-428E-BC6F-0DE6A1725C43}"/>
    <cellStyle name="Millares 9 5 2" xfId="8745" xr:uid="{C340056B-0B1A-4BF7-A2D6-A7C7CC29E944}"/>
    <cellStyle name="Millares 9 5 2 2" xfId="23113" xr:uid="{AEB39A7A-137A-4740-B39D-442F095E1B05}"/>
    <cellStyle name="Millares 9 5 2 3" xfId="28977" xr:uid="{24B0D088-6EB2-4E50-9AF0-35942D94A119}"/>
    <cellStyle name="Millares 9 5 2 4" xfId="34859" xr:uid="{1598A49F-7D5F-4B64-A033-214D3E890861}"/>
    <cellStyle name="Millares 9 5 2 5" xfId="40723" xr:uid="{A16FA7F2-2363-48D1-8A9C-F9D645402E49}"/>
    <cellStyle name="Millares 9 5 2 6" xfId="46799" xr:uid="{F8644B98-FA7A-4DA8-A3BD-4E7D6364BC9E}"/>
    <cellStyle name="Millares 9 5 3" xfId="5876" xr:uid="{9E300267-F1BC-48C7-87DD-75802A3213A3}"/>
    <cellStyle name="Millares 9 5 3 2" xfId="47194" xr:uid="{25D6FD1C-54A0-4CA7-B491-65372B0C17BF}"/>
    <cellStyle name="Millares 9 5 4" xfId="11639" xr:uid="{97E89FA0-A2EB-40B9-9769-3FAF41849E39}"/>
    <cellStyle name="Millares 9 5 4 2" xfId="26127" xr:uid="{3A70E1CC-084C-4A2A-B7AB-547D3F15B9FA}"/>
    <cellStyle name="Millares 9 5 5" xfId="14479" xr:uid="{841F2318-DD6F-4A37-8D00-FEA9E6DAE850}"/>
    <cellStyle name="Millares 9 5 5 2" xfId="32002" xr:uid="{42A24E48-131E-4C4D-9DA5-0D5E83D60C62}"/>
    <cellStyle name="Millares 9 5 6" xfId="37868" xr:uid="{4BC52573-A596-4231-8FF4-D0CE52DB5B08}"/>
    <cellStyle name="Millares 9 5 7" xfId="44403" xr:uid="{2CEB858E-E71B-4740-8492-8DFA72E1DCC5}"/>
    <cellStyle name="Millares 9 5 8" xfId="49296" xr:uid="{1C9C31E3-5E0C-411D-A520-52A07DEC4D54}"/>
    <cellStyle name="Millares 9 6" xfId="6762" xr:uid="{0BB2C56B-9541-42F3-8253-C5386C1370AF}"/>
    <cellStyle name="Millares 9 6 2" xfId="21186" xr:uid="{A3B179D1-488A-475E-8BBC-FBFB070BAF0D}"/>
    <cellStyle name="Millares 9 6 3" xfId="27001" xr:uid="{9BEF9A4E-C72D-460C-AA7D-B93A95AF3AC6}"/>
    <cellStyle name="Millares 9 6 4" xfId="32877" xr:uid="{CD7AA58F-60A5-457F-A8FB-512DFBAE6D53}"/>
    <cellStyle name="Millares 9 6 5" xfId="38741" xr:uid="{9AD8E92C-A043-4AE8-B58A-1F75BD265BC3}"/>
    <cellStyle name="Millares 9 6 6" xfId="46982" xr:uid="{5752C7A9-6074-4182-B2B4-F0EFC5B145ED}"/>
    <cellStyle name="Millares 9 7" xfId="18431" xr:uid="{152A0E93-1F1C-4424-B86B-037F66246B6F}"/>
    <cellStyle name="Millares 9 7 2" xfId="47248" xr:uid="{B9EABC64-F372-4DF0-9192-EDD229D6FD1D}"/>
    <cellStyle name="Millares 9 8" xfId="24140" xr:uid="{3961AD10-5750-47EE-8CEA-1B1CBE44777B}"/>
    <cellStyle name="Millares 9 8 2" xfId="47109" xr:uid="{F8C746C9-9A4D-4CC5-A5E2-E0B853E03115}"/>
    <cellStyle name="Millares 9 9" xfId="30018" xr:uid="{FFB6AC4A-83AD-4387-BE26-127B2A85D73B}"/>
    <cellStyle name="Millares 90" xfId="9591" xr:uid="{62D1D7F2-DAE9-49BE-954D-DFC11887838B}"/>
    <cellStyle name="Millares 90 2" xfId="23951" xr:uid="{AD33ABC6-B821-4647-A45B-01BB74C91125}"/>
    <cellStyle name="Millares 90 3" xfId="29821" xr:uid="{34F56951-529F-4CE1-865F-C769E88EC0D0}"/>
    <cellStyle name="Millares 90 4" xfId="35703" xr:uid="{47CB0A3E-1184-446D-B5E8-048FB1242E7A}"/>
    <cellStyle name="Millares 90 5" xfId="41562" xr:uid="{3ECC5FB8-94D2-41E3-B0E2-D080A6229DC4}"/>
    <cellStyle name="Millares 91" xfId="9592" xr:uid="{7520FFCB-FDAC-433D-AF9D-AC1ED6A32524}"/>
    <cellStyle name="Millares 91 2" xfId="23952" xr:uid="{DDA7B406-46E0-4CE7-94B3-34F2AC3F3ADC}"/>
    <cellStyle name="Millares 91 3" xfId="29822" xr:uid="{D8C39EA5-556E-460B-9EBC-E28BD3170C33}"/>
    <cellStyle name="Millares 91 4" xfId="35704" xr:uid="{549AD76F-BAA4-4CA0-A342-0A47FF61154C}"/>
    <cellStyle name="Millares 91 5" xfId="41563" xr:uid="{F3CA52DC-C82A-449F-BD85-1E10C7EAE8E2}"/>
    <cellStyle name="Millares 92" xfId="9593" xr:uid="{8A3C65C8-4FE0-4BE0-8F32-702B5510D321}"/>
    <cellStyle name="Millares 92 2" xfId="23953" xr:uid="{46F472D7-9AD5-4B88-92EB-DF585A163685}"/>
    <cellStyle name="Millares 92 3" xfId="29823" xr:uid="{8AFED7F5-4A29-4121-A16A-DC6AFE41863F}"/>
    <cellStyle name="Millares 92 4" xfId="35705" xr:uid="{99DF1CCB-5FB1-40A5-A605-0FF1DCA9221C}"/>
    <cellStyle name="Millares 92 5" xfId="41564" xr:uid="{510B7EEC-95A8-43E0-9E07-E0AE3207085D}"/>
    <cellStyle name="Millares 93" xfId="9594" xr:uid="{D6765760-2952-4A62-B179-794B7D360094}"/>
    <cellStyle name="Millares 93 2" xfId="23954" xr:uid="{D57CCCF9-3295-4FA1-9EE5-383F5586C521}"/>
    <cellStyle name="Millares 93 3" xfId="29824" xr:uid="{0576C803-9F35-4516-88BF-14B16F868EF9}"/>
    <cellStyle name="Millares 93 4" xfId="35706" xr:uid="{968A5C65-916B-4AEF-91AC-6B822F0CFB6A}"/>
    <cellStyle name="Millares 93 5" xfId="41565" xr:uid="{88A6AE69-9561-4DAC-855B-DA94947DCEC6}"/>
    <cellStyle name="Millares 94" xfId="9595" xr:uid="{F6769A8F-DB61-4BF1-BB3D-D3FC9C392099}"/>
    <cellStyle name="Millares 94 2" xfId="23955" xr:uid="{5C394B52-CD27-4A00-8A26-F30EAA55BB0D}"/>
    <cellStyle name="Millares 94 3" xfId="29825" xr:uid="{083A2D3C-9E59-4007-8F53-13F52C43B197}"/>
    <cellStyle name="Millares 94 4" xfId="35707" xr:uid="{F0B0D192-A8CD-4226-983A-9EBE53765220}"/>
    <cellStyle name="Millares 94 5" xfId="41566" xr:uid="{3AA1560E-69FC-4BC8-9533-F732CA96032A}"/>
    <cellStyle name="Millares 95" xfId="9596" xr:uid="{55B448FE-C311-4B90-B727-D208BDA97434}"/>
    <cellStyle name="Millares 95 2" xfId="23956" xr:uid="{D04F8895-5332-47A6-946C-79C3F2F1589E}"/>
    <cellStyle name="Millares 95 3" xfId="29826" xr:uid="{76B3C679-324C-413E-BED8-215FF3D51B0E}"/>
    <cellStyle name="Millares 95 4" xfId="35708" xr:uid="{1C9D6881-59BA-43EC-8AD6-A57EAD4C111D}"/>
    <cellStyle name="Millares 95 5" xfId="41567" xr:uid="{7C0322C2-7B53-4E7C-86D7-BF4BFE9CAC2B}"/>
    <cellStyle name="Millares 96" xfId="9597" xr:uid="{EC67CD2B-8FDE-49FF-828F-D8D185A67076}"/>
    <cellStyle name="Millares 96 2" xfId="23957" xr:uid="{24B60465-D1A8-46F5-B096-70056DD51512}"/>
    <cellStyle name="Millares 96 3" xfId="29827" xr:uid="{6630496E-553A-49D3-80FB-8E0F7D2989E5}"/>
    <cellStyle name="Millares 96 4" xfId="35709" xr:uid="{0BCEEF63-CC04-4042-A100-C719B371F6C5}"/>
    <cellStyle name="Millares 96 5" xfId="41568" xr:uid="{3D14099E-231E-44DF-A661-2EC0EAB79EE2}"/>
    <cellStyle name="Millares 97" xfId="9598" xr:uid="{9A12FC76-4E32-4504-8009-A1A7CE5B182E}"/>
    <cellStyle name="Millares 97 2" xfId="23958" xr:uid="{9F245D46-13D5-4B1A-BDB8-C1B3CBC4AD91}"/>
    <cellStyle name="Millares 97 3" xfId="29828" xr:uid="{3794E774-A4B2-4490-8C4B-10CD3FDA43D5}"/>
    <cellStyle name="Millares 97 4" xfId="35710" xr:uid="{F56119D6-051E-4FE8-AEBC-85E441935A1F}"/>
    <cellStyle name="Millares 97 5" xfId="41569" xr:uid="{F8D7F108-B8AE-476C-86D3-AF8D58E6052B}"/>
    <cellStyle name="Millares 98" xfId="9599" xr:uid="{C3FA4B05-EE24-4173-A544-571A25426531}"/>
    <cellStyle name="Millares 98 2" xfId="23959" xr:uid="{9DDB28EE-EE51-475D-B5C5-EE358CCBE0CF}"/>
    <cellStyle name="Millares 98 3" xfId="29829" xr:uid="{AA693EC6-4F7E-400B-B278-EEC639AE59B3}"/>
    <cellStyle name="Millares 98 4" xfId="35711" xr:uid="{0303EC47-5B4E-4B7F-AB69-2D44587682F3}"/>
    <cellStyle name="Millares 98 5" xfId="41570" xr:uid="{147971C2-2691-4E95-868B-75A158DE8D96}"/>
    <cellStyle name="Millares 99" xfId="9600" xr:uid="{EBA1C70C-A9FE-4CFC-B1F4-1253B136B974}"/>
    <cellStyle name="Millares 99 2" xfId="23960" xr:uid="{41D61D51-7222-4F4D-8101-DE9325940956}"/>
    <cellStyle name="Millares 99 3" xfId="29830" xr:uid="{4434B78B-E064-498D-9C41-BEE8A6AC23C0}"/>
    <cellStyle name="Millares 99 4" xfId="35712" xr:uid="{E6AA6107-0159-4869-963C-FA1447A2F141}"/>
    <cellStyle name="Millares 99 5" xfId="41571" xr:uid="{343D0256-D533-4EFB-98E5-11ACDBDDEBD2}"/>
    <cellStyle name="Moneda [0]" xfId="42434" builtinId="7"/>
    <cellStyle name="Moneda 2" xfId="42344" xr:uid="{CDED4AD9-AB08-4A4E-B385-4D4D6A93EA00}"/>
    <cellStyle name="Neutral" xfId="8" builtinId="28" customBuiltin="1"/>
    <cellStyle name="Neutral 2" xfId="324" xr:uid="{00000000-0005-0000-0000-0000BE020000}"/>
    <cellStyle name="Neutral 2 2" xfId="3348" xr:uid="{7D6BC822-716A-46E7-A71A-A20116F60F5C}"/>
    <cellStyle name="Neutral 2 3" xfId="46983" xr:uid="{BBF01010-B420-4DF2-8B55-A67BAE2F4CA3}"/>
    <cellStyle name="Neutral 3" xfId="6443" xr:uid="{A28A0254-367B-4ECA-87B3-11880050AB35}"/>
    <cellStyle name="Normal" xfId="0" builtinId="0"/>
    <cellStyle name="Normal 10" xfId="86" xr:uid="{00000000-0005-0000-0000-0000C0020000}"/>
    <cellStyle name="Normal 10 10" xfId="670" xr:uid="{00000000-0005-0000-0000-0000C1020000}"/>
    <cellStyle name="Normal 10 10 2 2 2" xfId="1875" xr:uid="{00000000-0005-0000-0000-0000C2020000}"/>
    <cellStyle name="Normal 10 11" xfId="671" xr:uid="{00000000-0005-0000-0000-0000C3020000}"/>
    <cellStyle name="Normal 10 12" xfId="672" xr:uid="{00000000-0005-0000-0000-0000C4020000}"/>
    <cellStyle name="Normal 10 2" xfId="673" xr:uid="{00000000-0005-0000-0000-0000C5020000}"/>
    <cellStyle name="Normal 10 2 2" xfId="674" xr:uid="{00000000-0005-0000-0000-0000C6020000}"/>
    <cellStyle name="Normal 10 2 2 2" xfId="5591" xr:uid="{FA259B8B-0303-4765-A607-F275425B90EA}"/>
    <cellStyle name="Normal 10 2 2 2 2" xfId="8458" xr:uid="{2B141DEF-4540-4D81-BF99-226EEFB83BCA}"/>
    <cellStyle name="Normal 10 2 2 2 2 2" xfId="22833" xr:uid="{60E09CEE-226A-434E-9D01-470FEA66DDDA}"/>
    <cellStyle name="Normal 10 2 2 2 2 3" xfId="28691" xr:uid="{8670EB3A-8018-4635-9717-526BDB763525}"/>
    <cellStyle name="Normal 10 2 2 2 2 4" xfId="34573" xr:uid="{AA504803-6F9B-4CC7-82D4-425E5F6189B7}"/>
    <cellStyle name="Normal 10 2 2 2 2 5" xfId="40437" xr:uid="{A41D5A0D-54D4-42D1-B97B-B6DC36157F04}"/>
    <cellStyle name="Normal 10 2 2 2 3" xfId="20051" xr:uid="{1B6EC42B-8869-4D0F-90CA-3BF427E7798E}"/>
    <cellStyle name="Normal 10 2 2 2 4" xfId="25842" xr:uid="{5C405787-045C-4BE4-A62D-403865AFE8D9}"/>
    <cellStyle name="Normal 10 2 2 2 5" xfId="31716" xr:uid="{B66D2E35-12F7-436F-BB7E-B526D9E90342}"/>
    <cellStyle name="Normal 10 2 2 2 6" xfId="37586" xr:uid="{4F3A09DE-80E2-438F-BAAF-A977DB6738F5}"/>
    <cellStyle name="Normal 10 2 2 2 7" xfId="42345" xr:uid="{6B8DC133-84CE-417E-B2FC-94BC0923D68E}"/>
    <cellStyle name="Normal 10 2 2 3" xfId="7486" xr:uid="{46CA4D95-54EB-4CD6-A458-CD29FACD7F5B}"/>
    <cellStyle name="Normal 10 2 2 3 2" xfId="21888" xr:uid="{E3E64F67-C7A5-4BBB-92C3-16B2E8A85ADA}"/>
    <cellStyle name="Normal 10 2 2 3 3" xfId="27720" xr:uid="{99ABDF10-3588-405E-A1B8-444784032D86}"/>
    <cellStyle name="Normal 10 2 2 3 4" xfId="33602" xr:uid="{B79FA40F-3B7D-4860-97C0-8B0BD82739F5}"/>
    <cellStyle name="Normal 10 2 2 3 5" xfId="39466" xr:uid="{8A2AD6EE-CC09-4475-8CC3-310AAB164757}"/>
    <cellStyle name="Normal 10 2 2 4" xfId="4623" xr:uid="{2FDA7F3F-2FCC-4553-A5FE-58B18F3D60E6}"/>
    <cellStyle name="Normal 10 2 2 5" xfId="24871" xr:uid="{2E0702AA-48C9-4FAC-BD56-3EEB71A1B3DC}"/>
    <cellStyle name="Normal 10 2 2 6" xfId="30748" xr:uid="{E379EAC5-42C3-472F-A7C3-F82F03836DC7}"/>
    <cellStyle name="Normal 10 2 2 7" xfId="36629" xr:uid="{C930FD6C-05F3-4FEF-A8CB-0C0DDCD198BA}"/>
    <cellStyle name="Normal 10 2 3" xfId="675" xr:uid="{00000000-0005-0000-0000-0000C7020000}"/>
    <cellStyle name="Normal 10 2 3 2" xfId="7973" xr:uid="{B303995C-C4CC-4261-B175-70503128C4BF}"/>
    <cellStyle name="Normal 10 2 3 2 2" xfId="22358" xr:uid="{2BE407EC-2CDD-418F-BA15-A058122B4D47}"/>
    <cellStyle name="Normal 10 2 3 2 3" xfId="28206" xr:uid="{FD77F12E-0BB0-419A-9651-10C0DA7252A5}"/>
    <cellStyle name="Normal 10 2 3 2 4" xfId="34088" xr:uid="{6D3883F2-DEB4-4D65-A9E6-BD650161DA2B}"/>
    <cellStyle name="Normal 10 2 3 2 5" xfId="39952" xr:uid="{3A37D0BE-CD9D-4DD1-8B39-9F5FC3CA39C2}"/>
    <cellStyle name="Normal 10 2 3 3" xfId="5106" xr:uid="{5BB1D42F-518D-4E86-A491-CF92CEE38852}"/>
    <cellStyle name="Normal 10 2 3 4" xfId="25357" xr:uid="{987F24F9-4937-48F5-9163-A0975D6BC5C9}"/>
    <cellStyle name="Normal 10 2 3 5" xfId="31231" xr:uid="{99A821B6-1262-415A-9C2F-DA420482D973}"/>
    <cellStyle name="Normal 10 2 3 6" xfId="37109" xr:uid="{F689A866-C05D-415C-8DCB-F85FBBFAE8DB}"/>
    <cellStyle name="Normal 10 2 4" xfId="676" xr:uid="{00000000-0005-0000-0000-0000C8020000}"/>
    <cellStyle name="Normal 10 2 4 2" xfId="7001" xr:uid="{F828425A-6DB3-4FD4-9F31-FDA32A92623F}"/>
    <cellStyle name="Normal 10 2 4 3" xfId="27239" xr:uid="{9B614FA8-06F7-4057-879F-B8E724937AA9}"/>
    <cellStyle name="Normal 10 2 4 4" xfId="33117" xr:uid="{9B30F1EF-1E9C-4BAC-9032-BEC832DCF222}"/>
    <cellStyle name="Normal 10 2 4 5" xfId="38981" xr:uid="{D8718417-F9FC-432E-9492-DCB057D0363B}"/>
    <cellStyle name="Normal 10 2 5" xfId="677" xr:uid="{00000000-0005-0000-0000-0000C9020000}"/>
    <cellStyle name="Normal 10 2 5 2" xfId="18673" xr:uid="{57D1E8FF-868D-431A-B215-5F6691CAF654}"/>
    <cellStyle name="Normal 10 2 6" xfId="678" xr:uid="{00000000-0005-0000-0000-0000CA020000}"/>
    <cellStyle name="Normal 10 2 6 2" xfId="24388" xr:uid="{226352E0-106C-43E0-9160-CCF21D762374}"/>
    <cellStyle name="Normal 10 2 7" xfId="679" xr:uid="{00000000-0005-0000-0000-0000CB020000}"/>
    <cellStyle name="Normal 10 2 7 2" xfId="30266" xr:uid="{8600A763-BEA0-4F5F-BBFC-1FD6146174CB}"/>
    <cellStyle name="Normal 10 2 8" xfId="680" xr:uid="{00000000-0005-0000-0000-0000CC020000}"/>
    <cellStyle name="Normal 10 2 8 2" xfId="36145" xr:uid="{E54CF60E-86E1-4841-96B1-DDD0DD4B5845}"/>
    <cellStyle name="Normal 10 2 9" xfId="4145" xr:uid="{BB7CB927-3EFA-4BCB-8FAB-60748A71B0C3}"/>
    <cellStyle name="Normal 10 3" xfId="681" xr:uid="{00000000-0005-0000-0000-0000CD020000}"/>
    <cellStyle name="Normal 10 3 2" xfId="682" xr:uid="{00000000-0005-0000-0000-0000CE020000}"/>
    <cellStyle name="Normal 10 3 2 2" xfId="8262" xr:uid="{C3B98D73-41A2-4A15-A960-FC6C83DF5205}"/>
    <cellStyle name="Normal 10 3 2 2 2" xfId="22638" xr:uid="{3DE991EA-8E8E-4E4F-A172-7CA48BFAD70A}"/>
    <cellStyle name="Normal 10 3 2 2 3" xfId="28495" xr:uid="{345ED3DB-3507-4793-9B7B-750004A9675E}"/>
    <cellStyle name="Normal 10 3 2 2 4" xfId="34377" xr:uid="{17C4B6E6-D22F-42A5-8D11-E5A96BBCE4AD}"/>
    <cellStyle name="Normal 10 3 2 2 5" xfId="40241" xr:uid="{33657D23-A3F4-45F2-A308-9DAD49E37BB5}"/>
    <cellStyle name="Normal 10 3 2 3" xfId="5395" xr:uid="{D1B23A0B-7612-47F0-ABB7-8004CA270F11}"/>
    <cellStyle name="Normal 10 3 2 4" xfId="25646" xr:uid="{4E3D55DC-29DD-44CE-BC77-633F5751FD56}"/>
    <cellStyle name="Normal 10 3 2 5" xfId="31520" xr:uid="{3F8A87A8-A0A2-4709-942D-9C3D625C21C1}"/>
    <cellStyle name="Normal 10 3 2 6" xfId="37391" xr:uid="{6DF6717B-88E1-468D-93E3-3BECAB1D1190}"/>
    <cellStyle name="Normal 10 3 3" xfId="683" xr:uid="{00000000-0005-0000-0000-0000CF020000}"/>
    <cellStyle name="Normal 10 3 3 2" xfId="7290" xr:uid="{E62AF051-C96E-47A3-BBC4-054407739052}"/>
    <cellStyle name="Normal 10 3 3 3" xfId="27524" xr:uid="{352ECFDC-9A72-40DE-9137-1206623749A5}"/>
    <cellStyle name="Normal 10 3 3 4" xfId="33406" xr:uid="{FF766E3E-D8E8-4EA2-92B5-8550747BBC29}"/>
    <cellStyle name="Normal 10 3 3 5" xfId="39270" xr:uid="{DC837D0E-6C60-4694-951D-1C19C8D85A9F}"/>
    <cellStyle name="Normal 10 3 4" xfId="684" xr:uid="{00000000-0005-0000-0000-0000D0020000}"/>
    <cellStyle name="Normal 10 3 4 2" xfId="18931" xr:uid="{61F8DEE9-9F15-4997-BAD2-674EB04F1C03}"/>
    <cellStyle name="Normal 10 3 5" xfId="685" xr:uid="{00000000-0005-0000-0000-0000D1020000}"/>
    <cellStyle name="Normal 10 3 5 2" xfId="24675" xr:uid="{591357F3-06CC-447E-9B54-5EDE46BDDB01}"/>
    <cellStyle name="Normal 10 3 6" xfId="686" xr:uid="{00000000-0005-0000-0000-0000D2020000}"/>
    <cellStyle name="Normal 10 3 6 2" xfId="30554" xr:uid="{44303AA4-F9BB-43C8-BF32-2BD252511459}"/>
    <cellStyle name="Normal 10 3 7" xfId="687" xr:uid="{00000000-0005-0000-0000-0000D3020000}"/>
    <cellStyle name="Normal 10 3 7 2" xfId="36434" xr:uid="{B7EC56B4-9ED9-43B9-AC27-C91B2DB1B5CF}"/>
    <cellStyle name="Normal 10 3 8" xfId="688" xr:uid="{00000000-0005-0000-0000-0000D4020000}"/>
    <cellStyle name="Normal 10 3 9" xfId="4428" xr:uid="{FBF2E08C-9739-42FE-947E-A599E9CD1CB7}"/>
    <cellStyle name="Normal 10 4" xfId="689" xr:uid="{00000000-0005-0000-0000-0000D5020000}"/>
    <cellStyle name="Normal 10 4 2" xfId="690" xr:uid="{00000000-0005-0000-0000-0000D6020000}"/>
    <cellStyle name="Normal 10 4 2 2" xfId="7777" xr:uid="{2AEEBD8A-9004-4724-90D2-D3FF45B9C36B}"/>
    <cellStyle name="Normal 10 4 2 3" xfId="28010" xr:uid="{80A5050C-CF5D-4F8D-AD5F-ED2ADEB0C544}"/>
    <cellStyle name="Normal 10 4 2 4" xfId="33892" xr:uid="{856DE9CD-958F-4B01-953B-FABFE21744AB}"/>
    <cellStyle name="Normal 10 4 2 5" xfId="39756" xr:uid="{3DCE992C-E10E-4C6D-B85B-D50AB370EC5A}"/>
    <cellStyle name="Normal 10 4 3" xfId="691" xr:uid="{00000000-0005-0000-0000-0000D7020000}"/>
    <cellStyle name="Normal 10 4 3 2" xfId="19393" xr:uid="{99B4F42B-15E2-455C-A253-FB5991415A7B}"/>
    <cellStyle name="Normal 10 4 4" xfId="692" xr:uid="{00000000-0005-0000-0000-0000D8020000}"/>
    <cellStyle name="Normal 10 4 4 2" xfId="25161" xr:uid="{26328EE2-171F-4840-A23F-A0BA20F92D4B}"/>
    <cellStyle name="Normal 10 4 5" xfId="693" xr:uid="{00000000-0005-0000-0000-0000D9020000}"/>
    <cellStyle name="Normal 10 4 5 2" xfId="31035" xr:uid="{D0068108-82C4-45AA-85E1-266A24A3EB76}"/>
    <cellStyle name="Normal 10 4 6" xfId="694" xr:uid="{00000000-0005-0000-0000-0000DA020000}"/>
    <cellStyle name="Normal 10 4 6 2" xfId="36914" xr:uid="{425C5DE7-0548-4A1D-B9FF-CBFF26352C8F}"/>
    <cellStyle name="Normal 10 4 7" xfId="695" xr:uid="{00000000-0005-0000-0000-0000DB020000}"/>
    <cellStyle name="Normal 10 4 8" xfId="696" xr:uid="{00000000-0005-0000-0000-0000DC020000}"/>
    <cellStyle name="Normal 10 4 9" xfId="4910" xr:uid="{2A2B7716-8A57-447F-BE1F-BEFD1E612ACC}"/>
    <cellStyle name="Normal 10 5" xfId="697" xr:uid="{00000000-0005-0000-0000-0000DD020000}"/>
    <cellStyle name="Normal 10 5 2" xfId="698" xr:uid="{00000000-0005-0000-0000-0000DE020000}"/>
    <cellStyle name="Normal 10 5 2 2" xfId="8789" xr:uid="{DC2C3C56-F3CA-4058-B1AE-A2D61879443B}"/>
    <cellStyle name="Normal 10 5 2 3" xfId="29021" xr:uid="{13FF5FC3-E82F-4279-AF62-C744E9CD02C8}"/>
    <cellStyle name="Normal 10 5 2 4" xfId="34903" xr:uid="{00F65AB7-C4E7-4A03-A817-451B5EC49597}"/>
    <cellStyle name="Normal 10 5 2 5" xfId="40767" xr:uid="{E3CD062D-2FC3-4800-9CD1-D37420DCF75F}"/>
    <cellStyle name="Normal 10 5 3" xfId="699" xr:uid="{00000000-0005-0000-0000-0000DF020000}"/>
    <cellStyle name="Normal 10 5 3 2" xfId="20371" xr:uid="{23FA3B2A-3F92-4009-9112-207D5BDD1F66}"/>
    <cellStyle name="Normal 10 5 4" xfId="700" xr:uid="{00000000-0005-0000-0000-0000E0020000}"/>
    <cellStyle name="Normal 10 5 4 2" xfId="26171" xr:uid="{DEE6EC9B-0CA5-4B17-81AC-92457C6F1233}"/>
    <cellStyle name="Normal 10 5 5" xfId="701" xr:uid="{00000000-0005-0000-0000-0000E1020000}"/>
    <cellStyle name="Normal 10 5 5 2" xfId="32046" xr:uid="{DA0E08D2-B0C2-4C2D-9177-2686A3F98280}"/>
    <cellStyle name="Normal 10 5 6" xfId="702" xr:uid="{00000000-0005-0000-0000-0000E2020000}"/>
    <cellStyle name="Normal 10 5 6 2" xfId="37912" xr:uid="{F8189705-1C39-4AB2-B53E-222AB281CE40}"/>
    <cellStyle name="Normal 10 5 7" xfId="703" xr:uid="{00000000-0005-0000-0000-0000E3020000}"/>
    <cellStyle name="Normal 10 5 8" xfId="704" xr:uid="{00000000-0005-0000-0000-0000E4020000}"/>
    <cellStyle name="Normal 10 5 9" xfId="5920" xr:uid="{3558DA8B-B752-4B71-9EF0-340023B3B1B7}"/>
    <cellStyle name="Normal 10 6" xfId="705" xr:uid="{00000000-0005-0000-0000-0000E5020000}"/>
    <cellStyle name="Normal 10 6 2" xfId="706" xr:uid="{00000000-0005-0000-0000-0000E6020000}"/>
    <cellStyle name="Normal 10 6 3" xfId="707" xr:uid="{00000000-0005-0000-0000-0000E7020000}"/>
    <cellStyle name="Normal 10 6 4" xfId="708" xr:uid="{00000000-0005-0000-0000-0000E8020000}"/>
    <cellStyle name="Normal 10 6 5" xfId="709" xr:uid="{00000000-0005-0000-0000-0000E9020000}"/>
    <cellStyle name="Normal 10 6 6" xfId="710" xr:uid="{00000000-0005-0000-0000-0000EA020000}"/>
    <cellStyle name="Normal 10 6 7" xfId="711" xr:uid="{00000000-0005-0000-0000-0000EB020000}"/>
    <cellStyle name="Normal 10 6 8" xfId="712" xr:uid="{00000000-0005-0000-0000-0000EC020000}"/>
    <cellStyle name="Normal 10 6 9" xfId="6656" xr:uid="{63F21D8B-5681-49D9-8881-8839492FC779}"/>
    <cellStyle name="Normal 10 7" xfId="713" xr:uid="{00000000-0005-0000-0000-0000ED020000}"/>
    <cellStyle name="Normal 10 7 2" xfId="714" xr:uid="{00000000-0005-0000-0000-0000EE020000}"/>
    <cellStyle name="Normal 10 7 2 2" xfId="21230" xr:uid="{D92F1DB7-ADF7-49E8-B6E3-37BDB74A3236}"/>
    <cellStyle name="Normal 10 7 3" xfId="715" xr:uid="{00000000-0005-0000-0000-0000EF020000}"/>
    <cellStyle name="Normal 10 7 3 2" xfId="27045" xr:uid="{A435C2D5-0FEA-4342-9A9C-F0C3D22A6461}"/>
    <cellStyle name="Normal 10 7 4" xfId="716" xr:uid="{00000000-0005-0000-0000-0000F0020000}"/>
    <cellStyle name="Normal 10 7 4 2" xfId="32921" xr:uid="{DA49F48A-4A7D-422B-AD9E-25EB0087DB8D}"/>
    <cellStyle name="Normal 10 7 5" xfId="717" xr:uid="{00000000-0005-0000-0000-0000F1020000}"/>
    <cellStyle name="Normal 10 7 5 2" xfId="38785" xr:uid="{F748BADE-95F0-4C93-B444-15193C7F5DAB}"/>
    <cellStyle name="Normal 10 7 6" xfId="718" xr:uid="{00000000-0005-0000-0000-0000F2020000}"/>
    <cellStyle name="Normal 10 7 7" xfId="719" xr:uid="{00000000-0005-0000-0000-0000F3020000}"/>
    <cellStyle name="Normal 10 7 8" xfId="720" xr:uid="{00000000-0005-0000-0000-0000F4020000}"/>
    <cellStyle name="Normal 10 7 9" xfId="6806" xr:uid="{80A854F3-CB45-4A40-9E9C-14EB6B4FA870}"/>
    <cellStyle name="Normal 10 8" xfId="721" xr:uid="{00000000-0005-0000-0000-0000F5020000}"/>
    <cellStyle name="Normal 10 8 2" xfId="24186" xr:uid="{2069405C-CD23-406B-AACC-DC3EAED0A10F}"/>
    <cellStyle name="Normal 10 8 3" xfId="30064" xr:uid="{8E52759B-7465-4ED7-8265-FD041E438D14}"/>
    <cellStyle name="Normal 10 8 4" xfId="35945" xr:uid="{D93E16FC-9C69-4F08-9139-93C3D977152E}"/>
    <cellStyle name="Normal 10 8 5" xfId="18478" xr:uid="{BA4FEF3D-435A-4671-9DC2-D6C79B45D7DB}"/>
    <cellStyle name="Normal 10 9" xfId="722" xr:uid="{00000000-0005-0000-0000-0000F6020000}"/>
    <cellStyle name="Normal 1016" xfId="1813" xr:uid="{00000000-0005-0000-0000-0000F7020000}"/>
    <cellStyle name="Normal 1018" xfId="1843" xr:uid="{00000000-0005-0000-0000-0000F8020000}"/>
    <cellStyle name="Normal 1022" xfId="1867" xr:uid="{00000000-0005-0000-0000-0000F9020000}"/>
    <cellStyle name="Normal 1024" xfId="1820" xr:uid="{00000000-0005-0000-0000-0000FA020000}"/>
    <cellStyle name="Normal 1025" xfId="1870" xr:uid="{00000000-0005-0000-0000-0000FB020000}"/>
    <cellStyle name="Normal 1026" xfId="1869" xr:uid="{00000000-0005-0000-0000-0000FC020000}"/>
    <cellStyle name="Normal 1027" xfId="1871" xr:uid="{00000000-0005-0000-0000-0000FD020000}"/>
    <cellStyle name="Normal 105" xfId="1881" xr:uid="{00000000-0005-0000-0000-0000FE020000}"/>
    <cellStyle name="Normal 107" xfId="1885" xr:uid="{00000000-0005-0000-0000-0000FF020000}"/>
    <cellStyle name="Normal 109" xfId="1886" xr:uid="{00000000-0005-0000-0000-000000030000}"/>
    <cellStyle name="Normal 11" xfId="1922" xr:uid="{00000000-0005-0000-0000-000001030000}"/>
    <cellStyle name="Normal 11 10" xfId="723" xr:uid="{00000000-0005-0000-0000-000002030000}"/>
    <cellStyle name="Normal 11 11" xfId="724" xr:uid="{00000000-0005-0000-0000-000003030000}"/>
    <cellStyle name="Normal 11 12" xfId="725" xr:uid="{00000000-0005-0000-0000-000004030000}"/>
    <cellStyle name="Normal 11 13" xfId="3979" xr:uid="{22462390-7AB0-4121-812E-395644B1CD86}"/>
    <cellStyle name="Normal 11 2" xfId="726" xr:uid="{00000000-0005-0000-0000-000005030000}"/>
    <cellStyle name="Normal 11 2 2" xfId="727" xr:uid="{00000000-0005-0000-0000-000006030000}"/>
    <cellStyle name="Normal 11 2 2 2" xfId="5618" xr:uid="{AE3249ED-1020-447A-BDBA-DE19EA346E63}"/>
    <cellStyle name="Normal 11 2 2 2 2" xfId="8485" xr:uid="{6856A720-A78D-4994-B7D9-870715C143AF}"/>
    <cellStyle name="Normal 11 2 2 2 2 2" xfId="22859" xr:uid="{2F521182-43F8-417D-AD5E-30154A239ED1}"/>
    <cellStyle name="Normal 11 2 2 2 2 3" xfId="28718" xr:uid="{2970A132-7084-468A-B002-CDB93022894A}"/>
    <cellStyle name="Normal 11 2 2 2 2 4" xfId="34600" xr:uid="{5C5F9FA7-2D60-4714-8386-BE060B3407BE}"/>
    <cellStyle name="Normal 11 2 2 2 2 5" xfId="40464" xr:uid="{C99E62F4-8393-4F37-A490-5F81D19736F0}"/>
    <cellStyle name="Normal 11 2 2 2 3" xfId="20077" xr:uid="{7D85817B-0D26-401D-BD92-010E695422C2}"/>
    <cellStyle name="Normal 11 2 2 2 4" xfId="25869" xr:uid="{3EB49D8D-D829-4982-A75E-6A5708FA9ECB}"/>
    <cellStyle name="Normal 11 2 2 2 5" xfId="31743" xr:uid="{62EAE59F-9767-4FBA-A6DA-FE89AE746726}"/>
    <cellStyle name="Normal 11 2 2 2 6" xfId="37612" xr:uid="{1AE4284D-FE56-46AF-AB75-C210B774C7E7}"/>
    <cellStyle name="Normal 11 2 2 3" xfId="7513" xr:uid="{47FF20C1-D256-4692-88ED-4AED7081EE02}"/>
    <cellStyle name="Normal 11 2 2 3 2" xfId="21913" xr:uid="{D9C57E5D-936E-43A0-9B8B-B0168B03DCAC}"/>
    <cellStyle name="Normal 11 2 2 3 3" xfId="27747" xr:uid="{1EFD7346-2961-44C3-A9C4-A9C214BAE2CE}"/>
    <cellStyle name="Normal 11 2 2 3 4" xfId="33629" xr:uid="{47167AD1-9737-45B4-8EFF-515E0E41C669}"/>
    <cellStyle name="Normal 11 2 2 3 5" xfId="39493" xr:uid="{AFD0B681-01E2-4FB7-B8F0-34A2E22BF081}"/>
    <cellStyle name="Normal 11 2 2 4" xfId="4650" xr:uid="{66C2FA90-E22F-4871-ADAE-5B2D0FC16C07}"/>
    <cellStyle name="Normal 11 2 2 5" xfId="24898" xr:uid="{FB870C77-C660-42F7-BEE0-8B0406FFF574}"/>
    <cellStyle name="Normal 11 2 2 6" xfId="30774" xr:uid="{89DF4577-21D6-4D8F-A538-9ACA335E822C}"/>
    <cellStyle name="Normal 11 2 2 7" xfId="36655" xr:uid="{4EFC88EC-B6C1-4083-8C23-38669EC6F3CC}"/>
    <cellStyle name="Normal 11 2 3" xfId="728" xr:uid="{00000000-0005-0000-0000-000007030000}"/>
    <cellStyle name="Normal 11 2 3 2" xfId="8000" xr:uid="{2D23103D-A575-4476-8BB2-108E0E1E7D69}"/>
    <cellStyle name="Normal 11 2 3 2 2" xfId="22384" xr:uid="{D2CFBFBC-D1CB-4885-8ADE-0C0AFCC4E4F7}"/>
    <cellStyle name="Normal 11 2 3 2 3" xfId="28233" xr:uid="{A64F5609-0BE9-4C7D-A94F-DB8782C5D9E6}"/>
    <cellStyle name="Normal 11 2 3 2 4" xfId="34115" xr:uid="{BCE1DC7B-4906-4FB6-AECF-419EDB73582F}"/>
    <cellStyle name="Normal 11 2 3 2 5" xfId="39979" xr:uid="{ED897FE3-C248-4732-9D3C-634D8D50E0D0}"/>
    <cellStyle name="Normal 11 2 3 3" xfId="5133" xr:uid="{2E74AF77-042A-4250-9C67-760B9650C52B}"/>
    <cellStyle name="Normal 11 2 3 4" xfId="25384" xr:uid="{121122FB-EF7A-43F5-9CF6-1C02CFC67FAD}"/>
    <cellStyle name="Normal 11 2 3 5" xfId="31258" xr:uid="{5DE28B96-F47D-46BD-BA06-A7FE17B39689}"/>
    <cellStyle name="Normal 11 2 3 6" xfId="37135" xr:uid="{35314F31-7185-493D-8843-ED0775F6A0E8}"/>
    <cellStyle name="Normal 11 2 4" xfId="729" xr:uid="{00000000-0005-0000-0000-000008030000}"/>
    <cellStyle name="Normal 11 2 4 2" xfId="7028" xr:uid="{F2A78EC7-F452-4628-A614-7812649E6933}"/>
    <cellStyle name="Normal 11 2 4 3" xfId="27265" xr:uid="{2D98C282-899F-48C8-B7F4-9A18E66CF22C}"/>
    <cellStyle name="Normal 11 2 4 4" xfId="33144" xr:uid="{BB98810D-1863-490F-A837-62418D06DD83}"/>
    <cellStyle name="Normal 11 2 4 5" xfId="39008" xr:uid="{0C0043E9-4683-4FB3-9543-275ADA922BB7}"/>
    <cellStyle name="Normal 11 2 5" xfId="730" xr:uid="{00000000-0005-0000-0000-000009030000}"/>
    <cellStyle name="Normal 11 2 5 2" xfId="18699" xr:uid="{13BE5B66-A80F-43AE-BF36-9865A50BC32B}"/>
    <cellStyle name="Normal 11 2 6" xfId="731" xr:uid="{00000000-0005-0000-0000-00000A030000}"/>
    <cellStyle name="Normal 11 2 6 2" xfId="24415" xr:uid="{D7CA5B88-D7A2-4262-9BDF-3A88C4E34694}"/>
    <cellStyle name="Normal 11 2 7" xfId="732" xr:uid="{00000000-0005-0000-0000-00000B030000}"/>
    <cellStyle name="Normal 11 2 7 2" xfId="30292" xr:uid="{9BDB099B-7204-470B-BD90-1AD855E281DA}"/>
    <cellStyle name="Normal 11 2 8" xfId="733" xr:uid="{00000000-0005-0000-0000-00000C030000}"/>
    <cellStyle name="Normal 11 2 8 2" xfId="36172" xr:uid="{75348DDA-1441-477C-BBF5-7DA72BBF8F98}"/>
    <cellStyle name="Normal 11 2 9" xfId="4172" xr:uid="{44826828-5469-469C-88C0-71A02ED44E7A}"/>
    <cellStyle name="Normal 11 3" xfId="734" xr:uid="{00000000-0005-0000-0000-00000D030000}"/>
    <cellStyle name="Normal 11 3 2" xfId="735" xr:uid="{00000000-0005-0000-0000-00000E030000}"/>
    <cellStyle name="Normal 11 3 2 2" xfId="8289" xr:uid="{C06339DD-06CE-45FC-8C4E-9C1326E5857B}"/>
    <cellStyle name="Normal 11 3 2 2 2" xfId="22665" xr:uid="{35441429-DEB7-44BC-88D3-CBA2A38B0DCE}"/>
    <cellStyle name="Normal 11 3 2 2 3" xfId="28522" xr:uid="{C9FCCC6A-911E-4DEC-B37F-1821EA882F8E}"/>
    <cellStyle name="Normal 11 3 2 2 4" xfId="34404" xr:uid="{166451D0-79C5-4A30-B2AF-6BFA3150BBF1}"/>
    <cellStyle name="Normal 11 3 2 2 5" xfId="40268" xr:uid="{C5674407-AA36-44B6-855A-5FF94D429322}"/>
    <cellStyle name="Normal 11 3 2 3" xfId="5422" xr:uid="{063768D4-D4FE-4D28-9749-98A4130C2791}"/>
    <cellStyle name="Normal 11 3 2 4" xfId="25673" xr:uid="{39CBA88E-2D50-4562-96AC-3B4A55A48328}"/>
    <cellStyle name="Normal 11 3 2 5" xfId="31547" xr:uid="{0B2B713C-2193-443D-B28C-FF1B36AAE38D}"/>
    <cellStyle name="Normal 11 3 2 6" xfId="37418" xr:uid="{8425B71E-EA53-4AA0-84A9-2814CAC20376}"/>
    <cellStyle name="Normal 11 3 3" xfId="736" xr:uid="{00000000-0005-0000-0000-00000F030000}"/>
    <cellStyle name="Normal 11 3 3 2" xfId="7317" xr:uid="{9B40A1D0-C503-47EE-857E-7B5EAF9D08C0}"/>
    <cellStyle name="Normal 11 3 3 3" xfId="27551" xr:uid="{C6B78CC8-36D2-4239-8860-7D4F57A153DC}"/>
    <cellStyle name="Normal 11 3 3 4" xfId="33433" xr:uid="{ECF7E9E4-E0E0-4E8D-803A-AB6603F73E88}"/>
    <cellStyle name="Normal 11 3 3 5" xfId="39297" xr:uid="{4840C68E-EED8-4194-85A6-58E724662415}"/>
    <cellStyle name="Normal 11 3 4" xfId="737" xr:uid="{00000000-0005-0000-0000-000010030000}"/>
    <cellStyle name="Normal 11 3 4 2" xfId="18958" xr:uid="{FD125B2E-3E80-4FCD-ABF2-9E6A88282EE8}"/>
    <cellStyle name="Normal 11 3 5" xfId="738" xr:uid="{00000000-0005-0000-0000-000011030000}"/>
    <cellStyle name="Normal 11 3 5 2" xfId="24702" xr:uid="{35284B5C-E63C-48FF-9E45-50AD0B6E42E6}"/>
    <cellStyle name="Normal 11 3 6" xfId="739" xr:uid="{00000000-0005-0000-0000-000012030000}"/>
    <cellStyle name="Normal 11 3 6 2" xfId="30580" xr:uid="{E4BA9043-2F7B-4597-A160-552CEC98006B}"/>
    <cellStyle name="Normal 11 3 7" xfId="740" xr:uid="{00000000-0005-0000-0000-000013030000}"/>
    <cellStyle name="Normal 11 3 7 2" xfId="36461" xr:uid="{A8446D79-9AE6-4F89-B77A-EFCDADFF344F}"/>
    <cellStyle name="Normal 11 3 8" xfId="741" xr:uid="{00000000-0005-0000-0000-000014030000}"/>
    <cellStyle name="Normal 11 3 9" xfId="4454" xr:uid="{10EEA199-D7BD-41EF-9440-29DFE59DB265}"/>
    <cellStyle name="Normal 11 4" xfId="742" xr:uid="{00000000-0005-0000-0000-000015030000}"/>
    <cellStyle name="Normal 11 4 2" xfId="743" xr:uid="{00000000-0005-0000-0000-000016030000}"/>
    <cellStyle name="Normal 11 4 2 2" xfId="7804" xr:uid="{242A5CE9-F29E-4CE9-8A3C-6E15932D9511}"/>
    <cellStyle name="Normal 11 4 2 3" xfId="28037" xr:uid="{A7C8484B-0059-417A-882A-6D8E6A88262D}"/>
    <cellStyle name="Normal 11 4 2 4" xfId="33919" xr:uid="{2653329D-7393-4096-B2FA-4178D749D715}"/>
    <cellStyle name="Normal 11 4 2 5" xfId="39783" xr:uid="{66AE11C7-9D3D-4B1C-9266-CD7AD5F0F95D}"/>
    <cellStyle name="Normal 11 4 3" xfId="744" xr:uid="{00000000-0005-0000-0000-000017030000}"/>
    <cellStyle name="Normal 11 4 3 2" xfId="19419" xr:uid="{543F6ABD-CFC8-4D72-8B55-ACCB001F3B36}"/>
    <cellStyle name="Normal 11 4 4" xfId="745" xr:uid="{00000000-0005-0000-0000-000018030000}"/>
    <cellStyle name="Normal 11 4 4 2" xfId="25188" xr:uid="{E8C2CFB2-85A6-44A2-9DAF-4494C22FF642}"/>
    <cellStyle name="Normal 11 4 5" xfId="746" xr:uid="{00000000-0005-0000-0000-000019030000}"/>
    <cellStyle name="Normal 11 4 5 2" xfId="31062" xr:uid="{C85BB6BD-197B-470A-9C27-08E1C97E1141}"/>
    <cellStyle name="Normal 11 4 6" xfId="747" xr:uid="{00000000-0005-0000-0000-00001A030000}"/>
    <cellStyle name="Normal 11 4 6 2" xfId="36941" xr:uid="{9B5579C7-3C91-4EA3-B2A3-6094AAEB656D}"/>
    <cellStyle name="Normal 11 4 7" xfId="748" xr:uid="{00000000-0005-0000-0000-00001B030000}"/>
    <cellStyle name="Normal 11 4 8" xfId="749" xr:uid="{00000000-0005-0000-0000-00001C030000}"/>
    <cellStyle name="Normal 11 4 9" xfId="4937" xr:uid="{F4D404D3-8417-4658-A683-F2C2D8F5E4DD}"/>
    <cellStyle name="Normal 11 5" xfId="750" xr:uid="{00000000-0005-0000-0000-00001D030000}"/>
    <cellStyle name="Normal 11 5 2" xfId="751" xr:uid="{00000000-0005-0000-0000-00001E030000}"/>
    <cellStyle name="Normal 11 5 2 2" xfId="8816" xr:uid="{CC47D0D9-9709-4726-93F7-8AD3EFF39956}"/>
    <cellStyle name="Normal 11 5 2 3" xfId="29048" xr:uid="{B3D39B34-17FE-4A01-9EBD-A12BBDDE8B84}"/>
    <cellStyle name="Normal 11 5 2 4" xfId="34930" xr:uid="{9B199523-78D7-48F9-A2D6-0162826FBBEE}"/>
    <cellStyle name="Normal 11 5 2 5" xfId="40794" xr:uid="{5B36E7A4-D379-47D5-B180-BCA0EFF43A11}"/>
    <cellStyle name="Normal 11 5 3" xfId="752" xr:uid="{00000000-0005-0000-0000-00001F030000}"/>
    <cellStyle name="Normal 11 5 3 2" xfId="20397" xr:uid="{CD6CC952-15D9-4384-ACD8-0D50A24EBAC5}"/>
    <cellStyle name="Normal 11 5 4" xfId="753" xr:uid="{00000000-0005-0000-0000-000020030000}"/>
    <cellStyle name="Normal 11 5 4 2" xfId="26198" xr:uid="{9D318251-D1BB-48E5-9587-A507C41D59FB}"/>
    <cellStyle name="Normal 11 5 5" xfId="754" xr:uid="{00000000-0005-0000-0000-000021030000}"/>
    <cellStyle name="Normal 11 5 5 2" xfId="32073" xr:uid="{3880EF20-B3E4-47E6-B4D6-8ABB7035E8AB}"/>
    <cellStyle name="Normal 11 5 6" xfId="755" xr:uid="{00000000-0005-0000-0000-000022030000}"/>
    <cellStyle name="Normal 11 5 6 2" xfId="37938" xr:uid="{14EC55BF-803D-472E-AA06-00BB2A3EABA0}"/>
    <cellStyle name="Normal 11 5 7" xfId="756" xr:uid="{00000000-0005-0000-0000-000023030000}"/>
    <cellStyle name="Normal 11 5 8" xfId="757" xr:uid="{00000000-0005-0000-0000-000024030000}"/>
    <cellStyle name="Normal 11 5 9" xfId="5947" xr:uid="{7C78DB9E-52D1-4931-8331-F75B21EE1C98}"/>
    <cellStyle name="Normal 11 6" xfId="758" xr:uid="{00000000-0005-0000-0000-000025030000}"/>
    <cellStyle name="Normal 11 6 2" xfId="759" xr:uid="{00000000-0005-0000-0000-000026030000}"/>
    <cellStyle name="Normal 11 6 3" xfId="760" xr:uid="{00000000-0005-0000-0000-000027030000}"/>
    <cellStyle name="Normal 11 6 4" xfId="761" xr:uid="{00000000-0005-0000-0000-000028030000}"/>
    <cellStyle name="Normal 11 6 5" xfId="762" xr:uid="{00000000-0005-0000-0000-000029030000}"/>
    <cellStyle name="Normal 11 6 6" xfId="763" xr:uid="{00000000-0005-0000-0000-00002A030000}"/>
    <cellStyle name="Normal 11 6 7" xfId="764" xr:uid="{00000000-0005-0000-0000-00002B030000}"/>
    <cellStyle name="Normal 11 6 8" xfId="765" xr:uid="{00000000-0005-0000-0000-00002C030000}"/>
    <cellStyle name="Normal 11 6 9" xfId="6657" xr:uid="{BEEF7696-F9D5-407C-9993-A0B01FCDDED7}"/>
    <cellStyle name="Normal 11 7" xfId="766" xr:uid="{00000000-0005-0000-0000-00002D030000}"/>
    <cellStyle name="Normal 11 7 2" xfId="767" xr:uid="{00000000-0005-0000-0000-00002E030000}"/>
    <cellStyle name="Normal 11 7 2 2" xfId="21256" xr:uid="{553C313C-79E1-47AE-AC4E-755F9B09CB5E}"/>
    <cellStyle name="Normal 11 7 3" xfId="768" xr:uid="{00000000-0005-0000-0000-00002F030000}"/>
    <cellStyle name="Normal 11 7 3 2" xfId="27071" xr:uid="{7093685D-0775-460A-879E-D318F5B88C85}"/>
    <cellStyle name="Normal 11 7 4" xfId="769" xr:uid="{00000000-0005-0000-0000-000030030000}"/>
    <cellStyle name="Normal 11 7 4 2" xfId="32948" xr:uid="{3698E3F3-B1CC-495E-A441-BEFB872B8476}"/>
    <cellStyle name="Normal 11 7 5" xfId="770" xr:uid="{00000000-0005-0000-0000-000031030000}"/>
    <cellStyle name="Normal 11 7 5 2" xfId="38812" xr:uid="{416D61C7-8CBB-4B2E-BBCE-06522F43F690}"/>
    <cellStyle name="Normal 11 7 6" xfId="771" xr:uid="{00000000-0005-0000-0000-000032030000}"/>
    <cellStyle name="Normal 11 7 7" xfId="772" xr:uid="{00000000-0005-0000-0000-000033030000}"/>
    <cellStyle name="Normal 11 7 8" xfId="773" xr:uid="{00000000-0005-0000-0000-000034030000}"/>
    <cellStyle name="Normal 11 7 9" xfId="6833" xr:uid="{A34CF231-F9FE-4594-BEA1-308C653F7895}"/>
    <cellStyle name="Normal 11 8" xfId="774" xr:uid="{00000000-0005-0000-0000-000035030000}"/>
    <cellStyle name="Normal 11 8 2" xfId="775" xr:uid="{00000000-0005-0000-0000-000036030000}"/>
    <cellStyle name="Normal 11 8 2 2" xfId="24215" xr:uid="{712C9985-3414-49AC-8939-602A41F00A06}"/>
    <cellStyle name="Normal 11 8 3" xfId="776" xr:uid="{00000000-0005-0000-0000-000037030000}"/>
    <cellStyle name="Normal 11 8 3 2" xfId="30093" xr:uid="{3A1ABC0B-B324-4B49-BC4A-94D72126E096}"/>
    <cellStyle name="Normal 11 8 4" xfId="777" xr:uid="{00000000-0005-0000-0000-000038030000}"/>
    <cellStyle name="Normal 11 8 4 2" xfId="35973" xr:uid="{795EDBE3-30A0-4349-852C-D0F6F96B3AAE}"/>
    <cellStyle name="Normal 11 8 5" xfId="18506" xr:uid="{A1AA3D87-1E13-44B0-A2CB-309822EBE34A}"/>
    <cellStyle name="Normal 11 9" xfId="778" xr:uid="{00000000-0005-0000-0000-000039030000}"/>
    <cellStyle name="Normal 12" xfId="46" xr:uid="{00000000-0005-0000-0000-00003A030000}"/>
    <cellStyle name="Normal 12 10" xfId="779" xr:uid="{00000000-0005-0000-0000-00003B030000}"/>
    <cellStyle name="Normal 12 10 2" xfId="1808" xr:uid="{00000000-0005-0000-0000-00003C030000}"/>
    <cellStyle name="Normal 12 10 3" xfId="46984" xr:uid="{2191A2F3-B062-44FC-8F6B-699C46D91A54}"/>
    <cellStyle name="Normal 12 11" xfId="780" xr:uid="{00000000-0005-0000-0000-00003D030000}"/>
    <cellStyle name="Normal 12 2" xfId="781" xr:uid="{00000000-0005-0000-0000-00003E030000}"/>
    <cellStyle name="Normal 12 2 10" xfId="1804" xr:uid="{00000000-0005-0000-0000-00003F030000}"/>
    <cellStyle name="Normal 12 2 2" xfId="782" xr:uid="{00000000-0005-0000-0000-000040030000}"/>
    <cellStyle name="Normal 12 2 2 2" xfId="8510" xr:uid="{2C204747-994E-472E-B80F-BD52FD8FB2BE}"/>
    <cellStyle name="Normal 12 2 2 2 2" xfId="22884" xr:uid="{3292E60D-8457-4025-B641-AEBDBE5B031F}"/>
    <cellStyle name="Normal 12 2 2 2 3" xfId="28743" xr:uid="{344F2495-B9EF-49C3-9F88-796F63BE38E4}"/>
    <cellStyle name="Normal 12 2 2 2 4" xfId="34625" xr:uid="{E67B4831-00E5-461A-BE1C-5C9087E58729}"/>
    <cellStyle name="Normal 12 2 2 2 5" xfId="40489" xr:uid="{EAD53626-2ACE-4AFE-8903-AB35861D8435}"/>
    <cellStyle name="Normal 12 2 2 3" xfId="20101" xr:uid="{35EE99A0-2935-47A5-BFE6-C7A145A7A2D6}"/>
    <cellStyle name="Normal 12 2 2 4" xfId="1811" xr:uid="{00000000-0005-0000-0000-000041030000}"/>
    <cellStyle name="Normal 12 2 2 5" xfId="31768" xr:uid="{112325A4-9A0F-44A5-B06D-13B26F552CD2}"/>
    <cellStyle name="Normal 12 2 2 6" xfId="37637" xr:uid="{20041155-74CF-4360-86FA-415A340CFF99}"/>
    <cellStyle name="Normal 12 2 3" xfId="783" xr:uid="{00000000-0005-0000-0000-000042030000}"/>
    <cellStyle name="Normal 12 2 3 2" xfId="7538" xr:uid="{A3C0A1F4-9A20-4F36-A16E-BED6EE245BE8}"/>
    <cellStyle name="Normal 12 2 3 3" xfId="27772" xr:uid="{B3042F23-1569-4A61-85F9-43CBF8D91D5E}"/>
    <cellStyle name="Normal 12 2 3 4" xfId="33654" xr:uid="{FC5B37C9-7FD2-4006-BBED-3AFF9E12E0DF}"/>
    <cellStyle name="Normal 12 2 3 5" xfId="39518" xr:uid="{E3B3F0AC-B1E6-40A7-A09D-8E4423FB408C}"/>
    <cellStyle name="Normal 12 2 4" xfId="784" xr:uid="{00000000-0005-0000-0000-000043030000}"/>
    <cellStyle name="Normal 12 2 4 2" xfId="19167" xr:uid="{194BA761-2548-4DD3-A18F-E75891D485F6}"/>
    <cellStyle name="Normal 12 2 5" xfId="785" xr:uid="{00000000-0005-0000-0000-000044030000}"/>
    <cellStyle name="Normal 12 2 5 2" xfId="24923" xr:uid="{0CBAB1ED-163A-44C2-BF9D-72E379166431}"/>
    <cellStyle name="Normal 12 2 6" xfId="786" xr:uid="{00000000-0005-0000-0000-000045030000}"/>
    <cellStyle name="Normal 12 2 6 2" xfId="30798" xr:uid="{14F0E6A2-567A-4DDB-A416-FD58395496BD}"/>
    <cellStyle name="Normal 12 2 7" xfId="787" xr:uid="{00000000-0005-0000-0000-000046030000}"/>
    <cellStyle name="Normal 12 2 7 2" xfId="36680" xr:uid="{8346FB1C-F16E-421B-840D-18B2A1B59CAA}"/>
    <cellStyle name="Normal 12 2 8" xfId="788" xr:uid="{00000000-0005-0000-0000-000047030000}"/>
    <cellStyle name="Normal 12 3" xfId="789" xr:uid="{00000000-0005-0000-0000-000048030000}"/>
    <cellStyle name="Normal 12 3 2" xfId="790" xr:uid="{00000000-0005-0000-0000-000049030000}"/>
    <cellStyle name="Normal 12 3 2 2" xfId="8025" xr:uid="{2A48C0D5-4B81-4A0D-ACF0-9AA7BDAE02D0}"/>
    <cellStyle name="Normal 12 3 2 3" xfId="28258" xr:uid="{05AEB160-DBE1-46CD-BC66-C300543B0EE4}"/>
    <cellStyle name="Normal 12 3 2 4" xfId="34140" xr:uid="{AF3F3327-E75C-4A03-BB49-3EB7BB119AD8}"/>
    <cellStyle name="Normal 12 3 2 5" xfId="40004" xr:uid="{9EAD5EF6-8597-4C55-91EA-62442B473FB5}"/>
    <cellStyle name="Normal 12 3 3" xfId="791" xr:uid="{00000000-0005-0000-0000-00004A030000}"/>
    <cellStyle name="Normal 12 3 3 2" xfId="19631" xr:uid="{3BF130A6-3080-4FA7-97B8-65BE3F120B0A}"/>
    <cellStyle name="Normal 12 3 4" xfId="792" xr:uid="{00000000-0005-0000-0000-00004B030000}"/>
    <cellStyle name="Normal 12 3 4 2" xfId="25409" xr:uid="{6F9C6140-6590-4968-A71D-F303EB0D9863}"/>
    <cellStyle name="Normal 12 3 5" xfId="793" xr:uid="{00000000-0005-0000-0000-00004C030000}"/>
    <cellStyle name="Normal 12 3 5 2" xfId="31283" xr:uid="{9B2D963D-B565-45C3-8D77-5C7386D95E17}"/>
    <cellStyle name="Normal 12 3 6" xfId="794" xr:uid="{00000000-0005-0000-0000-00004D030000}"/>
    <cellStyle name="Normal 12 3 6 2" xfId="37160" xr:uid="{59F2D0AF-A969-495B-9CAE-DF372250D650}"/>
    <cellStyle name="Normal 12 3 7" xfId="795" xr:uid="{00000000-0005-0000-0000-00004E030000}"/>
    <cellStyle name="Normal 12 3 8" xfId="796" xr:uid="{00000000-0005-0000-0000-00004F030000}"/>
    <cellStyle name="Normal 12 3 9" xfId="5158" xr:uid="{A4CFA4A2-A45E-451E-8D5D-27CE0FE9DD2E}"/>
    <cellStyle name="Normal 12 4" xfId="797" xr:uid="{00000000-0005-0000-0000-000050030000}"/>
    <cellStyle name="Normal 12 4 2" xfId="798" xr:uid="{00000000-0005-0000-0000-000051030000}"/>
    <cellStyle name="Normal 12 4 3" xfId="799" xr:uid="{00000000-0005-0000-0000-000052030000}"/>
    <cellStyle name="Normal 12 4 4" xfId="800" xr:uid="{00000000-0005-0000-0000-000053030000}"/>
    <cellStyle name="Normal 12 4 5" xfId="801" xr:uid="{00000000-0005-0000-0000-000054030000}"/>
    <cellStyle name="Normal 12 4 6" xfId="802" xr:uid="{00000000-0005-0000-0000-000055030000}"/>
    <cellStyle name="Normal 12 4 7" xfId="803" xr:uid="{00000000-0005-0000-0000-000056030000}"/>
    <cellStyle name="Normal 12 4 8" xfId="804" xr:uid="{00000000-0005-0000-0000-000057030000}"/>
    <cellStyle name="Normal 12 4 9" xfId="6658" xr:uid="{BAB58346-3CF8-4173-9DD8-A5ADA537EFB7}"/>
    <cellStyle name="Normal 12 5" xfId="805" xr:uid="{00000000-0005-0000-0000-000058030000}"/>
    <cellStyle name="Normal 12 5 2" xfId="806" xr:uid="{00000000-0005-0000-0000-000059030000}"/>
    <cellStyle name="Normal 12 5 2 2" xfId="21468" xr:uid="{0C69F428-1D14-4065-A533-223C119E6442}"/>
    <cellStyle name="Normal 12 5 3" xfId="807" xr:uid="{00000000-0005-0000-0000-00005A030000}"/>
    <cellStyle name="Normal 12 5 3 2" xfId="27290" xr:uid="{9B05E639-04B0-4097-A513-A2BDD2C21A37}"/>
    <cellStyle name="Normal 12 5 4" xfId="808" xr:uid="{00000000-0005-0000-0000-00005B030000}"/>
    <cellStyle name="Normal 12 5 4 2" xfId="33169" xr:uid="{E406BB0D-21ED-4A39-B388-220A43DBD09A}"/>
    <cellStyle name="Normal 12 5 5" xfId="809" xr:uid="{00000000-0005-0000-0000-00005C030000}"/>
    <cellStyle name="Normal 12 5 5 2" xfId="39033" xr:uid="{C8713304-496E-4512-A4A2-6AA2F1EED2B7}"/>
    <cellStyle name="Normal 12 5 6" xfId="810" xr:uid="{00000000-0005-0000-0000-00005D030000}"/>
    <cellStyle name="Normal 12 5 7" xfId="811" xr:uid="{00000000-0005-0000-0000-00005E030000}"/>
    <cellStyle name="Normal 12 5 8" xfId="812" xr:uid="{00000000-0005-0000-0000-00005F030000}"/>
    <cellStyle name="Normal 12 5 9" xfId="7053" xr:uid="{E071D865-1C36-4EB6-8DE2-2A3561175A36}"/>
    <cellStyle name="Normal 12 6" xfId="813" xr:uid="{00000000-0005-0000-0000-000060030000}"/>
    <cellStyle name="Normal 12 6 2" xfId="814" xr:uid="{00000000-0005-0000-0000-000061030000}"/>
    <cellStyle name="Normal 12 6 2 2" xfId="24440" xr:uid="{5CAD1341-2587-494D-BCC5-F5E649CA6ABA}"/>
    <cellStyle name="Normal 12 6 3" xfId="815" xr:uid="{00000000-0005-0000-0000-000062030000}"/>
    <cellStyle name="Normal 12 6 3 2" xfId="30316" xr:uid="{9D947D05-B941-46DC-AE5D-5ADBC7D8EE4E}"/>
    <cellStyle name="Normal 12 6 4" xfId="816" xr:uid="{00000000-0005-0000-0000-000063030000}"/>
    <cellStyle name="Normal 12 6 4 2" xfId="36197" xr:uid="{48A316C9-D5BF-4C31-BB89-A0C5081E87B2}"/>
    <cellStyle name="Normal 12 6 5" xfId="817" xr:uid="{00000000-0005-0000-0000-000064030000}"/>
    <cellStyle name="Normal 12 6 6" xfId="818" xr:uid="{00000000-0005-0000-0000-000065030000}"/>
    <cellStyle name="Normal 12 6 7" xfId="819" xr:uid="{00000000-0005-0000-0000-000066030000}"/>
    <cellStyle name="Normal 12 6 8" xfId="820" xr:uid="{00000000-0005-0000-0000-000067030000}"/>
    <cellStyle name="Normal 12 6 9" xfId="18724" xr:uid="{0065356D-BB30-474E-B4AD-64746E40723C}"/>
    <cellStyle name="Normal 12 7" xfId="821" xr:uid="{00000000-0005-0000-0000-000068030000}"/>
    <cellStyle name="Normal 12 7 2" xfId="822" xr:uid="{00000000-0005-0000-0000-000069030000}"/>
    <cellStyle name="Normal 12 7 3" xfId="823" xr:uid="{00000000-0005-0000-0000-00006A030000}"/>
    <cellStyle name="Normal 12 7 4" xfId="824" xr:uid="{00000000-0005-0000-0000-00006B030000}"/>
    <cellStyle name="Normal 12 7 5" xfId="825" xr:uid="{00000000-0005-0000-0000-00006C030000}"/>
    <cellStyle name="Normal 12 7 6" xfId="826" xr:uid="{00000000-0005-0000-0000-00006D030000}"/>
    <cellStyle name="Normal 12 7 7" xfId="827" xr:uid="{00000000-0005-0000-0000-00006E030000}"/>
    <cellStyle name="Normal 12 7 8" xfId="828" xr:uid="{00000000-0005-0000-0000-00006F030000}"/>
    <cellStyle name="Normal 12 7 9" xfId="42052" xr:uid="{42A0D823-6F33-4516-93C8-C64DEE231978}"/>
    <cellStyle name="Normal 12 8" xfId="829" xr:uid="{00000000-0005-0000-0000-000070030000}"/>
    <cellStyle name="Normal 12 9" xfId="830" xr:uid="{00000000-0005-0000-0000-000071030000}"/>
    <cellStyle name="Normal 125" xfId="1806" xr:uid="{00000000-0005-0000-0000-000072030000}"/>
    <cellStyle name="Normal 126" xfId="1873" xr:uid="{00000000-0005-0000-0000-000073030000}"/>
    <cellStyle name="Normal 126 3" xfId="6577" xr:uid="{B3F79AAA-1CCA-4073-9CD8-563361C1F39E}"/>
    <cellStyle name="Normal 13" xfId="3329" xr:uid="{1205C40A-45FD-4A49-9C05-B56CB157605C}"/>
    <cellStyle name="Normal 13 10" xfId="831" xr:uid="{00000000-0005-0000-0000-000074030000}"/>
    <cellStyle name="Normal 13 11" xfId="832" xr:uid="{00000000-0005-0000-0000-000075030000}"/>
    <cellStyle name="Normal 13 12" xfId="42346" xr:uid="{94B2F701-4FE8-4356-A903-D7CEE66C5B9C}"/>
    <cellStyle name="Normal 13 2" xfId="833" xr:uid="{00000000-0005-0000-0000-000076030000}"/>
    <cellStyle name="Normal 13 2 2" xfId="834" xr:uid="{00000000-0005-0000-0000-000077030000}"/>
    <cellStyle name="Normal 13 2 2 2" xfId="8539" xr:uid="{2768B207-B564-4072-99A6-45650D656513}"/>
    <cellStyle name="Normal 13 2 2 2 2" xfId="22911" xr:uid="{E714828F-1062-4209-8FE4-42657DDACE98}"/>
    <cellStyle name="Normal 13 2 2 2 3" xfId="28772" xr:uid="{AE7AC3DF-BE41-4A51-B49E-BC2868560355}"/>
    <cellStyle name="Normal 13 2 2 2 4" xfId="34654" xr:uid="{5C94C802-51DF-41FA-96CE-9A1EB02CB0F2}"/>
    <cellStyle name="Normal 13 2 2 2 5" xfId="40518" xr:uid="{E57E5636-56AD-407A-82C4-33BE935801B8}"/>
    <cellStyle name="Normal 13 2 2 3" xfId="5671" xr:uid="{4DD56D06-7148-4457-91F4-149882B0117C}"/>
    <cellStyle name="Normal 13 2 2 4" xfId="25922" xr:uid="{5E8222B0-11DB-423D-8009-8EBC910B20CC}"/>
    <cellStyle name="Normal 13 2 2 5" xfId="31797" xr:uid="{3AF93A38-D533-4950-BD61-7E92F4DDC33C}"/>
    <cellStyle name="Normal 13 2 2 6" xfId="37664" xr:uid="{0DA8C2C7-157E-4FD6-B98C-6146CAF70BBA}"/>
    <cellStyle name="Normal 13 2 3" xfId="835" xr:uid="{00000000-0005-0000-0000-000078030000}"/>
    <cellStyle name="Normal 13 2 3 2" xfId="7567" xr:uid="{AE3FF759-29F9-42F2-B214-907EC1E57990}"/>
    <cellStyle name="Normal 13 2 3 3" xfId="27801" xr:uid="{208B797A-C351-454C-88CC-A82CA47ECD69}"/>
    <cellStyle name="Normal 13 2 3 4" xfId="33683" xr:uid="{71A1E202-8B67-4222-878C-A447CB82C0AB}"/>
    <cellStyle name="Normal 13 2 3 5" xfId="39547" xr:uid="{57024E0A-7B13-442D-BD79-3634AE7E4E9A}"/>
    <cellStyle name="Normal 13 2 4" xfId="836" xr:uid="{00000000-0005-0000-0000-000079030000}"/>
    <cellStyle name="Normal 13 2 4 2" xfId="19193" xr:uid="{F9D61ABC-9E5E-4524-AA17-32DCB9038BFF}"/>
    <cellStyle name="Normal 13 2 5" xfId="837" xr:uid="{00000000-0005-0000-0000-00007A030000}"/>
    <cellStyle name="Normal 13 2 5 2" xfId="24952" xr:uid="{B31A4C34-510A-4BAD-AB36-692757539079}"/>
    <cellStyle name="Normal 13 2 6" xfId="838" xr:uid="{00000000-0005-0000-0000-00007B030000}"/>
    <cellStyle name="Normal 13 2 6 2" xfId="30826" xr:uid="{F6DD7CAE-09AC-42B9-8D1F-AFA86190355E}"/>
    <cellStyle name="Normal 13 2 7" xfId="839" xr:uid="{00000000-0005-0000-0000-00007C030000}"/>
    <cellStyle name="Normal 13 2 7 2" xfId="36707" xr:uid="{3712EB65-8075-4805-AA12-1D2C6099D570}"/>
    <cellStyle name="Normal 13 2 8" xfId="840" xr:uid="{00000000-0005-0000-0000-00007D030000}"/>
    <cellStyle name="Normal 13 2 9" xfId="4703" xr:uid="{DC944AF4-7998-4B85-BCC1-753B909B72D3}"/>
    <cellStyle name="Normal 13 3" xfId="841" xr:uid="{00000000-0005-0000-0000-00007E030000}"/>
    <cellStyle name="Normal 13 3 2" xfId="842" xr:uid="{00000000-0005-0000-0000-00007F030000}"/>
    <cellStyle name="Normal 13 3 2 2" xfId="8054" xr:uid="{F058559F-16B8-406A-88A3-57C2B6CA3097}"/>
    <cellStyle name="Normal 13 3 2 3" xfId="28287" xr:uid="{00035854-6F9A-4A13-8366-4A646407A9B3}"/>
    <cellStyle name="Normal 13 3 2 4" xfId="34169" xr:uid="{181AC73A-C57C-41E4-95EC-9D2B1915CF94}"/>
    <cellStyle name="Normal 13 3 2 5" xfId="40033" xr:uid="{7CFA4906-9989-45D7-8EF6-81027CA63CB7}"/>
    <cellStyle name="Normal 13 3 3" xfId="843" xr:uid="{00000000-0005-0000-0000-000080030000}"/>
    <cellStyle name="Normal 13 3 3 2" xfId="19658" xr:uid="{772D497A-A3F2-4C00-913D-29B6A1AAE625}"/>
    <cellStyle name="Normal 13 3 4" xfId="844" xr:uid="{00000000-0005-0000-0000-000081030000}"/>
    <cellStyle name="Normal 13 3 4 2" xfId="25438" xr:uid="{4B2E04D5-E931-4A29-829F-2D9B70A518CE}"/>
    <cellStyle name="Normal 13 3 5" xfId="845" xr:uid="{00000000-0005-0000-0000-000082030000}"/>
    <cellStyle name="Normal 13 3 5 2" xfId="31312" xr:uid="{863596C8-F0C2-46DD-B62C-6A9041BA5C49}"/>
    <cellStyle name="Normal 13 3 6" xfId="846" xr:uid="{00000000-0005-0000-0000-000083030000}"/>
    <cellStyle name="Normal 13 3 6 2" xfId="37185" xr:uid="{349DBC6C-CBB4-41F8-BFCD-2291ECDC0094}"/>
    <cellStyle name="Normal 13 3 7" xfId="847" xr:uid="{00000000-0005-0000-0000-000084030000}"/>
    <cellStyle name="Normal 13 3 8" xfId="848" xr:uid="{00000000-0005-0000-0000-000085030000}"/>
    <cellStyle name="Normal 13 3 9" xfId="5187" xr:uid="{D39F2763-24E1-4F7F-9983-FA56293A7BB9}"/>
    <cellStyle name="Normal 13 4" xfId="849" xr:uid="{00000000-0005-0000-0000-000086030000}"/>
    <cellStyle name="Normal 13 4 2" xfId="850" xr:uid="{00000000-0005-0000-0000-000087030000}"/>
    <cellStyle name="Normal 13 4 2 2" xfId="21088" xr:uid="{C3C3689C-2AD2-4BB4-8A30-E738EAD51893}"/>
    <cellStyle name="Normal 13 4 3" xfId="851" xr:uid="{00000000-0005-0000-0000-000088030000}"/>
    <cellStyle name="Normal 13 4 4" xfId="852" xr:uid="{00000000-0005-0000-0000-000089030000}"/>
    <cellStyle name="Normal 13 4 5" xfId="853" xr:uid="{00000000-0005-0000-0000-00008A030000}"/>
    <cellStyle name="Normal 13 4 6" xfId="854" xr:uid="{00000000-0005-0000-0000-00008B030000}"/>
    <cellStyle name="Normal 13 4 7" xfId="855" xr:uid="{00000000-0005-0000-0000-00008C030000}"/>
    <cellStyle name="Normal 13 4 8" xfId="856" xr:uid="{00000000-0005-0000-0000-00008D030000}"/>
    <cellStyle name="Normal 13 4 9" xfId="6659" xr:uid="{5647CD68-06F9-4397-BE74-656118FF8EA6}"/>
    <cellStyle name="Normal 13 5" xfId="857" xr:uid="{00000000-0005-0000-0000-00008E030000}"/>
    <cellStyle name="Normal 13 5 2" xfId="858" xr:uid="{00000000-0005-0000-0000-00008F030000}"/>
    <cellStyle name="Normal 13 5 2 2" xfId="21494" xr:uid="{BD97691B-D0F8-4D69-BA2E-30B5E635738B}"/>
    <cellStyle name="Normal 13 5 3" xfId="859" xr:uid="{00000000-0005-0000-0000-000090030000}"/>
    <cellStyle name="Normal 13 5 3 2" xfId="27317" xr:uid="{220D07B7-5DAC-4F3C-A8D0-7044DF608705}"/>
    <cellStyle name="Normal 13 5 4" xfId="860" xr:uid="{00000000-0005-0000-0000-000091030000}"/>
    <cellStyle name="Normal 13 5 4 2" xfId="33198" xr:uid="{BFA58A51-F54B-46D9-8F30-AABB14B27991}"/>
    <cellStyle name="Normal 13 5 5" xfId="861" xr:uid="{00000000-0005-0000-0000-000092030000}"/>
    <cellStyle name="Normal 13 5 5 2" xfId="39062" xr:uid="{6B6FEF72-E2FE-4F0A-8122-2D93C8D98979}"/>
    <cellStyle name="Normal 13 5 6" xfId="862" xr:uid="{00000000-0005-0000-0000-000093030000}"/>
    <cellStyle name="Normal 13 5 7" xfId="863" xr:uid="{00000000-0005-0000-0000-000094030000}"/>
    <cellStyle name="Normal 13 5 8" xfId="864" xr:uid="{00000000-0005-0000-0000-000095030000}"/>
    <cellStyle name="Normal 13 5 9" xfId="7082" xr:uid="{342C3F60-2CE6-4BF6-92AE-10A6FDF37847}"/>
    <cellStyle name="Normal 13 6" xfId="865" xr:uid="{00000000-0005-0000-0000-000096030000}"/>
    <cellStyle name="Normal 13 6 2" xfId="866" xr:uid="{00000000-0005-0000-0000-000097030000}"/>
    <cellStyle name="Normal 13 6 3" xfId="867" xr:uid="{00000000-0005-0000-0000-000098030000}"/>
    <cellStyle name="Normal 13 6 4" xfId="868" xr:uid="{00000000-0005-0000-0000-000099030000}"/>
    <cellStyle name="Normal 13 6 5" xfId="869" xr:uid="{00000000-0005-0000-0000-00009A030000}"/>
    <cellStyle name="Normal 13 6 6" xfId="870" xr:uid="{00000000-0005-0000-0000-00009B030000}"/>
    <cellStyle name="Normal 13 6 7" xfId="871" xr:uid="{00000000-0005-0000-0000-00009C030000}"/>
    <cellStyle name="Normal 13 6 8" xfId="872" xr:uid="{00000000-0005-0000-0000-00009D030000}"/>
    <cellStyle name="Normal 13 6 9" xfId="9579" xr:uid="{6E31DD63-7145-4AFB-ADC6-6B55C8663C05}"/>
    <cellStyle name="Normal 13 7" xfId="873" xr:uid="{00000000-0005-0000-0000-00009E030000}"/>
    <cellStyle name="Normal 13 7 2" xfId="874" xr:uid="{00000000-0005-0000-0000-00009F030000}"/>
    <cellStyle name="Normal 13 7 2 2" xfId="24467" xr:uid="{22DF8291-DBA1-40BB-B26B-7A507EECA72D}"/>
    <cellStyle name="Normal 13 7 3" xfId="875" xr:uid="{00000000-0005-0000-0000-0000A0030000}"/>
    <cellStyle name="Normal 13 7 3 2" xfId="30345" xr:uid="{7C0FF9F2-1ABD-4A7F-AC68-DA231E7AACD8}"/>
    <cellStyle name="Normal 13 7 4" xfId="876" xr:uid="{00000000-0005-0000-0000-0000A1030000}"/>
    <cellStyle name="Normal 13 7 4 2" xfId="36226" xr:uid="{BB68221F-5464-4173-AB73-9F6B5373A487}"/>
    <cellStyle name="Normal 13 7 5" xfId="877" xr:uid="{00000000-0005-0000-0000-0000A2030000}"/>
    <cellStyle name="Normal 13 7 6" xfId="878" xr:uid="{00000000-0005-0000-0000-0000A3030000}"/>
    <cellStyle name="Normal 13 7 7" xfId="879" xr:uid="{00000000-0005-0000-0000-0000A4030000}"/>
    <cellStyle name="Normal 13 7 8" xfId="880" xr:uid="{00000000-0005-0000-0000-0000A5030000}"/>
    <cellStyle name="Normal 13 7 9" xfId="18751" xr:uid="{4FE6C32E-5085-457A-84CC-0E3F8434894A}"/>
    <cellStyle name="Normal 13 8" xfId="881" xr:uid="{00000000-0005-0000-0000-0000A6030000}"/>
    <cellStyle name="Normal 13 9" xfId="882" xr:uid="{00000000-0005-0000-0000-0000A7030000}"/>
    <cellStyle name="Normal 14" xfId="3328" xr:uid="{D22B6CC5-83F3-4D47-9B93-A12FEE11C13E}"/>
    <cellStyle name="Normal 14 10" xfId="883" xr:uid="{00000000-0005-0000-0000-0000A8030000}"/>
    <cellStyle name="Normal 14 11" xfId="884" xr:uid="{00000000-0005-0000-0000-0000A9030000}"/>
    <cellStyle name="Normal 14 12" xfId="42347" xr:uid="{9C994318-15D6-4CE9-B233-22734CE64A31}"/>
    <cellStyle name="Normal 14 2" xfId="885" xr:uid="{00000000-0005-0000-0000-0000AA030000}"/>
    <cellStyle name="Normal 14 2 2" xfId="886" xr:uid="{00000000-0005-0000-0000-0000AB030000}"/>
    <cellStyle name="Normal 14 2 2 2" xfId="22974" xr:uid="{4B291653-232C-4110-A193-7DC1AB492ABD}"/>
    <cellStyle name="Normal 14 2 3" xfId="887" xr:uid="{00000000-0005-0000-0000-0000AC030000}"/>
    <cellStyle name="Normal 14 2 3 2" xfId="28836" xr:uid="{884DFF84-C6EC-4228-8216-81A58875C088}"/>
    <cellStyle name="Normal 14 2 4" xfId="888" xr:uid="{00000000-0005-0000-0000-0000AD030000}"/>
    <cellStyle name="Normal 14 2 4 2" xfId="34718" xr:uid="{11CEA5C7-A371-41B7-A579-E8FD03A897C6}"/>
    <cellStyle name="Normal 14 2 5" xfId="889" xr:uid="{00000000-0005-0000-0000-0000AE030000}"/>
    <cellStyle name="Normal 14 2 5 2" xfId="40582" xr:uid="{011BEF59-F5A7-44B3-B166-1274E9363058}"/>
    <cellStyle name="Normal 14 2 6" xfId="890" xr:uid="{00000000-0005-0000-0000-0000AF030000}"/>
    <cellStyle name="Normal 14 2 7" xfId="891" xr:uid="{00000000-0005-0000-0000-0000B0030000}"/>
    <cellStyle name="Normal 14 2 8" xfId="892" xr:uid="{00000000-0005-0000-0000-0000B1030000}"/>
    <cellStyle name="Normal 14 2 9" xfId="8603" xr:uid="{C512DA85-E4FF-4401-9039-033DE09577A8}"/>
    <cellStyle name="Normal 14 3" xfId="893" xr:uid="{00000000-0005-0000-0000-0000B2030000}"/>
    <cellStyle name="Normal 14 3 2" xfId="894" xr:uid="{00000000-0005-0000-0000-0000B3030000}"/>
    <cellStyle name="Normal 14 3 3" xfId="895" xr:uid="{00000000-0005-0000-0000-0000B4030000}"/>
    <cellStyle name="Normal 14 3 4" xfId="896" xr:uid="{00000000-0005-0000-0000-0000B5030000}"/>
    <cellStyle name="Normal 14 3 5" xfId="897" xr:uid="{00000000-0005-0000-0000-0000B6030000}"/>
    <cellStyle name="Normal 14 3 6" xfId="898" xr:uid="{00000000-0005-0000-0000-0000B7030000}"/>
    <cellStyle name="Normal 14 3 7" xfId="899" xr:uid="{00000000-0005-0000-0000-0000B8030000}"/>
    <cellStyle name="Normal 14 3 8" xfId="900" xr:uid="{00000000-0005-0000-0000-0000B9030000}"/>
    <cellStyle name="Normal 14 3 9" xfId="20192" xr:uid="{1C6B59B9-014E-467F-BDF2-9590055133FB}"/>
    <cellStyle name="Normal 14 4" xfId="901" xr:uid="{00000000-0005-0000-0000-0000BA030000}"/>
    <cellStyle name="Normal 14 4 2" xfId="902" xr:uid="{00000000-0005-0000-0000-0000BB030000}"/>
    <cellStyle name="Normal 14 4 3" xfId="903" xr:uid="{00000000-0005-0000-0000-0000BC030000}"/>
    <cellStyle name="Normal 14 4 4" xfId="904" xr:uid="{00000000-0005-0000-0000-0000BD030000}"/>
    <cellStyle name="Normal 14 4 5" xfId="905" xr:uid="{00000000-0005-0000-0000-0000BE030000}"/>
    <cellStyle name="Normal 14 4 6" xfId="906" xr:uid="{00000000-0005-0000-0000-0000BF030000}"/>
    <cellStyle name="Normal 14 4 7" xfId="907" xr:uid="{00000000-0005-0000-0000-0000C0030000}"/>
    <cellStyle name="Normal 14 4 8" xfId="908" xr:uid="{00000000-0005-0000-0000-0000C1030000}"/>
    <cellStyle name="Normal 14 4 9" xfId="25986" xr:uid="{C2B832B4-D81C-42BA-A075-A2DCD62FA32F}"/>
    <cellStyle name="Normal 14 5" xfId="909" xr:uid="{00000000-0005-0000-0000-0000C2030000}"/>
    <cellStyle name="Normal 14 5 2" xfId="910" xr:uid="{00000000-0005-0000-0000-0000C3030000}"/>
    <cellStyle name="Normal 14 5 3" xfId="911" xr:uid="{00000000-0005-0000-0000-0000C4030000}"/>
    <cellStyle name="Normal 14 5 4" xfId="912" xr:uid="{00000000-0005-0000-0000-0000C5030000}"/>
    <cellStyle name="Normal 14 5 5" xfId="913" xr:uid="{00000000-0005-0000-0000-0000C6030000}"/>
    <cellStyle name="Normal 14 5 6" xfId="914" xr:uid="{00000000-0005-0000-0000-0000C7030000}"/>
    <cellStyle name="Normal 14 5 7" xfId="915" xr:uid="{00000000-0005-0000-0000-0000C8030000}"/>
    <cellStyle name="Normal 14 5 8" xfId="916" xr:uid="{00000000-0005-0000-0000-0000C9030000}"/>
    <cellStyle name="Normal 14 5 9" xfId="31861" xr:uid="{22C4CBC1-413F-424C-A737-6984E7D2F3E5}"/>
    <cellStyle name="Normal 14 6" xfId="917" xr:uid="{00000000-0005-0000-0000-0000CA030000}"/>
    <cellStyle name="Normal 14 6 2" xfId="918" xr:uid="{00000000-0005-0000-0000-0000CB030000}"/>
    <cellStyle name="Normal 14 6 3" xfId="919" xr:uid="{00000000-0005-0000-0000-0000CC030000}"/>
    <cellStyle name="Normal 14 6 4" xfId="920" xr:uid="{00000000-0005-0000-0000-0000CD030000}"/>
    <cellStyle name="Normal 14 6 5" xfId="921" xr:uid="{00000000-0005-0000-0000-0000CE030000}"/>
    <cellStyle name="Normal 14 6 6" xfId="922" xr:uid="{00000000-0005-0000-0000-0000CF030000}"/>
    <cellStyle name="Normal 14 6 7" xfId="923" xr:uid="{00000000-0005-0000-0000-0000D0030000}"/>
    <cellStyle name="Normal 14 6 8" xfId="924" xr:uid="{00000000-0005-0000-0000-0000D1030000}"/>
    <cellStyle name="Normal 14 6 9" xfId="37727" xr:uid="{8D09CD74-2963-48B6-BCA8-03A493E902F5}"/>
    <cellStyle name="Normal 14 7" xfId="925" xr:uid="{00000000-0005-0000-0000-0000D2030000}"/>
    <cellStyle name="Normal 14 7 2" xfId="926" xr:uid="{00000000-0005-0000-0000-0000D3030000}"/>
    <cellStyle name="Normal 14 7 3" xfId="927" xr:uid="{00000000-0005-0000-0000-0000D4030000}"/>
    <cellStyle name="Normal 14 7 4" xfId="928" xr:uid="{00000000-0005-0000-0000-0000D5030000}"/>
    <cellStyle name="Normal 14 7 5" xfId="929" xr:uid="{00000000-0005-0000-0000-0000D6030000}"/>
    <cellStyle name="Normal 14 7 6" xfId="930" xr:uid="{00000000-0005-0000-0000-0000D7030000}"/>
    <cellStyle name="Normal 14 7 7" xfId="931" xr:uid="{00000000-0005-0000-0000-0000D8030000}"/>
    <cellStyle name="Normal 14 7 8" xfId="932" xr:uid="{00000000-0005-0000-0000-0000D9030000}"/>
    <cellStyle name="Normal 14 8" xfId="933" xr:uid="{00000000-0005-0000-0000-0000DA030000}"/>
    <cellStyle name="Normal 14 9" xfId="934" xr:uid="{00000000-0005-0000-0000-0000DB030000}"/>
    <cellStyle name="Normal 15" xfId="47" xr:uid="{00000000-0005-0000-0000-0000DC030000}"/>
    <cellStyle name="Normal 15 2" xfId="8623" xr:uid="{3F24B92E-E7BA-4D22-BFAC-469A59192D00}"/>
    <cellStyle name="Normal 15 2 2" xfId="22994" xr:uid="{E4DA349B-F6D0-49BF-BD35-E7825175ABC0}"/>
    <cellStyle name="Normal 15 2 3" xfId="28856" xr:uid="{B9EAA1E3-6C6C-4346-B1CA-39173FF7B9A3}"/>
    <cellStyle name="Normal 15 2 4" xfId="34738" xr:uid="{9AB57DD7-6C7B-4087-ABBD-BCFDFA1C5D67}"/>
    <cellStyle name="Normal 15 2 5" xfId="40602" xr:uid="{1B321A03-644B-4AF0-AE9C-A4F6AFFA8379}"/>
    <cellStyle name="Normal 15 3" xfId="5754" xr:uid="{12AEBB08-D9CD-4258-925E-DC9A0C7266AE}"/>
    <cellStyle name="Normal 15 4" xfId="26006" xr:uid="{6852D614-20C7-4638-9D18-C554F4E1C77C}"/>
    <cellStyle name="Normal 15 5" xfId="31881" xr:uid="{9C789BAB-3C93-42C8-BC3D-4ADE46D83635}"/>
    <cellStyle name="Normal 15 6" xfId="37747" xr:uid="{C636F58C-2834-44FE-B200-A78900086DDB}"/>
    <cellStyle name="Normal 15 7" xfId="42348" xr:uid="{85D57CFA-227C-47EB-824D-0400845BD7AE}"/>
    <cellStyle name="Normal 16" xfId="1764" xr:uid="{00000000-0005-0000-0000-0000DD030000}"/>
    <cellStyle name="Normal 16 10" xfId="935" xr:uid="{00000000-0005-0000-0000-0000DE030000}"/>
    <cellStyle name="Normal 16 11" xfId="5973" xr:uid="{52B62890-B015-4A83-92AB-542D113648D5}"/>
    <cellStyle name="Normal 16 2" xfId="936" xr:uid="{00000000-0005-0000-0000-0000DF030000}"/>
    <cellStyle name="Normal 16 2 2" xfId="937" xr:uid="{00000000-0005-0000-0000-0000E0030000}"/>
    <cellStyle name="Normal 16 2 2 2" xfId="23206" xr:uid="{868D9AAD-D713-4C88-BE06-6CF43C2FD67F}"/>
    <cellStyle name="Normal 16 2 3" xfId="938" xr:uid="{00000000-0005-0000-0000-0000E1030000}"/>
    <cellStyle name="Normal 16 2 3 2" xfId="29073" xr:uid="{3EE35F4E-1A90-4CE1-9E89-F18615FD1658}"/>
    <cellStyle name="Normal 16 2 4" xfId="939" xr:uid="{00000000-0005-0000-0000-0000E2030000}"/>
    <cellStyle name="Normal 16 2 4 2" xfId="34955" xr:uid="{F4AD5F98-2572-4FCB-ADE8-7D1486B9D648}"/>
    <cellStyle name="Normal 16 2 5" xfId="940" xr:uid="{00000000-0005-0000-0000-0000E3030000}"/>
    <cellStyle name="Normal 16 2 5 2" xfId="40819" xr:uid="{BF712352-D6A0-4759-A7E4-2A5730513EFF}"/>
    <cellStyle name="Normal 16 2 6" xfId="941" xr:uid="{00000000-0005-0000-0000-0000E4030000}"/>
    <cellStyle name="Normal 16 2 7" xfId="942" xr:uid="{00000000-0005-0000-0000-0000E5030000}"/>
    <cellStyle name="Normal 16 2 8" xfId="943" xr:uid="{00000000-0005-0000-0000-0000E6030000}"/>
    <cellStyle name="Normal 16 2 9" xfId="8842" xr:uid="{B84DA5DD-8E6F-4652-BA36-92DAFBBB40F7}"/>
    <cellStyle name="Normal 16 3" xfId="944" xr:uid="{00000000-0005-0000-0000-0000E7030000}"/>
    <cellStyle name="Normal 16 3 2" xfId="945" xr:uid="{00000000-0005-0000-0000-0000E8030000}"/>
    <cellStyle name="Normal 16 3 3" xfId="946" xr:uid="{00000000-0005-0000-0000-0000E9030000}"/>
    <cellStyle name="Normal 16 3 4" xfId="947" xr:uid="{00000000-0005-0000-0000-0000EA030000}"/>
    <cellStyle name="Normal 16 3 5" xfId="20421" xr:uid="{C6D8989C-7F4C-40EC-AAC2-0D857A2E8EDB}"/>
    <cellStyle name="Normal 16 4" xfId="948" xr:uid="{00000000-0005-0000-0000-0000EB030000}"/>
    <cellStyle name="Normal 16 4 2" xfId="26223" xr:uid="{2AEC1A32-F177-43EF-B606-95B344EA2006}"/>
    <cellStyle name="Normal 16 5" xfId="949" xr:uid="{00000000-0005-0000-0000-0000EC030000}"/>
    <cellStyle name="Normal 16 5 2" xfId="32098" xr:uid="{44D42F59-24FF-46AD-BE4E-286735EACFB0}"/>
    <cellStyle name="Normal 16 6" xfId="950" xr:uid="{00000000-0005-0000-0000-0000ED030000}"/>
    <cellStyle name="Normal 16 6 2" xfId="37963" xr:uid="{E6994123-645F-4398-8A09-01EA4C014E8D}"/>
    <cellStyle name="Normal 16 7" xfId="951" xr:uid="{00000000-0005-0000-0000-0000EE030000}"/>
    <cellStyle name="Normal 16 8" xfId="952" xr:uid="{00000000-0005-0000-0000-0000EF030000}"/>
    <cellStyle name="Normal 16 9" xfId="953" xr:uid="{00000000-0005-0000-0000-0000F0030000}"/>
    <cellStyle name="Normal 17" xfId="1765" xr:uid="{00000000-0005-0000-0000-0000F1030000}"/>
    <cellStyle name="Normal 17 10" xfId="954" xr:uid="{00000000-0005-0000-0000-0000F2030000}"/>
    <cellStyle name="Normal 17 11" xfId="5993" xr:uid="{DD90694C-89FC-478F-BDDD-43A9A64F6AB7}"/>
    <cellStyle name="Normal 17 2" xfId="955" xr:uid="{00000000-0005-0000-0000-0000F3030000}"/>
    <cellStyle name="Normal 17 2 2" xfId="956" xr:uid="{00000000-0005-0000-0000-0000F4030000}"/>
    <cellStyle name="Normal 17 2 2 2" xfId="23226" xr:uid="{9EB6A848-34B8-4E9B-9F52-915249AC3031}"/>
    <cellStyle name="Normal 17 2 3" xfId="957" xr:uid="{00000000-0005-0000-0000-0000F5030000}"/>
    <cellStyle name="Normal 17 2 3 2" xfId="29093" xr:uid="{53D687D6-2FEB-4184-B294-7E864D55A322}"/>
    <cellStyle name="Normal 17 2 4" xfId="958" xr:uid="{00000000-0005-0000-0000-0000F6030000}"/>
    <cellStyle name="Normal 17 2 4 2" xfId="34975" xr:uid="{A595A9E6-4063-4237-B162-BDEAEAD3B9B0}"/>
    <cellStyle name="Normal 17 2 5" xfId="959" xr:uid="{00000000-0005-0000-0000-0000F7030000}"/>
    <cellStyle name="Normal 17 2 5 2" xfId="40839" xr:uid="{35E0C27E-0D02-4424-B9D8-FE2628157506}"/>
    <cellStyle name="Normal 17 2 6" xfId="960" xr:uid="{00000000-0005-0000-0000-0000F8030000}"/>
    <cellStyle name="Normal 17 2 7" xfId="961" xr:uid="{00000000-0005-0000-0000-0000F9030000}"/>
    <cellStyle name="Normal 17 2 8" xfId="962" xr:uid="{00000000-0005-0000-0000-0000FA030000}"/>
    <cellStyle name="Normal 17 2 9" xfId="8862" xr:uid="{3AA90984-73D4-4716-BE88-C243EE074335}"/>
    <cellStyle name="Normal 17 3" xfId="963" xr:uid="{00000000-0005-0000-0000-0000FB030000}"/>
    <cellStyle name="Normal 17 3 2" xfId="964" xr:uid="{00000000-0005-0000-0000-0000FC030000}"/>
    <cellStyle name="Normal 17 3 3" xfId="965" xr:uid="{00000000-0005-0000-0000-0000FD030000}"/>
    <cellStyle name="Normal 17 3 4" xfId="966" xr:uid="{00000000-0005-0000-0000-0000FE030000}"/>
    <cellStyle name="Normal 17 3 5" xfId="20441" xr:uid="{EC507A62-E661-4A28-9D7D-F13A3440FA97}"/>
    <cellStyle name="Normal 17 4" xfId="967" xr:uid="{00000000-0005-0000-0000-0000FF030000}"/>
    <cellStyle name="Normal 17 4 2" xfId="26243" xr:uid="{99D5CB37-A94C-4D7C-BCF1-6B79F44C2A5C}"/>
    <cellStyle name="Normal 17 5" xfId="968" xr:uid="{00000000-0005-0000-0000-000000040000}"/>
    <cellStyle name="Normal 17 5 2" xfId="32118" xr:uid="{4CB5334A-EF48-4439-8F34-0C5517D2F19A}"/>
    <cellStyle name="Normal 17 6" xfId="969" xr:uid="{00000000-0005-0000-0000-000001040000}"/>
    <cellStyle name="Normal 17 6 2" xfId="37983" xr:uid="{C43B4612-0EA6-4FBC-90AA-CAE8E06CD883}"/>
    <cellStyle name="Normal 17 7" xfId="970" xr:uid="{00000000-0005-0000-0000-000002040000}"/>
    <cellStyle name="Normal 17 8" xfId="971" xr:uid="{00000000-0005-0000-0000-000003040000}"/>
    <cellStyle name="Normal 17 9" xfId="972" xr:uid="{00000000-0005-0000-0000-000004040000}"/>
    <cellStyle name="Normal 18" xfId="6013" xr:uid="{77E0457E-B067-4BE0-9931-D072384C5371}"/>
    <cellStyle name="Normal 18 2" xfId="8882" xr:uid="{1386F0C0-6756-4623-B7D6-F6426EE53D9F}"/>
    <cellStyle name="Normal 18 2 2" xfId="23246" xr:uid="{9AEDC948-AF00-459D-8779-7B93B13EA819}"/>
    <cellStyle name="Normal 18 2 3" xfId="29113" xr:uid="{E026408F-C6E8-4341-8A0E-AF228D4BA80D}"/>
    <cellStyle name="Normal 18 2 4" xfId="34995" xr:uid="{6DF994DC-FC7A-4F52-B00A-3D2ADABA8E78}"/>
    <cellStyle name="Normal 18 2 5" xfId="40859" xr:uid="{DB52B2D2-6CA8-4E7E-9C0B-8C0EEF7F3CA0}"/>
    <cellStyle name="Normal 18 3" xfId="20461" xr:uid="{0EDBD7CE-48C4-4826-8DDC-5390E45A6E41}"/>
    <cellStyle name="Normal 18 4" xfId="26263" xr:uid="{1CEB5272-EF46-419D-9CCA-CC83B72A865D}"/>
    <cellStyle name="Normal 18 5" xfId="32138" xr:uid="{75F45448-5A27-4720-9CD0-7E7EDC808C3A}"/>
    <cellStyle name="Normal 18 6" xfId="38003" xr:uid="{A0FF3C5A-54BD-4DF1-9963-1AEC1091A32E}"/>
    <cellStyle name="Normal 19" xfId="6033" xr:uid="{12B0ADEB-ABAE-476E-B783-71AA071A2C8A}"/>
    <cellStyle name="Normal 19 2" xfId="8902" xr:uid="{97A8B1CD-42CC-42E5-BD94-48361B08DB48}"/>
    <cellStyle name="Normal 19 2 2" xfId="23266" xr:uid="{F8B0C2F8-7935-48A3-9892-194931DF0F4F}"/>
    <cellStyle name="Normal 19 2 3" xfId="29133" xr:uid="{3DE86A49-1653-4BBA-B7F3-FAB78119184B}"/>
    <cellStyle name="Normal 19 2 4" xfId="35015" xr:uid="{66FC7467-4BD4-4E56-AB08-21AF9595CE49}"/>
    <cellStyle name="Normal 19 2 5" xfId="40879" xr:uid="{CB138A8A-7A38-45F9-AA31-742E97DC7106}"/>
    <cellStyle name="Normal 19 3" xfId="20481" xr:uid="{A5A3C45E-B12E-4C83-9428-48EABBF55A32}"/>
    <cellStyle name="Normal 19 4" xfId="26283" xr:uid="{07DE563E-790D-4D19-BAAC-AA3F99A6D58E}"/>
    <cellStyle name="Normal 19 5" xfId="32158" xr:uid="{22208055-D12D-40FC-954D-E86F5ACEF594}"/>
    <cellStyle name="Normal 19 6" xfId="38023" xr:uid="{BBEA7B97-E4B5-4624-8CE4-599A97F68AE3}"/>
    <cellStyle name="Normal 199 2 2" xfId="1878" xr:uid="{00000000-0005-0000-0000-000005040000}"/>
    <cellStyle name="Normal 2" xfId="49" xr:uid="{00000000-0005-0000-0000-000006040000}"/>
    <cellStyle name="Normal 2 10" xfId="85" xr:uid="{00000000-0005-0000-0000-000007040000}"/>
    <cellStyle name="Normal 2 10 2" xfId="973" xr:uid="{00000000-0005-0000-0000-000008040000}"/>
    <cellStyle name="Normal 2 10 2 2 2" xfId="1882" xr:uid="{00000000-0005-0000-0000-000009040000}"/>
    <cellStyle name="Normal 2 11" xfId="974" xr:uid="{00000000-0005-0000-0000-00000A040000}"/>
    <cellStyle name="Normal 2 12" xfId="975" xr:uid="{00000000-0005-0000-0000-00000B040000}"/>
    <cellStyle name="Normal 2 12 2" xfId="976" xr:uid="{00000000-0005-0000-0000-00000C040000}"/>
    <cellStyle name="Normal 2 13" xfId="977" xr:uid="{00000000-0005-0000-0000-00000D040000}"/>
    <cellStyle name="Normal 2 13 2" xfId="978" xr:uid="{00000000-0005-0000-0000-00000E040000}"/>
    <cellStyle name="Normal 2 14" xfId="216" xr:uid="{00000000-0005-0000-0000-00000F040000}"/>
    <cellStyle name="Normal 2 14 2" xfId="979" xr:uid="{00000000-0005-0000-0000-000010040000}"/>
    <cellStyle name="Normal 2 15" xfId="980" xr:uid="{00000000-0005-0000-0000-000011040000}"/>
    <cellStyle name="Normal 2 15 2" xfId="1767" xr:uid="{00000000-0005-0000-0000-000012040000}"/>
    <cellStyle name="Normal 2 15 3" xfId="1766" xr:uid="{00000000-0005-0000-0000-000013040000}"/>
    <cellStyle name="Normal 2 16" xfId="981" xr:uid="{00000000-0005-0000-0000-000014040000}"/>
    <cellStyle name="Normal 2 16 2" xfId="1768" xr:uid="{00000000-0005-0000-0000-000015040000}"/>
    <cellStyle name="Normal 2 17" xfId="1803" xr:uid="{00000000-0005-0000-0000-000016040000}"/>
    <cellStyle name="Normal 2 18" xfId="42349" xr:uid="{77C0F543-6AD3-42DA-AED9-6721D82119E1}"/>
    <cellStyle name="Normal 2 2" xfId="71" xr:uid="{00000000-0005-0000-0000-000017040000}"/>
    <cellStyle name="Normal 2 2 10" xfId="1892" xr:uid="{00000000-0005-0000-0000-000018040000}"/>
    <cellStyle name="Normal 2 2 11" xfId="3364" xr:uid="{4EA45465-F296-486A-A538-207E7B2585B2}"/>
    <cellStyle name="Normal 2 2 12" xfId="42350" xr:uid="{4B9E892E-77DE-4708-806B-1A632DFAB06B}"/>
    <cellStyle name="Normal 2 2 2" xfId="91" xr:uid="{00000000-0005-0000-0000-000019040000}"/>
    <cellStyle name="Normal 2 2 2 2" xfId="983" xr:uid="{00000000-0005-0000-0000-00001A040000}"/>
    <cellStyle name="Normal 2 2 2 3" xfId="1805" xr:uid="{00000000-0005-0000-0000-00001B040000}"/>
    <cellStyle name="Normal 2 2 2 4" xfId="3385" xr:uid="{7FC8F099-DC0A-44F1-A0AD-B47273159263}"/>
    <cellStyle name="Normal 2 2 2 5" xfId="3928" xr:uid="{B2908EF6-C378-458B-872E-D6AD68DB59CF}"/>
    <cellStyle name="Normal 2 2 2 6" xfId="42351" xr:uid="{01AA8933-BDEA-481F-B0A0-717269970463}"/>
    <cellStyle name="Normal 2 2 3" xfId="322" xr:uid="{00000000-0005-0000-0000-00001C040000}"/>
    <cellStyle name="Normal 2 2 3 2" xfId="984" xr:uid="{00000000-0005-0000-0000-00001D040000}"/>
    <cellStyle name="Normal 2 2 3 3" xfId="42352" xr:uid="{B8CD05F9-A17D-4524-B9BE-E60BAAAD114A}"/>
    <cellStyle name="Normal 2 2 4" xfId="985" xr:uid="{00000000-0005-0000-0000-00001E040000}"/>
    <cellStyle name="Normal 2 2 5" xfId="986" xr:uid="{00000000-0005-0000-0000-00001F040000}"/>
    <cellStyle name="Normal 2 2 6" xfId="987" xr:uid="{00000000-0005-0000-0000-000020040000}"/>
    <cellStyle name="Normal 2 2 7" xfId="988" xr:uid="{00000000-0005-0000-0000-000021040000}"/>
    <cellStyle name="Normal 2 2 8" xfId="989" xr:uid="{00000000-0005-0000-0000-000022040000}"/>
    <cellStyle name="Normal 2 2 9" xfId="982" xr:uid="{00000000-0005-0000-0000-000023040000}"/>
    <cellStyle name="Normal 2 3" xfId="90" xr:uid="{00000000-0005-0000-0000-000024040000}"/>
    <cellStyle name="Normal 2 3 10" xfId="1935" xr:uid="{00000000-0005-0000-0000-000025040000}"/>
    <cellStyle name="Normal 2 3 11" xfId="3829" xr:uid="{90129807-DCEB-4E12-95FB-6216127254CB}"/>
    <cellStyle name="Normal 2 3 12" xfId="42353" xr:uid="{39D45D19-9061-480D-82A2-1CEB929B3068}"/>
    <cellStyle name="Normal 2 3 2" xfId="991" xr:uid="{00000000-0005-0000-0000-000026040000}"/>
    <cellStyle name="Normal 2 3 2 2" xfId="1936" xr:uid="{00000000-0005-0000-0000-000027040000}"/>
    <cellStyle name="Normal 2 3 2 3" xfId="42354" xr:uid="{A7516694-31F1-4CB1-91F5-CCA1D7327257}"/>
    <cellStyle name="Normal 2 3 3" xfId="992" xr:uid="{00000000-0005-0000-0000-000028040000}"/>
    <cellStyle name="Normal 2 3 4" xfId="993" xr:uid="{00000000-0005-0000-0000-000029040000}"/>
    <cellStyle name="Normal 2 3 5" xfId="994" xr:uid="{00000000-0005-0000-0000-00002A040000}"/>
    <cellStyle name="Normal 2 3 6" xfId="995" xr:uid="{00000000-0005-0000-0000-00002B040000}"/>
    <cellStyle name="Normal 2 3 7" xfId="996" xr:uid="{00000000-0005-0000-0000-00002C040000}"/>
    <cellStyle name="Normal 2 3 8" xfId="997" xr:uid="{00000000-0005-0000-0000-00002D040000}"/>
    <cellStyle name="Normal 2 3 9" xfId="990" xr:uid="{00000000-0005-0000-0000-00002E040000}"/>
    <cellStyle name="Normal 2 4" xfId="48" xr:uid="{00000000-0005-0000-0000-00002F040000}"/>
    <cellStyle name="Normal 2 4 10" xfId="1934" xr:uid="{00000000-0005-0000-0000-000030040000}"/>
    <cellStyle name="Normal 2 4 11" xfId="3908" xr:uid="{764F00FC-1136-4544-A3E5-EF671959844A}"/>
    <cellStyle name="Normal 2 4 12" xfId="42355" xr:uid="{1C4F8101-86E0-4E6E-88D2-1690F3B6FB2C}"/>
    <cellStyle name="Normal 2 4 2" xfId="999" xr:uid="{00000000-0005-0000-0000-000031040000}"/>
    <cellStyle name="Normal 2 4 3" xfId="1000" xr:uid="{00000000-0005-0000-0000-000032040000}"/>
    <cellStyle name="Normal 2 4 4" xfId="1001" xr:uid="{00000000-0005-0000-0000-000033040000}"/>
    <cellStyle name="Normal 2 4 5" xfId="1002" xr:uid="{00000000-0005-0000-0000-000034040000}"/>
    <cellStyle name="Normal 2 4 6" xfId="1003" xr:uid="{00000000-0005-0000-0000-000035040000}"/>
    <cellStyle name="Normal 2 4 7" xfId="1004" xr:uid="{00000000-0005-0000-0000-000036040000}"/>
    <cellStyle name="Normal 2 4 8" xfId="1005" xr:uid="{00000000-0005-0000-0000-000037040000}"/>
    <cellStyle name="Normal 2 4 9" xfId="998" xr:uid="{00000000-0005-0000-0000-000038040000}"/>
    <cellStyle name="Normal 2 5" xfId="319" xr:uid="{00000000-0005-0000-0000-000039040000}"/>
    <cellStyle name="Normal 2 5 10" xfId="18336" xr:uid="{F2E66D7F-68F0-4EF1-9679-92CB54EB9970}"/>
    <cellStyle name="Normal 2 5 2" xfId="1007" xr:uid="{00000000-0005-0000-0000-00003A040000}"/>
    <cellStyle name="Normal 2 5 3" xfId="1008" xr:uid="{00000000-0005-0000-0000-00003B040000}"/>
    <cellStyle name="Normal 2 5 4" xfId="1009" xr:uid="{00000000-0005-0000-0000-00003C040000}"/>
    <cellStyle name="Normal 2 5 5" xfId="1010" xr:uid="{00000000-0005-0000-0000-00003D040000}"/>
    <cellStyle name="Normal 2 5 6" xfId="1011" xr:uid="{00000000-0005-0000-0000-00003E040000}"/>
    <cellStyle name="Normal 2 5 7" xfId="1012" xr:uid="{00000000-0005-0000-0000-00003F040000}"/>
    <cellStyle name="Normal 2 5 8" xfId="1013" xr:uid="{00000000-0005-0000-0000-000040040000}"/>
    <cellStyle name="Normal 2 5 9" xfId="1006" xr:uid="{00000000-0005-0000-0000-000041040000}"/>
    <cellStyle name="Normal 2 6" xfId="1014" xr:uid="{00000000-0005-0000-0000-000042040000}"/>
    <cellStyle name="Normal 2 6 2" xfId="1015" xr:uid="{00000000-0005-0000-0000-000043040000}"/>
    <cellStyle name="Normal 2 6 3" xfId="1016" xr:uid="{00000000-0005-0000-0000-000044040000}"/>
    <cellStyle name="Normal 2 6 4" xfId="1017" xr:uid="{00000000-0005-0000-0000-000045040000}"/>
    <cellStyle name="Normal 2 7" xfId="1018" xr:uid="{00000000-0005-0000-0000-000046040000}"/>
    <cellStyle name="Normal 2 7 2" xfId="1019" xr:uid="{00000000-0005-0000-0000-000047040000}"/>
    <cellStyle name="Normal 2 7 3" xfId="1020" xr:uid="{00000000-0005-0000-0000-000048040000}"/>
    <cellStyle name="Normal 2 7 4" xfId="1021" xr:uid="{00000000-0005-0000-0000-000049040000}"/>
    <cellStyle name="Normal 2 8" xfId="1022" xr:uid="{00000000-0005-0000-0000-00004A040000}"/>
    <cellStyle name="Normal 2 9" xfId="1023" xr:uid="{00000000-0005-0000-0000-00004B040000}"/>
    <cellStyle name="Normal 20" xfId="6053" xr:uid="{48DE1BD8-A1AE-484F-AFC4-73C0B4392C4C}"/>
    <cellStyle name="Normal 20 2" xfId="8922" xr:uid="{8C13519A-0DEF-4967-BE69-379361D06EE3}"/>
    <cellStyle name="Normal 20 2 2" xfId="23286" xr:uid="{14CBCA39-9313-4022-99B0-D9B31A0508AA}"/>
    <cellStyle name="Normal 20 2 3" xfId="29153" xr:uid="{41805777-F86E-4D8E-89D8-484D0C8A403A}"/>
    <cellStyle name="Normal 20 2 4" xfId="35035" xr:uid="{27902995-FD87-494B-A36E-91C1DA9039D3}"/>
    <cellStyle name="Normal 20 2 5" xfId="40899" xr:uid="{78907941-F1F7-4EBC-A2BA-52C3D5C22B15}"/>
    <cellStyle name="Normal 20 3" xfId="20501" xr:uid="{83BA6AF7-0CC9-404C-8CA3-2909F31C3E57}"/>
    <cellStyle name="Normal 20 4" xfId="26303" xr:uid="{28714D13-30B6-4F92-BE12-DFF458A1316C}"/>
    <cellStyle name="Normal 20 5" xfId="32178" xr:uid="{BE6801A7-209C-49ED-9B1B-13158B99DA8D}"/>
    <cellStyle name="Normal 20 6" xfId="38043" xr:uid="{230C5B87-020D-40C4-B245-5A21679B9543}"/>
    <cellStyle name="Normal 21" xfId="6073" xr:uid="{89ECBE18-B4F8-440C-B66F-E9AFBC23B11D}"/>
    <cellStyle name="Normal 21 2" xfId="8942" xr:uid="{31B2E22E-066B-4D94-AC10-E226657ED9DC}"/>
    <cellStyle name="Normal 21 2 2" xfId="23306" xr:uid="{C24C3A9B-D8AE-492D-8D03-B905C7D6D471}"/>
    <cellStyle name="Normal 21 2 3" xfId="29173" xr:uid="{60C92F1B-6AA5-410E-A100-70241D77DB89}"/>
    <cellStyle name="Normal 21 2 4" xfId="35055" xr:uid="{516412F5-6218-4DCB-9DA2-0136D6025200}"/>
    <cellStyle name="Normal 21 2 5" xfId="40919" xr:uid="{C18F7442-7B7F-44D9-9618-BCF3CCFD12DE}"/>
    <cellStyle name="Normal 21 3" xfId="20521" xr:uid="{E2397372-3BE6-4213-82C0-6908C7479F73}"/>
    <cellStyle name="Normal 21 4" xfId="26323" xr:uid="{2CD2CC49-780C-43B3-9B21-89A496287732}"/>
    <cellStyle name="Normal 21 5" xfId="32198" xr:uid="{3076F8C6-96E2-4834-BE70-42F8811EA54D}"/>
    <cellStyle name="Normal 21 6" xfId="38063" xr:uid="{28EC010F-BF08-41DB-88A7-AB775E55B178}"/>
    <cellStyle name="Normal 22" xfId="6093" xr:uid="{D38DDF86-ED94-4077-9957-6202DE3D68CB}"/>
    <cellStyle name="Normal 22 2" xfId="8962" xr:uid="{4705E819-6CB8-450A-A1F8-4E370DDB99B6}"/>
    <cellStyle name="Normal 22 2 2" xfId="23326" xr:uid="{4B2DD488-7B2D-4CBA-9278-73CAACD382B7}"/>
    <cellStyle name="Normal 22 2 3" xfId="29193" xr:uid="{B1F0C3B1-E466-476C-9A08-488786BC5B75}"/>
    <cellStyle name="Normal 22 2 4" xfId="35075" xr:uid="{617E1FB9-67BB-42E3-B44A-CC0010451002}"/>
    <cellStyle name="Normal 22 2 5" xfId="40939" xr:uid="{C48FBCF8-A2D3-4792-8632-E9C37F689799}"/>
    <cellStyle name="Normal 22 3" xfId="20541" xr:uid="{B271C376-2A7B-45C4-BF71-4F2F8712C540}"/>
    <cellStyle name="Normal 22 4" xfId="26343" xr:uid="{6E2296B1-F73D-4025-9DCF-0E648667A70B}"/>
    <cellStyle name="Normal 22 5" xfId="32218" xr:uid="{0958C29F-270D-42E7-8073-24E6AD14CFEB}"/>
    <cellStyle name="Normal 22 6" xfId="38083" xr:uid="{9F4CB66D-BB0B-4067-9AB0-E907F06CE0EB}"/>
    <cellStyle name="Normal 23" xfId="1769" xr:uid="{00000000-0005-0000-0000-00004C040000}"/>
    <cellStyle name="Normal 23 10" xfId="6113" xr:uid="{B8032700-12ED-4DBA-BFF3-3E2B8F38335B}"/>
    <cellStyle name="Normal 23 2" xfId="1024" xr:uid="{00000000-0005-0000-0000-00004D040000}"/>
    <cellStyle name="Normal 23 2 2" xfId="1025" xr:uid="{00000000-0005-0000-0000-00004E040000}"/>
    <cellStyle name="Normal 23 2 2 2" xfId="23346" xr:uid="{070A378B-2FE7-4AAD-8E7C-277534109A2D}"/>
    <cellStyle name="Normal 23 2 3" xfId="1026" xr:uid="{00000000-0005-0000-0000-00004F040000}"/>
    <cellStyle name="Normal 23 2 3 2" xfId="29213" xr:uid="{434BFC82-6FD4-48BC-BE7B-6147432F1245}"/>
    <cellStyle name="Normal 23 2 4" xfId="1027" xr:uid="{00000000-0005-0000-0000-000050040000}"/>
    <cellStyle name="Normal 23 2 4 2" xfId="35095" xr:uid="{8ECFBF32-A511-4387-8618-BA5717DECBC3}"/>
    <cellStyle name="Normal 23 2 5" xfId="8982" xr:uid="{4B75C98B-7D2D-4B07-AF82-96946B1792E1}"/>
    <cellStyle name="Normal 23 3" xfId="1028" xr:uid="{00000000-0005-0000-0000-000051040000}"/>
    <cellStyle name="Normal 23 3 2" xfId="20561" xr:uid="{57FFB9A4-EE82-4313-8C63-E7C9CA0772E3}"/>
    <cellStyle name="Normal 23 4" xfId="1029" xr:uid="{00000000-0005-0000-0000-000052040000}"/>
    <cellStyle name="Normal 23 4 2" xfId="26363" xr:uid="{F80E77E6-C549-4E21-A9EA-B7F20AE29126}"/>
    <cellStyle name="Normal 23 5" xfId="1030" xr:uid="{00000000-0005-0000-0000-000053040000}"/>
    <cellStyle name="Normal 23 5 2" xfId="32238" xr:uid="{BD40DDF4-A0F7-4ABC-BC5F-B3E25865A8A5}"/>
    <cellStyle name="Normal 23 6" xfId="1031" xr:uid="{00000000-0005-0000-0000-000054040000}"/>
    <cellStyle name="Normal 23 6 2" xfId="38103" xr:uid="{F64331D3-5667-4E1D-9755-5A9B04B1CD1A}"/>
    <cellStyle name="Normal 23 7" xfId="1032" xr:uid="{00000000-0005-0000-0000-000055040000}"/>
    <cellStyle name="Normal 23 8" xfId="1033" xr:uid="{00000000-0005-0000-0000-000056040000}"/>
    <cellStyle name="Normal 23 9" xfId="1034" xr:uid="{00000000-0005-0000-0000-000057040000}"/>
    <cellStyle name="Normal 24" xfId="1770" xr:uid="{00000000-0005-0000-0000-000058040000}"/>
    <cellStyle name="Normal 24 10" xfId="6133" xr:uid="{6CAF94EC-95F7-4717-9C09-DE12A894B501}"/>
    <cellStyle name="Normal 24 2" xfId="1035" xr:uid="{00000000-0005-0000-0000-000059040000}"/>
    <cellStyle name="Normal 24 2 2" xfId="1036" xr:uid="{00000000-0005-0000-0000-00005A040000}"/>
    <cellStyle name="Normal 24 2 2 2" xfId="23366" xr:uid="{11F45216-E7C3-497C-93C6-6FFD16F40D60}"/>
    <cellStyle name="Normal 24 2 3" xfId="1037" xr:uid="{00000000-0005-0000-0000-00005B040000}"/>
    <cellStyle name="Normal 24 2 3 2" xfId="29233" xr:uid="{5EF33D7D-26DF-4E44-A03B-9FBDD349F6B6}"/>
    <cellStyle name="Normal 24 2 4" xfId="1038" xr:uid="{00000000-0005-0000-0000-00005C040000}"/>
    <cellStyle name="Normal 24 2 4 2" xfId="35115" xr:uid="{A9196816-F22D-4630-B466-4275EE2CB0AC}"/>
    <cellStyle name="Normal 24 2 5" xfId="9002" xr:uid="{678F71A2-97BE-4247-A0C2-A1A7354CDEC8}"/>
    <cellStyle name="Normal 24 3" xfId="1039" xr:uid="{00000000-0005-0000-0000-00005D040000}"/>
    <cellStyle name="Normal 24 3 2" xfId="20581" xr:uid="{79CC7FDA-0CF8-498A-985D-D047D30DC43A}"/>
    <cellStyle name="Normal 24 4" xfId="1040" xr:uid="{00000000-0005-0000-0000-00005E040000}"/>
    <cellStyle name="Normal 24 4 2" xfId="26383" xr:uid="{D1F8F4BA-E274-42E8-9905-5952095297CC}"/>
    <cellStyle name="Normal 24 5" xfId="1041" xr:uid="{00000000-0005-0000-0000-00005F040000}"/>
    <cellStyle name="Normal 24 5 2" xfId="32258" xr:uid="{E1CE92A2-98E5-4889-A69C-ECEAD618AC43}"/>
    <cellStyle name="Normal 24 6" xfId="1042" xr:uid="{00000000-0005-0000-0000-000060040000}"/>
    <cellStyle name="Normal 24 6 2" xfId="38123" xr:uid="{392C4EA7-DD0B-417C-A5CF-ED433E80C6E4}"/>
    <cellStyle name="Normal 24 7" xfId="1043" xr:uid="{00000000-0005-0000-0000-000061040000}"/>
    <cellStyle name="Normal 24 8" xfId="1044" xr:uid="{00000000-0005-0000-0000-000062040000}"/>
    <cellStyle name="Normal 24 9" xfId="1045" xr:uid="{00000000-0005-0000-0000-000063040000}"/>
    <cellStyle name="Normal 25" xfId="1771" xr:uid="{00000000-0005-0000-0000-000064040000}"/>
    <cellStyle name="Normal 25 10" xfId="6153" xr:uid="{396C36B3-92F8-4ABB-AFB7-2D99B3EF8EBC}"/>
    <cellStyle name="Normal 25 2" xfId="1046" xr:uid="{00000000-0005-0000-0000-000065040000}"/>
    <cellStyle name="Normal 25 2 2" xfId="1047" xr:uid="{00000000-0005-0000-0000-000066040000}"/>
    <cellStyle name="Normal 25 2 2 2" xfId="23386" xr:uid="{0B46F9B9-1AA0-4C0B-A369-D888955CDFA1}"/>
    <cellStyle name="Normal 25 2 3" xfId="1048" xr:uid="{00000000-0005-0000-0000-000067040000}"/>
    <cellStyle name="Normal 25 2 3 2" xfId="29253" xr:uid="{019EC162-C41C-43EA-AA84-CF0AC96EE581}"/>
    <cellStyle name="Normal 25 2 4" xfId="1049" xr:uid="{00000000-0005-0000-0000-000068040000}"/>
    <cellStyle name="Normal 25 2 4 2" xfId="35135" xr:uid="{E587CAD0-BBAA-4DEB-A4A9-4F6D0A42AF3C}"/>
    <cellStyle name="Normal 25 2 5" xfId="9022" xr:uid="{FB021072-7FA1-4229-8113-76F980E79B81}"/>
    <cellStyle name="Normal 25 3" xfId="1050" xr:uid="{00000000-0005-0000-0000-000069040000}"/>
    <cellStyle name="Normal 25 3 2" xfId="20601" xr:uid="{065FC235-9C88-4D55-BC22-18FC8D93AF56}"/>
    <cellStyle name="Normal 25 4" xfId="1051" xr:uid="{00000000-0005-0000-0000-00006A040000}"/>
    <cellStyle name="Normal 25 4 2" xfId="26403" xr:uid="{F0504F6A-CBD8-43B4-B943-F74DF4A07484}"/>
    <cellStyle name="Normal 25 5" xfId="1052" xr:uid="{00000000-0005-0000-0000-00006B040000}"/>
    <cellStyle name="Normal 25 5 2" xfId="32278" xr:uid="{7E620764-85EE-4313-80A0-7D8F9544E677}"/>
    <cellStyle name="Normal 25 6" xfId="1053" xr:uid="{00000000-0005-0000-0000-00006C040000}"/>
    <cellStyle name="Normal 25 6 2" xfId="38143" xr:uid="{EAB04362-98A0-4FFB-AEAF-0F2DDC5E5E59}"/>
    <cellStyle name="Normal 25 7" xfId="1054" xr:uid="{00000000-0005-0000-0000-00006D040000}"/>
    <cellStyle name="Normal 25 8" xfId="1055" xr:uid="{00000000-0005-0000-0000-00006E040000}"/>
    <cellStyle name="Normal 25 9" xfId="1056" xr:uid="{00000000-0005-0000-0000-00006F040000}"/>
    <cellStyle name="Normal 26" xfId="1772" xr:uid="{00000000-0005-0000-0000-000070040000}"/>
    <cellStyle name="Normal 26 2" xfId="1057" xr:uid="{00000000-0005-0000-0000-000071040000}"/>
    <cellStyle name="Normal 26 2 2" xfId="1058" xr:uid="{00000000-0005-0000-0000-000072040000}"/>
    <cellStyle name="Normal 26 2 2 2" xfId="23406" xr:uid="{7037A068-CEFA-4C22-951E-C6A4FB9E0C46}"/>
    <cellStyle name="Normal 26 2 3" xfId="1059" xr:uid="{00000000-0005-0000-0000-000073040000}"/>
    <cellStyle name="Normal 26 2 3 2" xfId="29273" xr:uid="{098C8388-D596-47A3-A24C-0E5B7E404A90}"/>
    <cellStyle name="Normal 26 2 4" xfId="1060" xr:uid="{00000000-0005-0000-0000-000074040000}"/>
    <cellStyle name="Normal 26 2 4 2" xfId="35155" xr:uid="{AF720E27-E018-438B-8443-1CD504D2EEC2}"/>
    <cellStyle name="Normal 26 2 5" xfId="9042" xr:uid="{AEB2F53B-6978-4856-A2D9-B839CB87F1A9}"/>
    <cellStyle name="Normal 26 3" xfId="1061" xr:uid="{00000000-0005-0000-0000-000075040000}"/>
    <cellStyle name="Normal 26 3 2" xfId="20621" xr:uid="{503821B6-ED22-4E36-BD99-8CD7B0CE92EB}"/>
    <cellStyle name="Normal 26 4" xfId="1062" xr:uid="{00000000-0005-0000-0000-000076040000}"/>
    <cellStyle name="Normal 26 4 2" xfId="26423" xr:uid="{F636FB38-6FF6-4F66-B919-96596C86DEF9}"/>
    <cellStyle name="Normal 26 5" xfId="1063" xr:uid="{00000000-0005-0000-0000-000077040000}"/>
    <cellStyle name="Normal 26 5 2" xfId="32298" xr:uid="{2EF46A1E-30B3-4E41-8116-28A4F36E43F9}"/>
    <cellStyle name="Normal 26 6" xfId="1064" xr:uid="{00000000-0005-0000-0000-000078040000}"/>
    <cellStyle name="Normal 26 6 2" xfId="38163" xr:uid="{216E36C8-131C-4B14-AF8C-402F189739DF}"/>
    <cellStyle name="Normal 26 7" xfId="1065" xr:uid="{00000000-0005-0000-0000-000079040000}"/>
    <cellStyle name="Normal 26 8" xfId="6173" xr:uid="{346FACD2-BEFF-41C1-AA1C-DB919BF71E7C}"/>
    <cellStyle name="Normal 27" xfId="1773" xr:uid="{00000000-0005-0000-0000-00007A040000}"/>
    <cellStyle name="Normal 27 10" xfId="6193" xr:uid="{CB87FDC1-7153-4599-A925-464966FB78BE}"/>
    <cellStyle name="Normal 27 2" xfId="1066" xr:uid="{00000000-0005-0000-0000-00007B040000}"/>
    <cellStyle name="Normal 27 2 2" xfId="1067" xr:uid="{00000000-0005-0000-0000-00007C040000}"/>
    <cellStyle name="Normal 27 2 2 2" xfId="23426" xr:uid="{8EA515F0-C310-4EF6-ADF2-3D1B0D8E9E76}"/>
    <cellStyle name="Normal 27 2 3" xfId="1068" xr:uid="{00000000-0005-0000-0000-00007D040000}"/>
    <cellStyle name="Normal 27 2 3 2" xfId="29293" xr:uid="{5826A10D-867B-42ED-A412-AC437A686752}"/>
    <cellStyle name="Normal 27 2 4" xfId="1069" xr:uid="{00000000-0005-0000-0000-00007E040000}"/>
    <cellStyle name="Normal 27 2 4 2" xfId="35175" xr:uid="{84BD863C-04EA-41AC-89E5-F9E466F7B351}"/>
    <cellStyle name="Normal 27 2 5" xfId="9062" xr:uid="{4FE2F053-D8D1-4AA4-A28F-067C1087A301}"/>
    <cellStyle name="Normal 27 3" xfId="1070" xr:uid="{00000000-0005-0000-0000-00007F040000}"/>
    <cellStyle name="Normal 27 3 2" xfId="20641" xr:uid="{5F44A9D8-4E36-4C54-90C2-4AEFAF9C3FA7}"/>
    <cellStyle name="Normal 27 4" xfId="1071" xr:uid="{00000000-0005-0000-0000-000080040000}"/>
    <cellStyle name="Normal 27 4 2" xfId="26443" xr:uid="{C405CC85-FA2B-4CAD-9564-AAAE21F993E5}"/>
    <cellStyle name="Normal 27 5" xfId="1072" xr:uid="{00000000-0005-0000-0000-000081040000}"/>
    <cellStyle name="Normal 27 5 2" xfId="32318" xr:uid="{28B2018F-B46D-4E69-89DE-314729603AE0}"/>
    <cellStyle name="Normal 27 6" xfId="1073" xr:uid="{00000000-0005-0000-0000-000082040000}"/>
    <cellStyle name="Normal 27 6 2" xfId="38183" xr:uid="{5018D213-F000-417C-9407-CCD666A4898A}"/>
    <cellStyle name="Normal 27 7" xfId="1074" xr:uid="{00000000-0005-0000-0000-000083040000}"/>
    <cellStyle name="Normal 27 8" xfId="1075" xr:uid="{00000000-0005-0000-0000-000084040000}"/>
    <cellStyle name="Normal 27 9" xfId="1076" xr:uid="{00000000-0005-0000-0000-000085040000}"/>
    <cellStyle name="Normal 28" xfId="1774" xr:uid="{00000000-0005-0000-0000-000086040000}"/>
    <cellStyle name="Normal 28 10" xfId="6232" xr:uid="{398496C1-36C3-4E91-B8BA-7381D29B9751}"/>
    <cellStyle name="Normal 28 2" xfId="1077" xr:uid="{00000000-0005-0000-0000-000087040000}"/>
    <cellStyle name="Normal 28 2 2" xfId="1078" xr:uid="{00000000-0005-0000-0000-000088040000}"/>
    <cellStyle name="Normal 28 2 2 2" xfId="23465" xr:uid="{AA220390-09C7-4999-9121-168ACFEC3667}"/>
    <cellStyle name="Normal 28 2 3" xfId="1079" xr:uid="{00000000-0005-0000-0000-000089040000}"/>
    <cellStyle name="Normal 28 2 3 2" xfId="29332" xr:uid="{16803B7A-907B-4ACB-BBE7-CF9C0E859BA2}"/>
    <cellStyle name="Normal 28 2 4" xfId="1080" xr:uid="{00000000-0005-0000-0000-00008A040000}"/>
    <cellStyle name="Normal 28 2 4 2" xfId="35214" xr:uid="{18F04F51-D627-4284-8606-D337D4F910AB}"/>
    <cellStyle name="Normal 28 2 5" xfId="9101" xr:uid="{5FEA303D-D276-45D8-BFC6-27779508400E}"/>
    <cellStyle name="Normal 28 3" xfId="1081" xr:uid="{00000000-0005-0000-0000-00008B040000}"/>
    <cellStyle name="Normal 28 3 2" xfId="20673" xr:uid="{B21F4D6E-4293-40E8-BFBA-0E21FDCD2B01}"/>
    <cellStyle name="Normal 28 4" xfId="1082" xr:uid="{00000000-0005-0000-0000-00008C040000}"/>
    <cellStyle name="Normal 28 4 2" xfId="26482" xr:uid="{D6700DA9-0D9A-4431-ADC8-B36D2C20329B}"/>
    <cellStyle name="Normal 28 5" xfId="1083" xr:uid="{00000000-0005-0000-0000-00008D040000}"/>
    <cellStyle name="Normal 28 5 2" xfId="32357" xr:uid="{21D2E703-87E8-439E-9DBE-8194FECBED75}"/>
    <cellStyle name="Normal 28 6" xfId="1084" xr:uid="{00000000-0005-0000-0000-00008E040000}"/>
    <cellStyle name="Normal 28 6 2" xfId="38222" xr:uid="{7683AE6D-940D-4C73-B226-F34D7F21D5FC}"/>
    <cellStyle name="Normal 28 7" xfId="1085" xr:uid="{00000000-0005-0000-0000-00008F040000}"/>
    <cellStyle name="Normal 28 8" xfId="1086" xr:uid="{00000000-0005-0000-0000-000090040000}"/>
    <cellStyle name="Normal 28 9" xfId="1087" xr:uid="{00000000-0005-0000-0000-000091040000}"/>
    <cellStyle name="Normal 29" xfId="1775" xr:uid="{00000000-0005-0000-0000-000092040000}"/>
    <cellStyle name="Normal 29 10" xfId="6252" xr:uid="{5250A5C7-945E-45AD-8521-EA4DCD2AEB3B}"/>
    <cellStyle name="Normal 29 2" xfId="1088" xr:uid="{00000000-0005-0000-0000-000093040000}"/>
    <cellStyle name="Normal 29 2 2" xfId="1089" xr:uid="{00000000-0005-0000-0000-000094040000}"/>
    <cellStyle name="Normal 29 2 2 2" xfId="23485" xr:uid="{CC122007-25A2-42BC-B392-7A7FE55C2AF1}"/>
    <cellStyle name="Normal 29 2 3" xfId="1090" xr:uid="{00000000-0005-0000-0000-000095040000}"/>
    <cellStyle name="Normal 29 2 3 2" xfId="29352" xr:uid="{F8BC6EF9-7865-4876-9F84-3A5387C6FE16}"/>
    <cellStyle name="Normal 29 2 4" xfId="1091" xr:uid="{00000000-0005-0000-0000-000096040000}"/>
    <cellStyle name="Normal 29 2 4 2" xfId="35234" xr:uid="{FEEADAC6-F324-487F-9299-C8CD3DCE65C8}"/>
    <cellStyle name="Normal 29 2 5" xfId="9121" xr:uid="{DCA37742-F508-41A9-9970-B6E4398183B7}"/>
    <cellStyle name="Normal 29 3" xfId="1092" xr:uid="{00000000-0005-0000-0000-000097040000}"/>
    <cellStyle name="Normal 29 3 2" xfId="20693" xr:uid="{FD009C61-0976-4EE5-A76E-E68431D8E063}"/>
    <cellStyle name="Normal 29 4" xfId="1093" xr:uid="{00000000-0005-0000-0000-000098040000}"/>
    <cellStyle name="Normal 29 4 2" xfId="26502" xr:uid="{E5F26494-6F88-4590-8FDB-4708F413C09F}"/>
    <cellStyle name="Normal 29 5" xfId="1094" xr:uid="{00000000-0005-0000-0000-000099040000}"/>
    <cellStyle name="Normal 29 5 2" xfId="32377" xr:uid="{C9104DB6-4CE5-4720-A2CC-DE468AE94A2F}"/>
    <cellStyle name="Normal 29 6" xfId="1095" xr:uid="{00000000-0005-0000-0000-00009A040000}"/>
    <cellStyle name="Normal 29 6 2" xfId="38242" xr:uid="{49F44766-70ED-4C76-9642-25B285F5B2C6}"/>
    <cellStyle name="Normal 29 7" xfId="1096" xr:uid="{00000000-0005-0000-0000-00009B040000}"/>
    <cellStyle name="Normal 29 8" xfId="1097" xr:uid="{00000000-0005-0000-0000-00009C040000}"/>
    <cellStyle name="Normal 29 9" xfId="1098" xr:uid="{00000000-0005-0000-0000-00009D040000}"/>
    <cellStyle name="Normal 3" xfId="72" xr:uid="{00000000-0005-0000-0000-00009E040000}"/>
    <cellStyle name="Normal 3 10" xfId="1099" xr:uid="{00000000-0005-0000-0000-00009F040000}"/>
    <cellStyle name="Normal 3 11" xfId="1100" xr:uid="{00000000-0005-0000-0000-0000A0040000}"/>
    <cellStyle name="Normal 3 12" xfId="1101" xr:uid="{00000000-0005-0000-0000-0000A1040000}"/>
    <cellStyle name="Normal 3 13" xfId="1776" xr:uid="{00000000-0005-0000-0000-0000A2040000}"/>
    <cellStyle name="Normal 3 2" xfId="73" xr:uid="{00000000-0005-0000-0000-0000A3040000}"/>
    <cellStyle name="Normal 3 2 10" xfId="1905" xr:uid="{00000000-0005-0000-0000-0000A4040000}"/>
    <cellStyle name="Normal 3 2 11" xfId="42356" xr:uid="{D2099BBA-5BAE-46F6-8F7E-C27317F30810}"/>
    <cellStyle name="Normal 3 2 2" xfId="1103" xr:uid="{00000000-0005-0000-0000-0000A5040000}"/>
    <cellStyle name="Normal 3 2 2 2" xfId="1909" xr:uid="{00000000-0005-0000-0000-0000A6040000}"/>
    <cellStyle name="Normal 3 2 2 2 2" xfId="5703" xr:uid="{10E25A5C-A2B3-4DDB-9D57-7C4615412320}"/>
    <cellStyle name="Normal 3 2 2 2 2 2" xfId="8571" xr:uid="{C07386D7-5D05-40B3-B1A2-4680B9ECAB74}"/>
    <cellStyle name="Normal 3 2 2 2 2 2 2" xfId="22943" xr:uid="{225B1128-F6EB-4FC3-93E7-6FA7717CCC75}"/>
    <cellStyle name="Normal 3 2 2 2 2 2 3" xfId="28804" xr:uid="{9D05FDF3-9795-4962-9A4D-105FEF3E5A8F}"/>
    <cellStyle name="Normal 3 2 2 2 2 2 4" xfId="34686" xr:uid="{7F229029-889E-47C2-8B6D-816D32E12706}"/>
    <cellStyle name="Normal 3 2 2 2 2 2 5" xfId="40550" xr:uid="{227961FC-7F6C-467C-A524-FB034EBA8A4A}"/>
    <cellStyle name="Normal 3 2 2 2 2 3" xfId="20160" xr:uid="{05BA6D47-E251-4C95-884F-034A0640A217}"/>
    <cellStyle name="Normal 3 2 2 2 2 4" xfId="25954" xr:uid="{290980CA-2DFC-4AB6-9C06-1EEFE3EF9F79}"/>
    <cellStyle name="Normal 3 2 2 2 2 5" xfId="31829" xr:uid="{82C88253-E485-42EF-8708-6A8E200CF530}"/>
    <cellStyle name="Normal 3 2 2 2 2 6" xfId="37696" xr:uid="{E29C70BC-BA70-462D-8DE1-06755000CCCB}"/>
    <cellStyle name="Normal 3 2 2 2 3" xfId="7599" xr:uid="{F761AC10-9AE4-4509-8959-5DD66C40D023}"/>
    <cellStyle name="Normal 3 2 2 2 3 2" xfId="21993" xr:uid="{E1307ACB-882F-43DC-857A-E462E0832F7D}"/>
    <cellStyle name="Normal 3 2 2 2 3 3" xfId="27833" xr:uid="{7F13716D-5158-4BB8-A290-14103E13B6E9}"/>
    <cellStyle name="Normal 3 2 2 2 3 4" xfId="33715" xr:uid="{08250C76-9664-4D9D-A0CA-42922BAE4FD9}"/>
    <cellStyle name="Normal 3 2 2 2 3 5" xfId="39579" xr:uid="{3050B6F3-97F6-4B1C-81A0-4C2C2B233A86}"/>
    <cellStyle name="Normal 3 2 2 2 4" xfId="4735" xr:uid="{5CA4E443-374D-4718-BA1E-FBC5E14FB0ED}"/>
    <cellStyle name="Normal 3 2 2 2 5" xfId="24984" xr:uid="{52692844-4973-4CAD-BD70-653AFFF88BF5}"/>
    <cellStyle name="Normal 3 2 2 2 6" xfId="30858" xr:uid="{7CF3027D-1A5C-4D26-8D40-E0858E8445BF}"/>
    <cellStyle name="Normal 3 2 2 2 7" xfId="36739" xr:uid="{EC2EC2B3-9708-4771-B3DF-2527352A92AE}"/>
    <cellStyle name="Normal 3 2 2 3" xfId="5219" xr:uid="{01D0FDCA-73C7-4A06-9802-D06A2D7D201D}"/>
    <cellStyle name="Normal 3 2 2 3 2" xfId="8086" xr:uid="{863203CB-F5EE-45D1-B0C2-B2800BAA7104}"/>
    <cellStyle name="Normal 3 2 2 3 2 2" xfId="22464" xr:uid="{C597EC22-FC4C-41C8-8447-5F24AEBCFC33}"/>
    <cellStyle name="Normal 3 2 2 3 2 3" xfId="28319" xr:uid="{D7C20C5C-6751-4ED8-BAF4-C7B527DD6B9E}"/>
    <cellStyle name="Normal 3 2 2 3 2 4" xfId="34201" xr:uid="{0E157E43-300C-45B1-BE8B-17E5E03AEAD0}"/>
    <cellStyle name="Normal 3 2 2 3 2 5" xfId="40065" xr:uid="{0F2AACF3-D427-4165-9E35-4CC389F502B7}"/>
    <cellStyle name="Normal 3 2 2 3 3" xfId="19689" xr:uid="{DC965B8F-73D6-4B35-B528-40C88017BAD8}"/>
    <cellStyle name="Normal 3 2 2 3 4" xfId="25470" xr:uid="{E5BCAC89-EA61-4DEF-9D4F-A6050FB4024A}"/>
    <cellStyle name="Normal 3 2 2 3 5" xfId="31344" xr:uid="{17D7D874-691D-42D6-9ADA-4501C4988B5B}"/>
    <cellStyle name="Normal 3 2 2 3 6" xfId="37217" xr:uid="{E754F311-53BA-4DFE-9506-E93424A5AEAA}"/>
    <cellStyle name="Normal 3 2 2 4" xfId="7114" xr:uid="{5DB93575-DD0D-4047-BB76-B73963B8A79B}"/>
    <cellStyle name="Normal 3 2 2 4 2" xfId="21525" xr:uid="{6584E605-14C8-45A7-8E0C-E0EDD08BEE41}"/>
    <cellStyle name="Normal 3 2 2 4 3" xfId="27349" xr:uid="{AE471000-9596-4305-BB28-A4E0D19D15AE}"/>
    <cellStyle name="Normal 3 2 2 4 4" xfId="33230" xr:uid="{10898D26-3782-4054-B269-72FD072C3103}"/>
    <cellStyle name="Normal 3 2 2 4 5" xfId="39094" xr:uid="{15A44B86-D6D1-4E28-88CA-3C930C0C8264}"/>
    <cellStyle name="Normal 3 2 2 5" xfId="4255" xr:uid="{9F1F8543-6B43-457B-91D0-D806B6E41AD0}"/>
    <cellStyle name="Normal 3 2 2 6" xfId="24498" xr:uid="{4B211287-3A15-4B77-8472-D160DEE07884}"/>
    <cellStyle name="Normal 3 2 2 7" xfId="30377" xr:uid="{DBBAE1C8-74B7-434E-944D-66F75967BC8E}"/>
    <cellStyle name="Normal 3 2 2 8" xfId="36258" xr:uid="{2BA5C446-38C7-4203-9523-D948D4639C5A}"/>
    <cellStyle name="Normal 3 2 3" xfId="1104" xr:uid="{00000000-0005-0000-0000-0000A7040000}"/>
    <cellStyle name="Normal 3 2 3 2" xfId="9086" xr:uid="{F7D0E811-7DFB-4E63-8A8C-90CCE513745B}"/>
    <cellStyle name="Normal 3 2 3 2 2" xfId="23450" xr:uid="{8FCE3CD0-FDCB-4B22-B85E-C56C54E01B6C}"/>
    <cellStyle name="Normal 3 2 3 2 3" xfId="29317" xr:uid="{4A0ED1EC-BF0B-4B69-80B7-88E1292A775E}"/>
    <cellStyle name="Normal 3 2 3 2 4" xfId="35199" xr:uid="{600E67AD-2DBE-432F-9DEC-D5D8B50EA08C}"/>
    <cellStyle name="Normal 3 2 3 2 5" xfId="41060" xr:uid="{BC2133D6-2BEF-4037-94AD-41D29E279C88}"/>
    <cellStyle name="Normal 3 2 3 3" xfId="6217" xr:uid="{ECF3CCF6-194A-4DBD-8CCE-B7944447D462}"/>
    <cellStyle name="Normal 3 2 3 4" xfId="26467" xr:uid="{F476B82D-3068-4819-8FD9-39DC3B37ED25}"/>
    <cellStyle name="Normal 3 2 3 5" xfId="32342" xr:uid="{36393C1B-CA6A-451C-87DD-11E29E01C483}"/>
    <cellStyle name="Normal 3 2 3 6" xfId="38207" xr:uid="{02DF4936-0D96-414B-9438-602C41AA5D59}"/>
    <cellStyle name="Normal 3 2 4" xfId="1105" xr:uid="{00000000-0005-0000-0000-0000A8040000}"/>
    <cellStyle name="Normal 3 2 5" xfId="1106" xr:uid="{00000000-0005-0000-0000-0000A9040000}"/>
    <cellStyle name="Normal 3 2 6" xfId="1107" xr:uid="{00000000-0005-0000-0000-0000AA040000}"/>
    <cellStyle name="Normal 3 2 7" xfId="1108" xr:uid="{00000000-0005-0000-0000-0000AB040000}"/>
    <cellStyle name="Normal 3 2 8" xfId="1109" xr:uid="{00000000-0005-0000-0000-0000AC040000}"/>
    <cellStyle name="Normal 3 2 9" xfId="1102" xr:uid="{00000000-0005-0000-0000-0000AD040000}"/>
    <cellStyle name="Normal 3 3" xfId="43" xr:uid="{00000000-0005-0000-0000-0000AE040000}"/>
    <cellStyle name="Normal 3 3 10" xfId="1924" xr:uid="{00000000-0005-0000-0000-0000AF040000}"/>
    <cellStyle name="Normal 3 3 2" xfId="1111" xr:uid="{00000000-0005-0000-0000-0000B0040000}"/>
    <cellStyle name="Normal 3 3 3" xfId="1112" xr:uid="{00000000-0005-0000-0000-0000B1040000}"/>
    <cellStyle name="Normal 3 3 4" xfId="1113" xr:uid="{00000000-0005-0000-0000-0000B2040000}"/>
    <cellStyle name="Normal 3 3 5" xfId="1114" xr:uid="{00000000-0005-0000-0000-0000B3040000}"/>
    <cellStyle name="Normal 3 3 6" xfId="1115" xr:uid="{00000000-0005-0000-0000-0000B4040000}"/>
    <cellStyle name="Normal 3 3 7" xfId="1116" xr:uid="{00000000-0005-0000-0000-0000B5040000}"/>
    <cellStyle name="Normal 3 3 8" xfId="1117" xr:uid="{00000000-0005-0000-0000-0000B6040000}"/>
    <cellStyle name="Normal 3 3 9" xfId="1110" xr:uid="{00000000-0005-0000-0000-0000B7040000}"/>
    <cellStyle name="Normal 3 4" xfId="348" xr:uid="{00000000-0005-0000-0000-0000B8040000}"/>
    <cellStyle name="Normal 3 4 2" xfId="1119" xr:uid="{00000000-0005-0000-0000-0000B9040000}"/>
    <cellStyle name="Normal 3 4 2 2" xfId="46985" xr:uid="{746EBE23-F823-4E61-A03A-AEACCB7B7D65}"/>
    <cellStyle name="Normal 3 4 3" xfId="1120" xr:uid="{00000000-0005-0000-0000-0000BA040000}"/>
    <cellStyle name="Normal 3 4 4" xfId="1121" xr:uid="{00000000-0005-0000-0000-0000BB040000}"/>
    <cellStyle name="Normal 3 4 5" xfId="1122" xr:uid="{00000000-0005-0000-0000-0000BC040000}"/>
    <cellStyle name="Normal 3 4 6" xfId="1123" xr:uid="{00000000-0005-0000-0000-0000BD040000}"/>
    <cellStyle name="Normal 3 4 7" xfId="1124" xr:uid="{00000000-0005-0000-0000-0000BE040000}"/>
    <cellStyle name="Normal 3 4 8" xfId="1125" xr:uid="{00000000-0005-0000-0000-0000BF040000}"/>
    <cellStyle name="Normal 3 4 9" xfId="1118" xr:uid="{00000000-0005-0000-0000-0000C0040000}"/>
    <cellStyle name="Normal 3 5" xfId="1126" xr:uid="{00000000-0005-0000-0000-0000C1040000}"/>
    <cellStyle name="Normal 3 5 2" xfId="1127" xr:uid="{00000000-0005-0000-0000-0000C2040000}"/>
    <cellStyle name="Normal 3 5 3" xfId="1128" xr:uid="{00000000-0005-0000-0000-0000C3040000}"/>
    <cellStyle name="Normal 3 5 4" xfId="1129" xr:uid="{00000000-0005-0000-0000-0000C4040000}"/>
    <cellStyle name="Normal 3 5 5" xfId="1130" xr:uid="{00000000-0005-0000-0000-0000C5040000}"/>
    <cellStyle name="Normal 3 5 6" xfId="1131" xr:uid="{00000000-0005-0000-0000-0000C6040000}"/>
    <cellStyle name="Normal 3 5 7" xfId="1132" xr:uid="{00000000-0005-0000-0000-0000C7040000}"/>
    <cellStyle name="Normal 3 5 8" xfId="1133" xr:uid="{00000000-0005-0000-0000-0000C8040000}"/>
    <cellStyle name="Normal 3 6" xfId="1134" xr:uid="{00000000-0005-0000-0000-0000C9040000}"/>
    <cellStyle name="Normal 3 6 2" xfId="1135" xr:uid="{00000000-0005-0000-0000-0000CA040000}"/>
    <cellStyle name="Normal 3 6 3" xfId="1136" xr:uid="{00000000-0005-0000-0000-0000CB040000}"/>
    <cellStyle name="Normal 3 6 4" xfId="1137" xr:uid="{00000000-0005-0000-0000-0000CC040000}"/>
    <cellStyle name="Normal 3 6 5" xfId="1138" xr:uid="{00000000-0005-0000-0000-0000CD040000}"/>
    <cellStyle name="Normal 3 6 6" xfId="1139" xr:uid="{00000000-0005-0000-0000-0000CE040000}"/>
    <cellStyle name="Normal 3 6 7" xfId="1140" xr:uid="{00000000-0005-0000-0000-0000CF040000}"/>
    <cellStyle name="Normal 3 6 8" xfId="1141" xr:uid="{00000000-0005-0000-0000-0000D0040000}"/>
    <cellStyle name="Normal 3 7" xfId="1142" xr:uid="{00000000-0005-0000-0000-0000D1040000}"/>
    <cellStyle name="Normal 3 7 2" xfId="1143" xr:uid="{00000000-0005-0000-0000-0000D2040000}"/>
    <cellStyle name="Normal 3 7 3" xfId="1144" xr:uid="{00000000-0005-0000-0000-0000D3040000}"/>
    <cellStyle name="Normal 3 7 4" xfId="1145" xr:uid="{00000000-0005-0000-0000-0000D4040000}"/>
    <cellStyle name="Normal 3 7 5" xfId="1146" xr:uid="{00000000-0005-0000-0000-0000D5040000}"/>
    <cellStyle name="Normal 3 7 6" xfId="1147" xr:uid="{00000000-0005-0000-0000-0000D6040000}"/>
    <cellStyle name="Normal 3 7 7" xfId="1148" xr:uid="{00000000-0005-0000-0000-0000D7040000}"/>
    <cellStyle name="Normal 3 7 8" xfId="1149" xr:uid="{00000000-0005-0000-0000-0000D8040000}"/>
    <cellStyle name="Normal 3 8" xfId="1150" xr:uid="{00000000-0005-0000-0000-0000D9040000}"/>
    <cellStyle name="Normal 3 8 2" xfId="1151" xr:uid="{00000000-0005-0000-0000-0000DA040000}"/>
    <cellStyle name="Normal 3 8 3" xfId="1152" xr:uid="{00000000-0005-0000-0000-0000DB040000}"/>
    <cellStyle name="Normal 3 8 4" xfId="1153" xr:uid="{00000000-0005-0000-0000-0000DC040000}"/>
    <cellStyle name="Normal 3 8 5" xfId="1154" xr:uid="{00000000-0005-0000-0000-0000DD040000}"/>
    <cellStyle name="Normal 3 8 6" xfId="1155" xr:uid="{00000000-0005-0000-0000-0000DE040000}"/>
    <cellStyle name="Normal 3 9" xfId="1156" xr:uid="{00000000-0005-0000-0000-0000DF040000}"/>
    <cellStyle name="Normal 30" xfId="1777" xr:uid="{00000000-0005-0000-0000-0000E0040000}"/>
    <cellStyle name="Normal 30 10" xfId="6272" xr:uid="{7838645B-0F44-4B67-9231-0AECEFE89198}"/>
    <cellStyle name="Normal 30 2" xfId="1157" xr:uid="{00000000-0005-0000-0000-0000E1040000}"/>
    <cellStyle name="Normal 30 2 2" xfId="1158" xr:uid="{00000000-0005-0000-0000-0000E2040000}"/>
    <cellStyle name="Normal 30 2 2 2" xfId="23505" xr:uid="{84B92669-B7FC-475F-A890-68FE95D29744}"/>
    <cellStyle name="Normal 30 2 3" xfId="1159" xr:uid="{00000000-0005-0000-0000-0000E3040000}"/>
    <cellStyle name="Normal 30 2 3 2" xfId="29372" xr:uid="{6407C330-3E8C-48D6-878E-68489B477873}"/>
    <cellStyle name="Normal 30 2 4" xfId="1160" xr:uid="{00000000-0005-0000-0000-0000E4040000}"/>
    <cellStyle name="Normal 30 2 4 2" xfId="35254" xr:uid="{E5CF54F8-2CE1-4818-B419-4AD9288E5D7C}"/>
    <cellStyle name="Normal 30 2 5" xfId="9141" xr:uid="{DF1AA768-BE49-4896-918E-2ED78226F36D}"/>
    <cellStyle name="Normal 30 3" xfId="1161" xr:uid="{00000000-0005-0000-0000-0000E5040000}"/>
    <cellStyle name="Normal 30 3 2" xfId="20713" xr:uid="{BD111777-9118-4DA0-8A94-DB93E9930706}"/>
    <cellStyle name="Normal 30 4" xfId="1162" xr:uid="{00000000-0005-0000-0000-0000E6040000}"/>
    <cellStyle name="Normal 30 4 2" xfId="26522" xr:uid="{0B549A92-40C0-498C-8FC1-DDDA7FED094A}"/>
    <cellStyle name="Normal 30 5" xfId="1163" xr:uid="{00000000-0005-0000-0000-0000E7040000}"/>
    <cellStyle name="Normal 30 5 2" xfId="32397" xr:uid="{511F1598-34D3-426D-8509-3E8F00CADE42}"/>
    <cellStyle name="Normal 30 6" xfId="1164" xr:uid="{00000000-0005-0000-0000-0000E8040000}"/>
    <cellStyle name="Normal 30 6 2" xfId="38262" xr:uid="{8498CFB3-FA9E-4F53-AA8C-36E398F4B4D1}"/>
    <cellStyle name="Normal 30 7" xfId="1165" xr:uid="{00000000-0005-0000-0000-0000E9040000}"/>
    <cellStyle name="Normal 30 8" xfId="1166" xr:uid="{00000000-0005-0000-0000-0000EA040000}"/>
    <cellStyle name="Normal 30 9" xfId="1167" xr:uid="{00000000-0005-0000-0000-0000EB040000}"/>
    <cellStyle name="Normal 31" xfId="1778" xr:uid="{00000000-0005-0000-0000-0000EC040000}"/>
    <cellStyle name="Normal 31 10" xfId="6292" xr:uid="{73D8191C-7052-4784-A9CB-406FEB4919EC}"/>
    <cellStyle name="Normal 31 2" xfId="1168" xr:uid="{00000000-0005-0000-0000-0000ED040000}"/>
    <cellStyle name="Normal 31 2 2" xfId="1169" xr:uid="{00000000-0005-0000-0000-0000EE040000}"/>
    <cellStyle name="Normal 31 2 2 2" xfId="23525" xr:uid="{38DB3335-A96C-4F45-B2B4-5CCD283070BD}"/>
    <cellStyle name="Normal 31 2 3" xfId="1170" xr:uid="{00000000-0005-0000-0000-0000EF040000}"/>
    <cellStyle name="Normal 31 2 3 2" xfId="29392" xr:uid="{746202A8-08BE-4394-BC7E-EB56BF94356D}"/>
    <cellStyle name="Normal 31 2 4" xfId="1171" xr:uid="{00000000-0005-0000-0000-0000F0040000}"/>
    <cellStyle name="Normal 31 2 4 2" xfId="35274" xr:uid="{2BDE337C-C3E6-4AF3-AE56-8322E184E334}"/>
    <cellStyle name="Normal 31 2 5" xfId="9161" xr:uid="{AF543702-0D6F-4C31-9FA3-9C4C904F049A}"/>
    <cellStyle name="Normal 31 3" xfId="1172" xr:uid="{00000000-0005-0000-0000-0000F1040000}"/>
    <cellStyle name="Normal 31 3 2" xfId="20733" xr:uid="{AAE728BE-00A8-472A-B393-9416CEE2D37E}"/>
    <cellStyle name="Normal 31 4" xfId="1173" xr:uid="{00000000-0005-0000-0000-0000F2040000}"/>
    <cellStyle name="Normal 31 4 2" xfId="26542" xr:uid="{C211D338-6D7F-4795-9B60-67834DFF074B}"/>
    <cellStyle name="Normal 31 5" xfId="1174" xr:uid="{00000000-0005-0000-0000-0000F3040000}"/>
    <cellStyle name="Normal 31 5 2" xfId="32417" xr:uid="{ADE387F4-FD61-41D9-841C-4A619F11693F}"/>
    <cellStyle name="Normal 31 6" xfId="1175" xr:uid="{00000000-0005-0000-0000-0000F4040000}"/>
    <cellStyle name="Normal 31 6 2" xfId="38282" xr:uid="{37930E40-4B49-4AAD-97E2-330556DC6CB5}"/>
    <cellStyle name="Normal 31 7" xfId="1176" xr:uid="{00000000-0005-0000-0000-0000F5040000}"/>
    <cellStyle name="Normal 31 8" xfId="1177" xr:uid="{00000000-0005-0000-0000-0000F6040000}"/>
    <cellStyle name="Normal 31 9" xfId="1178" xr:uid="{00000000-0005-0000-0000-0000F7040000}"/>
    <cellStyle name="Normal 32" xfId="1779" xr:uid="{00000000-0005-0000-0000-0000F8040000}"/>
    <cellStyle name="Normal 32 10" xfId="6328" xr:uid="{B108FA6F-0BF8-48BA-AEFD-AD4E8D4F1862}"/>
    <cellStyle name="Normal 32 2" xfId="1179" xr:uid="{00000000-0005-0000-0000-0000F9040000}"/>
    <cellStyle name="Normal 32 2 2" xfId="1180" xr:uid="{00000000-0005-0000-0000-0000FA040000}"/>
    <cellStyle name="Normal 32 2 2 2" xfId="23556" xr:uid="{A586AB70-3C9A-4E97-9B05-A8AE68B8D33D}"/>
    <cellStyle name="Normal 32 2 3" xfId="1181" xr:uid="{00000000-0005-0000-0000-0000FB040000}"/>
    <cellStyle name="Normal 32 2 3 2" xfId="29424" xr:uid="{8BA8224B-1BD6-4F30-B51D-EE631932B60D}"/>
    <cellStyle name="Normal 32 2 4" xfId="1182" xr:uid="{00000000-0005-0000-0000-0000FC040000}"/>
    <cellStyle name="Normal 32 2 4 2" xfId="35306" xr:uid="{FA42CE0C-AC80-412A-BC49-B4EFDEE1C259}"/>
    <cellStyle name="Normal 32 2 5" xfId="9193" xr:uid="{5723B517-148A-40F7-B113-19BE79AB4AF0}"/>
    <cellStyle name="Normal 32 3" xfId="1183" xr:uid="{00000000-0005-0000-0000-0000FD040000}"/>
    <cellStyle name="Normal 32 3 2" xfId="20769" xr:uid="{63A16786-314C-43A1-9CB9-7271C7586761}"/>
    <cellStyle name="Normal 32 4" xfId="1184" xr:uid="{00000000-0005-0000-0000-0000FE040000}"/>
    <cellStyle name="Normal 32 4 2" xfId="26578" xr:uid="{8D3C4AC0-1899-4A70-B787-8D025054FDA5}"/>
    <cellStyle name="Normal 32 5" xfId="1185" xr:uid="{00000000-0005-0000-0000-0000FF040000}"/>
    <cellStyle name="Normal 32 5 2" xfId="32453" xr:uid="{0DD74839-89A7-4006-A476-769BD3C777A9}"/>
    <cellStyle name="Normal 32 6" xfId="1186" xr:uid="{00000000-0005-0000-0000-000000050000}"/>
    <cellStyle name="Normal 32 6 2" xfId="38317" xr:uid="{C4AF3533-52B5-4227-8D19-60B971ADE59B}"/>
    <cellStyle name="Normal 32 7" xfId="1187" xr:uid="{00000000-0005-0000-0000-000001050000}"/>
    <cellStyle name="Normal 32 8" xfId="1188" xr:uid="{00000000-0005-0000-0000-000002050000}"/>
    <cellStyle name="Normal 32 9" xfId="1189" xr:uid="{00000000-0005-0000-0000-000003050000}"/>
    <cellStyle name="Normal 33" xfId="6348" xr:uid="{2E5323C3-162A-46B4-8EAA-8683CEDACCDC}"/>
    <cellStyle name="Normal 33 2" xfId="9213" xr:uid="{F9AB6130-5D7C-4F9D-AB4B-4F8F060212D5}"/>
    <cellStyle name="Normal 33 2 2" xfId="23576" xr:uid="{3D09A7C3-FB94-4233-879F-CC9D13F1667C}"/>
    <cellStyle name="Normal 33 2 3" xfId="29444" xr:uid="{B3248247-58B3-44D2-850C-1B889BF0D037}"/>
    <cellStyle name="Normal 33 2 4" xfId="35326" xr:uid="{7618E350-D950-4B74-84F4-101BB5D782B2}"/>
    <cellStyle name="Normal 33 2 5" xfId="41185" xr:uid="{C3190B25-35DA-4907-8037-BCE3E292FD0E}"/>
    <cellStyle name="Normal 33 3" xfId="20789" xr:uid="{D2E5E8F5-7F09-4B2A-A4C7-FC1D3A68E055}"/>
    <cellStyle name="Normal 33 4" xfId="26598" xr:uid="{E97EF13E-4936-4E99-82F6-D0D3ABEC4329}"/>
    <cellStyle name="Normal 33 5" xfId="32473" xr:uid="{55ADB2CD-FEC5-4AD2-931C-98A07236FF3E}"/>
    <cellStyle name="Normal 33 6" xfId="38337" xr:uid="{A6913D18-62DB-43C6-93D7-00F50CA225E0}"/>
    <cellStyle name="Normal 34" xfId="6368" xr:uid="{A3B8748A-0D8C-4D97-9968-C7278A48A210}"/>
    <cellStyle name="Normal 34 2" xfId="9233" xr:uid="{3248D64F-C441-4993-B295-F7FFFD73AC82}"/>
    <cellStyle name="Normal 34 2 2" xfId="23596" xr:uid="{EF143383-A092-4843-B226-EF300E40ABC4}"/>
    <cellStyle name="Normal 34 2 3" xfId="29464" xr:uid="{0EEF1635-8C9B-471B-9662-44FD5D8C5C64}"/>
    <cellStyle name="Normal 34 2 4" xfId="35346" xr:uid="{D421C7A2-6B2E-47F0-ABE2-8A743AC7A9E6}"/>
    <cellStyle name="Normal 34 2 5" xfId="41205" xr:uid="{8370C1CA-90D2-4849-80F5-6D9DC8C4EB84}"/>
    <cellStyle name="Normal 34 3" xfId="20809" xr:uid="{7A95277D-1942-43AD-BB1A-94D1B5EE50BB}"/>
    <cellStyle name="Normal 34 4" xfId="26618" xr:uid="{09C79954-5F39-4B7B-9949-45ABA3BA8C6A}"/>
    <cellStyle name="Normal 34 5" xfId="32493" xr:uid="{C3DA6A13-5598-487D-B85C-AE5AD1BA7AB7}"/>
    <cellStyle name="Normal 34 6" xfId="38357" xr:uid="{426DB4F2-D8CB-435B-8E0E-D1047BC024BC}"/>
    <cellStyle name="Normal 35" xfId="6388" xr:uid="{CA40A58D-249D-4A36-A3B0-68DD9C31B5B4}"/>
    <cellStyle name="Normal 35 2" xfId="9253" xr:uid="{0922DFD3-CB43-42C6-A183-8DE86882997F}"/>
    <cellStyle name="Normal 35 2 2" xfId="23616" xr:uid="{B1862110-D122-462C-8370-D76E346514E9}"/>
    <cellStyle name="Normal 35 2 3" xfId="29484" xr:uid="{B9229CB9-6527-4D28-895B-8D8454F81ED0}"/>
    <cellStyle name="Normal 35 2 4" xfId="35366" xr:uid="{4C9371DE-8FDC-4AEA-875D-4F518938FA89}"/>
    <cellStyle name="Normal 35 2 5" xfId="41225" xr:uid="{51FEC7FC-E364-4BF9-B4D9-D49E98C08ADA}"/>
    <cellStyle name="Normal 35 3" xfId="20829" xr:uid="{AB4E0125-7B82-40B1-BAD5-72FDE893D7C0}"/>
    <cellStyle name="Normal 35 4" xfId="26638" xr:uid="{E90ECD36-1BBD-47E2-BCF5-8F74344DCC50}"/>
    <cellStyle name="Normal 35 5" xfId="32513" xr:uid="{7DEDB5BA-0128-4B0A-B536-BE035CCED61B}"/>
    <cellStyle name="Normal 35 6" xfId="38377" xr:uid="{949CBA8B-F0FA-415A-B9F7-1DD210219CC9}"/>
    <cellStyle name="Normal 36" xfId="6415" xr:uid="{20C6EA29-5327-49ED-9262-1A157608138E}"/>
    <cellStyle name="Normal 36 2" xfId="9278" xr:uid="{F214FC72-EC00-4DCB-B814-AA477CBF95C7}"/>
    <cellStyle name="Normal 36 2 2" xfId="23641" xr:uid="{BBA48F0A-BC98-4F91-9876-C745E0928617}"/>
    <cellStyle name="Normal 36 2 3" xfId="29509" xr:uid="{C4C052E0-2544-4EA6-AA51-E4ECFAB00762}"/>
    <cellStyle name="Normal 36 2 4" xfId="35391" xr:uid="{A03D72E2-B714-472E-9A11-1B85A66FBB14}"/>
    <cellStyle name="Normal 36 2 5" xfId="41250" xr:uid="{73DE65FA-062A-4B1C-B555-EB2725D72187}"/>
    <cellStyle name="Normal 36 3" xfId="20856" xr:uid="{88F0833D-35AD-4626-B987-DE1149E26868}"/>
    <cellStyle name="Normal 36 4" xfId="26665" xr:uid="{B8F0A4AC-F0C3-45CC-84AC-58569F74B30C}"/>
    <cellStyle name="Normal 36 5" xfId="32540" xr:uid="{1D5C120B-CDEF-43DA-BF07-A019E1FD19E8}"/>
    <cellStyle name="Normal 36 6" xfId="38404" xr:uid="{446DFED0-D65B-4138-AB70-F066BD2A923E}"/>
    <cellStyle name="Normal 37" xfId="6452" xr:uid="{E07022A7-FA10-426F-9C18-A5B0AF723AE8}"/>
    <cellStyle name="Normal 37 2" xfId="9312" xr:uid="{3DD64975-9CB0-4314-A321-6A4CE6CCC56F}"/>
    <cellStyle name="Normal 37 2 2" xfId="23675" xr:uid="{7C9E965B-FA57-43FA-BEEF-5050D8FBE669}"/>
    <cellStyle name="Normal 37 2 3" xfId="29543" xr:uid="{AE7F9332-DE8D-4832-A094-798F09FCFC48}"/>
    <cellStyle name="Normal 37 2 4" xfId="35425" xr:uid="{E06B4BD6-3745-4FF2-B87A-60B18DB195A8}"/>
    <cellStyle name="Normal 37 2 5" xfId="41284" xr:uid="{CC9A590D-F645-427B-B4FA-0BCB5E08B00C}"/>
    <cellStyle name="Normal 37 3" xfId="20890" xr:uid="{FE840724-1944-42CE-AC39-2FF69DB45DF8}"/>
    <cellStyle name="Normal 37 4" xfId="26701" xr:uid="{8A8018A7-D0EE-4294-A73B-67AEA68733D5}"/>
    <cellStyle name="Normal 37 5" xfId="32576" xr:uid="{81ECB814-B8E0-4D7B-AA7B-0D5FFCB29DD6}"/>
    <cellStyle name="Normal 37 6" xfId="38440" xr:uid="{AE20D953-9FD3-483B-9550-9DFB7C01163B}"/>
    <cellStyle name="Normal 38" xfId="6472" xr:uid="{2C0F0E46-34AC-4627-BB1B-D961D29E7956}"/>
    <cellStyle name="Normal 38 2" xfId="9332" xr:uid="{6824B33C-5138-4E92-96C5-198144E8E501}"/>
    <cellStyle name="Normal 38 2 2" xfId="23695" xr:uid="{E97F7638-0980-48AA-BF7B-97B89FAEECAF}"/>
    <cellStyle name="Normal 38 2 3" xfId="29563" xr:uid="{4A9AA52F-83B2-4211-BF79-AD483395B39E}"/>
    <cellStyle name="Normal 38 2 4" xfId="35445" xr:uid="{36BC6985-422B-4C46-889B-996EF98D40F2}"/>
    <cellStyle name="Normal 38 2 5" xfId="41304" xr:uid="{4DED6E7A-2EA2-4790-9559-A5AEC2F67019}"/>
    <cellStyle name="Normal 38 3" xfId="20910" xr:uid="{3FB3E977-4955-4297-BD90-D26BD045D89E}"/>
    <cellStyle name="Normal 38 4" xfId="26721" xr:uid="{B80DA326-7E47-4283-8ED6-4AC62A612EAD}"/>
    <cellStyle name="Normal 38 5" xfId="32596" xr:uid="{FCFABA48-1CB0-455D-B5B8-FC4D4396E50D}"/>
    <cellStyle name="Normal 38 6" xfId="38460" xr:uid="{984AB7B0-A9BE-4C71-83D4-16DCEEEA9AED}"/>
    <cellStyle name="Normal 39" xfId="6492" xr:uid="{BB7837EA-CD1E-48AC-9C97-71922D857843}"/>
    <cellStyle name="Normal 39 2" xfId="9352" xr:uid="{D2F29488-D3AB-4DB9-8A7E-36043BA52269}"/>
    <cellStyle name="Normal 39 2 2" xfId="23715" xr:uid="{3E9D8A7B-5072-4D90-A777-86299E9729EC}"/>
    <cellStyle name="Normal 39 2 3" xfId="29583" xr:uid="{AA083EA3-CD60-46A7-8300-54D7B660DB9C}"/>
    <cellStyle name="Normal 39 2 4" xfId="35465" xr:uid="{3D9532B0-4776-49A5-BBC0-2960BDD2CA94}"/>
    <cellStyle name="Normal 39 2 5" xfId="41324" xr:uid="{3007EA39-FDFA-44AD-BA88-5560695B486E}"/>
    <cellStyle name="Normal 39 3" xfId="20930" xr:uid="{542C508E-D5EC-470E-84BD-2E69C01CBF0A}"/>
    <cellStyle name="Normal 39 4" xfId="26741" xr:uid="{100C28B8-563C-4575-A054-6817C13FDEBC}"/>
    <cellStyle name="Normal 39 5" xfId="32616" xr:uid="{0B1F18DA-AE14-470C-B3E3-5367ACA33CA8}"/>
    <cellStyle name="Normal 39 6" xfId="38480" xr:uid="{11E3B20D-111A-4538-9196-44C66978DAC6}"/>
    <cellStyle name="Normal 4" xfId="443" xr:uid="{00000000-0005-0000-0000-000004050000}"/>
    <cellStyle name="Normal 4 10" xfId="1190" xr:uid="{00000000-0005-0000-0000-000005050000}"/>
    <cellStyle name="Normal 4 10 2" xfId="1191" xr:uid="{00000000-0005-0000-0000-000006050000}"/>
    <cellStyle name="Normal 4 10 2 2" xfId="24047" xr:uid="{E3ED7527-E488-4D34-8F30-9E5055CBF1A6}"/>
    <cellStyle name="Normal 4 10 3" xfId="1192" xr:uid="{00000000-0005-0000-0000-000007050000}"/>
    <cellStyle name="Normal 4 10 3 2" xfId="29925" xr:uid="{C32CC487-E9E4-4646-9B86-C31C562404CF}"/>
    <cellStyle name="Normal 4 10 4" xfId="1193" xr:uid="{00000000-0005-0000-0000-000008050000}"/>
    <cellStyle name="Normal 4 10 4 2" xfId="35806" xr:uid="{58FC157D-0ADB-4EB6-9592-22BC64649484}"/>
    <cellStyle name="Normal 4 10 5" xfId="1194" xr:uid="{00000000-0005-0000-0000-000009050000}"/>
    <cellStyle name="Normal 4 10 6" xfId="1195" xr:uid="{00000000-0005-0000-0000-00000A050000}"/>
    <cellStyle name="Normal 4 10 7" xfId="1196" xr:uid="{00000000-0005-0000-0000-00000B050000}"/>
    <cellStyle name="Normal 4 10 8" xfId="1197" xr:uid="{00000000-0005-0000-0000-00000C050000}"/>
    <cellStyle name="Normal 4 10 9" xfId="18338" xr:uid="{90D0706D-CFC9-4100-923D-8C76642A594B}"/>
    <cellStyle name="Normal 4 11" xfId="1198" xr:uid="{00000000-0005-0000-0000-00000D050000}"/>
    <cellStyle name="Normal 4 11 2" xfId="1199" xr:uid="{00000000-0005-0000-0000-00000E050000}"/>
    <cellStyle name="Normal 4 11 3" xfId="1200" xr:uid="{00000000-0005-0000-0000-00000F050000}"/>
    <cellStyle name="Normal 4 11 4" xfId="1201" xr:uid="{00000000-0005-0000-0000-000010050000}"/>
    <cellStyle name="Normal 4 11 5" xfId="1202" xr:uid="{00000000-0005-0000-0000-000011050000}"/>
    <cellStyle name="Normal 4 11 6" xfId="1203" xr:uid="{00000000-0005-0000-0000-000012050000}"/>
    <cellStyle name="Normal 4 11 7" xfId="1204" xr:uid="{00000000-0005-0000-0000-000013050000}"/>
    <cellStyle name="Normal 4 11 8" xfId="1205" xr:uid="{00000000-0005-0000-0000-000014050000}"/>
    <cellStyle name="Normal 4 12" xfId="1206" xr:uid="{00000000-0005-0000-0000-000015050000}"/>
    <cellStyle name="Normal 4 12 2" xfId="1207" xr:uid="{00000000-0005-0000-0000-000016050000}"/>
    <cellStyle name="Normal 4 12 3" xfId="1208" xr:uid="{00000000-0005-0000-0000-000017050000}"/>
    <cellStyle name="Normal 4 12 4" xfId="1209" xr:uid="{00000000-0005-0000-0000-000018050000}"/>
    <cellStyle name="Normal 4 12 5" xfId="1210" xr:uid="{00000000-0005-0000-0000-000019050000}"/>
    <cellStyle name="Normal 4 12 6" xfId="1211" xr:uid="{00000000-0005-0000-0000-00001A050000}"/>
    <cellStyle name="Normal 4 12 7" xfId="1212" xr:uid="{00000000-0005-0000-0000-00001B050000}"/>
    <cellStyle name="Normal 4 12 8" xfId="1213" xr:uid="{00000000-0005-0000-0000-00001C050000}"/>
    <cellStyle name="Normal 4 13" xfId="1214" xr:uid="{00000000-0005-0000-0000-00001D050000}"/>
    <cellStyle name="Normal 4 13 2" xfId="1215" xr:uid="{00000000-0005-0000-0000-00001E050000}"/>
    <cellStyle name="Normal 4 13 3" xfId="1216" xr:uid="{00000000-0005-0000-0000-00001F050000}"/>
    <cellStyle name="Normal 4 13 4" xfId="1217" xr:uid="{00000000-0005-0000-0000-000020050000}"/>
    <cellStyle name="Normal 4 13 5" xfId="1218" xr:uid="{00000000-0005-0000-0000-000021050000}"/>
    <cellStyle name="Normal 4 13 6" xfId="1219" xr:uid="{00000000-0005-0000-0000-000022050000}"/>
    <cellStyle name="Normal 4 13 7" xfId="1220" xr:uid="{00000000-0005-0000-0000-000023050000}"/>
    <cellStyle name="Normal 4 13 8" xfId="1221" xr:uid="{00000000-0005-0000-0000-000024050000}"/>
    <cellStyle name="Normal 4 14" xfId="1222" xr:uid="{00000000-0005-0000-0000-000025050000}"/>
    <cellStyle name="Normal 4 14 2" xfId="1223" xr:uid="{00000000-0005-0000-0000-000026050000}"/>
    <cellStyle name="Normal 4 14 3" xfId="1224" xr:uid="{00000000-0005-0000-0000-000027050000}"/>
    <cellStyle name="Normal 4 14 4" xfId="1225" xr:uid="{00000000-0005-0000-0000-000028050000}"/>
    <cellStyle name="Normal 4 14 5" xfId="1226" xr:uid="{00000000-0005-0000-0000-000029050000}"/>
    <cellStyle name="Normal 4 14 6" xfId="1227" xr:uid="{00000000-0005-0000-0000-00002A050000}"/>
    <cellStyle name="Normal 4 14 7" xfId="1228" xr:uid="{00000000-0005-0000-0000-00002B050000}"/>
    <cellStyle name="Normal 4 14 8" xfId="1229" xr:uid="{00000000-0005-0000-0000-00002C050000}"/>
    <cellStyle name="Normal 4 15" xfId="1230" xr:uid="{00000000-0005-0000-0000-00002D050000}"/>
    <cellStyle name="Normal 4 15 2" xfId="1231" xr:uid="{00000000-0005-0000-0000-00002E050000}"/>
    <cellStyle name="Normal 4 15 3" xfId="1232" xr:uid="{00000000-0005-0000-0000-00002F050000}"/>
    <cellStyle name="Normal 4 15 4" xfId="1233" xr:uid="{00000000-0005-0000-0000-000030050000}"/>
    <cellStyle name="Normal 4 15 5" xfId="1234" xr:uid="{00000000-0005-0000-0000-000031050000}"/>
    <cellStyle name="Normal 4 15 6" xfId="1235" xr:uid="{00000000-0005-0000-0000-000032050000}"/>
    <cellStyle name="Normal 4 15 7" xfId="1236" xr:uid="{00000000-0005-0000-0000-000033050000}"/>
    <cellStyle name="Normal 4 15 8" xfId="1237" xr:uid="{00000000-0005-0000-0000-000034050000}"/>
    <cellStyle name="Normal 4 16" xfId="1238" xr:uid="{00000000-0005-0000-0000-000035050000}"/>
    <cellStyle name="Normal 4 16 2" xfId="1239" xr:uid="{00000000-0005-0000-0000-000036050000}"/>
    <cellStyle name="Normal 4 16 3" xfId="1240" xr:uid="{00000000-0005-0000-0000-000037050000}"/>
    <cellStyle name="Normal 4 16 4" xfId="1241" xr:uid="{00000000-0005-0000-0000-000038050000}"/>
    <cellStyle name="Normal 4 16 5" xfId="1242" xr:uid="{00000000-0005-0000-0000-000039050000}"/>
    <cellStyle name="Normal 4 16 6" xfId="1243" xr:uid="{00000000-0005-0000-0000-00003A050000}"/>
    <cellStyle name="Normal 4 16 7" xfId="1244" xr:uid="{00000000-0005-0000-0000-00003B050000}"/>
    <cellStyle name="Normal 4 16 8" xfId="1245" xr:uid="{00000000-0005-0000-0000-00003C050000}"/>
    <cellStyle name="Normal 4 17" xfId="1246" xr:uid="{00000000-0005-0000-0000-00003D050000}"/>
    <cellStyle name="Normal 4 17 2" xfId="1247" xr:uid="{00000000-0005-0000-0000-00003E050000}"/>
    <cellStyle name="Normal 4 17 3" xfId="1248" xr:uid="{00000000-0005-0000-0000-00003F050000}"/>
    <cellStyle name="Normal 4 17 4" xfId="1249" xr:uid="{00000000-0005-0000-0000-000040050000}"/>
    <cellStyle name="Normal 4 17 5" xfId="1250" xr:uid="{00000000-0005-0000-0000-000041050000}"/>
    <cellStyle name="Normal 4 17 6" xfId="1251" xr:uid="{00000000-0005-0000-0000-000042050000}"/>
    <cellStyle name="Normal 4 17 7" xfId="1252" xr:uid="{00000000-0005-0000-0000-000043050000}"/>
    <cellStyle name="Normal 4 17 8" xfId="1253" xr:uid="{00000000-0005-0000-0000-000044050000}"/>
    <cellStyle name="Normal 4 18" xfId="1254" xr:uid="{00000000-0005-0000-0000-000045050000}"/>
    <cellStyle name="Normal 4 18 2" xfId="1255" xr:uid="{00000000-0005-0000-0000-000046050000}"/>
    <cellStyle name="Normal 4 18 3" xfId="1256" xr:uid="{00000000-0005-0000-0000-000047050000}"/>
    <cellStyle name="Normal 4 18 4" xfId="1257" xr:uid="{00000000-0005-0000-0000-000048050000}"/>
    <cellStyle name="Normal 4 18 5" xfId="1258" xr:uid="{00000000-0005-0000-0000-000049050000}"/>
    <cellStyle name="Normal 4 18 6" xfId="1259" xr:uid="{00000000-0005-0000-0000-00004A050000}"/>
    <cellStyle name="Normal 4 18 7" xfId="1260" xr:uid="{00000000-0005-0000-0000-00004B050000}"/>
    <cellStyle name="Normal 4 18 8" xfId="1261" xr:uid="{00000000-0005-0000-0000-00004C050000}"/>
    <cellStyle name="Normal 4 19" xfId="1262" xr:uid="{00000000-0005-0000-0000-00004D050000}"/>
    <cellStyle name="Normal 4 19 2" xfId="1263" xr:uid="{00000000-0005-0000-0000-00004E050000}"/>
    <cellStyle name="Normal 4 19 3" xfId="1264" xr:uid="{00000000-0005-0000-0000-00004F050000}"/>
    <cellStyle name="Normal 4 19 4" xfId="1265" xr:uid="{00000000-0005-0000-0000-000050050000}"/>
    <cellStyle name="Normal 4 19 5" xfId="1266" xr:uid="{00000000-0005-0000-0000-000051050000}"/>
    <cellStyle name="Normal 4 19 6" xfId="1267" xr:uid="{00000000-0005-0000-0000-000052050000}"/>
    <cellStyle name="Normal 4 19 7" xfId="1268" xr:uid="{00000000-0005-0000-0000-000053050000}"/>
    <cellStyle name="Normal 4 19 8" xfId="1269" xr:uid="{00000000-0005-0000-0000-000054050000}"/>
    <cellStyle name="Normal 4 2" xfId="1270" xr:uid="{00000000-0005-0000-0000-000055050000}"/>
    <cellStyle name="Normal 4 2 10" xfId="46986" xr:uid="{8386A1EB-956C-45B7-9666-D5E579C652C5}"/>
    <cellStyle name="Normal 4 2 2" xfId="1271" xr:uid="{00000000-0005-0000-0000-000056050000}"/>
    <cellStyle name="Normal 4 2 3" xfId="1272" xr:uid="{00000000-0005-0000-0000-000057050000}"/>
    <cellStyle name="Normal 4 2 4" xfId="1273" xr:uid="{00000000-0005-0000-0000-000058050000}"/>
    <cellStyle name="Normal 4 2 5" xfId="1274" xr:uid="{00000000-0005-0000-0000-000059050000}"/>
    <cellStyle name="Normal 4 2 6" xfId="1275" xr:uid="{00000000-0005-0000-0000-00005A050000}"/>
    <cellStyle name="Normal 4 2 7" xfId="1276" xr:uid="{00000000-0005-0000-0000-00005B050000}"/>
    <cellStyle name="Normal 4 2 8" xfId="1277" xr:uid="{00000000-0005-0000-0000-00005C050000}"/>
    <cellStyle name="Normal 4 2 9" xfId="1897" xr:uid="{00000000-0005-0000-0000-00005D050000}"/>
    <cellStyle name="Normal 4 20" xfId="1278" xr:uid="{00000000-0005-0000-0000-00005E050000}"/>
    <cellStyle name="Normal 4 20 2" xfId="1279" xr:uid="{00000000-0005-0000-0000-00005F050000}"/>
    <cellStyle name="Normal 4 20 3" xfId="1280" xr:uid="{00000000-0005-0000-0000-000060050000}"/>
    <cellStyle name="Normal 4 20 4" xfId="1281" xr:uid="{00000000-0005-0000-0000-000061050000}"/>
    <cellStyle name="Normal 4 20 5" xfId="1282" xr:uid="{00000000-0005-0000-0000-000062050000}"/>
    <cellStyle name="Normal 4 20 6" xfId="1283" xr:uid="{00000000-0005-0000-0000-000063050000}"/>
    <cellStyle name="Normal 4 20 7" xfId="1284" xr:uid="{00000000-0005-0000-0000-000064050000}"/>
    <cellStyle name="Normal 4 20 8" xfId="1285" xr:uid="{00000000-0005-0000-0000-000065050000}"/>
    <cellStyle name="Normal 4 21" xfId="1286" xr:uid="{00000000-0005-0000-0000-000066050000}"/>
    <cellStyle name="Normal 4 21 2" xfId="1287" xr:uid="{00000000-0005-0000-0000-000067050000}"/>
    <cellStyle name="Normal 4 21 3" xfId="1288" xr:uid="{00000000-0005-0000-0000-000068050000}"/>
    <cellStyle name="Normal 4 21 4" xfId="1289" xr:uid="{00000000-0005-0000-0000-000069050000}"/>
    <cellStyle name="Normal 4 21 5" xfId="1290" xr:uid="{00000000-0005-0000-0000-00006A050000}"/>
    <cellStyle name="Normal 4 21 6" xfId="1291" xr:uid="{00000000-0005-0000-0000-00006B050000}"/>
    <cellStyle name="Normal 4 21 7" xfId="1292" xr:uid="{00000000-0005-0000-0000-00006C050000}"/>
    <cellStyle name="Normal 4 21 8" xfId="1293" xr:uid="{00000000-0005-0000-0000-00006D050000}"/>
    <cellStyle name="Normal 4 22" xfId="1294" xr:uid="{00000000-0005-0000-0000-00006E050000}"/>
    <cellStyle name="Normal 4 22 2" xfId="1295" xr:uid="{00000000-0005-0000-0000-00006F050000}"/>
    <cellStyle name="Normal 4 22 3" xfId="1296" xr:uid="{00000000-0005-0000-0000-000070050000}"/>
    <cellStyle name="Normal 4 22 4" xfId="1297" xr:uid="{00000000-0005-0000-0000-000071050000}"/>
    <cellStyle name="Normal 4 22 5" xfId="1298" xr:uid="{00000000-0005-0000-0000-000072050000}"/>
    <cellStyle name="Normal 4 22 6" xfId="1299" xr:uid="{00000000-0005-0000-0000-000073050000}"/>
    <cellStyle name="Normal 4 22 7" xfId="1300" xr:uid="{00000000-0005-0000-0000-000074050000}"/>
    <cellStyle name="Normal 4 22 8" xfId="1301" xr:uid="{00000000-0005-0000-0000-000075050000}"/>
    <cellStyle name="Normal 4 23" xfId="1302" xr:uid="{00000000-0005-0000-0000-000076050000}"/>
    <cellStyle name="Normal 4 23 2" xfId="1303" xr:uid="{00000000-0005-0000-0000-000077050000}"/>
    <cellStyle name="Normal 4 23 3" xfId="1304" xr:uid="{00000000-0005-0000-0000-000078050000}"/>
    <cellStyle name="Normal 4 23 4" xfId="1305" xr:uid="{00000000-0005-0000-0000-000079050000}"/>
    <cellStyle name="Normal 4 23 5" xfId="1306" xr:uid="{00000000-0005-0000-0000-00007A050000}"/>
    <cellStyle name="Normal 4 23 6" xfId="1307" xr:uid="{00000000-0005-0000-0000-00007B050000}"/>
    <cellStyle name="Normal 4 23 7" xfId="1308" xr:uid="{00000000-0005-0000-0000-00007C050000}"/>
    <cellStyle name="Normal 4 23 8" xfId="1309" xr:uid="{00000000-0005-0000-0000-00007D050000}"/>
    <cellStyle name="Normal 4 24" xfId="1310" xr:uid="{00000000-0005-0000-0000-00007E050000}"/>
    <cellStyle name="Normal 4 24 2" xfId="1311" xr:uid="{00000000-0005-0000-0000-00007F050000}"/>
    <cellStyle name="Normal 4 24 3" xfId="1312" xr:uid="{00000000-0005-0000-0000-000080050000}"/>
    <cellStyle name="Normal 4 24 4" xfId="1313" xr:uid="{00000000-0005-0000-0000-000081050000}"/>
    <cellStyle name="Normal 4 24 5" xfId="1314" xr:uid="{00000000-0005-0000-0000-000082050000}"/>
    <cellStyle name="Normal 4 24 6" xfId="1315" xr:uid="{00000000-0005-0000-0000-000083050000}"/>
    <cellStyle name="Normal 4 24 7" xfId="1316" xr:uid="{00000000-0005-0000-0000-000084050000}"/>
    <cellStyle name="Normal 4 24 8" xfId="1317" xr:uid="{00000000-0005-0000-0000-000085050000}"/>
    <cellStyle name="Normal 4 25" xfId="1318" xr:uid="{00000000-0005-0000-0000-000086050000}"/>
    <cellStyle name="Normal 4 25 2" xfId="1319" xr:uid="{00000000-0005-0000-0000-000087050000}"/>
    <cellStyle name="Normal 4 25 3" xfId="1320" xr:uid="{00000000-0005-0000-0000-000088050000}"/>
    <cellStyle name="Normal 4 25 4" xfId="1321" xr:uid="{00000000-0005-0000-0000-000089050000}"/>
    <cellStyle name="Normal 4 26" xfId="1322" xr:uid="{00000000-0005-0000-0000-00008A050000}"/>
    <cellStyle name="Normal 4 27" xfId="1323" xr:uid="{00000000-0005-0000-0000-00008B050000}"/>
    <cellStyle name="Normal 4 28" xfId="1324" xr:uid="{00000000-0005-0000-0000-00008C050000}"/>
    <cellStyle name="Normal 4 29" xfId="1325" xr:uid="{00000000-0005-0000-0000-00008D050000}"/>
    <cellStyle name="Normal 4 3" xfId="1326" xr:uid="{00000000-0005-0000-0000-00008E050000}"/>
    <cellStyle name="Normal 4 3 10" xfId="4026" xr:uid="{A5556654-A449-4A0B-B624-94A57929EB5B}"/>
    <cellStyle name="Normal 4 3 10 2" xfId="46987" xr:uid="{566577A7-5379-4A79-A364-8C3FE4EC0F1B}"/>
    <cellStyle name="Normal 4 3 2" xfId="1327" xr:uid="{00000000-0005-0000-0000-00008F050000}"/>
    <cellStyle name="Normal 4 3 2 2" xfId="5466" xr:uid="{72ED2642-C955-4F4F-9702-C593CD8E5117}"/>
    <cellStyle name="Normal 4 3 2 2 2" xfId="8333" xr:uid="{563B3813-F466-4576-B6D1-FC72117C4BD0}"/>
    <cellStyle name="Normal 4 3 2 2 2 2" xfId="22709" xr:uid="{58A1731E-136F-4CC6-97DC-84C8950040F6}"/>
    <cellStyle name="Normal 4 3 2 2 2 3" xfId="28566" xr:uid="{A6A726E4-A08C-40DA-9442-6C274E11119B}"/>
    <cellStyle name="Normal 4 3 2 2 2 4" xfId="34448" xr:uid="{A46A3BEE-12F6-4AC9-A250-85BEA505A484}"/>
    <cellStyle name="Normal 4 3 2 2 2 5" xfId="40312" xr:uid="{3FBEA819-1FBE-45A2-80D0-5FDA904B4B39}"/>
    <cellStyle name="Normal 4 3 2 2 3" xfId="19928" xr:uid="{25E4CC87-D307-4D1E-BFE5-723A517FB35D}"/>
    <cellStyle name="Normal 4 3 2 2 4" xfId="25717" xr:uid="{6E21BE64-C964-4497-9586-FBCAFFC95DD6}"/>
    <cellStyle name="Normal 4 3 2 2 5" xfId="31591" xr:uid="{FBA64599-3EC6-4513-BB98-8DCB81FA683A}"/>
    <cellStyle name="Normal 4 3 2 2 6" xfId="37462" xr:uid="{7975CBE4-D48F-4358-9833-D1F7BFC2B786}"/>
    <cellStyle name="Normal 4 3 2 3" xfId="7361" xr:uid="{F1454654-D63B-4D7E-A752-832ADF7F2498}"/>
    <cellStyle name="Normal 4 3 2 3 2" xfId="21764" xr:uid="{A201C578-1C52-47AD-8EBC-E4B2B2805E0E}"/>
    <cellStyle name="Normal 4 3 2 3 3" xfId="27595" xr:uid="{17C2DDDB-80E0-4695-87D7-DFF442496AE8}"/>
    <cellStyle name="Normal 4 3 2 3 4" xfId="33477" xr:uid="{0145AB36-A013-46C2-9E81-B6F6D7CA1DBE}"/>
    <cellStyle name="Normal 4 3 2 3 5" xfId="39341" xr:uid="{10982564-4438-4A66-9318-A39102FF7178}"/>
    <cellStyle name="Normal 4 3 2 4" xfId="4498" xr:uid="{218C5831-92AA-4F31-8D77-83C291568B58}"/>
    <cellStyle name="Normal 4 3 2 5" xfId="24746" xr:uid="{240C0832-983C-425B-BBEF-0056F36E027A}"/>
    <cellStyle name="Normal 4 3 2 6" xfId="30623" xr:uid="{885A1465-8041-405D-8F37-98A7C734651C}"/>
    <cellStyle name="Normal 4 3 2 7" xfId="36505" xr:uid="{1435C2B4-025F-4007-BA20-D44A006D1797}"/>
    <cellStyle name="Normal 4 3 3" xfId="1328" xr:uid="{00000000-0005-0000-0000-000090050000}"/>
    <cellStyle name="Normal 4 3 3 2" xfId="7848" xr:uid="{E7071AF8-DA6D-4D02-92B7-10D6228CB922}"/>
    <cellStyle name="Normal 4 3 3 2 2" xfId="22234" xr:uid="{CE16380E-659F-4859-8E5D-CDB65A55879E}"/>
    <cellStyle name="Normal 4 3 3 2 3" xfId="28081" xr:uid="{119EFF7F-3778-44D6-903D-CB71BBA42CA3}"/>
    <cellStyle name="Normal 4 3 3 2 4" xfId="33963" xr:uid="{692A8718-B724-44CA-87C6-1B231024EE72}"/>
    <cellStyle name="Normal 4 3 3 2 5" xfId="39827" xr:uid="{77569FF4-E063-451E-B2CF-8CF8D1999F3F}"/>
    <cellStyle name="Normal 4 3 3 3" xfId="4981" xr:uid="{AB299F45-2799-487D-B5ED-B955A27F663B}"/>
    <cellStyle name="Normal 4 3 3 4" xfId="25232" xr:uid="{5D582CCD-C03A-484C-A300-1E27FA3F6BB0}"/>
    <cellStyle name="Normal 4 3 3 5" xfId="31106" xr:uid="{659B76F3-E4C8-41E7-97FE-19829C3A4115}"/>
    <cellStyle name="Normal 4 3 3 6" xfId="36985" xr:uid="{4EB265BD-8C42-40E2-801D-71BA8248DA88}"/>
    <cellStyle name="Normal 4 3 4" xfId="1329" xr:uid="{00000000-0005-0000-0000-000091050000}"/>
    <cellStyle name="Normal 4 3 4 2" xfId="6876" xr:uid="{55B5CB48-FE90-4522-963F-358A95060DC5}"/>
    <cellStyle name="Normal 4 3 4 3" xfId="27115" xr:uid="{511FC3FF-8259-4785-8233-30BE19FD3C4C}"/>
    <cellStyle name="Normal 4 3 4 4" xfId="32992" xr:uid="{0C328B90-893A-424D-9F25-AE35BFEF10A3}"/>
    <cellStyle name="Normal 4 3 4 5" xfId="38856" xr:uid="{2828D159-73C2-4A79-AA78-19E2A1CFD166}"/>
    <cellStyle name="Normal 4 3 5" xfId="1330" xr:uid="{00000000-0005-0000-0000-000092050000}"/>
    <cellStyle name="Normal 4 3 5 2" xfId="18553" xr:uid="{A15CE21F-5CA6-4ED9-AABA-36A45628C91A}"/>
    <cellStyle name="Normal 4 3 6" xfId="1331" xr:uid="{00000000-0005-0000-0000-000093050000}"/>
    <cellStyle name="Normal 4 3 6 2" xfId="24263" xr:uid="{046C976D-5A97-47DF-8B55-E5E10B4ACF41}"/>
    <cellStyle name="Normal 4 3 7" xfId="1332" xr:uid="{00000000-0005-0000-0000-000094050000}"/>
    <cellStyle name="Normal 4 3 7 2" xfId="30141" xr:uid="{41F0955D-78A7-47D1-A325-4BB30E46A1CB}"/>
    <cellStyle name="Normal 4 3 8" xfId="1333" xr:uid="{00000000-0005-0000-0000-000095050000}"/>
    <cellStyle name="Normal 4 3 8 2" xfId="36020" xr:uid="{95F526A9-9C57-496A-8AB0-3829797C063B}"/>
    <cellStyle name="Normal 4 3 9" xfId="1937" xr:uid="{00000000-0005-0000-0000-000096050000}"/>
    <cellStyle name="Normal 4 30" xfId="1334" xr:uid="{00000000-0005-0000-0000-000097050000}"/>
    <cellStyle name="Normal 4 31" xfId="1335" xr:uid="{00000000-0005-0000-0000-000098050000}"/>
    <cellStyle name="Normal 4 32" xfId="1781" xr:uid="{00000000-0005-0000-0000-000099050000}"/>
    <cellStyle name="Normal 4 33" xfId="3828" xr:uid="{EF26B283-61F1-4B5D-8B06-B79D397B6D8B}"/>
    <cellStyle name="Normal 4 34" xfId="42357" xr:uid="{8AEB1E28-A942-4671-8CEC-04E7546BE0A8}"/>
    <cellStyle name="Normal 4 4" xfId="1336" xr:uid="{00000000-0005-0000-0000-00009A050000}"/>
    <cellStyle name="Normal 4 4 2" xfId="1337" xr:uid="{00000000-0005-0000-0000-00009B050000}"/>
    <cellStyle name="Normal 4 4 2 2" xfId="5708" xr:uid="{011332FD-FDCA-484D-9F4B-341D15E1DA6E}"/>
    <cellStyle name="Normal 4 4 2 2 2" xfId="8576" xr:uid="{E4D05CFE-137A-4A17-B31D-416A282A8C7E}"/>
    <cellStyle name="Normal 4 4 2 2 2 2" xfId="22948" xr:uid="{63BF87D4-7E58-4135-8441-B321549FE85D}"/>
    <cellStyle name="Normal 4 4 2 2 2 3" xfId="28809" xr:uid="{36DEEE45-2695-4549-B33C-0B9967E497AA}"/>
    <cellStyle name="Normal 4 4 2 2 2 4" xfId="34691" xr:uid="{CCFCC984-C870-40EA-90CC-4600A2E00DFB}"/>
    <cellStyle name="Normal 4 4 2 2 2 5" xfId="40555" xr:uid="{249DA98B-EAFF-4508-8BEC-DCDB9F1A7FD2}"/>
    <cellStyle name="Normal 4 4 2 2 3" xfId="20165" xr:uid="{2A49D6FC-F17C-4FE2-92E8-0CAF31448AEB}"/>
    <cellStyle name="Normal 4 4 2 2 4" xfId="25959" xr:uid="{ABC3FBD4-0DF8-4711-B7A3-0A1DDECDA6C6}"/>
    <cellStyle name="Normal 4 4 2 2 5" xfId="31834" xr:uid="{346C1226-F93E-4D47-814E-529CCC6C2812}"/>
    <cellStyle name="Normal 4 4 2 2 6" xfId="37701" xr:uid="{0A2435C1-BCDE-45B2-8FD2-E12343B942EC}"/>
    <cellStyle name="Normal 4 4 2 3" xfId="7604" xr:uid="{77F6BD28-F2D1-4CC4-B427-F32DBE4AF3F3}"/>
    <cellStyle name="Normal 4 4 2 3 2" xfId="21998" xr:uid="{38B2A6F4-A2AF-482A-88E0-F3D2A10B881A}"/>
    <cellStyle name="Normal 4 4 2 3 3" xfId="27838" xr:uid="{BCF8900C-6F82-47BC-BBCB-86AA4035B900}"/>
    <cellStyle name="Normal 4 4 2 3 4" xfId="33720" xr:uid="{923BCA7D-FCFA-4530-87F5-3CF52AACFA1A}"/>
    <cellStyle name="Normal 4 4 2 3 5" xfId="39584" xr:uid="{C595BE98-43EA-4277-AF35-64BC607ED47F}"/>
    <cellStyle name="Normal 4 4 2 4" xfId="4740" xr:uid="{38DEF01A-221B-4BDA-A6F3-B7F43EB8797A}"/>
    <cellStyle name="Normal 4 4 2 5" xfId="24989" xr:uid="{560A41B8-5BF2-46ED-A7FF-3CA3A4A1CA06}"/>
    <cellStyle name="Normal 4 4 2 6" xfId="30863" xr:uid="{F0B1D135-913D-40D3-9001-B497509AF149}"/>
    <cellStyle name="Normal 4 4 2 7" xfId="36744" xr:uid="{F72E9A90-9E8B-431E-B0B0-C9F4CB15387E}"/>
    <cellStyle name="Normal 4 4 3" xfId="1338" xr:uid="{00000000-0005-0000-0000-00009C050000}"/>
    <cellStyle name="Normal 4 4 3 2" xfId="8091" xr:uid="{3677E61D-0EC2-4249-8F72-511D7EC55537}"/>
    <cellStyle name="Normal 4 4 3 2 2" xfId="22469" xr:uid="{1AAD9C40-6518-473A-BDD4-6AFD0E447FDF}"/>
    <cellStyle name="Normal 4 4 3 2 3" xfId="28324" xr:uid="{466EF86A-6308-4B79-ADEA-69D33FBA80C9}"/>
    <cellStyle name="Normal 4 4 3 2 4" xfId="34206" xr:uid="{35B98B9A-BFCF-44D8-A0AC-0CEB520ED988}"/>
    <cellStyle name="Normal 4 4 3 2 5" xfId="40070" xr:uid="{CC95C81B-E9DE-4D7B-B02C-D94A221EF419}"/>
    <cellStyle name="Normal 4 4 3 3" xfId="5224" xr:uid="{F6AF6BBA-F910-4283-B44B-D1C3995B6453}"/>
    <cellStyle name="Normal 4 4 3 4" xfId="25475" xr:uid="{B1DF7911-35FE-4BAA-BD63-717DC78ACEBB}"/>
    <cellStyle name="Normal 4 4 3 5" xfId="31349" xr:uid="{0679C49F-670C-4E0C-B88E-E8B08EE9DB6E}"/>
    <cellStyle name="Normal 4 4 3 6" xfId="37222" xr:uid="{90F8D73A-7AF7-4A14-B286-23772024CF22}"/>
    <cellStyle name="Normal 4 4 4" xfId="1339" xr:uid="{00000000-0005-0000-0000-00009D050000}"/>
    <cellStyle name="Normal 4 4 4 2" xfId="7119" xr:uid="{76A9A27C-A359-4332-BF7A-09B787A86B1E}"/>
    <cellStyle name="Normal 4 4 4 3" xfId="27354" xr:uid="{02F3A74A-210B-481F-8318-8983C4A3D2A0}"/>
    <cellStyle name="Normal 4 4 4 4" xfId="33235" xr:uid="{24D1697B-BFEA-47C7-9E86-0B7FE6E9D2F2}"/>
    <cellStyle name="Normal 4 4 4 5" xfId="39099" xr:uid="{2A0B6EFB-5EBC-48A9-B82E-F57CD3B3CAA6}"/>
    <cellStyle name="Normal 4 4 5" xfId="1340" xr:uid="{00000000-0005-0000-0000-00009E050000}"/>
    <cellStyle name="Normal 4 4 5 2" xfId="18781" xr:uid="{E7C6E733-DCDE-4545-AAF8-17F1A84C3B1A}"/>
    <cellStyle name="Normal 4 4 6" xfId="1341" xr:uid="{00000000-0005-0000-0000-00009F050000}"/>
    <cellStyle name="Normal 4 4 6 2" xfId="24503" xr:uid="{2E04303B-2050-4A2A-8555-DB8EBBCC7E55}"/>
    <cellStyle name="Normal 4 4 7" xfId="1342" xr:uid="{00000000-0005-0000-0000-0000A0050000}"/>
    <cellStyle name="Normal 4 4 7 2" xfId="30382" xr:uid="{80B02498-9F6C-4F06-9CD2-E2AC71364B53}"/>
    <cellStyle name="Normal 4 4 8" xfId="1343" xr:uid="{00000000-0005-0000-0000-0000A1050000}"/>
    <cellStyle name="Normal 4 4 8 2" xfId="36263" xr:uid="{02071F06-735B-4987-93CD-7E5D7B29E2CE}"/>
    <cellStyle name="Normal 4 4 9" xfId="4260" xr:uid="{850674E5-658D-496B-B4C3-63AE73924E57}"/>
    <cellStyle name="Normal 4 5" xfId="1344" xr:uid="{00000000-0005-0000-0000-0000A2050000}"/>
    <cellStyle name="Normal 4 5 2" xfId="1345" xr:uid="{00000000-0005-0000-0000-0000A3050000}"/>
    <cellStyle name="Normal 4 5 2 2" xfId="8137" xr:uid="{06BF6291-2F2F-4E59-9A46-64D63512C273}"/>
    <cellStyle name="Normal 4 5 2 2 2" xfId="22514" xr:uid="{1933B979-D9A9-498C-A1E4-6069DA94BB14}"/>
    <cellStyle name="Normal 4 5 2 2 3" xfId="28370" xr:uid="{3E9189B8-ABE5-4A8B-835A-9BCE48B6F3ED}"/>
    <cellStyle name="Normal 4 5 2 2 4" xfId="34252" xr:uid="{824F74D1-3B4B-402A-A064-F81A26EE12BB}"/>
    <cellStyle name="Normal 4 5 2 2 5" xfId="40116" xr:uid="{06608789-845F-47A4-BDB5-52CBFD247445}"/>
    <cellStyle name="Normal 4 5 2 3" xfId="5270" xr:uid="{8B380AEB-DE8E-4769-A44B-9FC114C27FBC}"/>
    <cellStyle name="Normal 4 5 2 4" xfId="25521" xr:uid="{7442AA75-CEAC-4C5B-83FB-DE57513625A9}"/>
    <cellStyle name="Normal 4 5 2 5" xfId="31395" xr:uid="{E9A75B3E-FE98-4FBB-9724-CBAAC17BD9CB}"/>
    <cellStyle name="Normal 4 5 2 6" xfId="37267" xr:uid="{0E321E19-4A3F-4C67-9E92-02FA3D389135}"/>
    <cellStyle name="Normal 4 5 3" xfId="1346" xr:uid="{00000000-0005-0000-0000-0000A4050000}"/>
    <cellStyle name="Normal 4 5 3 2" xfId="7165" xr:uid="{12AD7B93-2798-4346-A4A8-BCF5C727BC36}"/>
    <cellStyle name="Normal 4 5 3 3" xfId="27399" xr:uid="{4816405C-26D7-4F51-9C10-FF5BCF73C8A7}"/>
    <cellStyle name="Normal 4 5 3 4" xfId="33281" xr:uid="{1A86C4FC-1A77-4A0E-9DC8-C9FE9AE33346}"/>
    <cellStyle name="Normal 4 5 3 5" xfId="39145" xr:uid="{D365004F-B0EC-44DE-B561-FD2B9FEE33B3}"/>
    <cellStyle name="Normal 4 5 4" xfId="1347" xr:uid="{00000000-0005-0000-0000-0000A5050000}"/>
    <cellStyle name="Normal 4 5 4 2" xfId="18811" xr:uid="{B6FD3D20-8242-4290-8E3F-FE55E7D5D4D0}"/>
    <cellStyle name="Normal 4 5 5" xfId="1348" xr:uid="{00000000-0005-0000-0000-0000A6050000}"/>
    <cellStyle name="Normal 4 5 5 2" xfId="24550" xr:uid="{01ED8680-E2DE-4337-B2C0-A20223625F2F}"/>
    <cellStyle name="Normal 4 5 6" xfId="1349" xr:uid="{00000000-0005-0000-0000-0000A7050000}"/>
    <cellStyle name="Normal 4 5 6 2" xfId="30429" xr:uid="{A9A249BB-5C82-4712-9615-E87199433EC6}"/>
    <cellStyle name="Normal 4 5 7" xfId="1350" xr:uid="{00000000-0005-0000-0000-0000A8050000}"/>
    <cellStyle name="Normal 4 5 7 2" xfId="36310" xr:uid="{942F4300-D97F-4792-9C23-D5D85080CFC7}"/>
    <cellStyle name="Normal 4 5 8" xfId="1351" xr:uid="{00000000-0005-0000-0000-0000A9050000}"/>
    <cellStyle name="Normal 4 5 9" xfId="4304" xr:uid="{B072A3A3-6D04-4A19-AE21-8E2EA599D2CB}"/>
    <cellStyle name="Normal 4 6" xfId="1352" xr:uid="{00000000-0005-0000-0000-0000AA050000}"/>
    <cellStyle name="Normal 4 6 2" xfId="1353" xr:uid="{00000000-0005-0000-0000-0000AB050000}"/>
    <cellStyle name="Normal 4 6 2 2" xfId="7651" xr:uid="{A5B46975-C310-4C1D-9118-4AC1ABBEA1F3}"/>
    <cellStyle name="Normal 4 6 2 3" xfId="27885" xr:uid="{817AE0BB-D93C-44D8-AE49-E8AA9989703E}"/>
    <cellStyle name="Normal 4 6 2 4" xfId="33767" xr:uid="{C0D0D75E-09F6-4F04-A1F1-B6A8A3EAB67E}"/>
    <cellStyle name="Normal 4 6 2 5" xfId="39631" xr:uid="{58075D78-48B0-47BB-A50B-9E5D750CB5DF}"/>
    <cellStyle name="Normal 4 6 3" xfId="1354" xr:uid="{00000000-0005-0000-0000-0000AC050000}"/>
    <cellStyle name="Normal 4 6 3 2" xfId="19270" xr:uid="{23A7ECCB-238F-4922-A9B8-CF7E9B834021}"/>
    <cellStyle name="Normal 4 6 4" xfId="1355" xr:uid="{00000000-0005-0000-0000-0000AD050000}"/>
    <cellStyle name="Normal 4 6 4 2" xfId="25036" xr:uid="{8B925E0D-31E5-4807-B36A-911D2B238585}"/>
    <cellStyle name="Normal 4 6 5" xfId="1356" xr:uid="{00000000-0005-0000-0000-0000AE050000}"/>
    <cellStyle name="Normal 4 6 5 2" xfId="30910" xr:uid="{FBF34A9E-A9C2-4A69-8AE5-5691F7D10256}"/>
    <cellStyle name="Normal 4 6 6" xfId="1357" xr:uid="{00000000-0005-0000-0000-0000AF050000}"/>
    <cellStyle name="Normal 4 6 6 2" xfId="36790" xr:uid="{A3483A21-10FF-4BCD-8F4D-D10E0CE7E6B4}"/>
    <cellStyle name="Normal 4 6 7" xfId="1358" xr:uid="{00000000-0005-0000-0000-0000B0050000}"/>
    <cellStyle name="Normal 4 6 8" xfId="1359" xr:uid="{00000000-0005-0000-0000-0000B1050000}"/>
    <cellStyle name="Normal 4 6 9" xfId="4788" xr:uid="{0D4D553E-68A0-4B8E-8C3E-C39E424C0E20}"/>
    <cellStyle name="Normal 4 7" xfId="1360" xr:uid="{00000000-0005-0000-0000-0000B2050000}"/>
    <cellStyle name="Normal 4 7 2" xfId="1361" xr:uid="{00000000-0005-0000-0000-0000B3050000}"/>
    <cellStyle name="Normal 4 7 2 2" xfId="8663" xr:uid="{5E918773-1E04-4C2A-A4DA-1CE747AF7964}"/>
    <cellStyle name="Normal 4 7 2 3" xfId="28896" xr:uid="{50049F59-54FF-42AC-8C8B-6541BCAC2F21}"/>
    <cellStyle name="Normal 4 7 2 4" xfId="34778" xr:uid="{D9D10E6B-478B-4117-921F-FD321A4399EA}"/>
    <cellStyle name="Normal 4 7 2 5" xfId="40642" xr:uid="{4567C58E-9268-494A-9D52-08D4A5EF46CE}"/>
    <cellStyle name="Normal 4 7 3" xfId="1362" xr:uid="{00000000-0005-0000-0000-0000B4050000}"/>
    <cellStyle name="Normal 4 7 3 2" xfId="20249" xr:uid="{D3401BD6-1BCE-4A6A-A5A7-84E135C2B894}"/>
    <cellStyle name="Normal 4 7 4" xfId="1363" xr:uid="{00000000-0005-0000-0000-0000B5050000}"/>
    <cellStyle name="Normal 4 7 4 2" xfId="26046" xr:uid="{25982814-A98D-435D-AE94-227189855BCF}"/>
    <cellStyle name="Normal 4 7 5" xfId="1364" xr:uid="{00000000-0005-0000-0000-0000B6050000}"/>
    <cellStyle name="Normal 4 7 5 2" xfId="31921" xr:uid="{00044096-7913-4A77-B55C-7A996AE39592}"/>
    <cellStyle name="Normal 4 7 6" xfId="1365" xr:uid="{00000000-0005-0000-0000-0000B7050000}"/>
    <cellStyle name="Normal 4 7 6 2" xfId="37787" xr:uid="{6E47969C-DF7D-49EB-BE7B-7CCBE8076DAD}"/>
    <cellStyle name="Normal 4 7 7" xfId="1366" xr:uid="{00000000-0005-0000-0000-0000B8050000}"/>
    <cellStyle name="Normal 4 7 8" xfId="1367" xr:uid="{00000000-0005-0000-0000-0000B9050000}"/>
    <cellStyle name="Normal 4 7 9" xfId="5794" xr:uid="{330073F2-EAF2-435C-A3BE-7DEF7F94DCFC}"/>
    <cellStyle name="Normal 4 8" xfId="1368" xr:uid="{00000000-0005-0000-0000-0000BA050000}"/>
    <cellStyle name="Normal 4 8 2" xfId="1369" xr:uid="{00000000-0005-0000-0000-0000BB050000}"/>
    <cellStyle name="Normal 4 8 2 2" xfId="9091" xr:uid="{85907C79-D42B-48E1-8154-AF2CC2320A4E}"/>
    <cellStyle name="Normal 4 8 2 3" xfId="29322" xr:uid="{5E8D6A16-6F5D-459E-BB48-116F768F4BCB}"/>
    <cellStyle name="Normal 4 8 2 4" xfId="35204" xr:uid="{76819C75-F697-4FCC-9916-22369D81E9EE}"/>
    <cellStyle name="Normal 4 8 2 5" xfId="41065" xr:uid="{15BF56C7-E570-4C90-B474-9EACC7711AFD}"/>
    <cellStyle name="Normal 4 8 3" xfId="1370" xr:uid="{00000000-0005-0000-0000-0000BC050000}"/>
    <cellStyle name="Normal 4 8 3 2" xfId="20668" xr:uid="{1DE1AD9B-65D4-428F-B3A4-3CED0D58270A}"/>
    <cellStyle name="Normal 4 8 4" xfId="1371" xr:uid="{00000000-0005-0000-0000-0000BD050000}"/>
    <cellStyle name="Normal 4 8 4 2" xfId="26472" xr:uid="{4136EE07-0765-4945-A6D8-91C264540773}"/>
    <cellStyle name="Normal 4 8 5" xfId="1372" xr:uid="{00000000-0005-0000-0000-0000BE050000}"/>
    <cellStyle name="Normal 4 8 5 2" xfId="32347" xr:uid="{264AC54F-51E1-4C3A-A5CF-554F8C10950B}"/>
    <cellStyle name="Normal 4 8 6" xfId="1373" xr:uid="{00000000-0005-0000-0000-0000BF050000}"/>
    <cellStyle name="Normal 4 8 6 2" xfId="38212" xr:uid="{299EEA56-CFD6-48F4-9B57-3475235BAFA0}"/>
    <cellStyle name="Normal 4 8 7" xfId="1374" xr:uid="{00000000-0005-0000-0000-0000C0050000}"/>
    <cellStyle name="Normal 4 8 8" xfId="1375" xr:uid="{00000000-0005-0000-0000-0000C1050000}"/>
    <cellStyle name="Normal 4 8 9" xfId="6222" xr:uid="{E85D5677-17C1-4113-847B-D4963F609402}"/>
    <cellStyle name="Normal 4 9" xfId="1376" xr:uid="{00000000-0005-0000-0000-0000C2050000}"/>
    <cellStyle name="Normal 4 9 2" xfId="1377" xr:uid="{00000000-0005-0000-0000-0000C3050000}"/>
    <cellStyle name="Normal 4 9 2 2" xfId="21109" xr:uid="{9F102E14-8AD8-4DE8-8B54-062D7F01C1BE}"/>
    <cellStyle name="Normal 4 9 3" xfId="1378" xr:uid="{00000000-0005-0000-0000-0000C4050000}"/>
    <cellStyle name="Normal 4 9 3 2" xfId="26921" xr:uid="{085FD47D-14A8-4CD6-9F2A-2035B553F578}"/>
    <cellStyle name="Normal 4 9 4" xfId="1379" xr:uid="{00000000-0005-0000-0000-0000C5050000}"/>
    <cellStyle name="Normal 4 9 4 2" xfId="32796" xr:uid="{9CDA0EDF-4346-4AE2-919A-BC4068EAFC1B}"/>
    <cellStyle name="Normal 4 9 5" xfId="1380" xr:uid="{00000000-0005-0000-0000-0000C6050000}"/>
    <cellStyle name="Normal 4 9 5 2" xfId="38660" xr:uid="{9728268C-3342-4C75-9755-DBD3BBFE0BD1}"/>
    <cellStyle name="Normal 4 9 6" xfId="1381" xr:uid="{00000000-0005-0000-0000-0000C7050000}"/>
    <cellStyle name="Normal 4 9 7" xfId="1382" xr:uid="{00000000-0005-0000-0000-0000C8050000}"/>
    <cellStyle name="Normal 4 9 8" xfId="1383" xr:uid="{00000000-0005-0000-0000-0000C9050000}"/>
    <cellStyle name="Normal 4 9 9" xfId="6680" xr:uid="{E0B35FB1-BDE5-4B6C-931C-EBB3025E6511}"/>
    <cellStyle name="Normal 40" xfId="6512" xr:uid="{1DB604D9-0478-417C-B569-DF3F7DC22480}"/>
    <cellStyle name="Normal 40 2" xfId="9372" xr:uid="{FA520C4E-318E-4C71-8CF8-8124C70D6D14}"/>
    <cellStyle name="Normal 40 2 2" xfId="23735" xr:uid="{80E72876-C9A7-4A85-8F1E-3E17F48C6BF9}"/>
    <cellStyle name="Normal 40 2 3" xfId="29603" xr:uid="{7D135378-CA93-47E7-B83C-903AAD651F14}"/>
    <cellStyle name="Normal 40 2 4" xfId="35485" xr:uid="{1F13830E-C627-4771-9F8A-F512BF3D1FE5}"/>
    <cellStyle name="Normal 40 2 5" xfId="41344" xr:uid="{E545A989-49F9-4EEF-A2E9-50AAD3A5844D}"/>
    <cellStyle name="Normal 40 3" xfId="20950" xr:uid="{D42C103B-7E9B-437C-9D73-EE19796BA88A}"/>
    <cellStyle name="Normal 40 4" xfId="26761" xr:uid="{A248AA0B-AA53-42A8-948D-BBFD1D7BEEC1}"/>
    <cellStyle name="Normal 40 5" xfId="32636" xr:uid="{D2EDBBAB-AE5D-4B5A-85AB-9EBD6DC369DB}"/>
    <cellStyle name="Normal 40 6" xfId="38500" xr:uid="{50A0D9DD-180B-481D-960E-4133B9BDFDD3}"/>
    <cellStyle name="Normal 41" xfId="6532" xr:uid="{5A24008B-C6CE-4D5C-83FE-987A9A8CEBE8}"/>
    <cellStyle name="Normal 41 2" xfId="9392" xr:uid="{5B4AE23A-FC5E-4E42-9501-0F8F2EFDC70A}"/>
    <cellStyle name="Normal 41 2 2" xfId="23755" xr:uid="{0BB260CB-E551-48BC-BE0D-907AA8FB876A}"/>
    <cellStyle name="Normal 41 2 3" xfId="29623" xr:uid="{4D9C607D-059E-46A1-A3A8-62D09CDAEEDD}"/>
    <cellStyle name="Normal 41 2 4" xfId="35505" xr:uid="{C551EC2D-B054-4883-8036-00401A3109DD}"/>
    <cellStyle name="Normal 41 2 5" xfId="41364" xr:uid="{C2BFED0F-4859-4B93-833D-C91EF8C2EB82}"/>
    <cellStyle name="Normal 41 3" xfId="20970" xr:uid="{081A01C5-04B2-4B44-BFD9-450B3203B203}"/>
    <cellStyle name="Normal 41 4" xfId="26781" xr:uid="{6B7ADAAB-356B-4397-93F5-E232764766BA}"/>
    <cellStyle name="Normal 41 5" xfId="32656" xr:uid="{9EC0F816-D1CF-4CDE-9560-2C0EC24CDF88}"/>
    <cellStyle name="Normal 41 6" xfId="38520" xr:uid="{1F54D5C4-8B1A-4629-93EB-4AD0B1C99447}"/>
    <cellStyle name="Normal 42" xfId="1782" xr:uid="{00000000-0005-0000-0000-0000CA050000}"/>
    <cellStyle name="Normal 42 2" xfId="9412" xr:uid="{838BB0B2-BBF5-41AA-8EDD-D8E4BA4A3613}"/>
    <cellStyle name="Normal 42 2 2" xfId="23775" xr:uid="{B37D8F25-A8E7-442E-B34B-B337AEC74565}"/>
    <cellStyle name="Normal 42 2 3" xfId="29643" xr:uid="{A4D516D4-1D0D-41FB-AB8D-EF4D4516207D}"/>
    <cellStyle name="Normal 42 2 4" xfId="35525" xr:uid="{0D4A5E98-F5A1-4171-B1C0-9CE1239D2CA9}"/>
    <cellStyle name="Normal 42 2 5" xfId="41384" xr:uid="{1913BDAC-2694-4655-8DB5-C4078E689237}"/>
    <cellStyle name="Normal 42 3" xfId="20990" xr:uid="{84619F26-B4BD-4E66-AC01-2538D6C25F6F}"/>
    <cellStyle name="Normal 42 4" xfId="26801" xr:uid="{8A0CEE07-7049-4170-B57D-994BC0A258C0}"/>
    <cellStyle name="Normal 42 5" xfId="32676" xr:uid="{B00272A7-DDD8-4A1B-884A-46A569A57F10}"/>
    <cellStyle name="Normal 42 6" xfId="38540" xr:uid="{02D7AEF4-06DE-42AD-BBAB-A2149697957B}"/>
    <cellStyle name="Normal 43" xfId="1783" xr:uid="{00000000-0005-0000-0000-0000CB050000}"/>
    <cellStyle name="Normal 43 2" xfId="1384" xr:uid="{00000000-0005-0000-0000-0000CC050000}"/>
    <cellStyle name="Normal 43 2 2" xfId="9437" xr:uid="{F54E0F34-8319-426F-AF59-3E367DA4D1C0}"/>
    <cellStyle name="Normal 43 2 3" xfId="29668" xr:uid="{EAC4A6DF-E379-4947-BF86-86235915711D}"/>
    <cellStyle name="Normal 43 2 4" xfId="35550" xr:uid="{DAFDC7B4-26EA-4908-AA0B-2C9F7336A122}"/>
    <cellStyle name="Normal 43 2 5" xfId="41409" xr:uid="{DAB4CEF3-9672-43EF-8A9C-F4ECFD87D240}"/>
    <cellStyle name="Normal 43 3" xfId="6576" xr:uid="{5C3BBB12-48D6-4FCD-99A2-B62150CBEAAB}"/>
    <cellStyle name="Normal 43 4" xfId="26826" xr:uid="{74E582AF-3EBB-400F-8247-6672A2760C0F}"/>
    <cellStyle name="Normal 43 5" xfId="32701" xr:uid="{B3849A74-21AB-4E42-A829-FCEF334A2A9A}"/>
    <cellStyle name="Normal 43 6" xfId="38565" xr:uid="{B81A4AC2-D969-488C-97F7-3C1E780C3E3F}"/>
    <cellStyle name="Normal 44" xfId="1784" xr:uid="{00000000-0005-0000-0000-0000CD050000}"/>
    <cellStyle name="Normal 44 2" xfId="1385" xr:uid="{00000000-0005-0000-0000-0000CE050000}"/>
    <cellStyle name="Normal 44 2 2" xfId="9438" xr:uid="{484F2803-3B7B-4A62-B871-9A265EAB1C91}"/>
    <cellStyle name="Normal 44 2 3" xfId="29669" xr:uid="{B149187F-DD8B-4969-9FF9-2F33E936695B}"/>
    <cellStyle name="Normal 44 2 4" xfId="35551" xr:uid="{7431A41F-0943-40E5-B975-3861538EA8E8}"/>
    <cellStyle name="Normal 44 2 5" xfId="41410" xr:uid="{63A23B76-B2CA-4FF9-9391-C58F5041A833}"/>
    <cellStyle name="Normal 44 3" xfId="1386" xr:uid="{00000000-0005-0000-0000-0000CF050000}"/>
    <cellStyle name="Normal 44 3 2" xfId="21016" xr:uid="{E4712245-D0A8-409D-B836-57664D9CD372}"/>
    <cellStyle name="Normal 44 4" xfId="1387" xr:uid="{00000000-0005-0000-0000-0000D0050000}"/>
    <cellStyle name="Normal 44 4 2" xfId="26827" xr:uid="{79F8BEF9-9E8C-4ADA-B42F-62521DC53EB9}"/>
    <cellStyle name="Normal 44 5" xfId="1388" xr:uid="{00000000-0005-0000-0000-0000D1050000}"/>
    <cellStyle name="Normal 44 5 2" xfId="32702" xr:uid="{54C23478-B2D6-44C4-AB71-7FC04A9FF344}"/>
    <cellStyle name="Normal 44 6" xfId="1389" xr:uid="{00000000-0005-0000-0000-0000D2050000}"/>
    <cellStyle name="Normal 44 6 2" xfId="38566" xr:uid="{639307DC-E3F9-49B2-96E7-F73A7E49EF6F}"/>
    <cellStyle name="Normal 44 7" xfId="6578" xr:uid="{9FFB9863-37B7-4180-BE63-1FDBF1D4DB13}"/>
    <cellStyle name="Normal 45" xfId="6608" xr:uid="{517B17E6-88F9-49FD-B046-0213D6CBC76C}"/>
    <cellStyle name="Normal 45 2" xfId="9468" xr:uid="{840E331B-488F-4F3F-BDCC-75EAA6DB81BC}"/>
    <cellStyle name="Normal 45 2 2" xfId="23830" xr:uid="{C9EE1217-83EF-4F19-9823-7F6CA5D1D17F}"/>
    <cellStyle name="Normal 45 2 3" xfId="29699" xr:uid="{16E480D9-AA9C-4396-A825-6FC2D625E391}"/>
    <cellStyle name="Normal 45 2 4" xfId="35581" xr:uid="{47DA6FE2-44AB-4785-881C-F22BC53C03EC}"/>
    <cellStyle name="Normal 45 2 5" xfId="41440" xr:uid="{F068BC1F-DE80-4568-8175-1FE37F1F8D3C}"/>
    <cellStyle name="Normal 45 3" xfId="21045" xr:uid="{48DAC89D-E061-4193-B4C3-2076CB0B4284}"/>
    <cellStyle name="Normal 45 4" xfId="26857" xr:uid="{150BB38E-3802-4DFA-AD65-D5CF6FDF02E7}"/>
    <cellStyle name="Normal 45 5" xfId="32732" xr:uid="{FEFADE26-BCC1-49E9-9649-F044B15B9AAA}"/>
    <cellStyle name="Normal 45 6" xfId="38596" xr:uid="{D0E82D0B-173C-4D1F-A718-0505DB2FEA6D}"/>
    <cellStyle name="Normal 46" xfId="6628" xr:uid="{442894F8-8AF3-48D5-B145-01FED3669603}"/>
    <cellStyle name="Normal 46 2" xfId="21065" xr:uid="{F65A1552-E556-4654-9120-FB5490BDB821}"/>
    <cellStyle name="Normal 46 3" xfId="26877" xr:uid="{371F5414-101D-4E70-8A0B-363F9C55835E}"/>
    <cellStyle name="Normal 46 4" xfId="32752" xr:uid="{BE1A78B6-CADD-4760-8612-C3852F21FB52}"/>
    <cellStyle name="Normal 46 5" xfId="38616" xr:uid="{8BBAA935-DE9E-40E8-ABCA-2153D674D8EB}"/>
    <cellStyle name="Normal 47" xfId="1390" xr:uid="{00000000-0005-0000-0000-0000D3050000}"/>
    <cellStyle name="Normal 47 2" xfId="9506" xr:uid="{48759771-9148-445A-A236-C45E109898FD}"/>
    <cellStyle name="Normal 47 3" xfId="29737" xr:uid="{C4478445-27DE-4FEB-9EEE-C0954B37A0E9}"/>
    <cellStyle name="Normal 47 4" xfId="35619" xr:uid="{2511B037-6E0E-422E-964D-C0E4B7A14B49}"/>
    <cellStyle name="Normal 47 5" xfId="41478" xr:uid="{D0E2CBB8-94F8-4D0F-9F53-1E5B3434D100}"/>
    <cellStyle name="Normal 48" xfId="1391" xr:uid="{00000000-0005-0000-0000-0000D4050000}"/>
    <cellStyle name="Normal 48 2" xfId="9508" xr:uid="{3BF66260-8F17-4247-A44C-06254C5F1B3A}"/>
    <cellStyle name="Normal 48 3" xfId="29739" xr:uid="{2E57F964-717F-4FBD-BFC9-0F233FD16B85}"/>
    <cellStyle name="Normal 48 4" xfId="35621" xr:uid="{A345D653-C875-466D-AD22-9B710F32EA03}"/>
    <cellStyle name="Normal 48 5" xfId="41480" xr:uid="{CCF25962-2037-4968-B18B-5388E1E17C15}"/>
    <cellStyle name="Normal 49" xfId="1392" xr:uid="{00000000-0005-0000-0000-0000D5050000}"/>
    <cellStyle name="Normal 49 2" xfId="9509" xr:uid="{6A824605-16F0-4160-8608-4B7B9441EABF}"/>
    <cellStyle name="Normal 49 3" xfId="29740" xr:uid="{698B3006-4417-4A55-BCED-3FE530C6FCC4}"/>
    <cellStyle name="Normal 49 4" xfId="35622" xr:uid="{92C7247B-AEB2-49F0-8649-214578ED388E}"/>
    <cellStyle name="Normal 49 5" xfId="41481" xr:uid="{BC8CFD68-9EF2-48B0-A5E6-4E45411FB4EC}"/>
    <cellStyle name="Normal 5" xfId="76" xr:uid="{00000000-0005-0000-0000-0000D6050000}"/>
    <cellStyle name="Normal 5 10" xfId="1393" xr:uid="{00000000-0005-0000-0000-0000D7050000}"/>
    <cellStyle name="Normal 5 11" xfId="1394" xr:uid="{00000000-0005-0000-0000-0000D8050000}"/>
    <cellStyle name="Normal 5 12" xfId="1395" xr:uid="{00000000-0005-0000-0000-0000D9050000}"/>
    <cellStyle name="Normal 5 13" xfId="1785" xr:uid="{00000000-0005-0000-0000-0000DA050000}"/>
    <cellStyle name="Normal 5 14" xfId="1893" xr:uid="{00000000-0005-0000-0000-0000DB050000}"/>
    <cellStyle name="Normal 5 15" xfId="3370" xr:uid="{268625BD-E30F-4C47-80FE-7BA8B41A7CEB}"/>
    <cellStyle name="Normal 5 16" xfId="3347" xr:uid="{58F80A51-CFFB-4EE8-ADCF-FE3F2D011CFF}"/>
    <cellStyle name="Normal 5 17" xfId="42358" xr:uid="{B8386430-FA8D-4A5A-8457-9DF9FD49D379}"/>
    <cellStyle name="Normal 5 17 2" xfId="46988" xr:uid="{51A4DB43-3E12-4498-A829-4DF0E20B4E63}"/>
    <cellStyle name="Normal 5 2" xfId="1396" xr:uid="{00000000-0005-0000-0000-0000DC050000}"/>
    <cellStyle name="Normal 5 2 10" xfId="3384" xr:uid="{C0D83040-C0AF-4EEB-89EF-0A5DEE1AE5ED}"/>
    <cellStyle name="Normal 5 2 11" xfId="4031" xr:uid="{77D027C0-35AC-45B8-B193-D05A67C51C9B}"/>
    <cellStyle name="Normal 5 2 11 2" xfId="46989" xr:uid="{7ACB8629-3D87-494E-B7F4-AA05489EA0BE}"/>
    <cellStyle name="Normal 5 2 12" xfId="42359" xr:uid="{D51243F2-AC8C-4962-8B23-725903542B85}"/>
    <cellStyle name="Normal 5 2 12 2" xfId="46990" xr:uid="{C35DF913-507E-4DBA-9667-201A6E50BF3B}"/>
    <cellStyle name="Normal 5 2 2" xfId="1397" xr:uid="{00000000-0005-0000-0000-0000DD050000}"/>
    <cellStyle name="Normal 5 2 2 2" xfId="5473" xr:uid="{E2AD4E09-8ABC-4493-936B-F45AADF9D1E9}"/>
    <cellStyle name="Normal 5 2 2 2 2" xfId="8340" xr:uid="{E100AE25-ED96-4629-882C-8D0224FDF878}"/>
    <cellStyle name="Normal 5 2 2 2 2 2" xfId="22715" xr:uid="{AD002E3B-CDB4-4F37-A8F9-D8192088D779}"/>
    <cellStyle name="Normal 5 2 2 2 2 3" xfId="28573" xr:uid="{6F46FB1B-253A-4002-9D42-CCCFC9EDFF55}"/>
    <cellStyle name="Normal 5 2 2 2 2 4" xfId="34455" xr:uid="{2AF31D82-E554-4BAA-8532-3E3AE1408F7C}"/>
    <cellStyle name="Normal 5 2 2 2 2 5" xfId="40319" xr:uid="{6C7800FB-9DCA-4C3A-9851-98C2381879D2}"/>
    <cellStyle name="Normal 5 2 2 2 3" xfId="19934" xr:uid="{05C1D9C9-304A-4EFF-A3C0-0E3143272E05}"/>
    <cellStyle name="Normal 5 2 2 2 4" xfId="25724" xr:uid="{24C127F2-77AD-4E72-BEE8-E9566940D001}"/>
    <cellStyle name="Normal 5 2 2 2 5" xfId="31598" xr:uid="{78BFD881-2932-4CD9-AEEE-9E8923BD62BA}"/>
    <cellStyle name="Normal 5 2 2 2 6" xfId="37468" xr:uid="{35B54427-0CF3-4ABC-B991-84F472DC1EBD}"/>
    <cellStyle name="Normal 5 2 2 3" xfId="7368" xr:uid="{A8716CA5-4A90-4FDE-9034-AFE9F2A516D1}"/>
    <cellStyle name="Normal 5 2 2 3 2" xfId="21770" xr:uid="{D31596E0-7628-4314-9670-17726EB8BB81}"/>
    <cellStyle name="Normal 5 2 2 3 3" xfId="27602" xr:uid="{1E000694-578D-4512-8E27-C7C2E45F9103}"/>
    <cellStyle name="Normal 5 2 2 3 4" xfId="33484" xr:uid="{5AF6764F-EF87-4510-844A-AA9C244EDC50}"/>
    <cellStyle name="Normal 5 2 2 3 5" xfId="39348" xr:uid="{FCE745B3-8CFB-4DB1-A32F-9E5D58D263B9}"/>
    <cellStyle name="Normal 5 2 2 4" xfId="4505" xr:uid="{E59BA6EC-0FEF-4907-B1F6-97D69EE71AA7}"/>
    <cellStyle name="Normal 5 2 2 5" xfId="24753" xr:uid="{C31F7A44-9032-473A-81C9-C43F83477595}"/>
    <cellStyle name="Normal 5 2 2 6" xfId="30630" xr:uid="{B4C25AA1-5116-47C2-B95E-5638F2197599}"/>
    <cellStyle name="Normal 5 2 2 7" xfId="36511" xr:uid="{C2857B41-4628-4FB8-AE71-B6AE52367E24}"/>
    <cellStyle name="Normal 5 2 3" xfId="1398" xr:uid="{00000000-0005-0000-0000-0000DE050000}"/>
    <cellStyle name="Normal 5 2 3 2" xfId="7855" xr:uid="{B5AF94D6-19AE-4DAC-8888-8D7A60530788}"/>
    <cellStyle name="Normal 5 2 3 2 2" xfId="22240" xr:uid="{D28528FE-F119-4E64-B152-B25067AAD232}"/>
    <cellStyle name="Normal 5 2 3 2 3" xfId="28088" xr:uid="{64E6A7CD-5ACF-437F-A131-B45E1736AC55}"/>
    <cellStyle name="Normal 5 2 3 2 4" xfId="33970" xr:uid="{2388DFE9-BC29-4C4A-9A81-EBD4E6040F41}"/>
    <cellStyle name="Normal 5 2 3 2 5" xfId="39834" xr:uid="{DB929C50-D371-45FA-8D8F-6FD0BC5B1ABC}"/>
    <cellStyle name="Normal 5 2 3 3" xfId="4988" xr:uid="{385EFE2C-A3CE-4FC3-9E76-4C4B6A1B72A4}"/>
    <cellStyle name="Normal 5 2 3 4" xfId="25239" xr:uid="{86C77056-12B7-40C4-B417-1ED1F46F32AA}"/>
    <cellStyle name="Normal 5 2 3 5" xfId="31113" xr:uid="{5856556E-333F-4CBD-BC3A-3B0EAF949847}"/>
    <cellStyle name="Normal 5 2 3 6" xfId="36991" xr:uid="{5442D773-B0CB-4082-BD68-E572B9894623}"/>
    <cellStyle name="Normal 5 2 4" xfId="1399" xr:uid="{00000000-0005-0000-0000-0000DF050000}"/>
    <cellStyle name="Normal 5 2 4 2" xfId="6883" xr:uid="{DE6A19BA-6BCD-49A1-ADCF-7BC5EAB89997}"/>
    <cellStyle name="Normal 5 2 4 3" xfId="27121" xr:uid="{89228DD5-3B1E-48E4-933A-78886638CF9C}"/>
    <cellStyle name="Normal 5 2 4 4" xfId="32999" xr:uid="{30DC1189-7AF7-4B87-83CC-25D66CFD3DE4}"/>
    <cellStyle name="Normal 5 2 4 5" xfId="38863" xr:uid="{6A7D251A-6632-4D7E-926A-6F6151D1F217}"/>
    <cellStyle name="Normal 5 2 5" xfId="1400" xr:uid="{00000000-0005-0000-0000-0000E0050000}"/>
    <cellStyle name="Normal 5 2 5 2" xfId="18559" xr:uid="{C64D91C0-8596-47D0-91C2-5A2D70B6955F}"/>
    <cellStyle name="Normal 5 2 6" xfId="1401" xr:uid="{00000000-0005-0000-0000-0000E1050000}"/>
    <cellStyle name="Normal 5 2 6 2" xfId="24270" xr:uid="{E048B433-B044-4143-ABD8-EA927F5A2022}"/>
    <cellStyle name="Normal 5 2 7" xfId="1402" xr:uid="{00000000-0005-0000-0000-0000E2050000}"/>
    <cellStyle name="Normal 5 2 7 2" xfId="30148" xr:uid="{2920CD0C-1D46-480E-B28A-4747B0F5DF51}"/>
    <cellStyle name="Normal 5 2 8" xfId="1403" xr:uid="{00000000-0005-0000-0000-0000E3050000}"/>
    <cellStyle name="Normal 5 2 8 2" xfId="36027" xr:uid="{FE8DAC52-ADB5-4603-AF96-9DCC23B3A6DA}"/>
    <cellStyle name="Normal 5 2 9" xfId="1938" xr:uid="{00000000-0005-0000-0000-0000E4050000}"/>
    <cellStyle name="Normal 5 3" xfId="1404" xr:uid="{00000000-0005-0000-0000-0000E5050000}"/>
    <cellStyle name="Normal 5 3 2" xfId="1405" xr:uid="{00000000-0005-0000-0000-0000E6050000}"/>
    <cellStyle name="Normal 5 3 2 2" xfId="8144" xr:uid="{72084532-F3EC-48C9-9EE0-8458E7544F3F}"/>
    <cellStyle name="Normal 5 3 2 2 2" xfId="22520" xr:uid="{8832997D-31E4-4C42-9B51-F67CC142A5C4}"/>
    <cellStyle name="Normal 5 3 2 2 3" xfId="28377" xr:uid="{5D31A6D5-5B29-4B6F-B718-EAE5E6B48FB4}"/>
    <cellStyle name="Normal 5 3 2 2 4" xfId="34259" xr:uid="{FA4A6203-6BB8-4038-A712-177BFE6DBC6F}"/>
    <cellStyle name="Normal 5 3 2 2 5" xfId="40123" xr:uid="{58A2AA97-CBFF-4EC7-B6DD-5D6C694DBE5D}"/>
    <cellStyle name="Normal 5 3 2 3" xfId="5277" xr:uid="{D5096954-B4F1-4075-9AEB-C55239E89E61}"/>
    <cellStyle name="Normal 5 3 2 4" xfId="25528" xr:uid="{693D27DD-2DFA-48D1-812E-BA610BAC7E4C}"/>
    <cellStyle name="Normal 5 3 2 5" xfId="31402" xr:uid="{2C9EB93B-97B6-4474-8BF0-C7A3C5E98B47}"/>
    <cellStyle name="Normal 5 3 2 6" xfId="37273" xr:uid="{14AF2628-FCE9-4DC1-A039-3B7C8A403F97}"/>
    <cellStyle name="Normal 5 3 3" xfId="1406" xr:uid="{00000000-0005-0000-0000-0000E7050000}"/>
    <cellStyle name="Normal 5 3 3 2" xfId="7172" xr:uid="{68CE60C4-ED10-47C5-8EF9-246859A6F56E}"/>
    <cellStyle name="Normal 5 3 3 3" xfId="27406" xr:uid="{467D69ED-7AE4-47B9-9FA9-BB5784D34D00}"/>
    <cellStyle name="Normal 5 3 3 4" xfId="33288" xr:uid="{7547BED4-80F4-4601-95C1-29A7EEECC590}"/>
    <cellStyle name="Normal 5 3 3 5" xfId="39152" xr:uid="{57894449-2A0E-4FFF-8C6F-A9732E372BA6}"/>
    <cellStyle name="Normal 5 3 4" xfId="1407" xr:uid="{00000000-0005-0000-0000-0000E8050000}"/>
    <cellStyle name="Normal 5 3 4 2" xfId="18816" xr:uid="{808AEFA3-8822-426B-9516-4D313AFDC154}"/>
    <cellStyle name="Normal 5 3 5" xfId="1408" xr:uid="{00000000-0005-0000-0000-0000E9050000}"/>
    <cellStyle name="Normal 5 3 5 2" xfId="24557" xr:uid="{351FC18D-0564-4E96-AACE-33DDE7CFC568}"/>
    <cellStyle name="Normal 5 3 6" xfId="1409" xr:uid="{00000000-0005-0000-0000-0000EA050000}"/>
    <cellStyle name="Normal 5 3 6 2" xfId="30436" xr:uid="{2521277D-68DD-42C5-9B43-2C555ED662D8}"/>
    <cellStyle name="Normal 5 3 7" xfId="1410" xr:uid="{00000000-0005-0000-0000-0000EB050000}"/>
    <cellStyle name="Normal 5 3 7 2" xfId="36316" xr:uid="{C9718E3E-3D42-4611-9838-C3711359268B}"/>
    <cellStyle name="Normal 5 3 8" xfId="1411" xr:uid="{00000000-0005-0000-0000-0000EC050000}"/>
    <cellStyle name="Normal 5 3 9" xfId="4311" xr:uid="{5475FA1F-50F3-4C1E-9A6C-D3BAFE4EEBA9}"/>
    <cellStyle name="Normal 5 4" xfId="1412" xr:uid="{00000000-0005-0000-0000-0000ED050000}"/>
    <cellStyle name="Normal 5 4 2" xfId="1413" xr:uid="{00000000-0005-0000-0000-0000EE050000}"/>
    <cellStyle name="Normal 5 4 2 2" xfId="7659" xr:uid="{7787B9E3-AC82-4263-9432-19E5804CD75D}"/>
    <cellStyle name="Normal 5 4 2 3" xfId="27892" xr:uid="{0CB760CE-EBA4-4648-A2DE-6D57DC849A92}"/>
    <cellStyle name="Normal 5 4 2 4" xfId="33774" xr:uid="{EFF532E9-C0DB-479B-BAAE-0C5FC59BF1AB}"/>
    <cellStyle name="Normal 5 4 2 5" xfId="39638" xr:uid="{0C0568FF-EEB0-4EF7-93A8-0311AF0D8AE7}"/>
    <cellStyle name="Normal 5 4 3" xfId="1414" xr:uid="{00000000-0005-0000-0000-0000EF050000}"/>
    <cellStyle name="Normal 5 4 3 2" xfId="19275" xr:uid="{42B95CD5-81F3-42C8-8CDA-324E6AC828CB}"/>
    <cellStyle name="Normal 5 4 4" xfId="1415" xr:uid="{00000000-0005-0000-0000-0000F0050000}"/>
    <cellStyle name="Normal 5 4 4 2" xfId="25043" xr:uid="{E55E44F8-3BBA-400A-BAD4-151E8364C035}"/>
    <cellStyle name="Normal 5 4 5" xfId="1416" xr:uid="{00000000-0005-0000-0000-0000F1050000}"/>
    <cellStyle name="Normal 5 4 5 2" xfId="30917" xr:uid="{7F62D6A5-19C8-42B6-AC6B-D9732DA2B810}"/>
    <cellStyle name="Normal 5 4 6" xfId="1417" xr:uid="{00000000-0005-0000-0000-0000F2050000}"/>
    <cellStyle name="Normal 5 4 6 2" xfId="36796" xr:uid="{B531FE38-C564-472E-881B-4D68588F35D6}"/>
    <cellStyle name="Normal 5 4 7" xfId="1418" xr:uid="{00000000-0005-0000-0000-0000F3050000}"/>
    <cellStyle name="Normal 5 4 8" xfId="1419" xr:uid="{00000000-0005-0000-0000-0000F4050000}"/>
    <cellStyle name="Normal 5 4 9" xfId="4796" xr:uid="{E0F29210-A09F-400E-99AC-C60122BFEEEA}"/>
    <cellStyle name="Normal 5 5" xfId="1420" xr:uid="{00000000-0005-0000-0000-0000F5050000}"/>
    <cellStyle name="Normal 5 5 2" xfId="1421" xr:uid="{00000000-0005-0000-0000-0000F6050000}"/>
    <cellStyle name="Normal 5 5 2 2" xfId="8671" xr:uid="{EF46245E-2777-4234-A192-E88355D03440}"/>
    <cellStyle name="Normal 5 5 2 3" xfId="28903" xr:uid="{C7CD19E9-B7D9-416D-A3C2-69D08F9FE5A6}"/>
    <cellStyle name="Normal 5 5 2 4" xfId="34785" xr:uid="{C1A2B850-4938-42E6-B4F8-8DB363BEB824}"/>
    <cellStyle name="Normal 5 5 2 5" xfId="40649" xr:uid="{08D5E3F5-6F30-4F9D-BA21-3DBA6D5F9145}"/>
    <cellStyle name="Normal 5 5 3" xfId="1422" xr:uid="{00000000-0005-0000-0000-0000F7050000}"/>
    <cellStyle name="Normal 5 5 3 2" xfId="20254" xr:uid="{094F17AD-A12B-4ACB-B4B8-52BD323BDA99}"/>
    <cellStyle name="Normal 5 5 4" xfId="1423" xr:uid="{00000000-0005-0000-0000-0000F8050000}"/>
    <cellStyle name="Normal 5 5 4 2" xfId="26053" xr:uid="{FD041150-0188-442C-89B6-DE24DBEC3660}"/>
    <cellStyle name="Normal 5 5 5" xfId="1424" xr:uid="{00000000-0005-0000-0000-0000F9050000}"/>
    <cellStyle name="Normal 5 5 5 2" xfId="31928" xr:uid="{B84062C1-D030-46EE-A8AF-D09F5D370691}"/>
    <cellStyle name="Normal 5 5 6" xfId="1425" xr:uid="{00000000-0005-0000-0000-0000FA050000}"/>
    <cellStyle name="Normal 5 5 6 2" xfId="37794" xr:uid="{F2E33A5A-6C90-4943-B60A-D2565AD72D1E}"/>
    <cellStyle name="Normal 5 5 7" xfId="1426" xr:uid="{00000000-0005-0000-0000-0000FB050000}"/>
    <cellStyle name="Normal 5 5 8" xfId="1427" xr:uid="{00000000-0005-0000-0000-0000FC050000}"/>
    <cellStyle name="Normal 5 5 9" xfId="5802" xr:uid="{715B75DD-7BAB-45C7-BFE8-2D080041D217}"/>
    <cellStyle name="Normal 5 6" xfId="1428" xr:uid="{00000000-0005-0000-0000-0000FD050000}"/>
    <cellStyle name="Normal 5 6 2" xfId="1429" xr:uid="{00000000-0005-0000-0000-0000FE050000}"/>
    <cellStyle name="Normal 5 6 3" xfId="1430" xr:uid="{00000000-0005-0000-0000-0000FF050000}"/>
    <cellStyle name="Normal 5 6 4" xfId="1431" xr:uid="{00000000-0005-0000-0000-000000060000}"/>
    <cellStyle name="Normal 5 6 5" xfId="1432" xr:uid="{00000000-0005-0000-0000-000001060000}"/>
    <cellStyle name="Normal 5 6 6" xfId="1433" xr:uid="{00000000-0005-0000-0000-000002060000}"/>
    <cellStyle name="Normal 5 6 7" xfId="1434" xr:uid="{00000000-0005-0000-0000-000003060000}"/>
    <cellStyle name="Normal 5 6 8" xfId="1435" xr:uid="{00000000-0005-0000-0000-000004060000}"/>
    <cellStyle name="Normal 5 6 9" xfId="6650" xr:uid="{31ABB774-AFD2-4CFB-8D46-49733C4E8298}"/>
    <cellStyle name="Normal 5 7" xfId="1436" xr:uid="{00000000-0005-0000-0000-000005060000}"/>
    <cellStyle name="Normal 5 7 2" xfId="1437" xr:uid="{00000000-0005-0000-0000-000006060000}"/>
    <cellStyle name="Normal 5 7 2 2" xfId="21115" xr:uid="{4CC3640A-F100-4F5C-BDE6-2196B52D5EEC}"/>
    <cellStyle name="Normal 5 7 3" xfId="1438" xr:uid="{00000000-0005-0000-0000-000007060000}"/>
    <cellStyle name="Normal 5 7 3 2" xfId="26927" xr:uid="{5F228AB3-EC80-472A-96FE-CFCC74D3AFAE}"/>
    <cellStyle name="Normal 5 7 4" xfId="1439" xr:uid="{00000000-0005-0000-0000-000008060000}"/>
    <cellStyle name="Normal 5 7 4 2" xfId="32803" xr:uid="{45911A89-7B18-4544-98C9-74D783578F5E}"/>
    <cellStyle name="Normal 5 7 5" xfId="1440" xr:uid="{00000000-0005-0000-0000-000009060000}"/>
    <cellStyle name="Normal 5 7 5 2" xfId="38667" xr:uid="{16A4BB1A-49B4-4E06-BA58-054E2DFDCF22}"/>
    <cellStyle name="Normal 5 7 6" xfId="1441" xr:uid="{00000000-0005-0000-0000-00000A060000}"/>
    <cellStyle name="Normal 5 7 7" xfId="1442" xr:uid="{00000000-0005-0000-0000-00000B060000}"/>
    <cellStyle name="Normal 5 7 8" xfId="1443" xr:uid="{00000000-0005-0000-0000-00000C060000}"/>
    <cellStyle name="Normal 5 7 9" xfId="6688" xr:uid="{0D3FFAD6-DF89-4531-BD59-5BE6AECD8EE0}"/>
    <cellStyle name="Normal 5 8" xfId="1444" xr:uid="{00000000-0005-0000-0000-00000D060000}"/>
    <cellStyle name="Normal 5 8 2" xfId="1445" xr:uid="{00000000-0005-0000-0000-00000E060000}"/>
    <cellStyle name="Normal 5 8 2 2" xfId="24056" xr:uid="{F91F963D-B011-462C-A1D3-55F00AA81863}"/>
    <cellStyle name="Normal 5 8 3" xfId="1446" xr:uid="{00000000-0005-0000-0000-00000F060000}"/>
    <cellStyle name="Normal 5 8 3 2" xfId="29934" xr:uid="{20594B80-32EC-4A6D-B179-A1361B1D2922}"/>
    <cellStyle name="Normal 5 8 4" xfId="1447" xr:uid="{00000000-0005-0000-0000-000010060000}"/>
    <cellStyle name="Normal 5 8 4 2" xfId="35815" xr:uid="{0E6692D1-3368-4E83-86B5-26B5AC9A5140}"/>
    <cellStyle name="Normal 5 8 5" xfId="18348" xr:uid="{A9AC3B29-A8F6-456C-BE15-6B983DA2BDD6}"/>
    <cellStyle name="Normal 5 9" xfId="1448" xr:uid="{00000000-0005-0000-0000-000011060000}"/>
    <cellStyle name="Normal 50" xfId="1449" xr:uid="{00000000-0005-0000-0000-000012060000}"/>
    <cellStyle name="Normal 50 2" xfId="23890" xr:uid="{2F7C1766-F5C0-4E41-BC2E-6675CC9F46E9}"/>
    <cellStyle name="Normal 50 3" xfId="29760" xr:uid="{99E94BA7-CA0C-4383-8254-F70F6ACC6F35}"/>
    <cellStyle name="Normal 50 4" xfId="35642" xr:uid="{B32D3F8E-7A46-4DD6-96CA-1F07F5C4218C}"/>
    <cellStyle name="Normal 50 5" xfId="41501" xr:uid="{1EE4FD7C-C8BE-4B5C-8E2E-8A52D85E32AF}"/>
    <cellStyle name="Normal 51" xfId="1450" xr:uid="{00000000-0005-0000-0000-000013060000}"/>
    <cellStyle name="Normal 51 2" xfId="9548" xr:uid="{ABE79EDF-351B-48A2-978F-468265B68ECA}"/>
    <cellStyle name="Normal 51 3" xfId="29780" xr:uid="{08248267-BBED-4D28-8763-8BE0EC840E38}"/>
    <cellStyle name="Normal 51 4" xfId="35662" xr:uid="{5569B1BF-AA46-4A42-9DDA-04F8EC37AF3F}"/>
    <cellStyle name="Normal 51 5" xfId="41521" xr:uid="{6240DC4A-2818-4146-A2FD-5540F1CAEE17}"/>
    <cellStyle name="Normal 52" xfId="1451" xr:uid="{00000000-0005-0000-0000-000014060000}"/>
    <cellStyle name="Normal 52 2" xfId="15753" xr:uid="{E27D5812-5138-4BB1-8769-7A41B91AF6C8}"/>
    <cellStyle name="Normal 52 3" xfId="29845" xr:uid="{CA5D34CE-9F87-4513-8050-B409FFDCB5F7}"/>
    <cellStyle name="Normal 52 4" xfId="35727" xr:uid="{C9627BE4-9156-4258-AEC3-E825BC136888}"/>
    <cellStyle name="Normal 52 5" xfId="41586" xr:uid="{B7F19B67-8B90-4095-B2CB-A123F6C92476}"/>
    <cellStyle name="Normal 53" xfId="1452" xr:uid="{00000000-0005-0000-0000-000015060000}"/>
    <cellStyle name="Normal 53 2" xfId="15777" xr:uid="{69F06DF5-38B7-4EF5-9C76-17AC19C74E6E}"/>
    <cellStyle name="Normal 53 3" xfId="29869" xr:uid="{D0C7182B-DD1D-4BA1-8B70-835DD0E5C84A}"/>
    <cellStyle name="Normal 53 4" xfId="35751" xr:uid="{76B746BF-BB49-4A59-948C-63A454BEF905}"/>
    <cellStyle name="Normal 53 5" xfId="41610" xr:uid="{19D97CE9-AC28-4E7A-A332-17A7981FD8FC}"/>
    <cellStyle name="Normal 54" xfId="1453" xr:uid="{00000000-0005-0000-0000-000016060000}"/>
    <cellStyle name="Normal 54 2" xfId="15808" xr:uid="{0B6547BE-A680-44BC-B0C1-EE0994887917}"/>
    <cellStyle name="Normal 54 2 2" xfId="18334" xr:uid="{D5F4BCB7-BDA5-42A3-A492-50FB417BB44C}"/>
    <cellStyle name="Normal 55" xfId="1454" xr:uid="{00000000-0005-0000-0000-000017060000}"/>
    <cellStyle name="Normal 55 2" xfId="24019" xr:uid="{5797243C-D3C4-4F69-8C3E-FEEFF93A49E8}"/>
    <cellStyle name="Normal 55 3" xfId="18290" xr:uid="{8C3FE027-A0F9-4C28-8D65-E7FC271FE7F1}"/>
    <cellStyle name="Normal 56" xfId="1455" xr:uid="{00000000-0005-0000-0000-000018060000}"/>
    <cellStyle name="Normal 56 2" xfId="24021" xr:uid="{6E971678-F394-41EB-AE60-D1567FD093B8}"/>
    <cellStyle name="Normal 56 3" xfId="24020" xr:uid="{6C8D218C-0D60-436C-AC71-E74B80F1FFA8}"/>
    <cellStyle name="Normal 57" xfId="1456" xr:uid="{00000000-0005-0000-0000-000019060000}"/>
    <cellStyle name="Normal 57 2" xfId="29899" xr:uid="{2A17D63C-7DA4-4F37-86BD-181E6AF17CD0}"/>
    <cellStyle name="Normal 57 3" xfId="18310" xr:uid="{C4123F73-3519-456C-B7E4-29F69DA20671}"/>
    <cellStyle name="Normal 58" xfId="1457" xr:uid="{00000000-0005-0000-0000-00001A060000}"/>
    <cellStyle name="Normal 58 2" xfId="24022" xr:uid="{F21774E6-E8E7-448B-ABA4-C59484B85121}"/>
    <cellStyle name="Normal 59" xfId="3826" xr:uid="{FB664EC8-491B-4730-94DE-A4DDAD5F6924}"/>
    <cellStyle name="Normal 59 2" xfId="14907" xr:uid="{DEC97680-0B33-4972-9BE2-959787BF4C3F}"/>
    <cellStyle name="Normal 59 3" xfId="29900" xr:uid="{25DF3F36-0DCD-4375-9150-B7217545228A}"/>
    <cellStyle name="Normal 6" xfId="655" xr:uid="{00000000-0005-0000-0000-00001B060000}"/>
    <cellStyle name="Normal 6 10" xfId="1458" xr:uid="{00000000-0005-0000-0000-00001C060000}"/>
    <cellStyle name="Normal 6 11" xfId="1459" xr:uid="{00000000-0005-0000-0000-00001D060000}"/>
    <cellStyle name="Normal 6 12" xfId="1460" xr:uid="{00000000-0005-0000-0000-00001E060000}"/>
    <cellStyle name="Normal 6 13" xfId="1786" xr:uid="{00000000-0005-0000-0000-00001F060000}"/>
    <cellStyle name="Normal 6 14" xfId="1888" xr:uid="{00000000-0005-0000-0000-000020060000}"/>
    <cellStyle name="Normal 6 15" xfId="3371" xr:uid="{6F15D44A-B18B-40B7-A573-90E3E6C73966}"/>
    <cellStyle name="Normal 6 16" xfId="42360" xr:uid="{3A86F426-8903-4C9B-A8B2-E751B6914AA8}"/>
    <cellStyle name="Normal 6 16 2" xfId="46991" xr:uid="{45D25616-EE17-452E-903D-788F7CC68A31}"/>
    <cellStyle name="Normal 6 2" xfId="1461" xr:uid="{00000000-0005-0000-0000-000021060000}"/>
    <cellStyle name="Normal 6 2 10" xfId="42361" xr:uid="{45593B7E-6223-44C0-AC7C-E44D25C7214F}"/>
    <cellStyle name="Normal 6 2 2" xfId="1462" xr:uid="{00000000-0005-0000-0000-000022060000}"/>
    <cellStyle name="Normal 6 2 2 2" xfId="5495" xr:uid="{C9410A26-B8CB-49AA-8C92-E707E5E66132}"/>
    <cellStyle name="Normal 6 2 2 2 2" xfId="8362" xr:uid="{4C82DC79-D3A4-4E64-A2BF-807C54B8E337}"/>
    <cellStyle name="Normal 6 2 2 2 2 2" xfId="22737" xr:uid="{026A3C43-FAA7-4AA1-A44D-DC24B771D278}"/>
    <cellStyle name="Normal 6 2 2 2 2 3" xfId="28595" xr:uid="{162EE3A7-A662-41DF-A156-6C11102A791B}"/>
    <cellStyle name="Normal 6 2 2 2 2 4" xfId="34477" xr:uid="{E7747D7F-F083-4A42-8F03-1CEBB03CEEF8}"/>
    <cellStyle name="Normal 6 2 2 2 2 5" xfId="40341" xr:uid="{A64C9C56-62CA-477E-9933-0153F0C2430D}"/>
    <cellStyle name="Normal 6 2 2 2 3" xfId="19956" xr:uid="{D0E44DAF-E562-432C-AD0D-8D56A7FD1CF9}"/>
    <cellStyle name="Normal 6 2 2 2 4" xfId="25746" xr:uid="{A1115E8A-10FC-4D2E-83CA-FAD9222DA906}"/>
    <cellStyle name="Normal 6 2 2 2 5" xfId="31620" xr:uid="{97F9959C-F096-4DB8-A4B1-E643CFF26443}"/>
    <cellStyle name="Normal 6 2 2 2 6" xfId="37490" xr:uid="{CB1BB632-A487-41DE-943C-DDCECD4E4AE7}"/>
    <cellStyle name="Normal 6 2 2 3" xfId="7390" xr:uid="{D25559CB-66A9-4355-B1EB-ACCB886249B5}"/>
    <cellStyle name="Normal 6 2 2 3 2" xfId="21792" xr:uid="{74C070C7-63AC-42F0-9A02-4FEBF1C2B524}"/>
    <cellStyle name="Normal 6 2 2 3 3" xfId="27624" xr:uid="{DB54BEA0-EDEA-4CB0-BC5A-2DB80E637FB5}"/>
    <cellStyle name="Normal 6 2 2 3 4" xfId="33506" xr:uid="{B207CC3E-2FB3-454E-9133-7F7F076998EC}"/>
    <cellStyle name="Normal 6 2 2 3 5" xfId="39370" xr:uid="{1E4AAFA4-6AFC-4E36-BF0F-EFBC6108CC5D}"/>
    <cellStyle name="Normal 6 2 2 4" xfId="4527" xr:uid="{3B1BA161-CC5F-41C1-85BF-1F0AD5B32D07}"/>
    <cellStyle name="Normal 6 2 2 5" xfId="24775" xr:uid="{1A553CC4-8E76-44B1-8E06-96F60D4C77F0}"/>
    <cellStyle name="Normal 6 2 2 6" xfId="30652" xr:uid="{94A33966-0574-4BBC-976B-98F79AE63B78}"/>
    <cellStyle name="Normal 6 2 2 7" xfId="36533" xr:uid="{5B478506-23BE-42EC-BE53-A7E404D65C73}"/>
    <cellStyle name="Normal 6 2 3" xfId="1463" xr:uid="{00000000-0005-0000-0000-000023060000}"/>
    <cellStyle name="Normal 6 2 3 2" xfId="7877" xr:uid="{B186BD6B-7C43-4344-AB9A-57D1A6C94495}"/>
    <cellStyle name="Normal 6 2 3 2 2" xfId="22262" xr:uid="{018CD087-7B31-4CC7-A612-0EC0C11D8D6B}"/>
    <cellStyle name="Normal 6 2 3 2 3" xfId="28110" xr:uid="{3FBBE09D-3ADD-4787-AED4-0B818C3DB251}"/>
    <cellStyle name="Normal 6 2 3 2 4" xfId="33992" xr:uid="{F75F2B61-DB96-4914-8436-91B54FA26F1B}"/>
    <cellStyle name="Normal 6 2 3 2 5" xfId="39856" xr:uid="{432C2952-96EE-4EF3-A163-6CDCC92BE522}"/>
    <cellStyle name="Normal 6 2 3 3" xfId="5010" xr:uid="{F673910D-5907-4DF8-85AE-A804C8372029}"/>
    <cellStyle name="Normal 6 2 3 4" xfId="25261" xr:uid="{6D863B80-5278-4310-A096-5273EF313B4A}"/>
    <cellStyle name="Normal 6 2 3 5" xfId="31135" xr:uid="{85ACD85D-9BF5-43B6-9A4F-7DA499AC3E04}"/>
    <cellStyle name="Normal 6 2 3 6" xfId="37013" xr:uid="{56A89281-8199-4C03-9C3C-E2752D87D9D8}"/>
    <cellStyle name="Normal 6 2 4" xfId="1464" xr:uid="{00000000-0005-0000-0000-000024060000}"/>
    <cellStyle name="Normal 6 2 4 2" xfId="6905" xr:uid="{92D55D23-9341-4866-8618-7BBE83E0CDF2}"/>
    <cellStyle name="Normal 6 2 4 3" xfId="27143" xr:uid="{30B1F40A-7F62-4C8C-8CAE-56C292CCAFEF}"/>
    <cellStyle name="Normal 6 2 4 4" xfId="33021" xr:uid="{1473E0BF-779D-434C-80A7-A6D2AADEBCFF}"/>
    <cellStyle name="Normal 6 2 4 5" xfId="38885" xr:uid="{2001BADE-ABD5-407D-9EE9-C72D61379E52}"/>
    <cellStyle name="Normal 6 2 5" xfId="1465" xr:uid="{00000000-0005-0000-0000-000025060000}"/>
    <cellStyle name="Normal 6 2 5 2" xfId="18580" xr:uid="{6F98035C-5E38-48DE-8543-F70F01763EEE}"/>
    <cellStyle name="Normal 6 2 6" xfId="1466" xr:uid="{00000000-0005-0000-0000-000026060000}"/>
    <cellStyle name="Normal 6 2 6 2" xfId="24292" xr:uid="{007C63AA-86F2-4619-A629-DE257A993D3F}"/>
    <cellStyle name="Normal 6 2 7" xfId="1467" xr:uid="{00000000-0005-0000-0000-000027060000}"/>
    <cellStyle name="Normal 6 2 7 2" xfId="30170" xr:uid="{14B7ECA0-6709-4737-8866-8C0FC841D6B3}"/>
    <cellStyle name="Normal 6 2 8" xfId="1468" xr:uid="{00000000-0005-0000-0000-000028060000}"/>
    <cellStyle name="Normal 6 2 8 2" xfId="36049" xr:uid="{8AFE74D1-2388-4E2D-82D1-8778F66B6A61}"/>
    <cellStyle name="Normal 6 2 9" xfId="1910" xr:uid="{00000000-0005-0000-0000-000029060000}"/>
    <cellStyle name="Normal 6 3" xfId="1469" xr:uid="{00000000-0005-0000-0000-00002A060000}"/>
    <cellStyle name="Normal 6 3 2" xfId="1470" xr:uid="{00000000-0005-0000-0000-00002B060000}"/>
    <cellStyle name="Normal 6 3 2 2" xfId="8166" xr:uid="{12BD4C22-FD9E-46AB-A923-AF0DC4421E53}"/>
    <cellStyle name="Normal 6 3 2 2 2" xfId="22542" xr:uid="{7E9B0486-3B68-4704-B717-6C9CF64D1DBE}"/>
    <cellStyle name="Normal 6 3 2 2 3" xfId="28399" xr:uid="{5B54746A-9C63-466D-95F9-E8E75E888BAB}"/>
    <cellStyle name="Normal 6 3 2 2 4" xfId="34281" xr:uid="{D04C768E-BC12-4B75-BBB0-0F19A5FAE7F8}"/>
    <cellStyle name="Normal 6 3 2 2 5" xfId="40145" xr:uid="{FDF47CF5-87E6-49AD-BACD-31AE1B3BF906}"/>
    <cellStyle name="Normal 6 3 2 3" xfId="5299" xr:uid="{5CAD17EF-5B71-40A6-8CE0-8ADCC2B94CE9}"/>
    <cellStyle name="Normal 6 3 2 4" xfId="25550" xr:uid="{584679EB-AD26-4B10-9A63-F8B87A29EDD5}"/>
    <cellStyle name="Normal 6 3 2 5" xfId="31424" xr:uid="{5BEB29A3-9313-40CD-8527-D275E67EB4A4}"/>
    <cellStyle name="Normal 6 3 2 6" xfId="37295" xr:uid="{E260C82F-0BA9-41E1-87C1-57CC5562A777}"/>
    <cellStyle name="Normal 6 3 3" xfId="1471" xr:uid="{00000000-0005-0000-0000-00002C060000}"/>
    <cellStyle name="Normal 6 3 3 2" xfId="7194" xr:uid="{E78EC584-5DC7-422F-9CBD-88EC3A01D1A7}"/>
    <cellStyle name="Normal 6 3 3 3" xfId="27428" xr:uid="{28DC1E64-AE61-4BAF-A1E8-D4467DC9EA99}"/>
    <cellStyle name="Normal 6 3 3 4" xfId="33310" xr:uid="{A8B0FFFA-DFEB-45EA-A231-490EC45F9D47}"/>
    <cellStyle name="Normal 6 3 3 5" xfId="39174" xr:uid="{3534ED78-0057-45B0-A4C3-7914D802345B}"/>
    <cellStyle name="Normal 6 3 4" xfId="1472" xr:uid="{00000000-0005-0000-0000-00002D060000}"/>
    <cellStyle name="Normal 6 3 4 2" xfId="18838" xr:uid="{CCE9155C-68C6-45B8-83E9-46013CC63C55}"/>
    <cellStyle name="Normal 6 3 5" xfId="1473" xr:uid="{00000000-0005-0000-0000-00002E060000}"/>
    <cellStyle name="Normal 6 3 5 2" xfId="24579" xr:uid="{57A3274C-BFB0-4ED6-A042-16D2A23BE8B2}"/>
    <cellStyle name="Normal 6 3 6" xfId="1474" xr:uid="{00000000-0005-0000-0000-00002F060000}"/>
    <cellStyle name="Normal 6 3 6 2" xfId="30458" xr:uid="{189EBA84-2575-43A1-BDAD-6F91E7831277}"/>
    <cellStyle name="Normal 6 3 7" xfId="1475" xr:uid="{00000000-0005-0000-0000-000030060000}"/>
    <cellStyle name="Normal 6 3 7 2" xfId="36338" xr:uid="{70B5FD3B-20F3-4D09-A2AA-4B6BEB883FB0}"/>
    <cellStyle name="Normal 6 3 8" xfId="1476" xr:uid="{00000000-0005-0000-0000-000031060000}"/>
    <cellStyle name="Normal 6 3 9" xfId="4333" xr:uid="{78B276F8-433C-4C11-8DA9-713C46F7CE03}"/>
    <cellStyle name="Normal 6 4" xfId="1477" xr:uid="{00000000-0005-0000-0000-000032060000}"/>
    <cellStyle name="Normal 6 4 2" xfId="1478" xr:uid="{00000000-0005-0000-0000-000033060000}"/>
    <cellStyle name="Normal 6 4 2 2" xfId="7681" xr:uid="{EC52588E-46E3-414C-82CC-51572DCCB655}"/>
    <cellStyle name="Normal 6 4 2 3" xfId="27914" xr:uid="{DE578B6F-A109-4F8A-B1B5-92F1F6440177}"/>
    <cellStyle name="Normal 6 4 2 4" xfId="33796" xr:uid="{7936BDCB-3293-4E83-BF55-9912105E5FBB}"/>
    <cellStyle name="Normal 6 4 2 5" xfId="39660" xr:uid="{4C387FA3-3E48-4813-BBB6-3AEA4A73A769}"/>
    <cellStyle name="Normal 6 4 3" xfId="1479" xr:uid="{00000000-0005-0000-0000-000034060000}"/>
    <cellStyle name="Normal 6 4 3 2" xfId="19297" xr:uid="{E559BA6D-2140-4136-8AD4-B5433AE9D884}"/>
    <cellStyle name="Normal 6 4 4" xfId="1480" xr:uid="{00000000-0005-0000-0000-000035060000}"/>
    <cellStyle name="Normal 6 4 4 2" xfId="25065" xr:uid="{B1C1AD6B-E1E3-45DE-BE81-8F45BC22A94B}"/>
    <cellStyle name="Normal 6 4 5" xfId="1481" xr:uid="{00000000-0005-0000-0000-000036060000}"/>
    <cellStyle name="Normal 6 4 5 2" xfId="30939" xr:uid="{28F34715-E17B-484E-8223-546D8D6C5304}"/>
    <cellStyle name="Normal 6 4 6" xfId="1482" xr:uid="{00000000-0005-0000-0000-000037060000}"/>
    <cellStyle name="Normal 6 4 6 2" xfId="36818" xr:uid="{F8070314-11C9-4955-90DC-9DC9C1C69EC9}"/>
    <cellStyle name="Normal 6 4 7" xfId="1483" xr:uid="{00000000-0005-0000-0000-000038060000}"/>
    <cellStyle name="Normal 6 4 8" xfId="1484" xr:uid="{00000000-0005-0000-0000-000039060000}"/>
    <cellStyle name="Normal 6 4 9" xfId="4818" xr:uid="{E2CB9667-C9F5-4517-9B33-4F88BB557433}"/>
    <cellStyle name="Normal 6 5" xfId="1485" xr:uid="{00000000-0005-0000-0000-00003A060000}"/>
    <cellStyle name="Normal 6 5 2" xfId="1486" xr:uid="{00000000-0005-0000-0000-00003B060000}"/>
    <cellStyle name="Normal 6 5 2 2" xfId="8693" xr:uid="{7298554E-B756-448F-B4F7-77A77189368E}"/>
    <cellStyle name="Normal 6 5 2 3" xfId="28925" xr:uid="{68FB8774-A166-4DB4-B1FC-7484D9CEBB46}"/>
    <cellStyle name="Normal 6 5 2 4" xfId="34807" xr:uid="{8F5A5B2E-2286-4A6C-9CDB-6633A834AA09}"/>
    <cellStyle name="Normal 6 5 2 5" xfId="40671" xr:uid="{C86F7062-C07F-41D7-BA05-3B1DB658C85F}"/>
    <cellStyle name="Normal 6 5 3" xfId="1487" xr:uid="{00000000-0005-0000-0000-00003C060000}"/>
    <cellStyle name="Normal 6 5 3 2" xfId="20276" xr:uid="{8F1AB26A-D06C-45C6-A7C4-7D7090F83962}"/>
    <cellStyle name="Normal 6 5 4" xfId="1488" xr:uid="{00000000-0005-0000-0000-00003D060000}"/>
    <cellStyle name="Normal 6 5 4 2" xfId="26075" xr:uid="{098DF1E5-9115-4FBD-8292-D10CB4B67AAA}"/>
    <cellStyle name="Normal 6 5 5" xfId="1489" xr:uid="{00000000-0005-0000-0000-00003E060000}"/>
    <cellStyle name="Normal 6 5 5 2" xfId="31950" xr:uid="{891E289D-4527-4A36-8822-2F80D194699F}"/>
    <cellStyle name="Normal 6 5 6" xfId="1490" xr:uid="{00000000-0005-0000-0000-00003F060000}"/>
    <cellStyle name="Normal 6 5 6 2" xfId="37816" xr:uid="{4464DA60-3D3E-40C3-B232-EC1A6C59B29F}"/>
    <cellStyle name="Normal 6 5 7" xfId="1491" xr:uid="{00000000-0005-0000-0000-000040060000}"/>
    <cellStyle name="Normal 6 5 8" xfId="1492" xr:uid="{00000000-0005-0000-0000-000041060000}"/>
    <cellStyle name="Normal 6 5 9" xfId="5824" xr:uid="{407AA107-DC5A-462D-A967-A53BF9F11026}"/>
    <cellStyle name="Normal 6 6" xfId="1493" xr:uid="{00000000-0005-0000-0000-000042060000}"/>
    <cellStyle name="Normal 6 6 2" xfId="1494" xr:uid="{00000000-0005-0000-0000-000043060000}"/>
    <cellStyle name="Normal 6 6 3" xfId="1495" xr:uid="{00000000-0005-0000-0000-000044060000}"/>
    <cellStyle name="Normal 6 6 4" xfId="1496" xr:uid="{00000000-0005-0000-0000-000045060000}"/>
    <cellStyle name="Normal 6 6 5" xfId="1497" xr:uid="{00000000-0005-0000-0000-000046060000}"/>
    <cellStyle name="Normal 6 6 6" xfId="1498" xr:uid="{00000000-0005-0000-0000-000047060000}"/>
    <cellStyle name="Normal 6 6 7" xfId="1499" xr:uid="{00000000-0005-0000-0000-000048060000}"/>
    <cellStyle name="Normal 6 6 8" xfId="1500" xr:uid="{00000000-0005-0000-0000-000049060000}"/>
    <cellStyle name="Normal 6 6 9" xfId="6652" xr:uid="{F553F455-E58C-49F9-9B99-6FC170B2D3E5}"/>
    <cellStyle name="Normal 6 7" xfId="1501" xr:uid="{00000000-0005-0000-0000-00004A060000}"/>
    <cellStyle name="Normal 6 7 2" xfId="1502" xr:uid="{00000000-0005-0000-0000-00004B060000}"/>
    <cellStyle name="Normal 6 7 2 2" xfId="21137" xr:uid="{5E482218-8AB6-4E27-952B-224593F91B5B}"/>
    <cellStyle name="Normal 6 7 3" xfId="1503" xr:uid="{00000000-0005-0000-0000-00004C060000}"/>
    <cellStyle name="Normal 6 7 3 2" xfId="26949" xr:uid="{1C8E9E51-1CC7-49BF-B59C-AFA6A03FCD69}"/>
    <cellStyle name="Normal 6 7 4" xfId="1504" xr:uid="{00000000-0005-0000-0000-00004D060000}"/>
    <cellStyle name="Normal 6 7 4 2" xfId="32825" xr:uid="{C4712110-CFDF-41F7-9450-47CD86F929F0}"/>
    <cellStyle name="Normal 6 7 5" xfId="1505" xr:uid="{00000000-0005-0000-0000-00004E060000}"/>
    <cellStyle name="Normal 6 7 5 2" xfId="38689" xr:uid="{D9158487-BEF5-43CB-A6DD-5A69F8B18D9B}"/>
    <cellStyle name="Normal 6 7 6" xfId="1506" xr:uid="{00000000-0005-0000-0000-00004F060000}"/>
    <cellStyle name="Normal 6 7 7" xfId="1507" xr:uid="{00000000-0005-0000-0000-000050060000}"/>
    <cellStyle name="Normal 6 7 8" xfId="1508" xr:uid="{00000000-0005-0000-0000-000051060000}"/>
    <cellStyle name="Normal 6 7 9" xfId="6710" xr:uid="{727A2130-4646-4392-98AC-6FFC1CD89244}"/>
    <cellStyle name="Normal 6 8" xfId="1509" xr:uid="{00000000-0005-0000-0000-000052060000}"/>
    <cellStyle name="Normal 6 8 2" xfId="1510" xr:uid="{00000000-0005-0000-0000-000053060000}"/>
    <cellStyle name="Normal 6 8 2 2" xfId="24080" xr:uid="{7701BD77-150A-4CD7-89A9-862D6EA6A0E9}"/>
    <cellStyle name="Normal 6 8 3" xfId="1511" xr:uid="{00000000-0005-0000-0000-000054060000}"/>
    <cellStyle name="Normal 6 8 3 2" xfId="29958" xr:uid="{A22D7CA8-A631-466D-8F79-D9C624E88EDF}"/>
    <cellStyle name="Normal 6 8 4" xfId="1512" xr:uid="{00000000-0005-0000-0000-000055060000}"/>
    <cellStyle name="Normal 6 8 4 2" xfId="35839" xr:uid="{375AB377-6F0D-4381-894E-CEA8B3265209}"/>
    <cellStyle name="Normal 6 8 5" xfId="18372" xr:uid="{F4177129-71DB-48D1-ABC7-CE1C09A37635}"/>
    <cellStyle name="Normal 6 9" xfId="1513" xr:uid="{00000000-0005-0000-0000-000056060000}"/>
    <cellStyle name="Normal 60" xfId="35781" xr:uid="{E96842DD-211E-4206-A42C-0E242A7E41BE}"/>
    <cellStyle name="Normal 601" xfId="1862" xr:uid="{00000000-0005-0000-0000-000057060000}"/>
    <cellStyle name="Normal 605" xfId="1818" xr:uid="{00000000-0005-0000-0000-000058060000}"/>
    <cellStyle name="Normal 606" xfId="1817" xr:uid="{00000000-0005-0000-0000-000059060000}"/>
    <cellStyle name="Normal 61" xfId="42053" xr:uid="{D6386B28-7B51-4D0D-AC21-52B395EC52F3}"/>
    <cellStyle name="Normal 62" xfId="17486" xr:uid="{54954572-5BCF-4CDB-914A-AF46A01B3B2F}"/>
    <cellStyle name="Normal 636" xfId="1815" xr:uid="{00000000-0005-0000-0000-00005A060000}"/>
    <cellStyle name="Normal 640" xfId="1816" xr:uid="{00000000-0005-0000-0000-00005B060000}"/>
    <cellStyle name="Normal 643" xfId="1819" xr:uid="{00000000-0005-0000-0000-00005C060000}"/>
    <cellStyle name="Normal 646" xfId="1821" xr:uid="{00000000-0005-0000-0000-00005D060000}"/>
    <cellStyle name="Normal 647" xfId="1822" xr:uid="{00000000-0005-0000-0000-00005E060000}"/>
    <cellStyle name="Normal 649" xfId="1823" xr:uid="{00000000-0005-0000-0000-00005F060000}"/>
    <cellStyle name="Normal 650" xfId="1824" xr:uid="{00000000-0005-0000-0000-000060060000}"/>
    <cellStyle name="Normal 651" xfId="1825" xr:uid="{00000000-0005-0000-0000-000061060000}"/>
    <cellStyle name="Normal 652" xfId="1826" xr:uid="{00000000-0005-0000-0000-000062060000}"/>
    <cellStyle name="Normal 653" xfId="1827" xr:uid="{00000000-0005-0000-0000-000063060000}"/>
    <cellStyle name="Normal 654" xfId="1828" xr:uid="{00000000-0005-0000-0000-000064060000}"/>
    <cellStyle name="Normal 655" xfId="1829" xr:uid="{00000000-0005-0000-0000-000065060000}"/>
    <cellStyle name="Normal 656" xfId="1830" xr:uid="{00000000-0005-0000-0000-000066060000}"/>
    <cellStyle name="Normal 657" xfId="1831" xr:uid="{00000000-0005-0000-0000-000067060000}"/>
    <cellStyle name="Normal 658" xfId="1833" xr:uid="{00000000-0005-0000-0000-000068060000}"/>
    <cellStyle name="Normal 659" xfId="1834" xr:uid="{00000000-0005-0000-0000-000069060000}"/>
    <cellStyle name="Normal 660" xfId="1836" xr:uid="{00000000-0005-0000-0000-00006A060000}"/>
    <cellStyle name="Normal 662" xfId="1837" xr:uid="{00000000-0005-0000-0000-00006B060000}"/>
    <cellStyle name="Normal 663" xfId="1838" xr:uid="{00000000-0005-0000-0000-00006C060000}"/>
    <cellStyle name="Normal 664" xfId="1839" xr:uid="{00000000-0005-0000-0000-00006D060000}"/>
    <cellStyle name="Normal 665" xfId="1840" xr:uid="{00000000-0005-0000-0000-00006E060000}"/>
    <cellStyle name="Normal 667" xfId="1841" xr:uid="{00000000-0005-0000-0000-00006F060000}"/>
    <cellStyle name="Normal 673" xfId="1844" xr:uid="{00000000-0005-0000-0000-000070060000}"/>
    <cellStyle name="Normal 674" xfId="1845" xr:uid="{00000000-0005-0000-0000-000071060000}"/>
    <cellStyle name="Normal 675" xfId="1846" xr:uid="{00000000-0005-0000-0000-000072060000}"/>
    <cellStyle name="Normal 676" xfId="1847" xr:uid="{00000000-0005-0000-0000-000073060000}"/>
    <cellStyle name="Normal 677" xfId="1851" xr:uid="{00000000-0005-0000-0000-000074060000}"/>
    <cellStyle name="Normal 678" xfId="1852" xr:uid="{00000000-0005-0000-0000-000075060000}"/>
    <cellStyle name="Normal 679" xfId="1853" xr:uid="{00000000-0005-0000-0000-000076060000}"/>
    <cellStyle name="Normal 684" xfId="1858" xr:uid="{00000000-0005-0000-0000-000077060000}"/>
    <cellStyle name="Normal 7" xfId="1787" xr:uid="{00000000-0005-0000-0000-000078060000}"/>
    <cellStyle name="Normal 7 10" xfId="1514" xr:uid="{00000000-0005-0000-0000-000079060000}"/>
    <cellStyle name="Normal 7 11" xfId="1515" xr:uid="{00000000-0005-0000-0000-00007A060000}"/>
    <cellStyle name="Normal 7 12" xfId="1516" xr:uid="{00000000-0005-0000-0000-00007B060000}"/>
    <cellStyle name="Normal 7 13" xfId="3879" xr:uid="{73129568-F850-46DA-A08C-C8EE94CF32DA}"/>
    <cellStyle name="Normal 7 13 2" xfId="46992" xr:uid="{859E1850-C11D-4716-BC89-8291457E1D2E}"/>
    <cellStyle name="Normal 7 14" xfId="42362" xr:uid="{91F0C36B-8070-447C-B6D4-FB2C3045E890}"/>
    <cellStyle name="Normal 7 2" xfId="1517" xr:uid="{00000000-0005-0000-0000-00007C060000}"/>
    <cellStyle name="Normal 7 2 10" xfId="46993" xr:uid="{E5AFA59E-BAAC-48F6-B6F1-59C6CDD3747D}"/>
    <cellStyle name="Normal 7 2 2" xfId="1518" xr:uid="{00000000-0005-0000-0000-00007D060000}"/>
    <cellStyle name="Normal 7 2 2 2" xfId="5522" xr:uid="{CD7F2D5C-9F56-4DB5-86FB-C68BFCCAD487}"/>
    <cellStyle name="Normal 7 2 2 2 2" xfId="8389" xr:uid="{47E64E31-874A-4B40-A49A-D25F27F77D65}"/>
    <cellStyle name="Normal 7 2 2 2 2 2" xfId="22764" xr:uid="{5116F499-689B-4A62-945F-73839E8DE6AF}"/>
    <cellStyle name="Normal 7 2 2 2 2 3" xfId="28622" xr:uid="{D0225850-9092-4ABD-8297-C5981CC4654C}"/>
    <cellStyle name="Normal 7 2 2 2 2 4" xfId="34504" xr:uid="{8688D490-4DBB-405F-B074-B106FC3C312D}"/>
    <cellStyle name="Normal 7 2 2 2 2 5" xfId="40368" xr:uid="{F8D98AC2-3540-467D-88EA-892400020EF3}"/>
    <cellStyle name="Normal 7 2 2 2 3" xfId="19982" xr:uid="{6C7EFAAF-6139-4C9D-B4D7-078915E8EEB1}"/>
    <cellStyle name="Normal 7 2 2 2 4" xfId="25773" xr:uid="{26075790-D2E1-40B2-B982-26ED4EE0B387}"/>
    <cellStyle name="Normal 7 2 2 2 5" xfId="31647" xr:uid="{EB5F4419-8599-472A-B906-D7BE0ABB7A1A}"/>
    <cellStyle name="Normal 7 2 2 2 6" xfId="37517" xr:uid="{7E49EEFE-0A75-4B18-AEFC-2D2E034937AB}"/>
    <cellStyle name="Normal 7 2 2 3" xfId="7417" xr:uid="{1C13853D-23EC-440A-A431-B024B28F7ADD}"/>
    <cellStyle name="Normal 7 2 2 3 2" xfId="21819" xr:uid="{AE939DAA-22FB-4A12-AA79-89BA546DA97D}"/>
    <cellStyle name="Normal 7 2 2 3 3" xfId="27651" xr:uid="{E78BFD21-889C-4B98-9E07-93EB7465D878}"/>
    <cellStyle name="Normal 7 2 2 3 4" xfId="33533" xr:uid="{931391E6-FD0B-4786-A52C-FC015AF5AFBB}"/>
    <cellStyle name="Normal 7 2 2 3 5" xfId="39397" xr:uid="{4D872D67-BC5D-438B-8883-D0F40A9A280B}"/>
    <cellStyle name="Normal 7 2 2 4" xfId="4554" xr:uid="{35BF5951-DC9F-4739-9195-236D1E86555E}"/>
    <cellStyle name="Normal 7 2 2 5" xfId="24802" xr:uid="{E4A5EA99-0ACF-467E-95CD-999666625931}"/>
    <cellStyle name="Normal 7 2 2 6" xfId="30679" xr:uid="{83BB4F1A-907C-468C-AC65-7B9C696611CB}"/>
    <cellStyle name="Normal 7 2 2 7" xfId="36560" xr:uid="{12B8A451-B221-4866-9670-F7F4387E386A}"/>
    <cellStyle name="Normal 7 2 3" xfId="1519" xr:uid="{00000000-0005-0000-0000-00007E060000}"/>
    <cellStyle name="Normal 7 2 3 2" xfId="7904" xr:uid="{40D57A09-8830-442C-858C-6B151BBC9207}"/>
    <cellStyle name="Normal 7 2 3 2 2" xfId="22289" xr:uid="{7C4E231B-3A1F-413C-B4AB-F93E4655C195}"/>
    <cellStyle name="Normal 7 2 3 2 3" xfId="28137" xr:uid="{1A1EC527-0C08-4E69-8176-7030EAFEC79E}"/>
    <cellStyle name="Normal 7 2 3 2 4" xfId="34019" xr:uid="{D23E0053-CE46-4CA9-A0B8-A7C739111816}"/>
    <cellStyle name="Normal 7 2 3 2 5" xfId="39883" xr:uid="{050CE66D-C028-474E-A81A-26BC2379F790}"/>
    <cellStyle name="Normal 7 2 3 3" xfId="5037" xr:uid="{0CD39E63-37E0-4AC3-B89B-E4E18DBCC07D}"/>
    <cellStyle name="Normal 7 2 3 4" xfId="25288" xr:uid="{A25D04C9-3401-4840-9DBC-0A5C663B47A4}"/>
    <cellStyle name="Normal 7 2 3 5" xfId="31162" xr:uid="{91B31985-4F1F-4C14-9CCC-E770C480470A}"/>
    <cellStyle name="Normal 7 2 3 6" xfId="37040" xr:uid="{43807440-B2C2-4E4E-9D3E-69835561592C}"/>
    <cellStyle name="Normal 7 2 4" xfId="1520" xr:uid="{00000000-0005-0000-0000-00007F060000}"/>
    <cellStyle name="Normal 7 2 4 2" xfId="6932" xr:uid="{0B58D109-0A65-438F-B04E-3EA98301D4E7}"/>
    <cellStyle name="Normal 7 2 4 3" xfId="27170" xr:uid="{24943C1D-EC3A-4571-96B4-6868444620EB}"/>
    <cellStyle name="Normal 7 2 4 4" xfId="33048" xr:uid="{1332DB62-8D68-4C66-8E9C-901766737715}"/>
    <cellStyle name="Normal 7 2 4 5" xfId="38912" xr:uid="{621AA0F5-3A06-49D2-BFA0-D40AA8F81C11}"/>
    <cellStyle name="Normal 7 2 5" xfId="1521" xr:uid="{00000000-0005-0000-0000-000080060000}"/>
    <cellStyle name="Normal 7 2 5 2" xfId="18607" xr:uid="{3245784B-66D7-40D9-9A35-48CED5340388}"/>
    <cellStyle name="Normal 7 2 6" xfId="1522" xr:uid="{00000000-0005-0000-0000-000081060000}"/>
    <cellStyle name="Normal 7 2 6 2" xfId="24319" xr:uid="{3CE4697D-619E-4006-97E5-F4542F818F75}"/>
    <cellStyle name="Normal 7 2 7" xfId="1523" xr:uid="{00000000-0005-0000-0000-000082060000}"/>
    <cellStyle name="Normal 7 2 7 2" xfId="30197" xr:uid="{85562A93-1EA6-4FA1-BA9A-5E1A5664D6B2}"/>
    <cellStyle name="Normal 7 2 8" xfId="1524" xr:uid="{00000000-0005-0000-0000-000083060000}"/>
    <cellStyle name="Normal 7 2 8 2" xfId="36076" xr:uid="{07EF8436-74C1-4BFA-8E75-6CE31D0CE0D8}"/>
    <cellStyle name="Normal 7 2 9" xfId="4076" xr:uid="{99420177-1DE3-45B9-9C20-123EA121B636}"/>
    <cellStyle name="Normal 7 2 9 2" xfId="46994" xr:uid="{9742EC04-7484-40A2-91F5-260F855CCA2A}"/>
    <cellStyle name="Normal 7 3" xfId="1525" xr:uid="{00000000-0005-0000-0000-000084060000}"/>
    <cellStyle name="Normal 7 3 2" xfId="1526" xr:uid="{00000000-0005-0000-0000-000085060000}"/>
    <cellStyle name="Normal 7 3 2 2" xfId="8193" xr:uid="{F500D06A-A18A-42D6-BDF2-9F945609F1FA}"/>
    <cellStyle name="Normal 7 3 2 2 2" xfId="22569" xr:uid="{814B5D57-ED61-4582-9A17-060C48ACD7D6}"/>
    <cellStyle name="Normal 7 3 2 2 3" xfId="28426" xr:uid="{29D586CD-6B17-43CD-B765-DDA5727813D9}"/>
    <cellStyle name="Normal 7 3 2 2 4" xfId="34308" xr:uid="{C98DA485-FF5C-4602-8B1C-D2CAD7C82FDB}"/>
    <cellStyle name="Normal 7 3 2 2 5" xfId="40172" xr:uid="{1AA2BB3A-D9FB-4D45-8E84-368BCB318CB1}"/>
    <cellStyle name="Normal 7 3 2 3" xfId="5326" xr:uid="{87D1EFCF-CD1C-48E0-B421-F3CC71D66EF7}"/>
    <cellStyle name="Normal 7 3 2 4" xfId="25577" xr:uid="{7840DEA1-6829-4249-844B-0E6EE6F38A11}"/>
    <cellStyle name="Normal 7 3 2 5" xfId="31451" xr:uid="{9E4180BE-DB02-4677-84D7-CE1ADB9602CA}"/>
    <cellStyle name="Normal 7 3 2 6" xfId="37322" xr:uid="{728A3D8F-F2B0-4974-95FF-5D9BABEEA67C}"/>
    <cellStyle name="Normal 7 3 3" xfId="1527" xr:uid="{00000000-0005-0000-0000-000086060000}"/>
    <cellStyle name="Normal 7 3 3 2" xfId="7221" xr:uid="{3094FCA5-E424-4E2A-86B6-5A3E67C1F077}"/>
    <cellStyle name="Normal 7 3 3 3" xfId="27455" xr:uid="{B721C326-D82F-4E97-8458-05DCB10B2517}"/>
    <cellStyle name="Normal 7 3 3 4" xfId="33337" xr:uid="{0EDAE2A1-6914-44E8-9EF3-E1C8D2055D80}"/>
    <cellStyle name="Normal 7 3 3 5" xfId="39201" xr:uid="{71F1C7AE-E5F7-4253-BC07-A2622737687E}"/>
    <cellStyle name="Normal 7 3 4" xfId="1528" xr:uid="{00000000-0005-0000-0000-000087060000}"/>
    <cellStyle name="Normal 7 3 4 2" xfId="18864" xr:uid="{409EAB51-5290-4E99-BE6B-6F21AD7A062D}"/>
    <cellStyle name="Normal 7 3 5" xfId="1529" xr:uid="{00000000-0005-0000-0000-000088060000}"/>
    <cellStyle name="Normal 7 3 5 2" xfId="24606" xr:uid="{5319B397-AA85-4B8D-95E2-E59C7B1C18DC}"/>
    <cellStyle name="Normal 7 3 6" xfId="1530" xr:uid="{00000000-0005-0000-0000-000089060000}"/>
    <cellStyle name="Normal 7 3 6 2" xfId="30485" xr:uid="{E5CFB6C8-58FA-4F8F-ACB7-FD633E34F969}"/>
    <cellStyle name="Normal 7 3 7" xfId="1531" xr:uid="{00000000-0005-0000-0000-00008A060000}"/>
    <cellStyle name="Normal 7 3 7 2" xfId="36365" xr:uid="{4258443C-B12F-4231-AEEF-2E9B675A6C20}"/>
    <cellStyle name="Normal 7 3 8" xfId="1532" xr:uid="{00000000-0005-0000-0000-00008B060000}"/>
    <cellStyle name="Normal 7 3 9" xfId="4360" xr:uid="{F16C58A5-E9DF-42C3-A7E8-69A2B4C90485}"/>
    <cellStyle name="Normal 7 4" xfId="1533" xr:uid="{00000000-0005-0000-0000-00008C060000}"/>
    <cellStyle name="Normal 7 4 2" xfId="1534" xr:uid="{00000000-0005-0000-0000-00008D060000}"/>
    <cellStyle name="Normal 7 4 2 2" xfId="7708" xr:uid="{698C5BF8-A535-4779-A8B4-5A2942C071C7}"/>
    <cellStyle name="Normal 7 4 2 3" xfId="27941" xr:uid="{B2DF5C87-3D74-448A-8C49-A5D5DFEAAA30}"/>
    <cellStyle name="Normal 7 4 2 4" xfId="33823" xr:uid="{D8295463-3103-4124-8879-1155BA7DEB34}"/>
    <cellStyle name="Normal 7 4 2 5" xfId="39687" xr:uid="{72A2356A-C01C-4192-8F30-D81DD511DB09}"/>
    <cellStyle name="Normal 7 4 3" xfId="1535" xr:uid="{00000000-0005-0000-0000-00008E060000}"/>
    <cellStyle name="Normal 7 4 3 2" xfId="19324" xr:uid="{2FF88168-656F-4BE8-8824-74F84B9B95A0}"/>
    <cellStyle name="Normal 7 4 4" xfId="1536" xr:uid="{00000000-0005-0000-0000-00008F060000}"/>
    <cellStyle name="Normal 7 4 4 2" xfId="25092" xr:uid="{8F80430D-771D-49F8-AB18-25831AAB1231}"/>
    <cellStyle name="Normal 7 4 5" xfId="1537" xr:uid="{00000000-0005-0000-0000-000090060000}"/>
    <cellStyle name="Normal 7 4 5 2" xfId="30966" xr:uid="{2BD3DE85-8395-47DF-9C61-35DF508AA29F}"/>
    <cellStyle name="Normal 7 4 6" xfId="1538" xr:uid="{00000000-0005-0000-0000-000091060000}"/>
    <cellStyle name="Normal 7 4 6 2" xfId="36845" xr:uid="{251D8995-6C2C-402F-AF2C-A0FEDC8C21FF}"/>
    <cellStyle name="Normal 7 4 7" xfId="1539" xr:uid="{00000000-0005-0000-0000-000092060000}"/>
    <cellStyle name="Normal 7 4 8" xfId="1540" xr:uid="{00000000-0005-0000-0000-000093060000}"/>
    <cellStyle name="Normal 7 4 9" xfId="4842" xr:uid="{A83269F4-A080-46B5-B012-78531BDED82D}"/>
    <cellStyle name="Normal 7 5" xfId="1541" xr:uid="{00000000-0005-0000-0000-000094060000}"/>
    <cellStyle name="Normal 7 5 2" xfId="1542" xr:uid="{00000000-0005-0000-0000-000095060000}"/>
    <cellStyle name="Normal 7 5 2 2" xfId="8720" xr:uid="{16CACD86-2667-41F6-8885-B589941831C1}"/>
    <cellStyle name="Normal 7 5 2 3" xfId="28952" xr:uid="{2DD36B87-D891-4CA5-9206-F84D500291E4}"/>
    <cellStyle name="Normal 7 5 2 4" xfId="34834" xr:uid="{F55A871D-94D0-4380-8796-7DD652AD35AC}"/>
    <cellStyle name="Normal 7 5 2 5" xfId="40698" xr:uid="{42AF0B0A-7B4E-40D5-8760-BED758F20852}"/>
    <cellStyle name="Normal 7 5 3" xfId="1543" xr:uid="{00000000-0005-0000-0000-000096060000}"/>
    <cellStyle name="Normal 7 5 3 2" xfId="20303" xr:uid="{BE07661C-D1A7-4A64-B857-88B09B1EB98A}"/>
    <cellStyle name="Normal 7 5 4" xfId="1544" xr:uid="{00000000-0005-0000-0000-000097060000}"/>
    <cellStyle name="Normal 7 5 4 2" xfId="26102" xr:uid="{9CBA00CA-DF32-4F1B-96E4-778F1B418A20}"/>
    <cellStyle name="Normal 7 5 5" xfId="1545" xr:uid="{00000000-0005-0000-0000-000098060000}"/>
    <cellStyle name="Normal 7 5 5 2" xfId="31977" xr:uid="{50F74431-5FA7-474D-8A1D-DFC16524FBE7}"/>
    <cellStyle name="Normal 7 5 6" xfId="1546" xr:uid="{00000000-0005-0000-0000-000099060000}"/>
    <cellStyle name="Normal 7 5 6 2" xfId="37843" xr:uid="{81A5358C-6854-4159-A75F-3A1C7690ED0A}"/>
    <cellStyle name="Normal 7 5 7" xfId="1547" xr:uid="{00000000-0005-0000-0000-00009A060000}"/>
    <cellStyle name="Normal 7 5 8" xfId="1548" xr:uid="{00000000-0005-0000-0000-00009B060000}"/>
    <cellStyle name="Normal 7 5 9" xfId="5851" xr:uid="{3918C0C7-0F8F-4F97-B334-C035C49E0E45}"/>
    <cellStyle name="Normal 7 6" xfId="1549" xr:uid="{00000000-0005-0000-0000-00009C060000}"/>
    <cellStyle name="Normal 7 6 2" xfId="1550" xr:uid="{00000000-0005-0000-0000-00009D060000}"/>
    <cellStyle name="Normal 7 6 3" xfId="1551" xr:uid="{00000000-0005-0000-0000-00009E060000}"/>
    <cellStyle name="Normal 7 6 4" xfId="1552" xr:uid="{00000000-0005-0000-0000-00009F060000}"/>
    <cellStyle name="Normal 7 6 5" xfId="1553" xr:uid="{00000000-0005-0000-0000-0000A0060000}"/>
    <cellStyle name="Normal 7 6 6" xfId="1554" xr:uid="{00000000-0005-0000-0000-0000A1060000}"/>
    <cellStyle name="Normal 7 6 7" xfId="1555" xr:uid="{00000000-0005-0000-0000-0000A2060000}"/>
    <cellStyle name="Normal 7 6 8" xfId="1556" xr:uid="{00000000-0005-0000-0000-0000A3060000}"/>
    <cellStyle name="Normal 7 6 9" xfId="6653" xr:uid="{357F7373-7737-4324-AF27-681DB4ECB265}"/>
    <cellStyle name="Normal 7 7" xfId="1557" xr:uid="{00000000-0005-0000-0000-0000A4060000}"/>
    <cellStyle name="Normal 7 7 2" xfId="1558" xr:uid="{00000000-0005-0000-0000-0000A5060000}"/>
    <cellStyle name="Normal 7 7 2 2" xfId="21161" xr:uid="{77C3F31B-97AA-4356-A2AF-9B88FEB02D59}"/>
    <cellStyle name="Normal 7 7 3" xfId="1559" xr:uid="{00000000-0005-0000-0000-0000A6060000}"/>
    <cellStyle name="Normal 7 7 3 2" xfId="26976" xr:uid="{5993F084-47F8-4090-9ED4-818DD48ABA9E}"/>
    <cellStyle name="Normal 7 7 4" xfId="1560" xr:uid="{00000000-0005-0000-0000-0000A7060000}"/>
    <cellStyle name="Normal 7 7 4 2" xfId="32852" xr:uid="{C61604D1-F73B-4137-8E8B-53EAB5411387}"/>
    <cellStyle name="Normal 7 7 5" xfId="1561" xr:uid="{00000000-0005-0000-0000-0000A8060000}"/>
    <cellStyle name="Normal 7 7 5 2" xfId="38716" xr:uid="{C7EFCC2C-4DF6-42F9-BF74-BBC6CE9BFD28}"/>
    <cellStyle name="Normal 7 7 6" xfId="1562" xr:uid="{00000000-0005-0000-0000-0000A9060000}"/>
    <cellStyle name="Normal 7 7 7" xfId="1563" xr:uid="{00000000-0005-0000-0000-0000AA060000}"/>
    <cellStyle name="Normal 7 7 8" xfId="1564" xr:uid="{00000000-0005-0000-0000-0000AB060000}"/>
    <cellStyle name="Normal 7 7 9" xfId="6737" xr:uid="{1697E02F-60FB-4BD1-A8B7-7444E0ADE94C}"/>
    <cellStyle name="Normal 7 8" xfId="1565" xr:uid="{00000000-0005-0000-0000-0000AC060000}"/>
    <cellStyle name="Normal 7 8 2" xfId="1566" xr:uid="{00000000-0005-0000-0000-0000AD060000}"/>
    <cellStyle name="Normal 7 8 2 2" xfId="24111" xr:uid="{3F4A2141-D200-4F39-9C70-160CEBAA04AC}"/>
    <cellStyle name="Normal 7 8 3" xfId="1567" xr:uid="{00000000-0005-0000-0000-0000AE060000}"/>
    <cellStyle name="Normal 7 8 3 2" xfId="29989" xr:uid="{481E77FB-F1F0-48B4-BA8D-AF06459A27B3}"/>
    <cellStyle name="Normal 7 8 4" xfId="1568" xr:uid="{00000000-0005-0000-0000-0000AF060000}"/>
    <cellStyle name="Normal 7 8 4 2" xfId="35870" xr:uid="{33080F46-5138-437C-9CD9-30CA73DE509B}"/>
    <cellStyle name="Normal 7 8 5" xfId="18402" xr:uid="{F9AFC0F5-763F-429B-A014-82489DE97490}"/>
    <cellStyle name="Normal 7 9" xfId="1569" xr:uid="{00000000-0005-0000-0000-0000B0060000}"/>
    <cellStyle name="Normal 713" xfId="1848" xr:uid="{00000000-0005-0000-0000-0000B1060000}"/>
    <cellStyle name="Normal 714" xfId="1849" xr:uid="{00000000-0005-0000-0000-0000B2060000}"/>
    <cellStyle name="Normal 715" xfId="1850" xr:uid="{00000000-0005-0000-0000-0000B3060000}"/>
    <cellStyle name="Normal 744" xfId="1868" xr:uid="{00000000-0005-0000-0000-0000B4060000}"/>
    <cellStyle name="Normal 8" xfId="1788" xr:uid="{00000000-0005-0000-0000-0000B5060000}"/>
    <cellStyle name="Normal 8 10" xfId="1570" xr:uid="{00000000-0005-0000-0000-0000B6060000}"/>
    <cellStyle name="Normal 8 11" xfId="1571" xr:uid="{00000000-0005-0000-0000-0000B7060000}"/>
    <cellStyle name="Normal 8 12" xfId="1572" xr:uid="{00000000-0005-0000-0000-0000B8060000}"/>
    <cellStyle name="Normal 8 13" xfId="3906" xr:uid="{5FFA22B0-CDE9-43E8-8FF6-A98031E04550}"/>
    <cellStyle name="Normal 8 2" xfId="1573" xr:uid="{00000000-0005-0000-0000-0000B9060000}"/>
    <cellStyle name="Normal 8 2 2" xfId="1574" xr:uid="{00000000-0005-0000-0000-0000BA060000}"/>
    <cellStyle name="Normal 8 2 2 2" xfId="5546" xr:uid="{19CBA6D6-6036-430D-B372-1F0CD2B66790}"/>
    <cellStyle name="Normal 8 2 2 2 2" xfId="8413" xr:uid="{D429A699-69C2-4E3D-8143-DDD5134567F3}"/>
    <cellStyle name="Normal 8 2 2 2 2 2" xfId="22788" xr:uid="{01882E1D-A5FD-470F-BCAF-222DE552F48E}"/>
    <cellStyle name="Normal 8 2 2 2 2 3" xfId="28646" xr:uid="{29F4B732-535C-4E36-8621-9A8D6AF6E84E}"/>
    <cellStyle name="Normal 8 2 2 2 2 4" xfId="34528" xr:uid="{5AE41611-800E-4CF6-AF8E-BCC52BD50913}"/>
    <cellStyle name="Normal 8 2 2 2 2 5" xfId="40392" xr:uid="{3FD393C7-07AF-4B9A-AEF9-5BDEE6DB8403}"/>
    <cellStyle name="Normal 8 2 2 2 3" xfId="20006" xr:uid="{CE9D9EF1-BCBD-43B1-BC05-C0297AC353BE}"/>
    <cellStyle name="Normal 8 2 2 2 4" xfId="25797" xr:uid="{7CF8C983-98EC-47EA-9106-E069E82A3FBD}"/>
    <cellStyle name="Normal 8 2 2 2 5" xfId="31671" xr:uid="{F552AD9C-DFC2-4BEE-9035-DC136D591978}"/>
    <cellStyle name="Normal 8 2 2 2 6" xfId="37541" xr:uid="{E01EB203-675A-4735-9DF3-A59B5065B2EC}"/>
    <cellStyle name="Normal 8 2 2 3" xfId="7441" xr:uid="{DE08E698-0490-450A-B9A5-0ABAE951CD18}"/>
    <cellStyle name="Normal 8 2 2 3 2" xfId="21843" xr:uid="{9F6A202F-D79C-40BA-940E-6F394BE683AB}"/>
    <cellStyle name="Normal 8 2 2 3 3" xfId="27675" xr:uid="{D5B078A6-B307-4D30-B82A-CB208B3F94C4}"/>
    <cellStyle name="Normal 8 2 2 3 4" xfId="33557" xr:uid="{B17599C5-980C-4EE8-87D6-E9EF454B30E6}"/>
    <cellStyle name="Normal 8 2 2 3 5" xfId="39421" xr:uid="{B7A35832-AA97-40F4-BDB8-70D226DD901E}"/>
    <cellStyle name="Normal 8 2 2 4" xfId="4578" xr:uid="{B05F18D6-E315-4377-B851-96BC6FB157EA}"/>
    <cellStyle name="Normal 8 2 2 5" xfId="24826" xr:uid="{819B88DE-42CC-4AE9-8C1A-344CD27FED12}"/>
    <cellStyle name="Normal 8 2 2 6" xfId="30703" xr:uid="{9A634E8A-54F0-4650-9CAB-91FC3F8EF25C}"/>
    <cellStyle name="Normal 8 2 2 7" xfId="36584" xr:uid="{9AF8BD3E-46DC-4466-9499-6DC6548F7170}"/>
    <cellStyle name="Normal 8 2 3" xfId="1575" xr:uid="{00000000-0005-0000-0000-0000BB060000}"/>
    <cellStyle name="Normal 8 2 3 2" xfId="7928" xr:uid="{6090D524-EA66-4A09-885D-E2E393DF0EEE}"/>
    <cellStyle name="Normal 8 2 3 2 2" xfId="22313" xr:uid="{1BB99BA7-F072-497C-8FDA-30E01B7B2336}"/>
    <cellStyle name="Normal 8 2 3 2 3" xfId="28161" xr:uid="{4EA65831-89B0-4045-AF14-B811A7FD0334}"/>
    <cellStyle name="Normal 8 2 3 2 4" xfId="34043" xr:uid="{69DCC881-6C62-4557-AADE-BA6791E6B85A}"/>
    <cellStyle name="Normal 8 2 3 2 5" xfId="39907" xr:uid="{497D317C-0EE3-4ED1-925D-6D175C890DE8}"/>
    <cellStyle name="Normal 8 2 3 3" xfId="5061" xr:uid="{13178408-F90E-4120-AC7F-5D82CB0EA1B9}"/>
    <cellStyle name="Normal 8 2 3 4" xfId="25312" xr:uid="{10DC5A36-469F-4F05-824A-1B7DF408CDDB}"/>
    <cellStyle name="Normal 8 2 3 5" xfId="31186" xr:uid="{B10A3FCF-BAC9-4D79-86BE-8902B2827972}"/>
    <cellStyle name="Normal 8 2 3 6" xfId="37064" xr:uid="{86C73D1E-3AC4-4201-8C5A-B57687E007DC}"/>
    <cellStyle name="Normal 8 2 4" xfId="1576" xr:uid="{00000000-0005-0000-0000-0000BC060000}"/>
    <cellStyle name="Normal 8 2 4 2" xfId="6956" xr:uid="{ADF99122-75E5-4DA5-86E9-B20F6CF34C03}"/>
    <cellStyle name="Normal 8 2 4 3" xfId="27194" xr:uid="{0E7596C6-08E3-4923-AD95-E059878B9C0A}"/>
    <cellStyle name="Normal 8 2 4 4" xfId="33072" xr:uid="{FCEA7F1C-C198-4087-BE33-5D31CD868CF4}"/>
    <cellStyle name="Normal 8 2 4 5" xfId="38936" xr:uid="{79877279-0722-4A5F-8087-3876022EF038}"/>
    <cellStyle name="Normal 8 2 5" xfId="1577" xr:uid="{00000000-0005-0000-0000-0000BD060000}"/>
    <cellStyle name="Normal 8 2 5 2" xfId="18630" xr:uid="{F87E7AB8-480C-4BF8-888B-1C3479C8B3D5}"/>
    <cellStyle name="Normal 8 2 6" xfId="1578" xr:uid="{00000000-0005-0000-0000-0000BE060000}"/>
    <cellStyle name="Normal 8 2 6 2" xfId="24343" xr:uid="{820C80A6-D996-46AC-9725-E5E24768A697}"/>
    <cellStyle name="Normal 8 2 7" xfId="1579" xr:uid="{00000000-0005-0000-0000-0000BF060000}"/>
    <cellStyle name="Normal 8 2 7 2" xfId="30221" xr:uid="{8CB27D34-2991-418A-A54F-ED8068B49249}"/>
    <cellStyle name="Normal 8 2 8" xfId="1580" xr:uid="{00000000-0005-0000-0000-0000C0060000}"/>
    <cellStyle name="Normal 8 2 8 2" xfId="36100" xr:uid="{A7EF085A-0D8C-429E-91D9-1309285406FB}"/>
    <cellStyle name="Normal 8 2 9" xfId="4100" xr:uid="{7E5DA0E0-3000-4138-A6E6-912760A6C616}"/>
    <cellStyle name="Normal 8 3" xfId="1581" xr:uid="{00000000-0005-0000-0000-0000C1060000}"/>
    <cellStyle name="Normal 8 3 2" xfId="1582" xr:uid="{00000000-0005-0000-0000-0000C2060000}"/>
    <cellStyle name="Normal 8 3 2 2" xfId="8217" xr:uid="{8BC6A31E-AE13-4718-8194-D126CE355198}"/>
    <cellStyle name="Normal 8 3 2 2 2" xfId="22593" xr:uid="{A8FB6C58-542C-421B-B2EE-21E6CC673C3F}"/>
    <cellStyle name="Normal 8 3 2 2 3" xfId="28450" xr:uid="{21AFD904-72F2-4E26-B55F-7E4C69DFA2D5}"/>
    <cellStyle name="Normal 8 3 2 2 4" xfId="34332" xr:uid="{F1209378-020E-499A-819A-BF9F117719C6}"/>
    <cellStyle name="Normal 8 3 2 2 5" xfId="40196" xr:uid="{6526622E-CF99-4CED-8F7E-2F424535BC4F}"/>
    <cellStyle name="Normal 8 3 2 3" xfId="5350" xr:uid="{A4CA45E0-B351-455F-A8CF-9E120692577C}"/>
    <cellStyle name="Normal 8 3 2 4" xfId="25601" xr:uid="{EC0E3836-E6B4-4A38-9D7A-6B22B4DC9759}"/>
    <cellStyle name="Normal 8 3 2 5" xfId="31475" xr:uid="{58A281FF-02A8-4EED-978E-17C1F5EC7FB5}"/>
    <cellStyle name="Normal 8 3 2 6" xfId="37346" xr:uid="{D90ACE10-0AFC-4B95-88A3-81C2ABBA7899}"/>
    <cellStyle name="Normal 8 3 3" xfId="1583" xr:uid="{00000000-0005-0000-0000-0000C3060000}"/>
    <cellStyle name="Normal 8 3 3 2" xfId="7245" xr:uid="{207E6BE7-8D2D-411A-A344-AA4980637A00}"/>
    <cellStyle name="Normal 8 3 3 3" xfId="27479" xr:uid="{3511F79A-0D13-47C0-8D4B-98AEB95444A8}"/>
    <cellStyle name="Normal 8 3 3 4" xfId="33361" xr:uid="{130DDCF9-3321-4B35-BBA6-40F0A35748F0}"/>
    <cellStyle name="Normal 8 3 3 5" xfId="39225" xr:uid="{A9FAB548-A799-42C6-AB7D-7452085C79B7}"/>
    <cellStyle name="Normal 8 3 4" xfId="1584" xr:uid="{00000000-0005-0000-0000-0000C4060000}"/>
    <cellStyle name="Normal 8 3 4 2" xfId="18887" xr:uid="{323C7D61-9345-4274-A927-914250AA56B0}"/>
    <cellStyle name="Normal 8 3 5" xfId="1585" xr:uid="{00000000-0005-0000-0000-0000C5060000}"/>
    <cellStyle name="Normal 8 3 5 2" xfId="24630" xr:uid="{2C799657-E00D-4E70-81DC-BB19DCECB9A6}"/>
    <cellStyle name="Normal 8 3 6" xfId="1586" xr:uid="{00000000-0005-0000-0000-0000C6060000}"/>
    <cellStyle name="Normal 8 3 6 2" xfId="30509" xr:uid="{95118704-D05F-400A-BF43-5A8A76DF37C4}"/>
    <cellStyle name="Normal 8 3 7" xfId="1587" xr:uid="{00000000-0005-0000-0000-0000C7060000}"/>
    <cellStyle name="Normal 8 3 7 2" xfId="36389" xr:uid="{34FF31A0-202E-43E5-BF32-222F393DC166}"/>
    <cellStyle name="Normal 8 3 8" xfId="1588" xr:uid="{00000000-0005-0000-0000-0000C8060000}"/>
    <cellStyle name="Normal 8 3 9" xfId="4384" xr:uid="{7972FF25-3AE1-438F-AAC3-E092BC851F6C}"/>
    <cellStyle name="Normal 8 4" xfId="1589" xr:uid="{00000000-0005-0000-0000-0000C9060000}"/>
    <cellStyle name="Normal 8 4 2" xfId="1590" xr:uid="{00000000-0005-0000-0000-0000CA060000}"/>
    <cellStyle name="Normal 8 4 2 2" xfId="7732" xr:uid="{BC345424-EDBE-4635-83AE-51DCB234107F}"/>
    <cellStyle name="Normal 8 4 2 3" xfId="27965" xr:uid="{92069361-76CF-40B9-BF0B-C46C906C0C5B}"/>
    <cellStyle name="Normal 8 4 2 4" xfId="33847" xr:uid="{B3C10455-9097-456C-B4B6-EE0BAFD3B365}"/>
    <cellStyle name="Normal 8 4 2 5" xfId="39711" xr:uid="{B8ABF473-5EF2-4ECA-B589-BBE97D747B09}"/>
    <cellStyle name="Normal 8 4 3" xfId="1591" xr:uid="{00000000-0005-0000-0000-0000CB060000}"/>
    <cellStyle name="Normal 8 4 3 2" xfId="19348" xr:uid="{988A3CC9-465C-4A7E-95E5-6BE945EC3E64}"/>
    <cellStyle name="Normal 8 4 4" xfId="1592" xr:uid="{00000000-0005-0000-0000-0000CC060000}"/>
    <cellStyle name="Normal 8 4 4 2" xfId="25116" xr:uid="{D452C81E-D306-4D6C-9210-E66875AF4159}"/>
    <cellStyle name="Normal 8 4 5" xfId="1593" xr:uid="{00000000-0005-0000-0000-0000CD060000}"/>
    <cellStyle name="Normal 8 4 5 2" xfId="30990" xr:uid="{0BFA42FF-7ED5-4C3C-8EFA-98CF1B0FD433}"/>
    <cellStyle name="Normal 8 4 6" xfId="1594" xr:uid="{00000000-0005-0000-0000-0000CE060000}"/>
    <cellStyle name="Normal 8 4 6 2" xfId="36869" xr:uid="{D99A01DF-DDB6-460E-81C3-245FB4572914}"/>
    <cellStyle name="Normal 8 4 7" xfId="1595" xr:uid="{00000000-0005-0000-0000-0000CF060000}"/>
    <cellStyle name="Normal 8 4 8" xfId="1596" xr:uid="{00000000-0005-0000-0000-0000D0060000}"/>
    <cellStyle name="Normal 8 4 9" xfId="4866" xr:uid="{2D1C11BD-C4D0-4656-A5CD-F26EA832A509}"/>
    <cellStyle name="Normal 8 5" xfId="1597" xr:uid="{00000000-0005-0000-0000-0000D1060000}"/>
    <cellStyle name="Normal 8 5 2" xfId="1598" xr:uid="{00000000-0005-0000-0000-0000D2060000}"/>
    <cellStyle name="Normal 8 5 2 2" xfId="8744" xr:uid="{949DAA1E-E49C-41A0-B856-9925C5D18C4E}"/>
    <cellStyle name="Normal 8 5 2 3" xfId="28976" xr:uid="{C371EBCD-FC46-4924-83E6-A0809C49FD7C}"/>
    <cellStyle name="Normal 8 5 2 4" xfId="34858" xr:uid="{9C9C943A-02D5-49BF-982B-81A9AA7B5C2E}"/>
    <cellStyle name="Normal 8 5 2 5" xfId="40722" xr:uid="{62B018B3-6653-46D7-97CA-EA9458608AD1}"/>
    <cellStyle name="Normal 8 5 3" xfId="1599" xr:uid="{00000000-0005-0000-0000-0000D3060000}"/>
    <cellStyle name="Normal 8 5 3 2" xfId="20327" xr:uid="{1851F4CF-591E-4E6C-908F-2639106865D6}"/>
    <cellStyle name="Normal 8 5 4" xfId="1600" xr:uid="{00000000-0005-0000-0000-0000D4060000}"/>
    <cellStyle name="Normal 8 5 4 2" xfId="26126" xr:uid="{4E11A47E-22B5-44C5-A73C-7B0A29D8C107}"/>
    <cellStyle name="Normal 8 5 5" xfId="1601" xr:uid="{00000000-0005-0000-0000-0000D5060000}"/>
    <cellStyle name="Normal 8 5 5 2" xfId="32001" xr:uid="{2796039E-A8AF-48F0-9957-421E573491B4}"/>
    <cellStyle name="Normal 8 5 6" xfId="1602" xr:uid="{00000000-0005-0000-0000-0000D6060000}"/>
    <cellStyle name="Normal 8 5 6 2" xfId="37867" xr:uid="{CCD483D3-C426-41CC-BFA5-7D6DF43B9050}"/>
    <cellStyle name="Normal 8 5 7" xfId="1603" xr:uid="{00000000-0005-0000-0000-0000D7060000}"/>
    <cellStyle name="Normal 8 5 8" xfId="1604" xr:uid="{00000000-0005-0000-0000-0000D8060000}"/>
    <cellStyle name="Normal 8 5 9" xfId="5875" xr:uid="{2386A392-39CD-4281-B07C-89799A855DCA}"/>
    <cellStyle name="Normal 8 6" xfId="1605" xr:uid="{00000000-0005-0000-0000-0000D9060000}"/>
    <cellStyle name="Normal 8 6 2" xfId="1606" xr:uid="{00000000-0005-0000-0000-0000DA060000}"/>
    <cellStyle name="Normal 8 6 3" xfId="1607" xr:uid="{00000000-0005-0000-0000-0000DB060000}"/>
    <cellStyle name="Normal 8 6 4" xfId="1608" xr:uid="{00000000-0005-0000-0000-0000DC060000}"/>
    <cellStyle name="Normal 8 6 5" xfId="1609" xr:uid="{00000000-0005-0000-0000-0000DD060000}"/>
    <cellStyle name="Normal 8 6 6" xfId="1610" xr:uid="{00000000-0005-0000-0000-0000DE060000}"/>
    <cellStyle name="Normal 8 6 7" xfId="1611" xr:uid="{00000000-0005-0000-0000-0000DF060000}"/>
    <cellStyle name="Normal 8 6 8" xfId="1612" xr:uid="{00000000-0005-0000-0000-0000E0060000}"/>
    <cellStyle name="Normal 8 6 9" xfId="6654" xr:uid="{3277BDFA-3888-4D22-B1D7-5F5F88BF1A21}"/>
    <cellStyle name="Normal 8 7" xfId="1613" xr:uid="{00000000-0005-0000-0000-0000E1060000}"/>
    <cellStyle name="Normal 8 7 2" xfId="1614" xr:uid="{00000000-0005-0000-0000-0000E2060000}"/>
    <cellStyle name="Normal 8 7 2 2" xfId="21185" xr:uid="{CE2A6ECB-6AEF-464F-9D18-9D12DDF46CD8}"/>
    <cellStyle name="Normal 8 7 3" xfId="1615" xr:uid="{00000000-0005-0000-0000-0000E3060000}"/>
    <cellStyle name="Normal 8 7 3 2" xfId="27000" xr:uid="{CE76E0E2-1B4C-4C33-950E-3DCF549E5067}"/>
    <cellStyle name="Normal 8 7 4" xfId="1616" xr:uid="{00000000-0005-0000-0000-0000E4060000}"/>
    <cellStyle name="Normal 8 7 4 2" xfId="32876" xr:uid="{758D60B0-D8B4-4D3F-AD23-BE12678CBC64}"/>
    <cellStyle name="Normal 8 7 5" xfId="1617" xr:uid="{00000000-0005-0000-0000-0000E5060000}"/>
    <cellStyle name="Normal 8 7 5 2" xfId="38740" xr:uid="{073A9AA3-40D6-4510-BE66-BA097873D739}"/>
    <cellStyle name="Normal 8 7 6" xfId="1618" xr:uid="{00000000-0005-0000-0000-0000E6060000}"/>
    <cellStyle name="Normal 8 7 7" xfId="1619" xr:uid="{00000000-0005-0000-0000-0000E7060000}"/>
    <cellStyle name="Normal 8 7 8" xfId="1620" xr:uid="{00000000-0005-0000-0000-0000E8060000}"/>
    <cellStyle name="Normal 8 7 9" xfId="6761" xr:uid="{2132E747-A439-4214-84FD-D3A1BC1686DD}"/>
    <cellStyle name="Normal 8 8" xfId="1621" xr:uid="{00000000-0005-0000-0000-0000E9060000}"/>
    <cellStyle name="Normal 8 8 2" xfId="1622" xr:uid="{00000000-0005-0000-0000-0000EA060000}"/>
    <cellStyle name="Normal 8 8 2 2" xfId="24139" xr:uid="{909D9E1B-9F92-4E19-9A0D-CC2731EC4B71}"/>
    <cellStyle name="Normal 8 8 3" xfId="1623" xr:uid="{00000000-0005-0000-0000-0000EB060000}"/>
    <cellStyle name="Normal 8 8 3 2" xfId="30017" xr:uid="{B24ABBE5-012A-4659-BEB9-5075F365E194}"/>
    <cellStyle name="Normal 8 8 4" xfId="1624" xr:uid="{00000000-0005-0000-0000-0000EC060000}"/>
    <cellStyle name="Normal 8 8 4 2" xfId="35898" xr:uid="{2405AE8D-9E27-47F7-857C-044376C059EF}"/>
    <cellStyle name="Normal 8 8 5" xfId="18430" xr:uid="{31952429-E7DE-4F64-894F-DFFDF46616BE}"/>
    <cellStyle name="Normal 8 9" xfId="1625" xr:uid="{00000000-0005-0000-0000-0000ED060000}"/>
    <cellStyle name="Normal 802" xfId="1874" xr:uid="{00000000-0005-0000-0000-0000EE060000}"/>
    <cellStyle name="Normal 9" xfId="3929" xr:uid="{1D238824-2199-4786-8BC8-BB3E414815D6}"/>
    <cellStyle name="Normal 9 10" xfId="1626" xr:uid="{00000000-0005-0000-0000-0000EF060000}"/>
    <cellStyle name="Normal 9 11" xfId="1627" xr:uid="{00000000-0005-0000-0000-0000F0060000}"/>
    <cellStyle name="Normal 9 12" xfId="1628" xr:uid="{00000000-0005-0000-0000-0000F1060000}"/>
    <cellStyle name="Normal 9 2" xfId="1629" xr:uid="{00000000-0005-0000-0000-0000F2060000}"/>
    <cellStyle name="Normal 9 2 2" xfId="1630" xr:uid="{00000000-0005-0000-0000-0000F3060000}"/>
    <cellStyle name="Normal 9 2 2 2" xfId="5568" xr:uid="{8BD6000F-9662-42F7-9DBE-783FD83047F9}"/>
    <cellStyle name="Normal 9 2 2 2 2" xfId="8435" xr:uid="{206208BC-8985-4219-AFC3-E2E6D44E6C48}"/>
    <cellStyle name="Normal 9 2 2 2 2 2" xfId="22810" xr:uid="{58780F44-690F-4D1F-B815-3ED65EF8E52A}"/>
    <cellStyle name="Normal 9 2 2 2 2 3" xfId="28668" xr:uid="{77432EC5-966C-4997-B5DE-B94AE2347597}"/>
    <cellStyle name="Normal 9 2 2 2 2 4" xfId="34550" xr:uid="{66B03E0D-7DA7-4275-AA1C-8CBA975589DF}"/>
    <cellStyle name="Normal 9 2 2 2 2 5" xfId="40414" xr:uid="{7BBD8DEF-FBA2-46B8-9CA5-C5013ABD24C4}"/>
    <cellStyle name="Normal 9 2 2 2 3" xfId="20028" xr:uid="{15E02EA7-DE11-44B8-8F73-40C010EA7673}"/>
    <cellStyle name="Normal 9 2 2 2 4" xfId="25819" xr:uid="{0731FA76-6D5A-4B0D-AE80-A1AB6088BB4C}"/>
    <cellStyle name="Normal 9 2 2 2 5" xfId="31693" xr:uid="{74665B94-3716-43F1-97FF-BE9078D4C484}"/>
    <cellStyle name="Normal 9 2 2 2 6" xfId="37563" xr:uid="{02AC8494-1275-4B86-983E-E14113750470}"/>
    <cellStyle name="Normal 9 2 2 3" xfId="7463" xr:uid="{345CBE8E-AF1D-4D08-BAC3-CFF0C6546005}"/>
    <cellStyle name="Normal 9 2 2 3 2" xfId="21865" xr:uid="{664C6B64-F76E-4681-8E3A-A31B9B3DC38B}"/>
    <cellStyle name="Normal 9 2 2 3 3" xfId="27697" xr:uid="{7AAB588F-7207-439D-BA82-F36616EAEE42}"/>
    <cellStyle name="Normal 9 2 2 3 4" xfId="33579" xr:uid="{D37A0DA1-E426-48F4-AD60-3AF0BBB98197}"/>
    <cellStyle name="Normal 9 2 2 3 5" xfId="39443" xr:uid="{EDDB323F-5EEA-4118-B4DF-B4979EBF9FE5}"/>
    <cellStyle name="Normal 9 2 2 4" xfId="4600" xr:uid="{08F9FB90-52CD-46AB-9C87-C7DD34638EA9}"/>
    <cellStyle name="Normal 9 2 2 5" xfId="24848" xr:uid="{3FD1E24C-F847-4984-BFA9-14A8D3CB5D92}"/>
    <cellStyle name="Normal 9 2 2 6" xfId="30725" xr:uid="{EA4426DE-F2B1-4078-96F2-DB68BF4C844A}"/>
    <cellStyle name="Normal 9 2 2 7" xfId="36606" xr:uid="{DB701F9D-2C0F-4646-B7A1-9DC007C377E6}"/>
    <cellStyle name="Normal 9 2 3" xfId="1631" xr:uid="{00000000-0005-0000-0000-0000F4060000}"/>
    <cellStyle name="Normal 9 2 3 2" xfId="7950" xr:uid="{C37C336E-D8E1-4C83-B18F-B0EA9F4F15B7}"/>
    <cellStyle name="Normal 9 2 3 2 2" xfId="22335" xr:uid="{E26C3BFE-C6CA-452E-9B53-18845D094B0B}"/>
    <cellStyle name="Normal 9 2 3 2 3" xfId="28183" xr:uid="{85AF3D12-73EA-4A79-B3C0-39E8944C9290}"/>
    <cellStyle name="Normal 9 2 3 2 4" xfId="34065" xr:uid="{B85A3F9B-F1A4-4F9B-A91C-82DD035189A1}"/>
    <cellStyle name="Normal 9 2 3 2 5" xfId="39929" xr:uid="{7A7D7973-038D-4C08-BD3C-E8F63021BED0}"/>
    <cellStyle name="Normal 9 2 3 3" xfId="5083" xr:uid="{C5C71E4E-7A4C-40B7-A36B-63798BA6559D}"/>
    <cellStyle name="Normal 9 2 3 4" xfId="25334" xr:uid="{06ED832F-624B-4EC6-BF0C-EB3CC157DFB0}"/>
    <cellStyle name="Normal 9 2 3 5" xfId="31208" xr:uid="{25496CB3-4E33-4FCD-B952-53D81705F6C3}"/>
    <cellStyle name="Normal 9 2 3 6" xfId="37086" xr:uid="{519066E9-DBCF-4892-8C9F-74338B4870D5}"/>
    <cellStyle name="Normal 9 2 4" xfId="1632" xr:uid="{00000000-0005-0000-0000-0000F5060000}"/>
    <cellStyle name="Normal 9 2 4 2" xfId="6978" xr:uid="{98A8F7D4-1957-4DB8-A25B-D6F0EAB284B8}"/>
    <cellStyle name="Normal 9 2 4 3" xfId="27216" xr:uid="{D6935FE1-CF48-4C2B-9F0B-C4277BF27908}"/>
    <cellStyle name="Normal 9 2 4 4" xfId="33094" xr:uid="{9BECAA62-FEBD-4605-8DF0-78A9F2F6D19F}"/>
    <cellStyle name="Normal 9 2 4 5" xfId="38958" xr:uid="{E6DBE439-80FC-413B-AEB5-AC14D3072D2C}"/>
    <cellStyle name="Normal 9 2 5" xfId="1633" xr:uid="{00000000-0005-0000-0000-0000F6060000}"/>
    <cellStyle name="Normal 9 2 5 2" xfId="18651" xr:uid="{9F65DAAF-9555-4E70-8717-414DC64D07CF}"/>
    <cellStyle name="Normal 9 2 6" xfId="1634" xr:uid="{00000000-0005-0000-0000-0000F7060000}"/>
    <cellStyle name="Normal 9 2 6 2" xfId="24365" xr:uid="{81AA76A1-4719-44ED-854A-2EFD68B3E1AB}"/>
    <cellStyle name="Normal 9 2 7" xfId="1635" xr:uid="{00000000-0005-0000-0000-0000F8060000}"/>
    <cellStyle name="Normal 9 2 7 2" xfId="30243" xr:uid="{AFF30199-8AE0-4788-A3D6-7CA937E4E7E9}"/>
    <cellStyle name="Normal 9 2 8" xfId="1636" xr:uid="{00000000-0005-0000-0000-0000F9060000}"/>
    <cellStyle name="Normal 9 2 8 2" xfId="36122" xr:uid="{D4BFA487-DB49-4745-A0CF-69263E4B4CE2}"/>
    <cellStyle name="Normal 9 2 9" xfId="4122" xr:uid="{7B5CF4DA-E420-42FB-B167-00611DBBAD10}"/>
    <cellStyle name="Normal 9 3" xfId="1637" xr:uid="{00000000-0005-0000-0000-0000FA060000}"/>
    <cellStyle name="Normal 9 3 2" xfId="1638" xr:uid="{00000000-0005-0000-0000-0000FB060000}"/>
    <cellStyle name="Normal 9 3 2 2" xfId="8239" xr:uid="{62E7FB69-D2DA-4A3D-AC1C-16DC206644E5}"/>
    <cellStyle name="Normal 9 3 2 2 2" xfId="22615" xr:uid="{41514A91-1EBF-47D0-97A7-293B9DC67ABE}"/>
    <cellStyle name="Normal 9 3 2 2 3" xfId="28472" xr:uid="{D38C9F4A-ED70-41CE-A0EC-CE8B4E0FB57D}"/>
    <cellStyle name="Normal 9 3 2 2 4" xfId="34354" xr:uid="{05C0B14F-0979-4BF7-B8AE-1F777B316975}"/>
    <cellStyle name="Normal 9 3 2 2 5" xfId="40218" xr:uid="{88EDAAB9-DB8F-4E00-A615-F9156C65ECEC}"/>
    <cellStyle name="Normal 9 3 2 3" xfId="5372" xr:uid="{AA8B4E83-C63D-414B-A7CC-D9C28577086D}"/>
    <cellStyle name="Normal 9 3 2 4" xfId="25623" xr:uid="{66A6A67A-0245-4246-82D4-C8522CABF8A7}"/>
    <cellStyle name="Normal 9 3 2 5" xfId="31497" xr:uid="{BD4A09F3-F7CC-4C90-810E-8E0BC2FA858E}"/>
    <cellStyle name="Normal 9 3 2 6" xfId="37368" xr:uid="{587B693E-E896-47BC-89E0-1012B6AA08C7}"/>
    <cellStyle name="Normal 9 3 3" xfId="1639" xr:uid="{00000000-0005-0000-0000-0000FC060000}"/>
    <cellStyle name="Normal 9 3 3 2" xfId="7267" xr:uid="{9DFC7F50-441B-45E0-BE27-DB2D08646803}"/>
    <cellStyle name="Normal 9 3 3 3" xfId="27501" xr:uid="{8C80BD39-BD0E-43CE-9F3D-AAE9935C225C}"/>
    <cellStyle name="Normal 9 3 3 4" xfId="33383" xr:uid="{9B2DDC63-1CBC-4333-96AA-614A30FA887E}"/>
    <cellStyle name="Normal 9 3 3 5" xfId="39247" xr:uid="{27EEAF0A-327C-4B07-B08B-99DE1120C8B2}"/>
    <cellStyle name="Normal 9 3 4" xfId="1640" xr:uid="{00000000-0005-0000-0000-0000FD060000}"/>
    <cellStyle name="Normal 9 3 4 2" xfId="18908" xr:uid="{BC2DD0BA-CB3C-410F-A7BB-329D3CAAB6F2}"/>
    <cellStyle name="Normal 9 3 5" xfId="1641" xr:uid="{00000000-0005-0000-0000-0000FE060000}"/>
    <cellStyle name="Normal 9 3 5 2" xfId="24652" xr:uid="{D8EC4426-0868-4F44-BF76-BADF6826351B}"/>
    <cellStyle name="Normal 9 3 6" xfId="1642" xr:uid="{00000000-0005-0000-0000-0000FF060000}"/>
    <cellStyle name="Normal 9 3 6 2" xfId="30531" xr:uid="{F8EE62D5-E391-4BE3-B1A2-8D64C81A06F4}"/>
    <cellStyle name="Normal 9 3 7" xfId="1643" xr:uid="{00000000-0005-0000-0000-000000070000}"/>
    <cellStyle name="Normal 9 3 7 2" xfId="36411" xr:uid="{2060CE25-388A-4600-BF75-A36393C37688}"/>
    <cellStyle name="Normal 9 3 8" xfId="1644" xr:uid="{00000000-0005-0000-0000-000001070000}"/>
    <cellStyle name="Normal 9 3 9" xfId="4406" xr:uid="{078F0E20-B1DC-4D29-9917-6CA90EDEA54A}"/>
    <cellStyle name="Normal 9 4" xfId="1645" xr:uid="{00000000-0005-0000-0000-000002070000}"/>
    <cellStyle name="Normal 9 4 2" xfId="1646" xr:uid="{00000000-0005-0000-0000-000003070000}"/>
    <cellStyle name="Normal 9 4 2 2" xfId="7754" xr:uid="{DBB6B925-ECD6-4A27-AE81-5272F905E771}"/>
    <cellStyle name="Normal 9 4 2 3" xfId="27987" xr:uid="{29E058AC-C384-4005-B4DB-C0844D901F1C}"/>
    <cellStyle name="Normal 9 4 2 4" xfId="33869" xr:uid="{091075C7-EC24-4158-8F0E-0FACEAE2789F}"/>
    <cellStyle name="Normal 9 4 2 5" xfId="39733" xr:uid="{342BB994-40A6-419A-98F7-6BE17A72F301}"/>
    <cellStyle name="Normal 9 4 3" xfId="1647" xr:uid="{00000000-0005-0000-0000-000004070000}"/>
    <cellStyle name="Normal 9 4 3 2" xfId="19370" xr:uid="{2565FC23-3F63-4868-8DEA-FBCB73375ADE}"/>
    <cellStyle name="Normal 9 4 4" xfId="1648" xr:uid="{00000000-0005-0000-0000-000005070000}"/>
    <cellStyle name="Normal 9 4 4 2" xfId="25138" xr:uid="{BC05FC99-001B-4334-81EF-AD5CDD49683F}"/>
    <cellStyle name="Normal 9 4 5" xfId="1649" xr:uid="{00000000-0005-0000-0000-000006070000}"/>
    <cellStyle name="Normal 9 4 5 2" xfId="31012" xr:uid="{2852FE08-1951-463C-ACB0-849F31851FE3}"/>
    <cellStyle name="Normal 9 4 6" xfId="1650" xr:uid="{00000000-0005-0000-0000-000007070000}"/>
    <cellStyle name="Normal 9 4 6 2" xfId="36891" xr:uid="{577A789D-3211-4961-92F4-3804F48A1629}"/>
    <cellStyle name="Normal 9 4 7" xfId="1651" xr:uid="{00000000-0005-0000-0000-000008070000}"/>
    <cellStyle name="Normal 9 4 8" xfId="1652" xr:uid="{00000000-0005-0000-0000-000009070000}"/>
    <cellStyle name="Normal 9 4 9" xfId="4887" xr:uid="{0AD3275B-B4BC-4B66-A593-A0559BDDEB1D}"/>
    <cellStyle name="Normal 9 5" xfId="1653" xr:uid="{00000000-0005-0000-0000-00000A070000}"/>
    <cellStyle name="Normal 9 5 2" xfId="1654" xr:uid="{00000000-0005-0000-0000-00000B070000}"/>
    <cellStyle name="Normal 9 5 2 2" xfId="8766" xr:uid="{92042266-ACFB-4F5B-88DC-396FB730998E}"/>
    <cellStyle name="Normal 9 5 2 3" xfId="28998" xr:uid="{B2AFF3A3-A6A4-43BD-BBE2-40AABA344453}"/>
    <cellStyle name="Normal 9 5 2 4" xfId="34880" xr:uid="{4D1B6F27-F7C3-4BD6-B83D-160D3F9D08DC}"/>
    <cellStyle name="Normal 9 5 2 5" xfId="40744" xr:uid="{36B9EB18-882D-4E09-8E8B-AFD64DF7917A}"/>
    <cellStyle name="Normal 9 5 3" xfId="1655" xr:uid="{00000000-0005-0000-0000-00000C070000}"/>
    <cellStyle name="Normal 9 5 3 2" xfId="20348" xr:uid="{7CD75F17-2B1C-402B-902C-FE795C5E4E77}"/>
    <cellStyle name="Normal 9 5 4" xfId="1656" xr:uid="{00000000-0005-0000-0000-00000D070000}"/>
    <cellStyle name="Normal 9 5 4 2" xfId="26148" xr:uid="{A22A0256-9578-4FAC-9508-DBD4DFB48870}"/>
    <cellStyle name="Normal 9 5 5" xfId="1657" xr:uid="{00000000-0005-0000-0000-00000E070000}"/>
    <cellStyle name="Normal 9 5 5 2" xfId="32023" xr:uid="{A985652A-00A6-47BC-9945-524DE19791EA}"/>
    <cellStyle name="Normal 9 5 6" xfId="1658" xr:uid="{00000000-0005-0000-0000-00000F070000}"/>
    <cellStyle name="Normal 9 5 6 2" xfId="37889" xr:uid="{D6054661-C241-4875-9D94-6C7B632560D1}"/>
    <cellStyle name="Normal 9 5 7" xfId="1659" xr:uid="{00000000-0005-0000-0000-000010070000}"/>
    <cellStyle name="Normal 9 5 8" xfId="1660" xr:uid="{00000000-0005-0000-0000-000011070000}"/>
    <cellStyle name="Normal 9 5 9" xfId="5897" xr:uid="{DF7EF383-D76C-486A-8CA1-2A2E141AA35B}"/>
    <cellStyle name="Normal 9 6" xfId="1661" xr:uid="{00000000-0005-0000-0000-000012070000}"/>
    <cellStyle name="Normal 9 6 2" xfId="1662" xr:uid="{00000000-0005-0000-0000-000013070000}"/>
    <cellStyle name="Normal 9 6 3" xfId="1663" xr:uid="{00000000-0005-0000-0000-000014070000}"/>
    <cellStyle name="Normal 9 6 4" xfId="1664" xr:uid="{00000000-0005-0000-0000-000015070000}"/>
    <cellStyle name="Normal 9 6 5" xfId="1665" xr:uid="{00000000-0005-0000-0000-000016070000}"/>
    <cellStyle name="Normal 9 6 6" xfId="1666" xr:uid="{00000000-0005-0000-0000-000017070000}"/>
    <cellStyle name="Normal 9 6 7" xfId="1667" xr:uid="{00000000-0005-0000-0000-000018070000}"/>
    <cellStyle name="Normal 9 6 8" xfId="1668" xr:uid="{00000000-0005-0000-0000-000019070000}"/>
    <cellStyle name="Normal 9 6 9" xfId="6655" xr:uid="{5AF853B9-6944-46BD-87FA-8A22320C2BC0}"/>
    <cellStyle name="Normal 9 7" xfId="1669" xr:uid="{00000000-0005-0000-0000-00001A070000}"/>
    <cellStyle name="Normal 9 7 2" xfId="1670" xr:uid="{00000000-0005-0000-0000-00001B070000}"/>
    <cellStyle name="Normal 9 7 2 2" xfId="21207" xr:uid="{5ACBE467-E28E-4E9A-9F6A-8A40E73CC02D}"/>
    <cellStyle name="Normal 9 7 3" xfId="1671" xr:uid="{00000000-0005-0000-0000-00001C070000}"/>
    <cellStyle name="Normal 9 7 3 2" xfId="27022" xr:uid="{3F0E2E3B-8684-409A-85C4-F304E676005B}"/>
    <cellStyle name="Normal 9 7 4" xfId="1672" xr:uid="{00000000-0005-0000-0000-00001D070000}"/>
    <cellStyle name="Normal 9 7 4 2" xfId="32898" xr:uid="{D2347355-2898-48F8-BEC6-CD65DA46C03B}"/>
    <cellStyle name="Normal 9 7 5" xfId="1673" xr:uid="{00000000-0005-0000-0000-00001E070000}"/>
    <cellStyle name="Normal 9 7 5 2" xfId="38762" xr:uid="{A0CEA32D-C30E-4F7D-97FB-33F005736AB7}"/>
    <cellStyle name="Normal 9 7 6" xfId="1674" xr:uid="{00000000-0005-0000-0000-00001F070000}"/>
    <cellStyle name="Normal 9 7 7" xfId="1675" xr:uid="{00000000-0005-0000-0000-000020070000}"/>
    <cellStyle name="Normal 9 7 8" xfId="1676" xr:uid="{00000000-0005-0000-0000-000021070000}"/>
    <cellStyle name="Normal 9 7 9" xfId="6783" xr:uid="{5299A6F1-E8FD-48EB-9726-FE5117CBF9E4}"/>
    <cellStyle name="Normal 9 8" xfId="1677" xr:uid="{00000000-0005-0000-0000-000022070000}"/>
    <cellStyle name="Normal 9 8 2" xfId="1678" xr:uid="{00000000-0005-0000-0000-000023070000}"/>
    <cellStyle name="Normal 9 8 2 2" xfId="24161" xr:uid="{EC8BFE12-F74E-4B7F-A174-07DE6B5FA620}"/>
    <cellStyle name="Normal 9 8 3" xfId="1679" xr:uid="{00000000-0005-0000-0000-000024070000}"/>
    <cellStyle name="Normal 9 8 3 2" xfId="30039" xr:uid="{97F718D7-0E72-45B8-A77C-1CC3BBC9AAA3}"/>
    <cellStyle name="Normal 9 8 4" xfId="1680" xr:uid="{00000000-0005-0000-0000-000025070000}"/>
    <cellStyle name="Normal 9 8 4 2" xfId="35920" xr:uid="{CECB1E09-EC4D-4374-81CC-1D32ADEFF0AB}"/>
    <cellStyle name="Normal 9 8 5" xfId="1681" xr:uid="{00000000-0005-0000-0000-000026070000}"/>
    <cellStyle name="Normal 9 8 6" xfId="1682" xr:uid="{00000000-0005-0000-0000-000027070000}"/>
    <cellStyle name="Normal 9 8 7" xfId="18453" xr:uid="{229CE090-F875-47A0-9E51-66142E0495B2}"/>
    <cellStyle name="Normal 9 9" xfId="1683" xr:uid="{00000000-0005-0000-0000-000028070000}"/>
    <cellStyle name="Normal 944" xfId="1812" xr:uid="{00000000-0005-0000-0000-000029070000}"/>
    <cellStyle name="Normal 947" xfId="1814" xr:uid="{00000000-0005-0000-0000-00002A070000}"/>
    <cellStyle name="Normal 952" xfId="1842" xr:uid="{00000000-0005-0000-0000-00002B070000}"/>
    <cellStyle name="Normal 957" xfId="1854" xr:uid="{00000000-0005-0000-0000-00002C070000}"/>
    <cellStyle name="Normal 958" xfId="1855" xr:uid="{00000000-0005-0000-0000-00002D070000}"/>
    <cellStyle name="Normal 959" xfId="1856" xr:uid="{00000000-0005-0000-0000-00002E070000}"/>
    <cellStyle name="Normal 960" xfId="1857" xr:uid="{00000000-0005-0000-0000-00002F070000}"/>
    <cellStyle name="Normal 961" xfId="1859" xr:uid="{00000000-0005-0000-0000-000030070000}"/>
    <cellStyle name="Normal 962" xfId="1860" xr:uid="{00000000-0005-0000-0000-000031070000}"/>
    <cellStyle name="Normal 963" xfId="1861" xr:uid="{00000000-0005-0000-0000-000032070000}"/>
    <cellStyle name="Normal 964" xfId="1863" xr:uid="{00000000-0005-0000-0000-000033070000}"/>
    <cellStyle name="Normal 965" xfId="1864" xr:uid="{00000000-0005-0000-0000-000034070000}"/>
    <cellStyle name="Normal 966" xfId="1865" xr:uid="{00000000-0005-0000-0000-000035070000}"/>
    <cellStyle name="Normal 967" xfId="1866" xr:uid="{00000000-0005-0000-0000-000036070000}"/>
    <cellStyle name="Normal 971" xfId="1835" xr:uid="{00000000-0005-0000-0000-000037070000}"/>
    <cellStyle name="Normal 986" xfId="1832" xr:uid="{00000000-0005-0000-0000-000038070000}"/>
    <cellStyle name="Normal_Estados Fiscal 1999" xfId="44" xr:uid="{00000000-0005-0000-0000-000039070000}"/>
    <cellStyle name="Notas" xfId="15" builtinId="10" customBuiltin="1"/>
    <cellStyle name="Notas 10" xfId="4199" xr:uid="{92717152-D82B-4CA4-ACF2-58D80FAB2A46}"/>
    <cellStyle name="Notas 10 2" xfId="4677" xr:uid="{B20E270B-FA48-4347-AB0A-CC8F246AB437}"/>
    <cellStyle name="Notas 10 2 2" xfId="5645" xr:uid="{DAB23963-76F6-48E3-A3FD-B328C052638B}"/>
    <cellStyle name="Notas 10 2 2 2" xfId="8513" xr:uid="{398799B7-C8AF-4CF0-8924-4042D8F4B9D4}"/>
    <cellStyle name="Notas 10 2 2 2 2" xfId="22887" xr:uid="{0455483F-BBFE-40B1-B063-02A43B566574}"/>
    <cellStyle name="Notas 10 2 2 2 3" xfId="28746" xr:uid="{575459BF-6645-473A-889F-B823A91C54C5}"/>
    <cellStyle name="Notas 10 2 2 2 4" xfId="34628" xr:uid="{8BED771D-01EE-461B-904F-7DF79A53165B}"/>
    <cellStyle name="Notas 10 2 2 2 5" xfId="40492" xr:uid="{0AA8B199-501B-422A-BE81-54B67327224D}"/>
    <cellStyle name="Notas 10 2 2 3" xfId="20104" xr:uid="{4DDA7DE0-FF15-4FAD-AEBE-53A97EDF011E}"/>
    <cellStyle name="Notas 10 2 2 4" xfId="25896" xr:uid="{90CC03F3-B3FC-401C-86F8-D01AA55F32F6}"/>
    <cellStyle name="Notas 10 2 2 5" xfId="31771" xr:uid="{F7C21A51-A5E0-4FBD-B8A6-A54E566D63E6}"/>
    <cellStyle name="Notas 10 2 2 6" xfId="37640" xr:uid="{FFCB1CFF-12EC-4107-B940-D01396E59D8F}"/>
    <cellStyle name="Notas 10 2 3" xfId="7541" xr:uid="{DCF1D18E-4198-41BB-A72A-21A6AE6A35D2}"/>
    <cellStyle name="Notas 10 2 3 2" xfId="21939" xr:uid="{F7430484-C7D7-4DC8-8210-4FA23A76437D}"/>
    <cellStyle name="Notas 10 2 3 3" xfId="27775" xr:uid="{1FB3BDA4-22EE-475F-B8F2-EDD3127433A3}"/>
    <cellStyle name="Notas 10 2 3 4" xfId="33657" xr:uid="{7E3028E2-9D44-443C-A986-2D2831390E81}"/>
    <cellStyle name="Notas 10 2 3 5" xfId="39521" xr:uid="{F949E678-74B9-413D-B31B-6F7BE92D0605}"/>
    <cellStyle name="Notas 10 2 4" xfId="19170" xr:uid="{D56B54B8-863C-4B18-B414-2A931AAB57AB}"/>
    <cellStyle name="Notas 10 2 5" xfId="24926" xr:uid="{C2016813-2AAF-41A9-BBDD-DAF0BA32E972}"/>
    <cellStyle name="Notas 10 2 6" xfId="30801" xr:uid="{EDEEE57D-9F62-4566-804A-9C2978D84266}"/>
    <cellStyle name="Notas 10 2 7" xfId="36683" xr:uid="{C4DC573E-786E-4236-A7C8-D32CA6C79A51}"/>
    <cellStyle name="Notas 10 3" xfId="5161" xr:uid="{F3ADAEA2-6D3E-4BFE-BB12-82E42E5A468F}"/>
    <cellStyle name="Notas 10 3 2" xfId="8028" xr:uid="{698444AE-458E-4D8D-9543-D8EF43229E98}"/>
    <cellStyle name="Notas 10 3 2 2" xfId="22411" xr:uid="{4B3ECD1B-635E-4BE6-A937-9D650D754A3F}"/>
    <cellStyle name="Notas 10 3 2 3" xfId="28261" xr:uid="{F16AFBCC-6821-405A-B06C-AFBAE23B37E1}"/>
    <cellStyle name="Notas 10 3 2 4" xfId="34143" xr:uid="{9A889AD0-17A6-4C01-9CA6-102A9BB8B1BF}"/>
    <cellStyle name="Notas 10 3 2 5" xfId="40007" xr:uid="{48D22789-76D2-4985-BD8C-79C27A1B9F5D}"/>
    <cellStyle name="Notas 10 3 3" xfId="19634" xr:uid="{30115ADB-5BCC-4D23-AA8D-5A9549EEE920}"/>
    <cellStyle name="Notas 10 3 4" xfId="25412" xr:uid="{14A2D965-B6EF-4630-8081-51CA01EC842D}"/>
    <cellStyle name="Notas 10 3 5" xfId="31286" xr:uid="{A5C41043-A639-4F14-9FED-F1309B03BC73}"/>
    <cellStyle name="Notas 10 3 6" xfId="37163" xr:uid="{EF197A3C-0FC7-4D84-BBB8-594E0E4769DE}"/>
    <cellStyle name="Notas 10 4" xfId="7056" xr:uid="{17B33982-6C2A-412D-925D-8CF351F5E995}"/>
    <cellStyle name="Notas 10 4 2" xfId="21471" xr:uid="{4C591BA7-146E-4CDC-A72B-F83F00580A74}"/>
    <cellStyle name="Notas 10 4 3" xfId="27293" xr:uid="{8B0A4861-8815-4419-AEF6-B455818652F6}"/>
    <cellStyle name="Notas 10 4 4" xfId="33172" xr:uid="{A9EBA67A-5DF5-439A-B27B-562B6590D881}"/>
    <cellStyle name="Notas 10 4 5" xfId="39036" xr:uid="{6D179F67-9CED-4709-B48E-40BFA9A93628}"/>
    <cellStyle name="Notas 10 5" xfId="18727" xr:uid="{5372EF55-3CAE-4150-B2E9-9E3C364D3812}"/>
    <cellStyle name="Notas 10 6" xfId="24443" xr:uid="{61E36D4D-7CDF-4B73-8606-C19A17190579}"/>
    <cellStyle name="Notas 10 7" xfId="30319" xr:uid="{30F09B48-D5FC-48B1-81A0-9E630B99463F}"/>
    <cellStyle name="Notas 10 8" xfId="36200" xr:uid="{2CFEBF34-B66A-4406-9A61-9E4B9E666F7B}"/>
    <cellStyle name="Notas 11" xfId="4232" xr:uid="{E3906D3C-C7DA-4BFF-A623-1304F6895670}"/>
    <cellStyle name="Notas 11 2" xfId="4711" xr:uid="{24D4B10C-6772-46C7-B0CF-DBCB938BE06A}"/>
    <cellStyle name="Notas 11 2 2" xfId="5679" xr:uid="{5496E599-4240-478A-8F20-A33E80EC38B0}"/>
    <cellStyle name="Notas 11 2 2 2" xfId="8547" xr:uid="{1ADEE700-0475-4FB1-9D9C-F9599E62B4F1}"/>
    <cellStyle name="Notas 11 2 2 2 2" xfId="22919" xr:uid="{F99D3A30-C22F-4576-A109-A7DDEE14A262}"/>
    <cellStyle name="Notas 11 2 2 2 3" xfId="28780" xr:uid="{B2EB5AE1-BB15-4586-98A7-FB05E3F565D3}"/>
    <cellStyle name="Notas 11 2 2 2 4" xfId="34662" xr:uid="{ED64B3C8-8175-42AD-AA35-6F4878205DCB}"/>
    <cellStyle name="Notas 11 2 2 2 5" xfId="40526" xr:uid="{92BE3E97-A161-44D4-9162-9518976A672F}"/>
    <cellStyle name="Notas 11 2 2 3" xfId="20136" xr:uid="{10AB2D1E-E86E-4871-ADC0-E8BE9F6306BB}"/>
    <cellStyle name="Notas 11 2 2 4" xfId="25930" xr:uid="{998038B0-41BC-4908-B030-B6498C492C7B}"/>
    <cellStyle name="Notas 11 2 2 5" xfId="31805" xr:uid="{AFCEFEA9-54D2-4B58-9081-52DBE382B275}"/>
    <cellStyle name="Notas 11 2 2 6" xfId="37672" xr:uid="{E366A047-DB59-441C-B77E-3E8E73CEB402}"/>
    <cellStyle name="Notas 11 2 3" xfId="7575" xr:uid="{51AD8C3C-0DAD-4851-A3B9-A47D47D44748}"/>
    <cellStyle name="Notas 11 2 3 2" xfId="21969" xr:uid="{4846C7EB-AEB3-4A25-9446-FE985FC229D6}"/>
    <cellStyle name="Notas 11 2 3 3" xfId="27809" xr:uid="{1416DA8C-C376-48DA-B1E0-C6D3ADD1399E}"/>
    <cellStyle name="Notas 11 2 3 4" xfId="33691" xr:uid="{A6D45178-728B-44FF-8953-B2C5E91A74D4}"/>
    <cellStyle name="Notas 11 2 3 5" xfId="39555" xr:uid="{7E77BB61-7E42-41A4-834F-572BC8D4DF56}"/>
    <cellStyle name="Notas 11 2 4" xfId="19201" xr:uid="{32FFFB9D-13C5-4491-AAAA-711A6DF2CAA8}"/>
    <cellStyle name="Notas 11 2 5" xfId="24960" xr:uid="{6F74122F-57F2-4392-98B6-5DD7ED26CD42}"/>
    <cellStyle name="Notas 11 2 6" xfId="30834" xr:uid="{39FDDA40-BB28-47C9-8379-BC751C11A86D}"/>
    <cellStyle name="Notas 11 2 7" xfId="36715" xr:uid="{7A5404EB-5C8F-4476-BBDC-049E10F3C2AE}"/>
    <cellStyle name="Notas 11 3" xfId="5195" xr:uid="{FC5FA176-6097-4356-BBF6-11B3201B9A8B}"/>
    <cellStyle name="Notas 11 3 2" xfId="8062" xr:uid="{91F7580D-D953-48BC-938E-61CCF492CD07}"/>
    <cellStyle name="Notas 11 3 2 2" xfId="22440" xr:uid="{94EA8A06-57AA-42B8-8EC0-20CC3BE342C2}"/>
    <cellStyle name="Notas 11 3 2 3" xfId="28295" xr:uid="{A696B734-9C60-4932-B0D3-E9F8CAB7003A}"/>
    <cellStyle name="Notas 11 3 2 4" xfId="34177" xr:uid="{05E36254-672F-44A2-A485-33CADC7DB261}"/>
    <cellStyle name="Notas 11 3 2 5" xfId="40041" xr:uid="{18E1B93E-F9E2-49DC-B480-BABD7D3566DF}"/>
    <cellStyle name="Notas 11 3 3" xfId="19666" xr:uid="{AA48D814-1287-45E2-8CF1-451D1952FA71}"/>
    <cellStyle name="Notas 11 3 4" xfId="25446" xr:uid="{4B4D561E-BE01-4091-8B7A-738FBC72473E}"/>
    <cellStyle name="Notas 11 3 5" xfId="31320" xr:uid="{1580BF69-9182-4584-ABF9-D3E91CAF5004}"/>
    <cellStyle name="Notas 11 3 6" xfId="37193" xr:uid="{63C8DAF6-5AEC-46EA-B0A5-090AD0BEDEFB}"/>
    <cellStyle name="Notas 11 4" xfId="7090" xr:uid="{FB456451-A1E4-41AB-BA65-FB5DEA693CE7}"/>
    <cellStyle name="Notas 11 4 2" xfId="21502" xr:uid="{E64FD8CA-35A0-4BB5-8B42-8B26BF2370A9}"/>
    <cellStyle name="Notas 11 4 3" xfId="27325" xr:uid="{648655A8-4064-4BD2-8D03-75A448A4FC54}"/>
    <cellStyle name="Notas 11 4 4" xfId="33206" xr:uid="{EF60CE61-FBFD-4EF9-95F0-D49381487CCD}"/>
    <cellStyle name="Notas 11 4 5" xfId="39070" xr:uid="{2D412850-A786-469B-9C15-048E86913B9F}"/>
    <cellStyle name="Notas 11 5" xfId="18756" xr:uid="{EB7D5DBC-A31B-44DE-858C-FD100F2523CA}"/>
    <cellStyle name="Notas 11 6" xfId="24475" xr:uid="{784DFECE-9C14-4CF1-BA90-351E17FFF226}"/>
    <cellStyle name="Notas 11 7" xfId="30353" xr:uid="{AB642D8B-E58F-458D-B5C0-9735805E76A9}"/>
    <cellStyle name="Notas 11 8" xfId="36234" xr:uid="{61AB48D0-3D15-41CE-838F-2529EB70CB6E}"/>
    <cellStyle name="Notas 12" xfId="5735" xr:uid="{E2B0529B-8E88-47DE-9725-8ABB7213654F}"/>
    <cellStyle name="Notas 12 2" xfId="8604" xr:uid="{A4C0BDBE-7C2B-4A32-B017-9595A0DB0E6D}"/>
    <cellStyle name="Notas 12 2 2" xfId="22975" xr:uid="{AAEDDCDF-F4F9-4D3B-AB4B-BDD3B02406CE}"/>
    <cellStyle name="Notas 12 2 3" xfId="28837" xr:uid="{287B8804-08D7-419B-B2AE-23CF5B6D6947}"/>
    <cellStyle name="Notas 12 2 4" xfId="34719" xr:uid="{1CE717A3-ADFA-41F3-92F9-9EF52CF3D2DA}"/>
    <cellStyle name="Notas 12 2 5" xfId="40583" xr:uid="{E84A005D-E390-4445-96CC-884C602C8634}"/>
    <cellStyle name="Notas 12 3" xfId="20193" xr:uid="{0197AA43-6C16-48DF-9DAA-710C72F8088E}"/>
    <cellStyle name="Notas 12 4" xfId="25987" xr:uid="{48767E0F-51C2-40EA-992F-609EB64EB6C8}"/>
    <cellStyle name="Notas 12 5" xfId="31862" xr:uid="{1D61CE2C-82BC-425F-85F2-AAB9B69E239F}"/>
    <cellStyle name="Notas 12 6" xfId="37728" xr:uid="{76DAD0E1-0655-4C14-90F6-22118404761B}"/>
    <cellStyle name="Notas 13" xfId="5755" xr:uid="{6DA4BE6E-AA3E-4546-852C-7EA1163CAC65}"/>
    <cellStyle name="Notas 13 2" xfId="8624" xr:uid="{4FBEF453-D565-42EF-B489-AABC510191A7}"/>
    <cellStyle name="Notas 13 2 2" xfId="22995" xr:uid="{CF87C5BE-262A-40F8-9FB4-EADD14C6FD68}"/>
    <cellStyle name="Notas 13 2 3" xfId="28857" xr:uid="{4E356C13-A1A4-4DCE-B931-35ED03F8EA8A}"/>
    <cellStyle name="Notas 13 2 4" xfId="34739" xr:uid="{537E8DBC-EADB-4EC7-A29E-F6F94E2E27CC}"/>
    <cellStyle name="Notas 13 2 5" xfId="40603" xr:uid="{5D929557-27E9-4B97-84D0-CC683D318C29}"/>
    <cellStyle name="Notas 13 3" xfId="20212" xr:uid="{06B96AA8-02BD-4907-83B1-E6310E2840BC}"/>
    <cellStyle name="Notas 13 4" xfId="26007" xr:uid="{EF3B3073-2A4A-4651-BA96-CA42A69303B4}"/>
    <cellStyle name="Notas 13 5" xfId="31882" xr:uid="{24F78B37-6415-491A-9078-7CDFC3C360BD}"/>
    <cellStyle name="Notas 13 6" xfId="37748" xr:uid="{620E6E08-A367-45BC-9E61-3CC881EF4C8F}"/>
    <cellStyle name="Notas 14" xfId="5974" xr:uid="{D8D6581E-568A-4085-8265-2F550BB35A6A}"/>
    <cellStyle name="Notas 14 2" xfId="8843" xr:uid="{DD44F584-CD4B-4E1D-A958-9AB95231D632}"/>
    <cellStyle name="Notas 14 2 2" xfId="23207" xr:uid="{1FA69C7D-CE2E-4989-B892-AB6D49FD4770}"/>
    <cellStyle name="Notas 14 2 3" xfId="29074" xr:uid="{2C4D5A07-791F-4E9E-8C9D-AA55ABECFCCD}"/>
    <cellStyle name="Notas 14 2 4" xfId="34956" xr:uid="{B36E2053-2790-4FD7-AAA4-44AAF2033237}"/>
    <cellStyle name="Notas 14 2 5" xfId="40820" xr:uid="{62C0B795-5977-4626-8F08-6A223C6336A2}"/>
    <cellStyle name="Notas 14 3" xfId="20422" xr:uid="{42184070-2B1D-43DD-A040-FFCFCBCAAE2B}"/>
    <cellStyle name="Notas 14 4" xfId="26224" xr:uid="{7729C900-0C3B-4D07-A4D5-B36489B46165}"/>
    <cellStyle name="Notas 14 5" xfId="32099" xr:uid="{7C94327A-3A1E-4573-A92E-2E93F37755A3}"/>
    <cellStyle name="Notas 14 6" xfId="37964" xr:uid="{871BE2B3-B4FA-43FB-9D2C-413550E33A9C}"/>
    <cellStyle name="Notas 15" xfId="5994" xr:uid="{C504AEDD-4344-4061-A226-A915AC5245B2}"/>
    <cellStyle name="Notas 15 2" xfId="8863" xr:uid="{95658D9B-C1D8-4A95-8EA0-5778B4F0FD2D}"/>
    <cellStyle name="Notas 15 2 2" xfId="23227" xr:uid="{1C5313BF-4894-4DB5-A325-7B0B0D1D8F3B}"/>
    <cellStyle name="Notas 15 2 3" xfId="29094" xr:uid="{08CE6573-9468-4B85-B0C6-A53FE6B2BB83}"/>
    <cellStyle name="Notas 15 2 4" xfId="34976" xr:uid="{0FD4CAE3-FD68-45C0-BB50-0DFAF7F36B0A}"/>
    <cellStyle name="Notas 15 2 5" xfId="40840" xr:uid="{27218BEA-F09E-4D7C-AEAD-BF426F09D1E2}"/>
    <cellStyle name="Notas 15 3" xfId="20442" xr:uid="{531A88B3-7B80-4011-97ED-BAA49F450814}"/>
    <cellStyle name="Notas 15 4" xfId="26244" xr:uid="{15478D3A-F7D1-490B-9075-5B4A0A116DAA}"/>
    <cellStyle name="Notas 15 5" xfId="32119" xr:uid="{314B8F4A-C2F0-4C3D-952F-98BCCFCBAC76}"/>
    <cellStyle name="Notas 15 6" xfId="37984" xr:uid="{8C7376AD-3858-4234-AAF1-4D82E5BEDE3B}"/>
    <cellStyle name="Notas 16" xfId="6014" xr:uid="{4045B095-6D1E-4FC7-BB9A-AB2100E207EB}"/>
    <cellStyle name="Notas 16 2" xfId="8883" xr:uid="{BB70BB8D-1F49-4370-80A3-CFADDD832027}"/>
    <cellStyle name="Notas 16 2 2" xfId="23247" xr:uid="{5E977706-1687-4479-811A-58B9C40364E3}"/>
    <cellStyle name="Notas 16 2 3" xfId="29114" xr:uid="{B4BBAEE1-2159-4E84-9148-8EAF17BE279F}"/>
    <cellStyle name="Notas 16 2 4" xfId="34996" xr:uid="{F44DDE42-E4CB-47BA-AB83-87260ABF4469}"/>
    <cellStyle name="Notas 16 2 5" xfId="40860" xr:uid="{6636C555-0CF6-4E15-A37E-0A9B6A5F441E}"/>
    <cellStyle name="Notas 16 3" xfId="20462" xr:uid="{4A10C0D0-F4B7-444E-BC36-E22258F8E380}"/>
    <cellStyle name="Notas 16 4" xfId="26264" xr:uid="{D37D4C1F-809F-4B50-8E2A-1CA9823B096E}"/>
    <cellStyle name="Notas 16 5" xfId="32139" xr:uid="{4BCC4C32-4DE5-466A-910F-4C8CB918406A}"/>
    <cellStyle name="Notas 16 6" xfId="38004" xr:uid="{A2896434-55B7-4B41-9088-6EC5B484EDB7}"/>
    <cellStyle name="Notas 17" xfId="6034" xr:uid="{77F1DBB5-F991-4F41-B937-65E507FCE198}"/>
    <cellStyle name="Notas 17 2" xfId="8903" xr:uid="{6230392E-68B4-4C25-BB0E-0C2D9A8ADCEE}"/>
    <cellStyle name="Notas 17 2 2" xfId="23267" xr:uid="{B01D71FB-0768-4FB8-94B6-8E3C4614CE33}"/>
    <cellStyle name="Notas 17 2 3" xfId="29134" xr:uid="{15C1DAEC-30AD-4281-8FEC-9F27BBAB3127}"/>
    <cellStyle name="Notas 17 2 4" xfId="35016" xr:uid="{D0DE9E45-FF72-4F9E-A016-ACDA0E3D9FD9}"/>
    <cellStyle name="Notas 17 2 5" xfId="40880" xr:uid="{E866AA5C-6066-4F24-9005-E9013EC75E09}"/>
    <cellStyle name="Notas 17 3" xfId="20482" xr:uid="{24A5728F-49CB-46EF-930C-9B711665F1F6}"/>
    <cellStyle name="Notas 17 4" xfId="26284" xr:uid="{D557E7E6-037F-4E9F-83C5-193502DFDB15}"/>
    <cellStyle name="Notas 17 5" xfId="32159" xr:uid="{B96C3A76-5D6E-498E-A67A-FE76204B6E8C}"/>
    <cellStyle name="Notas 17 6" xfId="38024" xr:uid="{41034778-3FEA-42C9-B47D-F054CE60C8A2}"/>
    <cellStyle name="Notas 18" xfId="6054" xr:uid="{77680EC0-E398-4880-87C0-15B2D6B7951C}"/>
    <cellStyle name="Notas 18 2" xfId="8923" xr:uid="{7CEF5155-B4EF-4B55-AE37-5B21E2CE334F}"/>
    <cellStyle name="Notas 18 2 2" xfId="23287" xr:uid="{5B9A7DE7-1AFC-4567-916A-DF8C7FAE3BF6}"/>
    <cellStyle name="Notas 18 2 3" xfId="29154" xr:uid="{F5BED2EB-2DD3-4403-B4D7-0FA666A0CE87}"/>
    <cellStyle name="Notas 18 2 4" xfId="35036" xr:uid="{8E1DB15D-6EDB-485F-96C8-8E1A2EFEE876}"/>
    <cellStyle name="Notas 18 2 5" xfId="40900" xr:uid="{FBE6C11C-3603-46BF-BFA5-D23DB7F7E7B5}"/>
    <cellStyle name="Notas 18 3" xfId="20502" xr:uid="{8374EFC8-BAAA-44C4-AE64-68E04E4E3BAA}"/>
    <cellStyle name="Notas 18 4" xfId="26304" xr:uid="{8618083E-7A6F-46C8-8429-9B826017D189}"/>
    <cellStyle name="Notas 18 5" xfId="32179" xr:uid="{513DB67E-628C-4F09-BB52-B66CDA0F898B}"/>
    <cellStyle name="Notas 18 6" xfId="38044" xr:uid="{9415A15F-2534-448F-9008-897D24AB9404}"/>
    <cellStyle name="Notas 19" xfId="6074" xr:uid="{16E8E635-AB3C-4AA8-8846-ABC4177744BE}"/>
    <cellStyle name="Notas 19 2" xfId="8943" xr:uid="{8CA01F8F-05AF-4A17-84BF-A01186845F9E}"/>
    <cellStyle name="Notas 19 2 2" xfId="23307" xr:uid="{B0FEC713-292F-44E3-8BDE-17EDF921858E}"/>
    <cellStyle name="Notas 19 2 3" xfId="29174" xr:uid="{626BC334-1A95-45BF-9542-9F0C73CEDAD0}"/>
    <cellStyle name="Notas 19 2 4" xfId="35056" xr:uid="{4EFF1259-FBC0-4B3D-B62E-47380D26DABC}"/>
    <cellStyle name="Notas 19 2 5" xfId="40920" xr:uid="{20A3FAE6-B40E-4E9C-BE41-ED6420539866}"/>
    <cellStyle name="Notas 19 3" xfId="20522" xr:uid="{1ADBE633-CACB-4DC7-84CF-3E0C903D2CE5}"/>
    <cellStyle name="Notas 19 4" xfId="26324" xr:uid="{12D34F14-11AB-478C-8D19-12BD3A539981}"/>
    <cellStyle name="Notas 19 5" xfId="32199" xr:uid="{23B92939-5104-473F-B978-D33EC7FC7664}"/>
    <cellStyle name="Notas 19 6" xfId="38064" xr:uid="{A31D859F-9185-48B9-9B6F-C1D0690F2793}"/>
    <cellStyle name="Notas 2" xfId="1684" xr:uid="{00000000-0005-0000-0000-00003B070000}"/>
    <cellStyle name="Notas 2 10" xfId="35810" xr:uid="{9890C63B-B5D7-489D-AAEF-B3338E4E81BC}"/>
    <cellStyle name="Notas 2 2" xfId="1685" xr:uid="{00000000-0005-0000-0000-00003C070000}"/>
    <cellStyle name="Notas 2 2 2" xfId="4501" xr:uid="{0B5CBB70-6BAC-4110-8B7F-144E81C0A64B}"/>
    <cellStyle name="Notas 2 2 2 2" xfId="5469" xr:uid="{4C3E0D03-23BB-4358-9797-AD6909412E61}"/>
    <cellStyle name="Notas 2 2 2 2 2" xfId="8336" xr:uid="{52EAC3C3-23FE-47CB-9624-BA76A242BF3E}"/>
    <cellStyle name="Notas 2 2 2 2 2 2" xfId="22712" xr:uid="{C24A8BE1-C024-487D-9B80-FF27A89269EC}"/>
    <cellStyle name="Notas 2 2 2 2 2 3" xfId="28569" xr:uid="{49402FE4-5D2C-48D6-B566-BE551043D569}"/>
    <cellStyle name="Notas 2 2 2 2 2 4" xfId="34451" xr:uid="{150CEA1D-312E-4DC0-8335-02DF99A3E37D}"/>
    <cellStyle name="Notas 2 2 2 2 2 5" xfId="40315" xr:uid="{DD81B155-F4E6-4540-8A6E-9ECF376323FA}"/>
    <cellStyle name="Notas 2 2 2 2 3" xfId="19931" xr:uid="{04BF0EF8-CEC7-4438-A94C-CCD0C1C0E6EB}"/>
    <cellStyle name="Notas 2 2 2 2 4" xfId="25720" xr:uid="{41B72D6D-7067-4EB8-9ADF-E416A72CAA18}"/>
    <cellStyle name="Notas 2 2 2 2 5" xfId="31594" xr:uid="{B58D89AD-70B0-4689-A921-D6DDFA641ADF}"/>
    <cellStyle name="Notas 2 2 2 2 6" xfId="37465" xr:uid="{B260C83D-A0B6-4AF5-B0CC-7A38C6DACDDD}"/>
    <cellStyle name="Notas 2 2 2 3" xfId="7364" xr:uid="{4855D875-4B91-407F-B140-8E8C48B7200C}"/>
    <cellStyle name="Notas 2 2 2 3 2" xfId="21767" xr:uid="{3BBA8CE0-E25C-4CC0-AF99-19E80A02BBAE}"/>
    <cellStyle name="Notas 2 2 2 3 3" xfId="27598" xr:uid="{B632E674-5C44-48C1-86EA-9FA10BF3F444}"/>
    <cellStyle name="Notas 2 2 2 3 4" xfId="33480" xr:uid="{947DF686-E12B-4E00-BFC3-51E4FA423344}"/>
    <cellStyle name="Notas 2 2 2 3 5" xfId="39344" xr:uid="{A2CA912A-934E-4D46-80D4-213F2223B00A}"/>
    <cellStyle name="Notas 2 2 2 4" xfId="19003" xr:uid="{692C8C0C-7CCA-4E81-97D1-2E5AE6B4713F}"/>
    <cellStyle name="Notas 2 2 2 5" xfId="24749" xr:uid="{3847D66E-1D1C-4179-A6B6-74FBDE5C20A3}"/>
    <cellStyle name="Notas 2 2 2 6" xfId="30626" xr:uid="{200A3E8E-3ADA-4F35-A97A-0B2E4F8CB9D1}"/>
    <cellStyle name="Notas 2 2 2 7" xfId="36508" xr:uid="{ADD09EB5-492C-4334-AB9F-55E359CCDC3A}"/>
    <cellStyle name="Notas 2 2 3" xfId="4984" xr:uid="{866545C9-C90A-46AE-B791-46566A36F586}"/>
    <cellStyle name="Notas 2 2 3 2" xfId="7851" xr:uid="{991B5CCE-03C5-4F33-B6D4-28A692BF4A08}"/>
    <cellStyle name="Notas 2 2 3 2 2" xfId="22237" xr:uid="{BF923421-8ABF-40C7-A33A-B01CEE649C0F}"/>
    <cellStyle name="Notas 2 2 3 2 3" xfId="28084" xr:uid="{4EC56C14-9E9F-46A9-B7D4-D4630E2939F0}"/>
    <cellStyle name="Notas 2 2 3 2 4" xfId="33966" xr:uid="{B51179CD-39B2-4472-A840-63F1203B7AEC}"/>
    <cellStyle name="Notas 2 2 3 2 5" xfId="39830" xr:uid="{12FB46F9-0D4B-41F1-BA8C-5DD54766040D}"/>
    <cellStyle name="Notas 2 2 3 3" xfId="19464" xr:uid="{CA9BDBBF-D091-4692-9B8D-B8873A583E3E}"/>
    <cellStyle name="Notas 2 2 3 4" xfId="25235" xr:uid="{90EC3C41-855A-4B5F-A1ED-47B2837772AF}"/>
    <cellStyle name="Notas 2 2 3 5" xfId="31109" xr:uid="{A6E10216-7A9C-4021-8C14-F02F0A0CF627}"/>
    <cellStyle name="Notas 2 2 3 6" xfId="36988" xr:uid="{E4C48883-7804-488A-B5EE-51E10B669C71}"/>
    <cellStyle name="Notas 2 2 4" xfId="6879" xr:uid="{DBDF6E43-AB35-4F88-AB99-B0A11DC3312C}"/>
    <cellStyle name="Notas 2 2 4 2" xfId="21301" xr:uid="{6EDA6FF6-9E53-43CD-A351-17D5892643B2}"/>
    <cellStyle name="Notas 2 2 4 3" xfId="27118" xr:uid="{101A6E44-6930-49F5-A081-9456F4A74937}"/>
    <cellStyle name="Notas 2 2 4 4" xfId="32995" xr:uid="{3FCB93BF-0349-42B4-975B-F2888617C78B}"/>
    <cellStyle name="Notas 2 2 4 5" xfId="38859" xr:uid="{61010407-9EE8-481B-AE2C-673CD3094052}"/>
    <cellStyle name="Notas 2 2 5" xfId="18556" xr:uid="{9F75E66D-A767-4114-A1AD-D0E502084964}"/>
    <cellStyle name="Notas 2 2 6" xfId="24266" xr:uid="{02C18431-0188-46DB-9663-525CF1D8A3A4}"/>
    <cellStyle name="Notas 2 2 7" xfId="30144" xr:uid="{C564A809-B7EE-4B50-8F27-14B54B7291D4}"/>
    <cellStyle name="Notas 2 2 8" xfId="36023" xr:uid="{DF82C70B-5FDB-4145-B577-C9FA573D6A75}"/>
    <cellStyle name="Notas 2 3" xfId="1686" xr:uid="{00000000-0005-0000-0000-00003D070000}"/>
    <cellStyle name="Notas 2 3 2" xfId="5273" xr:uid="{43DA6314-B315-4747-AE39-0D0773ECB235}"/>
    <cellStyle name="Notas 2 3 2 2" xfId="8140" xr:uid="{4374D432-2DCF-43F9-ABD9-98A52FF4118E}"/>
    <cellStyle name="Notas 2 3 2 2 2" xfId="22517" xr:uid="{30FF7AE4-FC47-405C-99F0-1E557A6C3851}"/>
    <cellStyle name="Notas 2 3 2 2 3" xfId="28373" xr:uid="{6354C300-051B-4758-B7FD-DE6C55720AE2}"/>
    <cellStyle name="Notas 2 3 2 2 4" xfId="34255" xr:uid="{4C76CF99-1FD6-4A61-B1CB-581D66A08CF3}"/>
    <cellStyle name="Notas 2 3 2 2 5" xfId="40119" xr:uid="{13DF56F6-02E7-4EDF-AC47-FF36B2DDB5DE}"/>
    <cellStyle name="Notas 2 3 2 3" xfId="19742" xr:uid="{EA8D34C0-B838-4CD8-BD0F-9A1181E318A2}"/>
    <cellStyle name="Notas 2 3 2 4" xfId="25524" xr:uid="{CD402FE6-7179-44DD-AF95-483F16798307}"/>
    <cellStyle name="Notas 2 3 2 5" xfId="31398" xr:uid="{CEC22BA6-796F-4285-85B6-177B75C30761}"/>
    <cellStyle name="Notas 2 3 2 6" xfId="37270" xr:uid="{EE549184-678E-42B6-ACFE-C61D55277518}"/>
    <cellStyle name="Notas 2 3 3" xfId="7168" xr:uid="{A10DE433-C487-4287-BA9F-FF15FE832F76}"/>
    <cellStyle name="Notas 2 3 3 2" xfId="21577" xr:uid="{82A019EE-5325-4C3A-9737-C603AA375A4B}"/>
    <cellStyle name="Notas 2 3 3 3" xfId="27402" xr:uid="{F32CBDAC-F0DF-405C-B1F7-369F084D2C0A}"/>
    <cellStyle name="Notas 2 3 3 4" xfId="33284" xr:uid="{BB69028C-B0FC-4739-93F9-E48368B7DC4D}"/>
    <cellStyle name="Notas 2 3 3 5" xfId="39148" xr:uid="{5BC1B8CD-B384-4098-8677-0B3DAC04F5CC}"/>
    <cellStyle name="Notas 2 3 4" xfId="4307" xr:uid="{1D7AD251-B5C4-47F1-AA02-2373CD2E1B5E}"/>
    <cellStyle name="Notas 2 3 5" xfId="24553" xr:uid="{89A602E1-E755-4181-ACD6-0CC2342D7634}"/>
    <cellStyle name="Notas 2 3 6" xfId="30432" xr:uid="{B3A6E023-F6E7-4815-9871-E5E9C6266BAB}"/>
    <cellStyle name="Notas 2 3 7" xfId="36313" xr:uid="{D62E3A45-B683-4EEB-9057-B4422F6EF3FE}"/>
    <cellStyle name="Notas 2 4" xfId="1789" xr:uid="{00000000-0005-0000-0000-00003E070000}"/>
    <cellStyle name="Notas 2 4 2" xfId="7654" xr:uid="{19BFBAB0-9FAB-401C-ABF4-86C8FC373D3C}"/>
    <cellStyle name="Notas 2 4 2 2" xfId="22047" xr:uid="{E0A85EF7-09D1-494F-B04E-3EFBF2DC3688}"/>
    <cellStyle name="Notas 2 4 2 3" xfId="27888" xr:uid="{567BDAD5-90A8-47D6-8A28-A77C652D6E98}"/>
    <cellStyle name="Notas 2 4 2 4" xfId="33770" xr:uid="{7C04778E-9472-420E-AAB7-8A5712FAAE91}"/>
    <cellStyle name="Notas 2 4 2 5" xfId="39634" xr:uid="{C33CA24C-040F-45D6-BB14-EA7AB82711E6}"/>
    <cellStyle name="Notas 2 4 3" xfId="4791" xr:uid="{51747097-A7E4-41D4-A7A0-BB1962DEAD0F}"/>
    <cellStyle name="Notas 2 4 4" xfId="25039" xr:uid="{853F120F-4AAB-41E7-B1D0-F5EFEE486DF0}"/>
    <cellStyle name="Notas 2 4 5" xfId="30913" xr:uid="{EF1F4555-45D0-4F79-95A8-E3A409857D50}"/>
    <cellStyle name="Notas 2 4 6" xfId="36793" xr:uid="{32FEACC2-EB8D-45C2-80E2-84692E1C2BA7}"/>
    <cellStyle name="Notas 2 5" xfId="5797" xr:uid="{C9D58DFA-869D-4AC2-ADE3-CCD31A05AC78}"/>
    <cellStyle name="Notas 2 5 2" xfId="8666" xr:uid="{460F3C73-EBEA-4802-883F-F77EE920CAEB}"/>
    <cellStyle name="Notas 2 5 2 2" xfId="23036" xr:uid="{AA90FBD6-1BB4-4E9C-AA39-2B8FB99C3227}"/>
    <cellStyle name="Notas 2 5 2 3" xfId="28899" xr:uid="{CF1442DA-ED0A-45CA-897F-F249A5852C5D}"/>
    <cellStyle name="Notas 2 5 2 4" xfId="34781" xr:uid="{292C5745-CD4C-4774-9261-2060E4E93C04}"/>
    <cellStyle name="Notas 2 5 2 5" xfId="40645" xr:uid="{D5F937C8-01DA-4B08-A5E9-7C8BCFC31082}"/>
    <cellStyle name="Notas 2 5 3" xfId="20252" xr:uid="{D755C6A4-4810-4EA2-99EB-590C1E565F0B}"/>
    <cellStyle name="Notas 2 5 4" xfId="26049" xr:uid="{AB6AB370-F5F3-4753-A520-FD4A55101246}"/>
    <cellStyle name="Notas 2 5 5" xfId="31924" xr:uid="{F7B48F68-73DC-4E38-A336-C90685CF0A3B}"/>
    <cellStyle name="Notas 2 5 6" xfId="37790" xr:uid="{ED8C736F-58D6-491E-BB5C-92AC8439C63A}"/>
    <cellStyle name="Notas 2 6" xfId="6683" xr:uid="{E0CE5035-1AEC-4033-8394-5A2C404CF35D}"/>
    <cellStyle name="Notas 2 6 2" xfId="21112" xr:uid="{8FBF64DF-5817-4452-847D-6BC1CF999227}"/>
    <cellStyle name="Notas 2 6 3" xfId="26924" xr:uid="{E989FC31-6140-4092-8663-E5A31F320606}"/>
    <cellStyle name="Notas 2 6 4" xfId="32799" xr:uid="{6FF8072D-EBA5-469A-B527-BA9F14CA0FA3}"/>
    <cellStyle name="Notas 2 6 5" xfId="38663" xr:uid="{55213289-83FE-47BF-9677-3ECAA13E16EA}"/>
    <cellStyle name="Notas 2 7" xfId="18342" xr:uid="{46FB51C7-8E7D-4FF5-B063-CDEC57F581D0}"/>
    <cellStyle name="Notas 2 8" xfId="24051" xr:uid="{7486CBF9-6E1A-44F1-BA7A-9E774F0F7F5C}"/>
    <cellStyle name="Notas 2 9" xfId="29929" xr:uid="{A36827AB-ED75-4D4F-A53C-46E3AD35BCE9}"/>
    <cellStyle name="Notas 20" xfId="6094" xr:uid="{06FAFC13-3FAD-49E6-9246-EF54992A81D9}"/>
    <cellStyle name="Notas 20 2" xfId="8963" xr:uid="{2451B274-D317-4CFA-B880-A75CED3EAC7E}"/>
    <cellStyle name="Notas 20 2 2" xfId="23327" xr:uid="{29E57608-4E70-4D16-A2CB-7C4ADE5EF09F}"/>
    <cellStyle name="Notas 20 2 3" xfId="29194" xr:uid="{37190796-79F6-4814-8DD9-704003DF4388}"/>
    <cellStyle name="Notas 20 2 4" xfId="35076" xr:uid="{C0311725-FC47-4214-96FE-3B6CD2AE4045}"/>
    <cellStyle name="Notas 20 2 5" xfId="40940" xr:uid="{20E115E5-A4B9-48BC-BDA2-9A9B84D0391D}"/>
    <cellStyle name="Notas 20 3" xfId="20542" xr:uid="{64465C59-6D38-4458-B10E-A795420BF30C}"/>
    <cellStyle name="Notas 20 4" xfId="26344" xr:uid="{9FA4D835-F059-405D-AE1C-47E01FAE6FDE}"/>
    <cellStyle name="Notas 20 5" xfId="32219" xr:uid="{BD9AD380-1A1B-4A7D-B98C-A03CF2056BDE}"/>
    <cellStyle name="Notas 20 6" xfId="38084" xr:uid="{008FB800-A257-45E8-BBF5-3F62E1F34030}"/>
    <cellStyle name="Notas 21" xfId="6114" xr:uid="{1CFAF7DB-524D-4580-BBDE-EB0D582D12B9}"/>
    <cellStyle name="Notas 21 2" xfId="8983" xr:uid="{BD5C3AB4-2178-438C-83A1-7644F8B12A57}"/>
    <cellStyle name="Notas 21 2 2" xfId="23347" xr:uid="{E65F8A0B-C6BD-4F5A-A063-EAD571EEAE1C}"/>
    <cellStyle name="Notas 21 2 3" xfId="29214" xr:uid="{08F4D01F-8379-4565-A47A-1EE0B310DC3F}"/>
    <cellStyle name="Notas 21 2 4" xfId="35096" xr:uid="{98608C04-9267-4DE5-9ADC-4D79CAC5ACDD}"/>
    <cellStyle name="Notas 21 2 5" xfId="40960" xr:uid="{B412F7A2-C3FC-4A62-950D-046F6E1301E6}"/>
    <cellStyle name="Notas 21 3" xfId="20562" xr:uid="{7347A154-E3CF-4329-B502-E6CD2DF24D6A}"/>
    <cellStyle name="Notas 21 4" xfId="26364" xr:uid="{C6886363-62E9-4D8C-8230-A11C484C65C8}"/>
    <cellStyle name="Notas 21 5" xfId="32239" xr:uid="{1040082C-790B-4700-AAC4-09E5370C9C78}"/>
    <cellStyle name="Notas 21 6" xfId="38104" xr:uid="{1C54F1A6-1D22-437C-96C8-6E3307C1E945}"/>
    <cellStyle name="Notas 22" xfId="6134" xr:uid="{98B58F8F-EBE5-42E9-8557-849AF6264ECF}"/>
    <cellStyle name="Notas 22 2" xfId="9003" xr:uid="{5114114B-DB5D-41C2-ABCE-FB558D606C6A}"/>
    <cellStyle name="Notas 22 2 2" xfId="23367" xr:uid="{CD79CCE5-DF15-4EBA-9F4A-248CD36AA370}"/>
    <cellStyle name="Notas 22 2 3" xfId="29234" xr:uid="{1C172C03-E153-4883-8526-DC5C579145FB}"/>
    <cellStyle name="Notas 22 2 4" xfId="35116" xr:uid="{E00199CE-375D-415A-925A-E9BC77248C53}"/>
    <cellStyle name="Notas 22 2 5" xfId="40979" xr:uid="{37341B67-6EFD-4F83-864B-47E3825C1907}"/>
    <cellStyle name="Notas 22 3" xfId="20582" xr:uid="{97991B08-B22D-476C-A52F-AB10C436BDC7}"/>
    <cellStyle name="Notas 22 4" xfId="26384" xr:uid="{2E590076-45F5-4138-AC3B-B13D415D5C55}"/>
    <cellStyle name="Notas 22 5" xfId="32259" xr:uid="{10DB6F91-2AD3-469D-A92F-4618C9F3C5A5}"/>
    <cellStyle name="Notas 22 6" xfId="38124" xr:uid="{89668AEB-35FE-4014-B5E5-9D6A007705F3}"/>
    <cellStyle name="Notas 23" xfId="6154" xr:uid="{0F29291B-AC1E-4F0C-B557-CF474FBC820B}"/>
    <cellStyle name="Notas 23 2" xfId="9023" xr:uid="{C2D4934D-FB2F-4203-96F7-9A20FE7146E7}"/>
    <cellStyle name="Notas 23 2 2" xfId="23387" xr:uid="{18B5B801-5780-4275-A0BC-AE9EAFDAEE90}"/>
    <cellStyle name="Notas 23 2 3" xfId="29254" xr:uid="{634DFEF1-0523-4D3D-84FA-924A533E5365}"/>
    <cellStyle name="Notas 23 2 4" xfId="35136" xr:uid="{0FBAB3B9-62CB-4BC8-AD91-F1C788C59E6E}"/>
    <cellStyle name="Notas 23 2 5" xfId="40998" xr:uid="{BA6FA7F1-5D7B-4EEA-A7E4-68948EE1BDCA}"/>
    <cellStyle name="Notas 23 3" xfId="20602" xr:uid="{F19CB297-A197-43A3-8202-4CC5DFD91787}"/>
    <cellStyle name="Notas 23 4" xfId="26404" xr:uid="{DE9D545D-5EAF-45A1-8A5E-D2A106E92816}"/>
    <cellStyle name="Notas 23 5" xfId="32279" xr:uid="{60EF50F0-FF6B-4ED2-B580-AA9DC3DA4D0D}"/>
    <cellStyle name="Notas 23 6" xfId="38144" xr:uid="{12E53FA0-5F8E-414B-80E1-BC0B8AC012DD}"/>
    <cellStyle name="Notas 24" xfId="6174" xr:uid="{B652597E-1219-4E44-9A9B-4D6863AE2E55}"/>
    <cellStyle name="Notas 24 2" xfId="9043" xr:uid="{79B7C75E-CF78-43EF-815D-D27C394ACEF8}"/>
    <cellStyle name="Notas 24 2 2" xfId="23407" xr:uid="{846FDF0F-E27F-44AE-85C9-C3B904232CEA}"/>
    <cellStyle name="Notas 24 2 3" xfId="29274" xr:uid="{DB77DEA7-799E-459A-9800-5B7D6C0CC0BC}"/>
    <cellStyle name="Notas 24 2 4" xfId="35156" xr:uid="{51FEF16F-46F1-4540-BB55-1DB2338290E2}"/>
    <cellStyle name="Notas 24 2 5" xfId="41018" xr:uid="{3FF5DEA5-D6B5-4EEA-9DE5-C8C5609D5492}"/>
    <cellStyle name="Notas 24 3" xfId="20622" xr:uid="{E97E305D-5D8A-4C95-960A-8DF600287289}"/>
    <cellStyle name="Notas 24 4" xfId="26424" xr:uid="{CBEB1D28-836B-456C-97F3-5988AF397B34}"/>
    <cellStyle name="Notas 24 5" xfId="32299" xr:uid="{A48C11E5-7789-4279-8ACB-785BA985ACF3}"/>
    <cellStyle name="Notas 24 6" xfId="38164" xr:uid="{D782AF6C-1DBD-4DC0-B6CF-9D78B0569D76}"/>
    <cellStyle name="Notas 25" xfId="6196" xr:uid="{056265A6-C196-4811-B08E-0CF4F3D8C594}"/>
    <cellStyle name="Notas 25 2" xfId="9065" xr:uid="{5025E464-401E-4089-B7B0-38804E1A4781}"/>
    <cellStyle name="Notas 25 2 2" xfId="23429" xr:uid="{F00898ED-5419-46E5-9E29-D825C62BADDA}"/>
    <cellStyle name="Notas 25 2 3" xfId="29296" xr:uid="{2699EA53-591C-4288-9631-68F07315580C}"/>
    <cellStyle name="Notas 25 2 4" xfId="35178" xr:uid="{BD49EC61-8950-4B4F-B04E-5BA879605E5F}"/>
    <cellStyle name="Notas 25 2 5" xfId="41039" xr:uid="{079F560B-E540-4174-9FC6-704C0D4C5ADF}"/>
    <cellStyle name="Notas 25 3" xfId="20644" xr:uid="{ED0648F3-FC3D-4EFB-A5FD-4A78BA95653E}"/>
    <cellStyle name="Notas 25 4" xfId="26446" xr:uid="{686E13F3-4853-4AAD-9100-EBCDAAD02F21}"/>
    <cellStyle name="Notas 25 5" xfId="32321" xr:uid="{F72D98BE-CCBA-4303-B7BC-0400712E319A}"/>
    <cellStyle name="Notas 25 6" xfId="38186" xr:uid="{7044E288-D9E2-4522-9E4B-C459A90F096B}"/>
    <cellStyle name="Notas 26" xfId="6233" xr:uid="{40476E26-B8F9-4AE1-9524-3BB5FF7DFD7B}"/>
    <cellStyle name="Notas 26 2" xfId="9102" xr:uid="{FAFC1739-41E0-41B1-B040-6897015BC1FF}"/>
    <cellStyle name="Notas 26 2 2" xfId="23466" xr:uid="{F43926DF-3C5F-4111-B06C-20E4B6AA94F0}"/>
    <cellStyle name="Notas 26 2 3" xfId="29333" xr:uid="{99874225-00A7-4696-830D-CA3C7B90EC23}"/>
    <cellStyle name="Notas 26 2 4" xfId="35215" xr:uid="{56869F0D-A162-420B-B3FD-3B18B9B78309}"/>
    <cellStyle name="Notas 26 2 5" xfId="41075" xr:uid="{5F216773-F109-4CF1-BD87-F9B598908BD3}"/>
    <cellStyle name="Notas 26 3" xfId="20674" xr:uid="{4D903F66-8A37-4C67-8EF2-62BBB68D5528}"/>
    <cellStyle name="Notas 26 4" xfId="26483" xr:uid="{6618B45D-0F70-4DFD-B4BC-8B903701891A}"/>
    <cellStyle name="Notas 26 5" xfId="32358" xr:uid="{80ECCC5A-ACA1-459A-893F-44AC57C0FD30}"/>
    <cellStyle name="Notas 26 6" xfId="38223" xr:uid="{60B6BBBF-7411-46B2-AAC3-40763326DD33}"/>
    <cellStyle name="Notas 27" xfId="6253" xr:uid="{BA5E69C1-DCE7-4E69-A529-537509499593}"/>
    <cellStyle name="Notas 27 2" xfId="9122" xr:uid="{50BB9B75-6D1A-4EBB-AC8F-0D599D8E4D74}"/>
    <cellStyle name="Notas 27 2 2" xfId="23486" xr:uid="{5FBF8FC0-64C6-4232-95BB-579B6A14E43D}"/>
    <cellStyle name="Notas 27 2 3" xfId="29353" xr:uid="{673C0FFB-8BC2-4057-BDAB-FF588298E126}"/>
    <cellStyle name="Notas 27 2 4" xfId="35235" xr:uid="{4798DC4A-5798-4A58-8099-3AAEFD427EF8}"/>
    <cellStyle name="Notas 27 2 5" xfId="41094" xr:uid="{FEE9B118-BB7C-40BD-8E3E-254B8CE864C6}"/>
    <cellStyle name="Notas 27 3" xfId="20694" xr:uid="{20FA3816-BB99-4E4D-A6B1-7958ABC667F0}"/>
    <cellStyle name="Notas 27 4" xfId="26503" xr:uid="{E4DC0DB2-14C8-49DA-AF21-4BC0469C4981}"/>
    <cellStyle name="Notas 27 5" xfId="32378" xr:uid="{9FAED3F3-2133-44D7-AE15-1452F9866DC6}"/>
    <cellStyle name="Notas 27 6" xfId="38243" xr:uid="{76452CD9-F719-418B-BFB0-08C27AC920B8}"/>
    <cellStyle name="Notas 28" xfId="6273" xr:uid="{6D2A8C80-AB40-4824-9CAA-6C56F237126D}"/>
    <cellStyle name="Notas 28 2" xfId="9142" xr:uid="{B039E574-E28E-4560-B49B-E2CE5FA08E38}"/>
    <cellStyle name="Notas 28 2 2" xfId="23506" xr:uid="{762D303F-B927-4E19-9CAC-871A991AE511}"/>
    <cellStyle name="Notas 28 2 3" xfId="29373" xr:uid="{04E6388B-E127-4E17-B4D4-ADC2983C0797}"/>
    <cellStyle name="Notas 28 2 4" xfId="35255" xr:uid="{E6F76994-2B28-4D9C-9984-30DAA047F7A7}"/>
    <cellStyle name="Notas 28 2 5" xfId="41114" xr:uid="{C6C238EC-C675-4D1D-A2D9-2305E5E8ED16}"/>
    <cellStyle name="Notas 28 3" xfId="20714" xr:uid="{9F7B5265-29D1-4080-BE88-1665FD175698}"/>
    <cellStyle name="Notas 28 4" xfId="26523" xr:uid="{2D9BE2F0-2C71-41D5-9CED-20529037A0FA}"/>
    <cellStyle name="Notas 28 5" xfId="32398" xr:uid="{B330AEEC-446B-4BCB-A0FC-22373E27917C}"/>
    <cellStyle name="Notas 28 6" xfId="38263" xr:uid="{6DE22BF1-D180-4227-BC49-A91AFE46A4CE}"/>
    <cellStyle name="Notas 29" xfId="6297" xr:uid="{817E6533-3F1B-42CC-B237-96E44E022AD1}"/>
    <cellStyle name="Notas 29 2" xfId="9165" xr:uid="{35CD95D8-8CFA-4511-BB26-B54FE4198B23}"/>
    <cellStyle name="Notas 29 2 2" xfId="23529" xr:uid="{74184AEC-A5BA-4234-AC9D-54EB7936E472}"/>
    <cellStyle name="Notas 29 2 3" xfId="29396" xr:uid="{B3E99B4D-C626-4714-ADF8-048B587F8A28}"/>
    <cellStyle name="Notas 29 2 4" xfId="35278" xr:uid="{74238A95-C056-4B2D-9C67-63566BD7041F}"/>
    <cellStyle name="Notas 29 2 5" xfId="41137" xr:uid="{1946F95D-E92B-4F28-A2DD-9699DBF23E6F}"/>
    <cellStyle name="Notas 29 3" xfId="20738" xr:uid="{4BBFC068-B3EA-4F9E-BB99-7C068CDA6D15}"/>
    <cellStyle name="Notas 29 4" xfId="26547" xr:uid="{E7DB459D-DC67-4263-9B68-08C1C7CCC052}"/>
    <cellStyle name="Notas 29 5" xfId="32422" xr:uid="{78667936-CD7C-42AE-80F6-185F9D02013B}"/>
    <cellStyle name="Notas 29 6" xfId="38287" xr:uid="{5F67EC10-EEC6-47B0-A605-5C0ABD079942}"/>
    <cellStyle name="Notas 3" xfId="3839" xr:uid="{3EBECBFB-B11A-4C31-B62E-E4EE248DCCFA}"/>
    <cellStyle name="Notas 3 10" xfId="35819" xr:uid="{729BF7A5-D2E0-4E12-9150-305EED7D9B29}"/>
    <cellStyle name="Notas 3 2" xfId="4034" xr:uid="{6B1F5A3B-71BA-4329-A6A0-A5F85606EC6E}"/>
    <cellStyle name="Notas 3 2 2" xfId="4508" xr:uid="{FC1BC295-3709-4353-B203-4DE5A6D7F52F}"/>
    <cellStyle name="Notas 3 2 2 2" xfId="5476" xr:uid="{D169C824-8538-4BA0-88C1-47734CC6F162}"/>
    <cellStyle name="Notas 3 2 2 2 2" xfId="8343" xr:uid="{D449BB70-4E9A-41BC-AF14-AE07E9903680}"/>
    <cellStyle name="Notas 3 2 2 2 2 2" xfId="22718" xr:uid="{FFCF42F5-DD20-442A-8856-81BAA83CE54D}"/>
    <cellStyle name="Notas 3 2 2 2 2 3" xfId="28576" xr:uid="{BD41F087-B8B3-49E2-8F69-139BF068A223}"/>
    <cellStyle name="Notas 3 2 2 2 2 4" xfId="34458" xr:uid="{1D3536DF-EA58-4E57-86CF-1767F2C80D48}"/>
    <cellStyle name="Notas 3 2 2 2 2 5" xfId="40322" xr:uid="{04D85EDD-C3F8-4E20-A9FB-1C999096D841}"/>
    <cellStyle name="Notas 3 2 2 2 3" xfId="19937" xr:uid="{62A3952E-EE03-4667-A537-DE29F5419C47}"/>
    <cellStyle name="Notas 3 2 2 2 4" xfId="25727" xr:uid="{C60572F8-21F3-4939-98CA-058F1B335370}"/>
    <cellStyle name="Notas 3 2 2 2 5" xfId="31601" xr:uid="{1AB3E3DA-FA31-480D-A6FB-ACEF2161ABCF}"/>
    <cellStyle name="Notas 3 2 2 2 6" xfId="37471" xr:uid="{CB1BA5CA-4E96-4793-AC73-996220C09957}"/>
    <cellStyle name="Notas 3 2 2 3" xfId="7371" xr:uid="{D5C64090-1AD9-4846-AACD-B2BACF8936A5}"/>
    <cellStyle name="Notas 3 2 2 3 2" xfId="21773" xr:uid="{4AEF51E5-8558-49F8-A23D-A170337BB7E3}"/>
    <cellStyle name="Notas 3 2 2 3 3" xfId="27605" xr:uid="{FB392FDF-6728-48AB-9778-C8E0A4B0BE1D}"/>
    <cellStyle name="Notas 3 2 2 3 4" xfId="33487" xr:uid="{F24F5BFE-9B6D-4B4C-96D5-1789C4E2E4BD}"/>
    <cellStyle name="Notas 3 2 2 3 5" xfId="39351" xr:uid="{699FEDE0-57C5-4099-B9E5-2E290AFF5510}"/>
    <cellStyle name="Notas 3 2 2 4" xfId="19007" xr:uid="{BBD88C57-AFC2-40FC-9986-FB187BA01BD5}"/>
    <cellStyle name="Notas 3 2 2 5" xfId="24756" xr:uid="{AEE5E2C8-41C3-4480-ACCF-EFF5860EA9D6}"/>
    <cellStyle name="Notas 3 2 2 6" xfId="30633" xr:uid="{E8C4DFBC-FB08-4B2E-9338-2D9FC0CF7B6F}"/>
    <cellStyle name="Notas 3 2 2 7" xfId="36514" xr:uid="{E35D19F4-7039-4126-B96D-7AD78540049D}"/>
    <cellStyle name="Notas 3 2 3" xfId="4991" xr:uid="{8D84A571-9F8F-4984-9312-DD5CF9A453FD}"/>
    <cellStyle name="Notas 3 2 3 2" xfId="7858" xr:uid="{D613D0AD-EFC9-4808-8D47-2B0A99237310}"/>
    <cellStyle name="Notas 3 2 3 2 2" xfId="22243" xr:uid="{77DF399C-529D-4B63-9A2E-49213AD58F95}"/>
    <cellStyle name="Notas 3 2 3 2 3" xfId="28091" xr:uid="{7A771E54-E2AB-4F8C-9E4E-B6A2B2A0CB31}"/>
    <cellStyle name="Notas 3 2 3 2 4" xfId="33973" xr:uid="{29D9128D-BE74-4ADA-BF42-FFCAACEEFF77}"/>
    <cellStyle name="Notas 3 2 3 2 5" xfId="39837" xr:uid="{52FC1863-D47F-4BD2-92B2-1D2DFA907F75}"/>
    <cellStyle name="Notas 3 2 3 3" xfId="19470" xr:uid="{D1B12E06-AE5D-41AA-BAB2-B57ACE9FE545}"/>
    <cellStyle name="Notas 3 2 3 4" xfId="25242" xr:uid="{7A1732CD-D29C-415B-8C34-D5E5C6224AB9}"/>
    <cellStyle name="Notas 3 2 3 5" xfId="31116" xr:uid="{CB9D89EB-F67B-4655-BC91-3A38FD895DA5}"/>
    <cellStyle name="Notas 3 2 3 6" xfId="36994" xr:uid="{D97EBCD6-A7EB-438D-BECD-687BA808B6FC}"/>
    <cellStyle name="Notas 3 2 4" xfId="6886" xr:uid="{828AFB2C-56B1-431A-8C32-8ABCD167943A}"/>
    <cellStyle name="Notas 3 2 4 2" xfId="21307" xr:uid="{4FB0656A-0C23-4081-9F97-038D32EA2492}"/>
    <cellStyle name="Notas 3 2 4 3" xfId="27124" xr:uid="{A265D5ED-FF07-4D63-A970-7A69E61F965E}"/>
    <cellStyle name="Notas 3 2 4 4" xfId="33002" xr:uid="{E88590B8-3A6B-453E-A74C-E4DC05ECCBFB}"/>
    <cellStyle name="Notas 3 2 4 5" xfId="38866" xr:uid="{8830553F-FBA9-40A4-82A5-64D537CA431D}"/>
    <cellStyle name="Notas 3 2 5" xfId="18561" xr:uid="{D107A016-41FF-47FE-AD38-AC937C8DA0DE}"/>
    <cellStyle name="Notas 3 2 6" xfId="24273" xr:uid="{C5E14065-815C-4376-A1E2-14D0E9951B8D}"/>
    <cellStyle name="Notas 3 2 7" xfId="30151" xr:uid="{646C7608-E0D9-4D3E-9A28-EF54058F273F}"/>
    <cellStyle name="Notas 3 2 8" xfId="36030" xr:uid="{8D3D2152-9CF8-457F-863A-36EBF30B809D}"/>
    <cellStyle name="Notas 3 3" xfId="4314" xr:uid="{C899A3D0-2338-41AD-9031-90B9A30570F9}"/>
    <cellStyle name="Notas 3 3 2" xfId="5280" xr:uid="{84E9197D-C9AF-45F1-AB90-1362B3EFD7C3}"/>
    <cellStyle name="Notas 3 3 2 2" xfId="8147" xr:uid="{5AC8ACBB-4C26-4A46-8451-B07A667146E2}"/>
    <cellStyle name="Notas 3 3 2 2 2" xfId="22523" xr:uid="{612B4655-888D-4C50-880F-35D0A8917064}"/>
    <cellStyle name="Notas 3 3 2 2 3" xfId="28380" xr:uid="{F5A7DF90-9571-48C0-94C1-05726DAF77AB}"/>
    <cellStyle name="Notas 3 3 2 2 4" xfId="34262" xr:uid="{C401070A-2A9A-4C47-A36B-643257908475}"/>
    <cellStyle name="Notas 3 3 2 2 5" xfId="40126" xr:uid="{1FEF41AA-6488-4021-8B2F-C8AE156324A7}"/>
    <cellStyle name="Notas 3 3 2 3" xfId="19748" xr:uid="{2D956314-0604-46B7-AB5F-4058CD36C6E8}"/>
    <cellStyle name="Notas 3 3 2 4" xfId="25531" xr:uid="{1F15B0DB-4F9A-41B8-ABAB-67847CDCE363}"/>
    <cellStyle name="Notas 3 3 2 5" xfId="31405" xr:uid="{4CFBA927-9600-4BB3-843E-776EFBC96711}"/>
    <cellStyle name="Notas 3 3 2 6" xfId="37276" xr:uid="{F0B5E472-DB19-4241-A0AF-BBE1106B4ECE}"/>
    <cellStyle name="Notas 3 3 3" xfId="7175" xr:uid="{9C7FFC2E-53B8-484B-931C-6D4044CF30D2}"/>
    <cellStyle name="Notas 3 3 3 2" xfId="21582" xr:uid="{553B36FD-460A-4989-9236-042F010C2160}"/>
    <cellStyle name="Notas 3 3 3 3" xfId="27409" xr:uid="{FC67C047-A0B0-4339-AE3C-DD88781A332F}"/>
    <cellStyle name="Notas 3 3 3 4" xfId="33291" xr:uid="{5A9CBD77-0973-4C4B-AB50-6B2A5A888133}"/>
    <cellStyle name="Notas 3 3 3 5" xfId="39155" xr:uid="{01B89916-1D6C-4BEA-BAA2-91D380E74F83}"/>
    <cellStyle name="Notas 3 3 4" xfId="18819" xr:uid="{86ECD615-C351-45BE-A2F5-88A373F199B3}"/>
    <cellStyle name="Notas 3 3 5" xfId="24560" xr:uid="{1CBDEC09-F227-4A84-992F-FAA53EBA8CC9}"/>
    <cellStyle name="Notas 3 3 6" xfId="30439" xr:uid="{4A51E19C-9F34-407B-8DD4-777104B115EC}"/>
    <cellStyle name="Notas 3 3 7" xfId="36319" xr:uid="{C16DEAA9-4C7E-458A-A2E4-6FAC5FD1A1CC}"/>
    <cellStyle name="Notas 3 4" xfId="4799" xr:uid="{2D321969-4483-4B45-8C03-6837AC7AA6AE}"/>
    <cellStyle name="Notas 3 4 2" xfId="7662" xr:uid="{9CC6F7B9-59A1-4D4F-AE9E-D2E886361A93}"/>
    <cellStyle name="Notas 3 4 2 2" xfId="22053" xr:uid="{A15DE6BA-4C9F-4EE8-AAF0-21D01EB8FC5D}"/>
    <cellStyle name="Notas 3 4 2 3" xfId="27895" xr:uid="{BD4B2FF0-EFB0-409A-9284-1918CE5A0DE9}"/>
    <cellStyle name="Notas 3 4 2 4" xfId="33777" xr:uid="{D9B83E4F-92A9-4CF3-A935-552F05B03372}"/>
    <cellStyle name="Notas 3 4 2 5" xfId="39641" xr:uid="{0A7D1DCF-16D4-41AF-8991-39CE3327942F}"/>
    <cellStyle name="Notas 3 4 3" xfId="19278" xr:uid="{FF6A7AEF-F2BA-4D81-B3C5-ED65F8A5CF9C}"/>
    <cellStyle name="Notas 3 4 4" xfId="25046" xr:uid="{9DFC666E-E5CC-4A3B-BC3A-D9763E7859E8}"/>
    <cellStyle name="Notas 3 4 5" xfId="30920" xr:uid="{768534E9-920C-4489-9511-09E3DB6B8CED}"/>
    <cellStyle name="Notas 3 4 6" xfId="36799" xr:uid="{7837EBDE-59EE-4FB3-833A-C6BDB3D53951}"/>
    <cellStyle name="Notas 3 5" xfId="5805" xr:uid="{98AED046-2901-443E-BFA9-6726268B08A3}"/>
    <cellStyle name="Notas 3 5 2" xfId="8674" xr:uid="{17FEC7DE-80EF-4883-8B88-5D4D7379C682}"/>
    <cellStyle name="Notas 3 5 2 2" xfId="23042" xr:uid="{55EF5C60-54B3-4FF3-B657-EC3521C70E1B}"/>
    <cellStyle name="Notas 3 5 2 3" xfId="28906" xr:uid="{1A3BA18E-1C71-4228-9135-AE7852CCBA1D}"/>
    <cellStyle name="Notas 3 5 2 4" xfId="34788" xr:uid="{B52350FA-B6D2-4A99-BA33-B19D7163DFF3}"/>
    <cellStyle name="Notas 3 5 2 5" xfId="40652" xr:uid="{5692FFC3-4508-4EAB-9E22-FC47DBF268B2}"/>
    <cellStyle name="Notas 3 5 3" xfId="20257" xr:uid="{D4F7A140-DD81-49CA-9412-9C9E47A74838}"/>
    <cellStyle name="Notas 3 5 4" xfId="26056" xr:uid="{58AF9BD4-87A7-4B7D-9752-7FC541DDA09F}"/>
    <cellStyle name="Notas 3 5 5" xfId="31931" xr:uid="{01922CB8-4F4D-42C9-A5FC-7A9ABE4757A6}"/>
    <cellStyle name="Notas 3 5 6" xfId="37797" xr:uid="{058563CC-3990-42A0-A6D2-F9261D6AD181}"/>
    <cellStyle name="Notas 3 6" xfId="6691" xr:uid="{1484BD0C-CA2C-4F26-B865-5E881BAD1598}"/>
    <cellStyle name="Notas 3 6 2" xfId="21118" xr:uid="{33CAFA33-13F9-4706-B7C0-02946A6D17A5}"/>
    <cellStyle name="Notas 3 6 3" xfId="26930" xr:uid="{25634EE6-C380-45BF-A514-288ED2892E3E}"/>
    <cellStyle name="Notas 3 6 4" xfId="32806" xr:uid="{44D63415-76CF-4162-968C-D9DCAFA8084F}"/>
    <cellStyle name="Notas 3 6 5" xfId="38670" xr:uid="{69D8B40F-1748-4A52-8D69-8085EE294865}"/>
    <cellStyle name="Notas 3 7" xfId="18352" xr:uid="{750F194B-DB74-4BC3-8127-4C094D1AB325}"/>
    <cellStyle name="Notas 3 8" xfId="24060" xr:uid="{C2474532-BBCC-49AE-B03C-9C8AEC8DA577}"/>
    <cellStyle name="Notas 3 9" xfId="29938" xr:uid="{297E12CA-7D4E-49CB-B1A4-0B0F238ABFEE}"/>
    <cellStyle name="Notas 30" xfId="6329" xr:uid="{C3D82DA2-44A0-4AD2-9F22-F015C3A6360D}"/>
    <cellStyle name="Notas 30 2" xfId="9194" xr:uid="{76C7D75D-256E-4E40-97F5-A4BD46AF250C}"/>
    <cellStyle name="Notas 30 2 2" xfId="23557" xr:uid="{B0F22D92-95BB-4A7B-8176-9ED8D1106F96}"/>
    <cellStyle name="Notas 30 2 3" xfId="29425" xr:uid="{C2E5A719-4AE4-43E2-B696-2B05A39F8DBE}"/>
    <cellStyle name="Notas 30 2 4" xfId="35307" xr:uid="{CA276049-7AC3-425A-AE69-BCCE5E922897}"/>
    <cellStyle name="Notas 30 2 5" xfId="41166" xr:uid="{12D701C3-B007-49C5-A81C-05D6C2B074F5}"/>
    <cellStyle name="Notas 30 3" xfId="20770" xr:uid="{DE78E4BA-B43E-41EA-9ADC-374602457B12}"/>
    <cellStyle name="Notas 30 4" xfId="26579" xr:uid="{6341543F-83EA-4445-8727-ECA096483A0E}"/>
    <cellStyle name="Notas 30 5" xfId="32454" xr:uid="{F15ED13A-66B2-4F8F-81A3-F994105B4897}"/>
    <cellStyle name="Notas 30 6" xfId="38318" xr:uid="{8E5FBFF9-9047-4DCE-ADEF-228129B53F0E}"/>
    <cellStyle name="Notas 31" xfId="6349" xr:uid="{E3E7D6E2-343B-479A-A95B-1D9B70DB22B8}"/>
    <cellStyle name="Notas 31 2" xfId="9214" xr:uid="{B2F46AB0-F0BA-415F-B77E-0EB395934C0B}"/>
    <cellStyle name="Notas 31 2 2" xfId="23577" xr:uid="{C1D43747-6921-4443-B3E4-A5E1A825692D}"/>
    <cellStyle name="Notas 31 2 3" xfId="29445" xr:uid="{CA8D69D4-1D7B-43CB-9148-270EEAD18D7E}"/>
    <cellStyle name="Notas 31 2 4" xfId="35327" xr:uid="{AEDAF675-27A4-46F8-B0E5-9DFBA507D0A1}"/>
    <cellStyle name="Notas 31 2 5" xfId="41186" xr:uid="{2A2633AB-2E1A-494A-9321-DC1A8A820559}"/>
    <cellStyle name="Notas 31 3" xfId="20790" xr:uid="{6DADD678-5F32-49C0-A5B1-BE9EC0308C57}"/>
    <cellStyle name="Notas 31 4" xfId="26599" xr:uid="{ECF8E4BB-23CB-4391-886C-B21FF6E6836A}"/>
    <cellStyle name="Notas 31 5" xfId="32474" xr:uid="{2DDF74C0-C54A-454E-8FC6-C1DDD37E6C0B}"/>
    <cellStyle name="Notas 31 6" xfId="38338" xr:uid="{F609A0C7-A426-47F8-BB21-E11FDE83F8B3}"/>
    <cellStyle name="Notas 32" xfId="6369" xr:uid="{AC3B599D-FC16-4051-9F77-2311BC6A0698}"/>
    <cellStyle name="Notas 32 2" xfId="9234" xr:uid="{50BBE440-1E9A-4594-A377-2162B8E1FB36}"/>
    <cellStyle name="Notas 32 2 2" xfId="23597" xr:uid="{7D932522-E622-44C3-B0DC-A34761CD1F5D}"/>
    <cellStyle name="Notas 32 2 3" xfId="29465" xr:uid="{1F3AC713-0919-488E-9B11-06273F3BBB40}"/>
    <cellStyle name="Notas 32 2 4" xfId="35347" xr:uid="{6F556BE2-73BF-44AA-9183-01E84553CC39}"/>
    <cellStyle name="Notas 32 2 5" xfId="41206" xr:uid="{BC93432B-DBC7-44A2-9496-5FD163B6897D}"/>
    <cellStyle name="Notas 32 3" xfId="20810" xr:uid="{1FD044A7-E3DA-4CBE-895E-5DE3F9D114AD}"/>
    <cellStyle name="Notas 32 4" xfId="26619" xr:uid="{D6759A44-F47A-4D65-911D-9AE51DC62D31}"/>
    <cellStyle name="Notas 32 5" xfId="32494" xr:uid="{AB99A379-A4C1-46BD-89D8-F62A23DAB7B4}"/>
    <cellStyle name="Notas 32 6" xfId="38358" xr:uid="{B5B045FA-E5FF-40F2-94AF-D3A6C74A6A6A}"/>
    <cellStyle name="Notas 33" xfId="6390" xr:uid="{64790A69-B63E-4F08-9DC7-5B00735C3CED}"/>
    <cellStyle name="Notas 33 2" xfId="9255" xr:uid="{53F6F583-7672-44E3-B440-2E3E53925B66}"/>
    <cellStyle name="Notas 33 2 2" xfId="23618" xr:uid="{7DCF3C7A-F191-445A-B5DA-DE3AA2C7EA3C}"/>
    <cellStyle name="Notas 33 2 3" xfId="29486" xr:uid="{44DB402A-F410-4DCA-A92F-8D2BA591D99D}"/>
    <cellStyle name="Notas 33 2 4" xfId="35368" xr:uid="{0B3DEB2A-D2AF-4075-AB63-02ADF6A83E0A}"/>
    <cellStyle name="Notas 33 2 5" xfId="41227" xr:uid="{DA62F76B-4FBF-4A1E-84DD-77DEFADC2890}"/>
    <cellStyle name="Notas 33 3" xfId="20831" xr:uid="{D0AA8E0C-A714-4376-A5A7-371704B29D84}"/>
    <cellStyle name="Notas 33 4" xfId="26640" xr:uid="{46716FE8-6909-4024-9833-10D4998BE66D}"/>
    <cellStyle name="Notas 33 5" xfId="32515" xr:uid="{5E25BBFC-3A75-4FFF-8BBE-3518666A5C9C}"/>
    <cellStyle name="Notas 33 6" xfId="38379" xr:uid="{F4A4235B-2CDA-4CFB-BD34-4691F45C6B47}"/>
    <cellStyle name="Notas 34" xfId="6419" xr:uid="{03EF009E-AC32-4D3A-9C86-58AA17A17A7D}"/>
    <cellStyle name="Notas 34 2" xfId="9281" xr:uid="{BEF43389-897B-4849-9EE6-8179DA3EBE88}"/>
    <cellStyle name="Notas 34 2 2" xfId="23644" xr:uid="{1E0F3D43-DFF4-4EED-A694-28376C02305E}"/>
    <cellStyle name="Notas 34 2 3" xfId="29512" xr:uid="{DCF59F6F-84E9-4419-ABAA-D387FB420FE8}"/>
    <cellStyle name="Notas 34 2 4" xfId="35394" xr:uid="{553C3552-F7A8-411F-9E33-00F1EBB88375}"/>
    <cellStyle name="Notas 34 2 5" xfId="41253" xr:uid="{105EAB8C-7A32-40B9-9688-E3BE5E319B93}"/>
    <cellStyle name="Notas 34 3" xfId="20860" xr:uid="{73AE4B9C-635E-4AF9-B585-C9C1436B1A39}"/>
    <cellStyle name="Notas 34 4" xfId="26669" xr:uid="{9083CB05-223C-4AE8-B414-1B7A3256D889}"/>
    <cellStyle name="Notas 34 5" xfId="32544" xr:uid="{6E7978CC-468B-49B0-AE37-54C2A47B10C5}"/>
    <cellStyle name="Notas 34 6" xfId="38408" xr:uid="{7576A36B-8975-478F-81FE-2796FF1DB37F}"/>
    <cellStyle name="Notas 35" xfId="6453" xr:uid="{B7A30604-D00C-425E-9785-893AD54CCABE}"/>
    <cellStyle name="Notas 35 2" xfId="9313" xr:uid="{CB213CC8-1BF9-4623-BEE8-DC2DA4DB7B47}"/>
    <cellStyle name="Notas 35 2 2" xfId="23676" xr:uid="{669A3695-4943-44D7-86C6-A53EFC6C82BE}"/>
    <cellStyle name="Notas 35 2 3" xfId="29544" xr:uid="{2A7306FE-2809-4B81-9423-172378C8F8AE}"/>
    <cellStyle name="Notas 35 2 4" xfId="35426" xr:uid="{043D208A-46E0-4CD5-A7A0-894BB95ACC53}"/>
    <cellStyle name="Notas 35 2 5" xfId="41285" xr:uid="{D60CF798-0C2E-4A66-B5E9-4A5D1A91E065}"/>
    <cellStyle name="Notas 35 3" xfId="20891" xr:uid="{4ACB5C91-99D5-48BC-963B-F1F80B9A959E}"/>
    <cellStyle name="Notas 35 4" xfId="26702" xr:uid="{C13B0A57-763A-462F-B379-2B3069437B18}"/>
    <cellStyle name="Notas 35 5" xfId="32577" xr:uid="{C3E54B09-A9E9-48B0-95DF-55AA1946D4D0}"/>
    <cellStyle name="Notas 35 6" xfId="38441" xr:uid="{16F7E309-EDF7-43B7-82BA-3FA46F17B3C2}"/>
    <cellStyle name="Notas 36" xfId="6473" xr:uid="{BF01B1AB-1027-477F-9B55-D545347D785C}"/>
    <cellStyle name="Notas 36 2" xfId="9333" xr:uid="{330E1050-86DE-43FC-80A8-5A592ABC7914}"/>
    <cellStyle name="Notas 36 2 2" xfId="23696" xr:uid="{DF9C4582-4AF3-4643-86BC-103F9E4A9118}"/>
    <cellStyle name="Notas 36 2 3" xfId="29564" xr:uid="{C35F97E6-229A-4751-A89D-49EA9F6A11E5}"/>
    <cellStyle name="Notas 36 2 4" xfId="35446" xr:uid="{76FC26F6-496C-4A11-9401-4CD636C3331D}"/>
    <cellStyle name="Notas 36 2 5" xfId="41305" xr:uid="{94A5BF23-E756-4704-B4D8-6142130CB219}"/>
    <cellStyle name="Notas 36 3" xfId="20911" xr:uid="{6EA1A929-A110-4504-BDB3-3124BDE6E1BB}"/>
    <cellStyle name="Notas 36 4" xfId="26722" xr:uid="{2D285982-BF90-4DCD-93AF-E5125DC7664F}"/>
    <cellStyle name="Notas 36 5" xfId="32597" xr:uid="{CE2AFC6E-4B19-46ED-9607-7A6D3D22F6C9}"/>
    <cellStyle name="Notas 36 6" xfId="38461" xr:uid="{87BA9802-3BCF-43F8-A0A5-4744BFE15F48}"/>
    <cellStyle name="Notas 37" xfId="6493" xr:uid="{25CBD3F1-30C2-463E-B2F3-F1C6B6DB0DE9}"/>
    <cellStyle name="Notas 37 2" xfId="9353" xr:uid="{1149D809-E680-4AAC-9E9A-6F6AA2A0BE6C}"/>
    <cellStyle name="Notas 37 2 2" xfId="23716" xr:uid="{4EFA450E-D2E7-4DC3-848E-5F07EE3EE96B}"/>
    <cellStyle name="Notas 37 2 3" xfId="29584" xr:uid="{8850348B-BD91-4D28-9C72-08F26A713232}"/>
    <cellStyle name="Notas 37 2 4" xfId="35466" xr:uid="{17C27ABF-0B45-4292-85EF-F74B396E6480}"/>
    <cellStyle name="Notas 37 2 5" xfId="41325" xr:uid="{39B30304-E853-4370-9E3D-A2DA0E7B8D9C}"/>
    <cellStyle name="Notas 37 3" xfId="20931" xr:uid="{9F6BDF7D-5B03-4653-B1B5-79AC2410F303}"/>
    <cellStyle name="Notas 37 4" xfId="26742" xr:uid="{03A48E5D-588E-4D09-8547-0863BDA39EED}"/>
    <cellStyle name="Notas 37 5" xfId="32617" xr:uid="{57A7C02F-3B71-4A5E-89E7-997B7E496203}"/>
    <cellStyle name="Notas 37 6" xfId="38481" xr:uid="{87F28CED-8413-49D3-BB88-3BDB6AE35380}"/>
    <cellStyle name="Notas 38" xfId="6513" xr:uid="{8D4CE100-C6A7-4AF7-8235-AE1F3CC5D0E4}"/>
    <cellStyle name="Notas 38 2" xfId="9373" xr:uid="{DED315B7-68FC-4C6F-8A0C-EF5747DE53FB}"/>
    <cellStyle name="Notas 38 2 2" xfId="23736" xr:uid="{416B7E69-54D7-447C-96B9-7653414303E0}"/>
    <cellStyle name="Notas 38 2 3" xfId="29604" xr:uid="{AA1F4674-0E1C-4CE5-903C-5A04BE070C55}"/>
    <cellStyle name="Notas 38 2 4" xfId="35486" xr:uid="{905EDF11-F6CF-4B1B-BCC6-05C61570F88D}"/>
    <cellStyle name="Notas 38 2 5" xfId="41345" xr:uid="{8FBCFBE6-F5C8-40B7-980D-6ED4797D8405}"/>
    <cellStyle name="Notas 38 3" xfId="20951" xr:uid="{5EA14EF3-A334-4DEF-B1A3-B38DC671B0FF}"/>
    <cellStyle name="Notas 38 4" xfId="26762" xr:uid="{2AD3F5AB-9B34-4AB4-B12D-68552921B8F5}"/>
    <cellStyle name="Notas 38 5" xfId="32637" xr:uid="{75B510B5-442B-414C-98E6-8DAA61C8C527}"/>
    <cellStyle name="Notas 38 6" xfId="38501" xr:uid="{AE8E4B5B-B7FD-47AB-98A0-C3531FEE85E5}"/>
    <cellStyle name="Notas 39" xfId="6533" xr:uid="{6385C32F-6F6A-4555-9BD3-92EB606812FC}"/>
    <cellStyle name="Notas 39 2" xfId="9393" xr:uid="{69701D49-59C2-4208-82D2-20F8D6827229}"/>
    <cellStyle name="Notas 39 2 2" xfId="23756" xr:uid="{87DF5826-EB63-4021-8107-955B188D0218}"/>
    <cellStyle name="Notas 39 2 3" xfId="29624" xr:uid="{F2E23C2D-151E-4247-834A-88A2202C753C}"/>
    <cellStyle name="Notas 39 2 4" xfId="35506" xr:uid="{72CD2084-0357-4BA4-9C85-B585488594B8}"/>
    <cellStyle name="Notas 39 2 5" xfId="41365" xr:uid="{263AAC4B-CA9C-41C4-BA57-559B6659627C}"/>
    <cellStyle name="Notas 39 3" xfId="20971" xr:uid="{5F4FB3DA-2A4B-40D3-8735-947B629D7B9F}"/>
    <cellStyle name="Notas 39 4" xfId="26782" xr:uid="{0AA2F03A-CC63-4F5E-A474-52638E572D3C}"/>
    <cellStyle name="Notas 39 5" xfId="32657" xr:uid="{A0EEFF8A-09D2-4216-8A22-4F3619262E07}"/>
    <cellStyle name="Notas 39 6" xfId="38521" xr:uid="{C0C29C4C-8913-4B14-8A24-AFBC4A36291E}"/>
    <cellStyle name="Notas 4" xfId="3856" xr:uid="{D4A62279-1BBD-4FAE-B679-CEC5D1AF9B2A}"/>
    <cellStyle name="Notas 4 10" xfId="35845" xr:uid="{16F77D97-7095-4973-B4DB-E296C42BA894}"/>
    <cellStyle name="Notas 4 2" xfId="4055" xr:uid="{9438639F-F7FE-4159-8404-41F27DD5FACD}"/>
    <cellStyle name="Notas 4 2 2" xfId="4532" xr:uid="{7382490C-DDCC-44F8-AFA6-6205F2D90364}"/>
    <cellStyle name="Notas 4 2 2 2" xfId="5500" xr:uid="{8C9D6ED6-668B-479D-ADE1-79C83B892316}"/>
    <cellStyle name="Notas 4 2 2 2 2" xfId="8367" xr:uid="{B976AA06-B153-4739-B17F-49CBC585E688}"/>
    <cellStyle name="Notas 4 2 2 2 2 2" xfId="22742" xr:uid="{D99D15C5-DF4C-4012-A962-04F33155EB82}"/>
    <cellStyle name="Notas 4 2 2 2 2 3" xfId="28600" xr:uid="{26D485D3-8ED2-4F7D-8CA0-318861FA6B72}"/>
    <cellStyle name="Notas 4 2 2 2 2 4" xfId="34482" xr:uid="{4C9611D1-CEEB-4725-9BDA-BF8789138082}"/>
    <cellStyle name="Notas 4 2 2 2 2 5" xfId="40346" xr:uid="{22D6A416-5653-48BF-BEF6-8CD77FBCF3E5}"/>
    <cellStyle name="Notas 4 2 2 2 3" xfId="19960" xr:uid="{693B1EF1-870C-4D88-8403-40EEBF4007C9}"/>
    <cellStyle name="Notas 4 2 2 2 4" xfId="25751" xr:uid="{C5FD909E-65F7-4A2B-9566-01A2004759E9}"/>
    <cellStyle name="Notas 4 2 2 2 5" xfId="31625" xr:uid="{B854E8C5-E680-44C1-B2AF-446605D97E82}"/>
    <cellStyle name="Notas 4 2 2 2 6" xfId="37495" xr:uid="{8708811D-9DCF-4B80-B7BB-2889D56FC044}"/>
    <cellStyle name="Notas 4 2 2 3" xfId="7395" xr:uid="{D7A69F9B-4B7F-4E4A-B5A3-B8C22FB147C2}"/>
    <cellStyle name="Notas 4 2 2 3 2" xfId="21797" xr:uid="{0D1792B5-D289-4F43-8742-9866AE695251}"/>
    <cellStyle name="Notas 4 2 2 3 3" xfId="27629" xr:uid="{68AA63ED-91D7-46FF-835F-0CA3D934B24F}"/>
    <cellStyle name="Notas 4 2 2 3 4" xfId="33511" xr:uid="{1F19F271-88D9-41B1-A604-92429C7221BC}"/>
    <cellStyle name="Notas 4 2 2 3 5" xfId="39375" xr:uid="{B28CDDB2-6DCA-44DB-B9FF-8DDD914DBB64}"/>
    <cellStyle name="Notas 4 2 2 4" xfId="19029" xr:uid="{40FDDB69-FEB1-48A7-B0D8-BD17816B2E89}"/>
    <cellStyle name="Notas 4 2 2 5" xfId="24780" xr:uid="{31EFB379-3E90-4766-8B21-245B5B1BB2D4}"/>
    <cellStyle name="Notas 4 2 2 6" xfId="30657" xr:uid="{42439A58-09B1-4973-B1DE-F882EEF9D070}"/>
    <cellStyle name="Notas 4 2 2 7" xfId="36538" xr:uid="{A5113D36-7857-4F0B-8613-78D567C9D3E4}"/>
    <cellStyle name="Notas 4 2 3" xfId="5015" xr:uid="{1F076785-AA46-45EA-ADF7-4ED5A43193EE}"/>
    <cellStyle name="Notas 4 2 3 2" xfId="7882" xr:uid="{6B36D5D4-EA7C-461D-8353-6725473CBE6B}"/>
    <cellStyle name="Notas 4 2 3 2 2" xfId="22267" xr:uid="{1734D590-4A26-400C-BDA4-4F68D7BEF0AB}"/>
    <cellStyle name="Notas 4 2 3 2 3" xfId="28115" xr:uid="{89ED993E-54B7-4B7B-987A-E46F8242FDD1}"/>
    <cellStyle name="Notas 4 2 3 2 4" xfId="33997" xr:uid="{26D9A2DD-50BA-45D0-BC82-A8908A78AE03}"/>
    <cellStyle name="Notas 4 2 3 2 5" xfId="39861" xr:uid="{8EA21FDB-9B15-4621-98B9-14895D301501}"/>
    <cellStyle name="Notas 4 2 3 3" xfId="19494" xr:uid="{4E707DF1-3FC5-4AB8-AA9A-259CB842F76B}"/>
    <cellStyle name="Notas 4 2 3 4" xfId="25266" xr:uid="{74C59FA4-7D30-4265-A0B8-E65E1183BE7D}"/>
    <cellStyle name="Notas 4 2 3 5" xfId="31140" xr:uid="{61C02D97-AB47-44F6-823D-11B6FF2C8776}"/>
    <cellStyle name="Notas 4 2 3 6" xfId="37018" xr:uid="{D0CAB42C-507B-4C7D-BA26-AE19D96FD02D}"/>
    <cellStyle name="Notas 4 2 4" xfId="6910" xr:uid="{BD8864B8-1DCE-4A39-9825-84202E29F0E2}"/>
    <cellStyle name="Notas 4 2 4 2" xfId="21330" xr:uid="{ECC15197-D097-4921-9490-7EB6999ED286}"/>
    <cellStyle name="Notas 4 2 4 3" xfId="27148" xr:uid="{5E7361B1-7596-459C-B1DE-E9ABC27CD04A}"/>
    <cellStyle name="Notas 4 2 4 4" xfId="33026" xr:uid="{141DEFAB-8A51-44E3-9752-2EF3070E49C5}"/>
    <cellStyle name="Notas 4 2 4 5" xfId="38890" xr:uid="{CC0DE0B0-EA5C-4E51-9D00-123EC84311B0}"/>
    <cellStyle name="Notas 4 2 5" xfId="18585" xr:uid="{5C22CBA8-611E-4D30-A865-A39E0DF56587}"/>
    <cellStyle name="Notas 4 2 6" xfId="24297" xr:uid="{D5BF4F8A-4838-4F6C-842E-77A596628A95}"/>
    <cellStyle name="Notas 4 2 7" xfId="30175" xr:uid="{AE12BC86-E5BA-4C33-AE50-F5B067590771}"/>
    <cellStyle name="Notas 4 2 8" xfId="36054" xr:uid="{45B3E359-6FC9-450B-A7E3-DAE266A4D239}"/>
    <cellStyle name="Notas 4 3" xfId="4338" xr:uid="{24B9B5EE-8BBE-4508-B08F-2CFA3DC2A317}"/>
    <cellStyle name="Notas 4 3 2" xfId="5304" xr:uid="{174B80FB-E8BF-46A4-A70B-9BE30B243901}"/>
    <cellStyle name="Notas 4 3 2 2" xfId="8171" xr:uid="{670332DB-E7A7-4D46-AB41-1CCE97D46281}"/>
    <cellStyle name="Notas 4 3 2 2 2" xfId="22547" xr:uid="{915E1F74-2E36-41A5-BF09-EAFA50F942E1}"/>
    <cellStyle name="Notas 4 3 2 2 3" xfId="28404" xr:uid="{C6CC0FC8-3A03-4822-8998-C91A5380C56F}"/>
    <cellStyle name="Notas 4 3 2 2 4" xfId="34286" xr:uid="{46D9C064-7B81-4348-B330-37579245152A}"/>
    <cellStyle name="Notas 4 3 2 2 5" xfId="40150" xr:uid="{B0C6811D-90C9-4DDD-A12E-995F346E695D}"/>
    <cellStyle name="Notas 4 3 2 3" xfId="19772" xr:uid="{5D1CD6AA-0E30-4CD0-9DA4-5F674C35966E}"/>
    <cellStyle name="Notas 4 3 2 4" xfId="25555" xr:uid="{BFCB7B2C-D13B-4CFF-9AB2-B4BFC177C2FA}"/>
    <cellStyle name="Notas 4 3 2 5" xfId="31429" xr:uid="{F708C689-5532-4A55-9EBB-09B65C6EFCC3}"/>
    <cellStyle name="Notas 4 3 2 6" xfId="37300" xr:uid="{581DE727-C87A-4719-AD3E-7E2EE9286B9C}"/>
    <cellStyle name="Notas 4 3 3" xfId="7199" xr:uid="{22C2FEBE-ED46-4454-A621-BBDA82311D35}"/>
    <cellStyle name="Notas 4 3 3 2" xfId="21606" xr:uid="{B056ED89-42BF-4176-9BEA-A0DE914579CD}"/>
    <cellStyle name="Notas 4 3 3 3" xfId="27433" xr:uid="{B3E2CE50-B583-4D79-B8B2-F72828D814A3}"/>
    <cellStyle name="Notas 4 3 3 4" xfId="33315" xr:uid="{4F51FEDB-9D26-4847-BA82-B7281ECAB047}"/>
    <cellStyle name="Notas 4 3 3 5" xfId="39179" xr:uid="{1B5621CE-E5F6-4017-A770-09422573349B}"/>
    <cellStyle name="Notas 4 3 4" xfId="18843" xr:uid="{060A202F-E20D-4F58-A6F5-E7061B5294F5}"/>
    <cellStyle name="Notas 4 3 5" xfId="24584" xr:uid="{70C9C317-CEC9-4BE9-BCCF-9DBC2B09B283}"/>
    <cellStyle name="Notas 4 3 6" xfId="30463" xr:uid="{13C411E8-626A-4390-9C63-20D7D8CF7D01}"/>
    <cellStyle name="Notas 4 3 7" xfId="36343" xr:uid="{A5ED93A2-DA02-4A95-89EF-DEFF860A98E7}"/>
    <cellStyle name="Notas 4 4" xfId="4821" xr:uid="{FBBA4C79-83B1-459D-A5BC-DFFEA7251F5C}"/>
    <cellStyle name="Notas 4 4 2" xfId="7686" xr:uid="{54FB4189-0BBD-4210-A48F-4E388871251E}"/>
    <cellStyle name="Notas 4 4 2 2" xfId="22076" xr:uid="{0219A023-6D68-4EE2-9BC1-C12929FBD82E}"/>
    <cellStyle name="Notas 4 4 2 3" xfId="27919" xr:uid="{40A8C814-DD20-45B7-91FC-24F875656941}"/>
    <cellStyle name="Notas 4 4 2 4" xfId="33801" xr:uid="{799FEC3B-D652-4F68-87BF-97A473EE9695}"/>
    <cellStyle name="Notas 4 4 2 5" xfId="39665" xr:uid="{A522EA45-F8C0-458A-A395-76B6588CD4E9}"/>
    <cellStyle name="Notas 4 4 3" xfId="19302" xr:uid="{6C4EA4D6-A12E-41F3-9DDB-2A3B41004B77}"/>
    <cellStyle name="Notas 4 4 4" xfId="25070" xr:uid="{7AAE205F-65F7-4949-B49A-F60DCD39EF73}"/>
    <cellStyle name="Notas 4 4 5" xfId="30944" xr:uid="{452A2533-332C-4834-A29E-3DAAD40E9C22}"/>
    <cellStyle name="Notas 4 4 6" xfId="36823" xr:uid="{B07C9EC7-87A0-48F5-9E27-B5313E7AEEE4}"/>
    <cellStyle name="Notas 4 5" xfId="5829" xr:uid="{7599A13C-0F83-46B4-A8F2-6B09500EF022}"/>
    <cellStyle name="Notas 4 5 2" xfId="8698" xr:uid="{4B1C31F2-2B3E-483C-B80C-5D9D56E7EC8A}"/>
    <cellStyle name="Notas 4 5 2 2" xfId="23066" xr:uid="{BF1CE9BF-2656-47C9-A067-85EE6AA2E6CB}"/>
    <cellStyle name="Notas 4 5 2 3" xfId="28930" xr:uid="{AB11D32B-C765-463C-923F-06AF71B53844}"/>
    <cellStyle name="Notas 4 5 2 4" xfId="34812" xr:uid="{26889984-1033-41E6-89FB-AAE592ADCE57}"/>
    <cellStyle name="Notas 4 5 2 5" xfId="40676" xr:uid="{37D87746-EF71-4640-B3B5-CA2EDA84193B}"/>
    <cellStyle name="Notas 4 5 3" xfId="20281" xr:uid="{FD184B3C-477B-4B7B-8CF1-EEEF66AF52BF}"/>
    <cellStyle name="Notas 4 5 4" xfId="26080" xr:uid="{4D74146B-3601-4194-929F-BE35C861E5DE}"/>
    <cellStyle name="Notas 4 5 5" xfId="31955" xr:uid="{1F116AF7-7F8F-4E88-9D60-897F531BBC9A}"/>
    <cellStyle name="Notas 4 5 6" xfId="37821" xr:uid="{FCB9ECAA-E711-424C-B972-ED4A00E6A741}"/>
    <cellStyle name="Notas 4 6" xfId="6715" xr:uid="{32288A49-2886-43F5-A424-D5B930B207CF}"/>
    <cellStyle name="Notas 4 6 2" xfId="21140" xr:uid="{17E5B794-5E70-49BE-B280-6C7FFD0109F7}"/>
    <cellStyle name="Notas 4 6 3" xfId="26954" xr:uid="{FCC757CA-95FF-4FA7-8C6B-365278E60045}"/>
    <cellStyle name="Notas 4 6 4" xfId="32830" xr:uid="{C28DD6E9-FB66-43E2-9692-4B6DC944B6D3}"/>
    <cellStyle name="Notas 4 6 5" xfId="38694" xr:uid="{9661C670-F1FA-472D-94D5-A90167CA5867}"/>
    <cellStyle name="Notas 4 7" xfId="18377" xr:uid="{E3761617-8F38-46E2-8695-D7ADE4DC399B}"/>
    <cellStyle name="Notas 4 8" xfId="24086" xr:uid="{AACBAA02-A255-438A-AEA9-011811109335}"/>
    <cellStyle name="Notas 4 9" xfId="29964" xr:uid="{2861F573-9150-4891-94E0-B7045EC0DDBC}"/>
    <cellStyle name="Notas 40" xfId="6554" xr:uid="{AA02AD22-8E4A-4541-9ED1-58C49B58EAC5}"/>
    <cellStyle name="Notas 40 2" xfId="9415" xr:uid="{36AC4549-FD51-4ABD-881A-1D389EBCB77D}"/>
    <cellStyle name="Notas 40 2 2" xfId="23778" xr:uid="{CE598144-5290-4CF4-AE81-FB3FD6260055}"/>
    <cellStyle name="Notas 40 2 3" xfId="29646" xr:uid="{E30B2357-035D-4B33-94A6-A3FF5D7D963F}"/>
    <cellStyle name="Notas 40 2 4" xfId="35528" xr:uid="{E0B24BBA-EA3A-491D-8E52-C044EE4D0E82}"/>
    <cellStyle name="Notas 40 2 5" xfId="41387" xr:uid="{AB471E38-326D-482D-86B2-DF350404AD86}"/>
    <cellStyle name="Notas 40 3" xfId="20993" xr:uid="{192DBCF1-B886-435A-84F0-095E8D5566B6}"/>
    <cellStyle name="Notas 40 4" xfId="26804" xr:uid="{104B26CB-8210-423C-A986-C87EF1CFE8AD}"/>
    <cellStyle name="Notas 40 5" xfId="32679" xr:uid="{674662AC-5A43-4A62-BCE7-F27C5E73957E}"/>
    <cellStyle name="Notas 40 6" xfId="38543" xr:uid="{AC8273E5-41D1-492B-85B3-6710A6273E33}"/>
    <cellStyle name="Notas 41" xfId="6584" xr:uid="{12D5B338-6FBE-46AE-979E-13B744CC8C65}"/>
    <cellStyle name="Notas 41 2" xfId="9444" xr:uid="{C13C9526-0FB6-47A8-9CCF-050B5E8F9748}"/>
    <cellStyle name="Notas 41 2 2" xfId="23806" xr:uid="{12D5E02D-DC1A-48FD-B762-11227FC4E286}"/>
    <cellStyle name="Notas 41 2 3" xfId="29675" xr:uid="{2E57C65F-0C94-400D-8FA5-8079EDDCDA07}"/>
    <cellStyle name="Notas 41 2 4" xfId="35557" xr:uid="{0E00813D-D252-4C0B-99C4-065455554219}"/>
    <cellStyle name="Notas 41 2 5" xfId="41416" xr:uid="{F4366A4E-D1AF-4571-ACA9-205C9D9FA182}"/>
    <cellStyle name="Notas 41 3" xfId="21022" xr:uid="{C3CC6020-996D-4297-8C12-E230E3390A2B}"/>
    <cellStyle name="Notas 41 4" xfId="26833" xr:uid="{742D006E-80F5-4A2D-864E-80B359C8A4BB}"/>
    <cellStyle name="Notas 41 5" xfId="32708" xr:uid="{6E0073F7-B986-473B-948D-C7D5B4F866C2}"/>
    <cellStyle name="Notas 41 6" xfId="38572" xr:uid="{14479427-3C1D-466C-A2AB-C32BF4DD85FB}"/>
    <cellStyle name="Notas 42" xfId="6609" xr:uid="{7050A415-EADB-49E1-9A41-12CD4AB198DA}"/>
    <cellStyle name="Notas 42 2" xfId="9469" xr:uid="{EADF649E-E837-47F4-AF38-27027CE152C7}"/>
    <cellStyle name="Notas 42 2 2" xfId="23831" xr:uid="{D003B09B-0F52-46F5-9D43-8DF4F42C57AD}"/>
    <cellStyle name="Notas 42 2 3" xfId="29700" xr:uid="{47FC19C9-3AE2-4AB0-A7EA-5D8FFFF3858C}"/>
    <cellStyle name="Notas 42 2 4" xfId="35582" xr:uid="{06BD3E1C-8569-4C1C-8A9F-E54853914D6C}"/>
    <cellStyle name="Notas 42 2 5" xfId="41441" xr:uid="{CB0108BD-39DD-406B-93D7-71241AA9D0F4}"/>
    <cellStyle name="Notas 42 3" xfId="21046" xr:uid="{0631AC8E-C045-498E-8D3D-AC3DB9D23EFB}"/>
    <cellStyle name="Notas 42 4" xfId="26858" xr:uid="{F26DC57B-8594-4BBF-A506-17E29ED8ACED}"/>
    <cellStyle name="Notas 42 5" xfId="32733" xr:uid="{6659D560-DBAF-4AA7-BF30-0F79454D96FF}"/>
    <cellStyle name="Notas 42 6" xfId="38597" xr:uid="{BC63630E-CE5E-4789-A12B-3A7D6185057B}"/>
    <cellStyle name="Notas 43" xfId="6631" xr:uid="{E54C996B-0881-4CF6-A2B0-AA1147219CA9}"/>
    <cellStyle name="Notas 43 2" xfId="21068" xr:uid="{BBE23023-A3A6-45BC-A827-E362F8548431}"/>
    <cellStyle name="Notas 43 3" xfId="26880" xr:uid="{8EF93BF8-3C34-4D76-B220-3EE38742470E}"/>
    <cellStyle name="Notas 43 4" xfId="32755" xr:uid="{C10CB358-4464-45D5-9960-11B9521FB347}"/>
    <cellStyle name="Notas 43 5" xfId="38619" xr:uid="{0D5D2BBE-39A1-4B67-A3A5-48F70F351FC2}"/>
    <cellStyle name="Notas 44" xfId="9507" xr:uid="{5B89F8B6-D050-4BB3-8D89-1A29B4E05D1D}"/>
    <cellStyle name="Notas 44 2" xfId="23868" xr:uid="{74153D46-6745-46DC-A364-C7EB2686781D}"/>
    <cellStyle name="Notas 44 3" xfId="29738" xr:uid="{0461923C-0FA3-4E30-83B4-DEAD0FF88A19}"/>
    <cellStyle name="Notas 44 4" xfId="35620" xr:uid="{F86DDD33-231B-4218-86E3-0114F7EC5F07}"/>
    <cellStyle name="Notas 44 5" xfId="41479" xr:uid="{83627FA6-5F11-40F6-BF6B-EEC01C959AFD}"/>
    <cellStyle name="Notas 45" xfId="9510" xr:uid="{2B29DEBE-B624-44A2-BCBC-3926DBCF7470}"/>
    <cellStyle name="Notas 45 2" xfId="23871" xr:uid="{EC7BBA6B-9D96-4509-A672-E2A1A10DAFFC}"/>
    <cellStyle name="Notas 45 3" xfId="29741" xr:uid="{7BF4E14E-9B41-45E2-AFC4-F2267A0F3FC6}"/>
    <cellStyle name="Notas 45 4" xfId="35623" xr:uid="{74738014-D31F-4BD9-A614-047904649E73}"/>
    <cellStyle name="Notas 45 5" xfId="41482" xr:uid="{7458AD74-3D5A-4F7F-9EE8-BECFDB7E4BF8}"/>
    <cellStyle name="Notas 46" xfId="9529" xr:uid="{3440C3F6-B0AB-44FA-8CDA-EDBEA57B695E}"/>
    <cellStyle name="Notas 46 2" xfId="23891" xr:uid="{06CF7744-8B26-4B4A-9482-BD2BEFA8CB1B}"/>
    <cellStyle name="Notas 46 3" xfId="29761" xr:uid="{7341038B-3A8F-49FD-8296-26FB8CE0CC86}"/>
    <cellStyle name="Notas 46 4" xfId="35643" xr:uid="{2425E99D-79B9-4496-A76C-9EF1A5B236E7}"/>
    <cellStyle name="Notas 46 5" xfId="41502" xr:uid="{F1699211-03D9-4C49-B56B-000043124DD5}"/>
    <cellStyle name="Notas 47" xfId="9555" xr:uid="{54871E9F-6940-44DA-B40C-E11F304FF6FC}"/>
    <cellStyle name="Notas 47 2" xfId="23917" xr:uid="{973E0D98-D7C9-4664-B56F-CF19E43D9C96}"/>
    <cellStyle name="Notas 47 3" xfId="29787" xr:uid="{6C0A5156-58FF-4075-9BA0-07EE14AB1800}"/>
    <cellStyle name="Notas 47 4" xfId="35669" xr:uid="{6063A9FE-EE41-44F4-8207-46832385FED8}"/>
    <cellStyle name="Notas 47 5" xfId="41528" xr:uid="{40384B1E-46B2-4D6F-B2DA-1F15D3DE4EA9}"/>
    <cellStyle name="Notas 48" xfId="15757" xr:uid="{830F75BE-27CD-49EE-AEE3-071531CF256F}"/>
    <cellStyle name="Notas 48 2" xfId="23977" xr:uid="{E126B181-7771-4B1A-94E7-3D4A9526C1E1}"/>
    <cellStyle name="Notas 48 3" xfId="29849" xr:uid="{C996C748-4E4D-4225-9CEF-9A27D922F02E}"/>
    <cellStyle name="Notas 48 4" xfId="35731" xr:uid="{ADDF5EF2-8250-42BC-A8AA-3283A40C2175}"/>
    <cellStyle name="Notas 48 5" xfId="41590" xr:uid="{2D497B0C-43B9-400A-BB92-B3821F4DFE1A}"/>
    <cellStyle name="Notas 49" xfId="15781" xr:uid="{00C82026-B8D6-48B3-846F-89DFEAD841BC}"/>
    <cellStyle name="Notas 49 2" xfId="23998" xr:uid="{600EC153-73C6-4D63-83D5-228B2D3336C8}"/>
    <cellStyle name="Notas 49 3" xfId="29873" xr:uid="{0B008463-A194-4C70-ACA9-7BEFCF156C70}"/>
    <cellStyle name="Notas 49 4" xfId="35755" xr:uid="{9BE2D449-48AC-4B71-9860-C9CC562A7270}"/>
    <cellStyle name="Notas 49 5" xfId="41614" xr:uid="{22EDFFE2-204F-45CB-B5E7-190EDF8DD664}"/>
    <cellStyle name="Notas 5" xfId="3883" xr:uid="{1B5738C6-7E88-42BD-A327-30E0D9480CC4}"/>
    <cellStyle name="Notas 5 10" xfId="35875" xr:uid="{AB5EF763-DE31-481E-B622-0F9D18610528}"/>
    <cellStyle name="Notas 5 2" xfId="4080" xr:uid="{E8EC7048-BC0D-45AD-9FA5-E7975D2B811C}"/>
    <cellStyle name="Notas 5 2 2" xfId="4558" xr:uid="{C53652AA-277C-47FE-ABBD-A3DCFC8912A4}"/>
    <cellStyle name="Notas 5 2 2 2" xfId="5526" xr:uid="{A8220137-D8FD-4D5B-9329-05A09805044F}"/>
    <cellStyle name="Notas 5 2 2 2 2" xfId="8393" xr:uid="{47A99616-F940-4F79-A955-6C41961254DA}"/>
    <cellStyle name="Notas 5 2 2 2 2 2" xfId="22768" xr:uid="{226358ED-9282-4F17-A220-F76B12D1A102}"/>
    <cellStyle name="Notas 5 2 2 2 2 3" xfId="28626" xr:uid="{D6BB711D-8FE8-484F-A9F9-FBC156AEC09F}"/>
    <cellStyle name="Notas 5 2 2 2 2 4" xfId="34508" xr:uid="{51FAB80F-37E2-43B4-8333-DA4CE9045EA1}"/>
    <cellStyle name="Notas 5 2 2 2 2 5" xfId="40372" xr:uid="{3D165840-B651-4846-B9B0-B33DDC59D10B}"/>
    <cellStyle name="Notas 5 2 2 2 3" xfId="19986" xr:uid="{8D0F19CC-42DA-458A-8C1D-60F4D8F2D59C}"/>
    <cellStyle name="Notas 5 2 2 2 4" xfId="25777" xr:uid="{E1F0C530-B447-4748-A653-154B1807C3E3}"/>
    <cellStyle name="Notas 5 2 2 2 5" xfId="31651" xr:uid="{C84EEE6B-DE52-49CE-9149-72455835FBD5}"/>
    <cellStyle name="Notas 5 2 2 2 6" xfId="37521" xr:uid="{4293D1A8-FBB3-417A-A96C-3267B1E63FE2}"/>
    <cellStyle name="Notas 5 2 2 3" xfId="7421" xr:uid="{9DF11C21-BDFA-46C4-8000-2449832F56DD}"/>
    <cellStyle name="Notas 5 2 2 3 2" xfId="21823" xr:uid="{DB52142F-1AFB-4C16-AF2E-DBE8200B8B70}"/>
    <cellStyle name="Notas 5 2 2 3 3" xfId="27655" xr:uid="{1F232D1F-E965-485C-868B-52F97AE5D0ED}"/>
    <cellStyle name="Notas 5 2 2 3 4" xfId="33537" xr:uid="{1CDC87F5-78A2-4FDD-87FD-D3AC5449A2BD}"/>
    <cellStyle name="Notas 5 2 2 3 5" xfId="39401" xr:uid="{D2F0C745-9F71-49E7-BBBC-7955213A7BE1}"/>
    <cellStyle name="Notas 5 2 2 4" xfId="19054" xr:uid="{5AE776DF-B17E-4DB4-A1F2-8A140B4B8DE4}"/>
    <cellStyle name="Notas 5 2 2 5" xfId="24806" xr:uid="{F77BBAD4-BED3-419D-9745-3D1110787DC8}"/>
    <cellStyle name="Notas 5 2 2 6" xfId="30683" xr:uid="{FE1B97FB-D6B5-4CD8-98EE-D0FEA8375E7C}"/>
    <cellStyle name="Notas 5 2 2 7" xfId="36564" xr:uid="{B2ADE78D-0F48-4E75-8B6C-D384837E5720}"/>
    <cellStyle name="Notas 5 2 3" xfId="5041" xr:uid="{A60B1BEA-57CF-4ECD-96E0-D5867AF2F607}"/>
    <cellStyle name="Notas 5 2 3 2" xfId="7908" xr:uid="{2E1627EB-7907-466A-93ED-0ABF1AB7C4B9}"/>
    <cellStyle name="Notas 5 2 3 2 2" xfId="22293" xr:uid="{0D084ED2-817F-4F0A-91E3-491BFB07898C}"/>
    <cellStyle name="Notas 5 2 3 2 3" xfId="28141" xr:uid="{555B8F2A-D01F-4A89-AA49-F0E4D2B2C6D5}"/>
    <cellStyle name="Notas 5 2 3 2 4" xfId="34023" xr:uid="{F7CED37E-D235-42D0-9E25-087C8E2AB7F4}"/>
    <cellStyle name="Notas 5 2 3 2 5" xfId="39887" xr:uid="{623A6562-4125-4773-991B-E115D0D4CB86}"/>
    <cellStyle name="Notas 5 2 3 3" xfId="19518" xr:uid="{B1279B76-87AD-47A6-AAD9-25F84CC08702}"/>
    <cellStyle name="Notas 5 2 3 4" xfId="25292" xr:uid="{B68910D5-1689-42E4-A490-E1DAC6C5BF7B}"/>
    <cellStyle name="Notas 5 2 3 5" xfId="31166" xr:uid="{826AB1BF-B468-4FC1-9E1C-5E3D3BF7F613}"/>
    <cellStyle name="Notas 5 2 3 6" xfId="37044" xr:uid="{05283058-E30F-4C10-84B1-29A5FB273C2A}"/>
    <cellStyle name="Notas 5 2 4" xfId="6936" xr:uid="{A46F10D9-D648-40A0-B076-7C26C093F2B7}"/>
    <cellStyle name="Notas 5 2 4 2" xfId="21356" xr:uid="{B1D3406D-B65C-43B4-AF13-237BADD9D899}"/>
    <cellStyle name="Notas 5 2 4 3" xfId="27174" xr:uid="{9C43C6A9-DCCF-4936-8400-02911DBE92ED}"/>
    <cellStyle name="Notas 5 2 4 4" xfId="33052" xr:uid="{1539E3BE-F4E5-45B2-8083-85C8B2E81658}"/>
    <cellStyle name="Notas 5 2 4 5" xfId="38916" xr:uid="{B8788A9F-63AA-4E55-8D69-D7F4353B5130}"/>
    <cellStyle name="Notas 5 2 5" xfId="18610" xr:uid="{99287B30-3DBE-4641-8944-E7AD71C197D1}"/>
    <cellStyle name="Notas 5 2 6" xfId="24323" xr:uid="{F725A0CF-C96B-4CBC-96A3-E6300069F9A2}"/>
    <cellStyle name="Notas 5 2 7" xfId="30201" xr:uid="{D8672EFD-B6BC-4580-8A30-5189FA5330A1}"/>
    <cellStyle name="Notas 5 2 8" xfId="36080" xr:uid="{0DA9EFEE-D661-4363-91FF-3DD11AB609EF}"/>
    <cellStyle name="Notas 5 3" xfId="4364" xr:uid="{16AE36C9-1C85-4869-BE81-83667BC629C8}"/>
    <cellStyle name="Notas 5 3 2" xfId="5330" xr:uid="{A8B9AF12-85A5-4AE5-9BF4-54F9CDAA8763}"/>
    <cellStyle name="Notas 5 3 2 2" xfId="8197" xr:uid="{C72C6EF3-5691-450B-A10A-4771FB5333B0}"/>
    <cellStyle name="Notas 5 3 2 2 2" xfId="22573" xr:uid="{FC3AB9AD-EF94-4A5D-A7C9-A2C73B25EEC4}"/>
    <cellStyle name="Notas 5 3 2 2 3" xfId="28430" xr:uid="{BB361AD5-D0F4-4A64-91C8-6570FB063EB3}"/>
    <cellStyle name="Notas 5 3 2 2 4" xfId="34312" xr:uid="{F9FFE34D-060A-4C78-8967-352C4BD7E7CA}"/>
    <cellStyle name="Notas 5 3 2 2 5" xfId="40176" xr:uid="{04C5DB2A-A378-4D38-8D74-398ADC3EF622}"/>
    <cellStyle name="Notas 5 3 2 3" xfId="19797" xr:uid="{EAA4320A-399C-482F-9942-A6D1E7A5EC80}"/>
    <cellStyle name="Notas 5 3 2 4" xfId="25581" xr:uid="{90D9BF3B-CBF5-4279-B1F9-BDCDB321AA80}"/>
    <cellStyle name="Notas 5 3 2 5" xfId="31455" xr:uid="{D666E86D-747D-45C6-A4CB-F889E87EBEF4}"/>
    <cellStyle name="Notas 5 3 2 6" xfId="37326" xr:uid="{7B538FB9-FEB6-4588-98BB-249E3051EBA3}"/>
    <cellStyle name="Notas 5 3 3" xfId="7225" xr:uid="{888FFEF2-C8CD-4701-8FF0-CA94F0FB4BD6}"/>
    <cellStyle name="Notas 5 3 3 2" xfId="21632" xr:uid="{B8163C5E-90F5-47F3-8548-F4256D0E8CA4}"/>
    <cellStyle name="Notas 5 3 3 3" xfId="27459" xr:uid="{E073890C-873D-4556-A598-264AF956A540}"/>
    <cellStyle name="Notas 5 3 3 4" xfId="33341" xr:uid="{3DD2563F-05CB-428D-B4BF-41616FDE1D84}"/>
    <cellStyle name="Notas 5 3 3 5" xfId="39205" xr:uid="{8C5DF909-FB12-4A56-B817-5DF8F116B93D}"/>
    <cellStyle name="Notas 5 3 4" xfId="18867" xr:uid="{635091E6-1543-45A9-9A19-6488DD33B11B}"/>
    <cellStyle name="Notas 5 3 5" xfId="24610" xr:uid="{3C9D668F-CEBD-47B5-BC46-A45104B2A3DE}"/>
    <cellStyle name="Notas 5 3 6" xfId="30489" xr:uid="{B91742C9-24F4-4E16-9881-71D3B97CC156}"/>
    <cellStyle name="Notas 5 3 7" xfId="36369" xr:uid="{21A7B567-6BD5-4FF0-A2F7-AFF2B4407CB0}"/>
    <cellStyle name="Notas 5 4" xfId="4846" xr:uid="{AAAADF4D-8284-4061-99D3-11C1D83650DF}"/>
    <cellStyle name="Notas 5 4 2" xfId="7712" xr:uid="{3EDE3992-3A8D-4297-B964-C91F95A23FF6}"/>
    <cellStyle name="Notas 5 4 2 2" xfId="22102" xr:uid="{076DD833-4F3A-43F7-98A8-48C72F324FCB}"/>
    <cellStyle name="Notas 5 4 2 3" xfId="27945" xr:uid="{D16DFEAE-73B8-4F76-A3E1-BF5F942BF6C5}"/>
    <cellStyle name="Notas 5 4 2 4" xfId="33827" xr:uid="{E4E104F2-8C5B-4103-9C92-8B6697D59AAE}"/>
    <cellStyle name="Notas 5 4 2 5" xfId="39691" xr:uid="{BB56552B-867C-4B3C-ACBF-6C9915CE7CCF}"/>
    <cellStyle name="Notas 5 4 3" xfId="19328" xr:uid="{AE998ED2-E878-41EE-8C5A-C86CB2D6B1A9}"/>
    <cellStyle name="Notas 5 4 4" xfId="25096" xr:uid="{1D922296-7A54-4951-AA7D-D495DB45DE0A}"/>
    <cellStyle name="Notas 5 4 5" xfId="30970" xr:uid="{21FDECC6-8078-4A44-9A76-A15A17BD8066}"/>
    <cellStyle name="Notas 5 4 6" xfId="36849" xr:uid="{67B105D3-87E5-46CD-93E9-D55057DCD9D4}"/>
    <cellStyle name="Notas 5 5" xfId="5855" xr:uid="{2EED1BE1-10FA-4F00-BEF0-55FB5DDFFC54}"/>
    <cellStyle name="Notas 5 5 2" xfId="8724" xr:uid="{048B15D0-22A6-44BE-94A6-444BB4A2CCAC}"/>
    <cellStyle name="Notas 5 5 2 2" xfId="23092" xr:uid="{05F7041A-86AA-4A47-B1B1-41EF9A343B19}"/>
    <cellStyle name="Notas 5 5 2 3" xfId="28956" xr:uid="{E13A95F1-3EA5-4CDB-8908-A8FAEF477489}"/>
    <cellStyle name="Notas 5 5 2 4" xfId="34838" xr:uid="{C43D5C0D-8B1D-4962-ACBC-22BFA691FF5B}"/>
    <cellStyle name="Notas 5 5 2 5" xfId="40702" xr:uid="{43D5E23D-550F-47E5-865A-A1CBE7E9EEFE}"/>
    <cellStyle name="Notas 5 5 3" xfId="20307" xr:uid="{58A4F852-EE77-4837-AAC0-99954724A12A}"/>
    <cellStyle name="Notas 5 5 4" xfId="26106" xr:uid="{B3E54901-FCB6-4C65-BB90-2F4AB7F40FCC}"/>
    <cellStyle name="Notas 5 5 5" xfId="31981" xr:uid="{005339F3-A73A-4AD2-B2A0-19606FD3AC28}"/>
    <cellStyle name="Notas 5 5 6" xfId="37847" xr:uid="{4A4AFFF4-5370-4246-98DC-13BD43AB7BE5}"/>
    <cellStyle name="Notas 5 6" xfId="6741" xr:uid="{29D6CAF3-BD5A-40DC-AD1B-A053A1AEADFF}"/>
    <cellStyle name="Notas 5 6 2" xfId="21165" xr:uid="{0B7BCB5D-2477-42A5-82E9-C20CF4B11892}"/>
    <cellStyle name="Notas 5 6 3" xfId="26980" xr:uid="{11999CE9-B9DE-4C2E-8092-EE625AE5CCDF}"/>
    <cellStyle name="Notas 5 6 4" xfId="32856" xr:uid="{260FE78C-47C7-41A6-A7B1-8ECFE6D441A3}"/>
    <cellStyle name="Notas 5 6 5" xfId="38720" xr:uid="{D66AFC37-8CBC-4C90-ABEB-61EFF8FA8F57}"/>
    <cellStyle name="Notas 5 7" xfId="18407" xr:uid="{116EA081-5EDC-4185-8378-665DD895178E}"/>
    <cellStyle name="Notas 5 8" xfId="24116" xr:uid="{E7505A74-7750-47BE-8F8A-B3393F327432}"/>
    <cellStyle name="Notas 5 9" xfId="29994" xr:uid="{0D0563BE-49A3-410E-972B-F9AEEB6C23C7}"/>
    <cellStyle name="Notas 50" xfId="15815" xr:uid="{274B73DF-ED20-46F2-9863-269BBA5AB079}"/>
    <cellStyle name="Notas 51" xfId="18291" xr:uid="{9E4378B6-B40B-45D4-94E9-41F536CC6C5C}"/>
    <cellStyle name="Notas 52" xfId="18314" xr:uid="{1431FD38-CE65-4BAF-B1BB-9CBDD912C9F7}"/>
    <cellStyle name="Notas 53" xfId="24026" xr:uid="{115C429F-FA07-4505-88DE-57E1659F9B05}"/>
    <cellStyle name="Notas 54" xfId="29904" xr:uid="{57C87237-A30F-47A0-8388-0F5CB78C8B09}"/>
    <cellStyle name="Notas 55" xfId="35785" xr:uid="{B69F8AE8-F613-45D1-974A-BEE5C14AD6E8}"/>
    <cellStyle name="Notas 6" xfId="3909" xr:uid="{D789D7E2-6A37-41CB-B94B-E9977B083EF9}"/>
    <cellStyle name="Notas 6 10" xfId="35901" xr:uid="{311B9B7F-C9CD-482B-9E4B-7DE503B05D1D}"/>
    <cellStyle name="Notas 6 2" xfId="4103" xr:uid="{59F034BF-BF07-46BC-984C-DAEEE494D4C1}"/>
    <cellStyle name="Notas 6 2 2" xfId="4581" xr:uid="{D78D4765-2D0E-46F1-839C-6C01CC82C4FD}"/>
    <cellStyle name="Notas 6 2 2 2" xfId="5549" xr:uid="{15FC7A11-DA9E-4BCD-9BEC-508EAC8B59B3}"/>
    <cellStyle name="Notas 6 2 2 2 2" xfId="8416" xr:uid="{5894BC96-54FC-4BD6-B148-13E7185EA968}"/>
    <cellStyle name="Notas 6 2 2 2 2 2" xfId="22791" xr:uid="{19D5C75A-29EB-4D69-80CF-9FD95CCFA714}"/>
    <cellStyle name="Notas 6 2 2 2 2 3" xfId="28649" xr:uid="{63BCE475-B0D4-4382-B37F-D32445A1FCD8}"/>
    <cellStyle name="Notas 6 2 2 2 2 4" xfId="34531" xr:uid="{19D2C520-EAD1-4C33-AE0C-7735467280FB}"/>
    <cellStyle name="Notas 6 2 2 2 2 5" xfId="40395" xr:uid="{5CF56652-3B44-4F50-9B76-A5319FF199E2}"/>
    <cellStyle name="Notas 6 2 2 2 3" xfId="20009" xr:uid="{5684A962-743B-4C54-9A58-E15375054449}"/>
    <cellStyle name="Notas 6 2 2 2 4" xfId="25800" xr:uid="{846F7EF0-2A3B-4A28-A68C-0B02C8442D1C}"/>
    <cellStyle name="Notas 6 2 2 2 5" xfId="31674" xr:uid="{1E32D7E9-C234-41CD-A50A-090C9193B6FB}"/>
    <cellStyle name="Notas 6 2 2 2 6" xfId="37544" xr:uid="{919C3A32-7E35-4F70-B535-E4D46CFA260B}"/>
    <cellStyle name="Notas 6 2 2 3" xfId="7444" xr:uid="{5EBC889C-3769-4718-9EB5-BD58BF2F4F14}"/>
    <cellStyle name="Notas 6 2 2 3 2" xfId="21846" xr:uid="{6AAEF113-A629-48FA-BBCE-0A8E39EDB869}"/>
    <cellStyle name="Notas 6 2 2 3 3" xfId="27678" xr:uid="{F78572E0-2443-47C9-BE5A-D7DCE740222D}"/>
    <cellStyle name="Notas 6 2 2 3 4" xfId="33560" xr:uid="{AE38B5F7-D004-4037-93AC-029352A359B4}"/>
    <cellStyle name="Notas 6 2 2 3 5" xfId="39424" xr:uid="{C4B32289-6F57-43F2-AEB4-7C9A47CDE86D}"/>
    <cellStyle name="Notas 6 2 2 4" xfId="19076" xr:uid="{231E5050-F443-4C35-8745-696B5337AA9A}"/>
    <cellStyle name="Notas 6 2 2 5" xfId="24829" xr:uid="{B14E56B4-C4B8-4029-AB00-692060F7779C}"/>
    <cellStyle name="Notas 6 2 2 6" xfId="30706" xr:uid="{7F0FFAFC-7825-499E-B451-3A62FA8590DE}"/>
    <cellStyle name="Notas 6 2 2 7" xfId="36587" xr:uid="{BC818FBF-3089-4300-8E36-BE5AEBB683F6}"/>
    <cellStyle name="Notas 6 2 3" xfId="5064" xr:uid="{3497F012-3324-4A65-A734-E35FF39A865D}"/>
    <cellStyle name="Notas 6 2 3 2" xfId="7931" xr:uid="{ACC742F4-C78E-464E-8ABF-86F3F84F47C7}"/>
    <cellStyle name="Notas 6 2 3 2 2" xfId="22316" xr:uid="{9D9ADFA0-6906-4F12-BF31-3824BCA1D743}"/>
    <cellStyle name="Notas 6 2 3 2 3" xfId="28164" xr:uid="{F1A2C5CD-8519-41FA-B129-B05220829923}"/>
    <cellStyle name="Notas 6 2 3 2 4" xfId="34046" xr:uid="{471D8E36-CCD3-497F-A25C-BE69AEBED543}"/>
    <cellStyle name="Notas 6 2 3 2 5" xfId="39910" xr:uid="{0E586E06-B51B-44DA-B2D4-CB3C2C9BB915}"/>
    <cellStyle name="Notas 6 2 3 3" xfId="19541" xr:uid="{434A9CF5-0140-4306-B0DA-270191CE026E}"/>
    <cellStyle name="Notas 6 2 3 4" xfId="25315" xr:uid="{2216BC89-9662-4263-A700-8E5D01A38353}"/>
    <cellStyle name="Notas 6 2 3 5" xfId="31189" xr:uid="{D5C1ADF2-0FFF-4C8E-9919-3D3959F9C8B3}"/>
    <cellStyle name="Notas 6 2 3 6" xfId="37067" xr:uid="{7154A2AF-60C4-4F4C-B4B0-6F32E45D86EF}"/>
    <cellStyle name="Notas 6 2 4" xfId="6959" xr:uid="{FFBC078C-7900-49C8-BC1E-44C3836CEC85}"/>
    <cellStyle name="Notas 6 2 4 2" xfId="21378" xr:uid="{ED632506-15FD-41B9-9873-BED52194FD32}"/>
    <cellStyle name="Notas 6 2 4 3" xfId="27197" xr:uid="{7F92F8BE-E83D-4236-AE66-88628DCD2C4C}"/>
    <cellStyle name="Notas 6 2 4 4" xfId="33075" xr:uid="{26D76B21-A491-4780-9BC3-BD684B0EADB7}"/>
    <cellStyle name="Notas 6 2 4 5" xfId="38939" xr:uid="{AF9955EB-6BC2-437D-8B18-081A70A06FEC}"/>
    <cellStyle name="Notas 6 2 5" xfId="18632" xr:uid="{77E75A8C-A934-454C-A08A-C6232D3F4972}"/>
    <cellStyle name="Notas 6 2 6" xfId="24346" xr:uid="{2AE78C98-7C31-4E65-AC43-711385C79128}"/>
    <cellStyle name="Notas 6 2 7" xfId="30224" xr:uid="{887B7628-045C-4166-8382-E98ECB435460}"/>
    <cellStyle name="Notas 6 2 8" xfId="36103" xr:uid="{A8B49EBE-2516-4AD9-8097-2E163032D1A1}"/>
    <cellStyle name="Notas 6 3" xfId="4387" xr:uid="{E59A0B89-65B7-4737-9F27-97478D6F0028}"/>
    <cellStyle name="Notas 6 3 2" xfId="5353" xr:uid="{5153F917-1CE1-4B27-A3EB-D9EA4822CC0C}"/>
    <cellStyle name="Notas 6 3 2 2" xfId="8220" xr:uid="{96336119-2125-4054-8DE5-07A13A4EEE59}"/>
    <cellStyle name="Notas 6 3 2 2 2" xfId="22596" xr:uid="{DCE59D79-F7A6-4FA3-81A7-7E2E7457FAEE}"/>
    <cellStyle name="Notas 6 3 2 2 3" xfId="28453" xr:uid="{D26D54D1-ACAD-4D91-8F7C-017F36D0F031}"/>
    <cellStyle name="Notas 6 3 2 2 4" xfId="34335" xr:uid="{45C5E24F-99D5-47B0-A4DF-73667177ED65}"/>
    <cellStyle name="Notas 6 3 2 2 5" xfId="40199" xr:uid="{BDD54704-3A66-434F-8FD6-D32E721C937C}"/>
    <cellStyle name="Notas 6 3 2 3" xfId="19820" xr:uid="{58B9E383-47DA-4A4F-ACDA-E28FF395223E}"/>
    <cellStyle name="Notas 6 3 2 4" xfId="25604" xr:uid="{AFC4698D-90E8-4F48-8E93-33C8F2F99911}"/>
    <cellStyle name="Notas 6 3 2 5" xfId="31478" xr:uid="{E2A954D6-E5ED-43E1-AE62-057D17BB95B2}"/>
    <cellStyle name="Notas 6 3 2 6" xfId="37349" xr:uid="{9CA81264-1E05-4FE0-9AA5-C7C2090BB7FE}"/>
    <cellStyle name="Notas 6 3 3" xfId="7248" xr:uid="{AF631BD3-62B9-43F2-AD65-99D79E66E5BB}"/>
    <cellStyle name="Notas 6 3 3 2" xfId="21655" xr:uid="{68CF94DE-6DC8-43DD-A7BA-AD01BF4430C0}"/>
    <cellStyle name="Notas 6 3 3 3" xfId="27482" xr:uid="{4F3A36AD-82E4-442F-ACBD-9FB99E8E8CAE}"/>
    <cellStyle name="Notas 6 3 3 4" xfId="33364" xr:uid="{ACCA0559-3605-4F67-85EA-CA88D15A3258}"/>
    <cellStyle name="Notas 6 3 3 5" xfId="39228" xr:uid="{1679BCE9-71FD-4145-A8F7-8595BF03F443}"/>
    <cellStyle name="Notas 6 3 4" xfId="18889" xr:uid="{0E427EB6-1D1D-4B03-A01D-EB8604442122}"/>
    <cellStyle name="Notas 6 3 5" xfId="24633" xr:uid="{A5D3957E-7AB0-4521-BDDE-1BCE87202A64}"/>
    <cellStyle name="Notas 6 3 6" xfId="30512" xr:uid="{3026934C-B967-4C70-9D57-E9FBF61A73DE}"/>
    <cellStyle name="Notas 6 3 7" xfId="36392" xr:uid="{F143569D-20BF-4471-A734-7E39BDE203F7}"/>
    <cellStyle name="Notas 6 4" xfId="4868" xr:uid="{835C1079-C45A-4333-BA62-80BF39AB5533}"/>
    <cellStyle name="Notas 6 4 2" xfId="7735" xr:uid="{5F5FF99B-1DBF-4317-B1CE-64AA54766944}"/>
    <cellStyle name="Notas 6 4 2 2" xfId="22125" xr:uid="{592C28B3-D69F-4358-9C9B-41D83E9B05BF}"/>
    <cellStyle name="Notas 6 4 2 3" xfId="27968" xr:uid="{24B41406-FAEC-4EF1-BA62-351385646939}"/>
    <cellStyle name="Notas 6 4 2 4" xfId="33850" xr:uid="{E77D2E8E-62F3-4FDA-8EE6-801DC6802AF6}"/>
    <cellStyle name="Notas 6 4 2 5" xfId="39714" xr:uid="{5F3AF292-2938-4AD5-B8E0-C24361607E87}"/>
    <cellStyle name="Notas 6 4 3" xfId="19351" xr:uid="{6E483942-78EA-47B9-8CA5-2B3D8B4EC4DD}"/>
    <cellStyle name="Notas 6 4 4" xfId="25119" xr:uid="{44A15EAE-28F7-4614-88EA-6978DB884714}"/>
    <cellStyle name="Notas 6 4 5" xfId="30993" xr:uid="{8E1645F4-1ECF-4268-87C3-FBB8B9236B14}"/>
    <cellStyle name="Notas 6 4 6" xfId="36872" xr:uid="{D017594B-6D01-481A-AA0A-2057E8494ABE}"/>
    <cellStyle name="Notas 6 5" xfId="5878" xr:uid="{16937C87-B59F-4DB4-9B9A-CE778B6CF107}"/>
    <cellStyle name="Notas 6 5 2" xfId="8747" xr:uid="{62B1EED9-4A97-431F-8809-E4735C09069E}"/>
    <cellStyle name="Notas 6 5 2 2" xfId="23115" xr:uid="{C398C6E9-031C-48F5-A310-1C09FDD2A8F1}"/>
    <cellStyle name="Notas 6 5 2 3" xfId="28979" xr:uid="{CA6B60BE-C986-47F2-910A-2C0BBB6686B4}"/>
    <cellStyle name="Notas 6 5 2 4" xfId="34861" xr:uid="{13D7124E-FA41-404D-B8DF-7ED7C6556AFB}"/>
    <cellStyle name="Notas 6 5 2 5" xfId="40725" xr:uid="{79EBDF30-6B7A-423B-BBD7-BCE3F59E921D}"/>
    <cellStyle name="Notas 6 5 3" xfId="20329" xr:uid="{68F97319-4447-447E-AAED-4BC25ABB4587}"/>
    <cellStyle name="Notas 6 5 4" xfId="26129" xr:uid="{6ED2F080-E4EC-4DBC-910D-36A1049EED4D}"/>
    <cellStyle name="Notas 6 5 5" xfId="32004" xr:uid="{447C1392-2F59-420A-98AB-F866E2BEE533}"/>
    <cellStyle name="Notas 6 5 6" xfId="37870" xr:uid="{B8942E16-8426-466D-9A37-F628BACB21AD}"/>
    <cellStyle name="Notas 6 6" xfId="6764" xr:uid="{FFB10AC5-BD8E-471C-A909-A9161AD259F9}"/>
    <cellStyle name="Notas 6 6 2" xfId="21188" xr:uid="{72F815FE-A115-476D-88A4-03E901E26676}"/>
    <cellStyle name="Notas 6 6 3" xfId="27003" xr:uid="{7BCA0EFA-48FA-49D0-982B-A9EA0A5B97FC}"/>
    <cellStyle name="Notas 6 6 4" xfId="32879" xr:uid="{1CA925B4-452A-46AC-89A2-EB4817F7B461}"/>
    <cellStyle name="Notas 6 6 5" xfId="38743" xr:uid="{9D7E8FAF-23D4-4F18-8446-087D05FA7678}"/>
    <cellStyle name="Notas 6 7" xfId="18434" xr:uid="{244540DE-D0AF-409B-948C-8403DBF19773}"/>
    <cellStyle name="Notas 6 8" xfId="24142" xr:uid="{B37E1E8D-9D37-46BA-A8B2-3DBC45B302B1}"/>
    <cellStyle name="Notas 6 9" xfId="30020" xr:uid="{C49961CC-7CAB-498E-9CE1-99AD582B8B9D}"/>
    <cellStyle name="Notas 7" xfId="3933" xr:uid="{50328315-9246-4ACA-A7FB-62780E8EDA47}"/>
    <cellStyle name="Notas 7 10" xfId="35924" xr:uid="{51F4E3D4-648F-421A-AF8B-29081DB5B787}"/>
    <cellStyle name="Notas 7 2" xfId="4125" xr:uid="{DF304DC4-7622-463F-8236-DBC7F4920579}"/>
    <cellStyle name="Notas 7 2 2" xfId="4603" xr:uid="{44A77184-BDA6-47F0-BF9B-DB8DFB1B081B}"/>
    <cellStyle name="Notas 7 2 2 2" xfId="5571" xr:uid="{DE13B507-7E2A-42F9-886F-82A9F4DA2B91}"/>
    <cellStyle name="Notas 7 2 2 2 2" xfId="8438" xr:uid="{0593C589-0644-4DEF-85AE-263F7A29A5DD}"/>
    <cellStyle name="Notas 7 2 2 2 2 2" xfId="22813" xr:uid="{E05D0ADA-21BD-4907-94E8-74BDC4DD8D31}"/>
    <cellStyle name="Notas 7 2 2 2 2 3" xfId="28671" xr:uid="{9728FF9F-68EB-498A-A493-B59102DF3E3C}"/>
    <cellStyle name="Notas 7 2 2 2 2 4" xfId="34553" xr:uid="{AF24E8A2-A8DE-4EEB-A2AC-34E066432A8E}"/>
    <cellStyle name="Notas 7 2 2 2 2 5" xfId="40417" xr:uid="{6E53ABA2-B7BB-44E5-9B0D-BEE4D2528878}"/>
    <cellStyle name="Notas 7 2 2 2 3" xfId="20031" xr:uid="{715DBA6C-FD81-47D4-9AD9-61918C951C84}"/>
    <cellStyle name="Notas 7 2 2 2 4" xfId="25822" xr:uid="{86E75A54-9C96-4EBB-8FF4-C236725056CE}"/>
    <cellStyle name="Notas 7 2 2 2 5" xfId="31696" xr:uid="{4F7A585F-273B-4119-856F-43A07DDAC63F}"/>
    <cellStyle name="Notas 7 2 2 2 6" xfId="37566" xr:uid="{BDCE43AF-C2F2-432F-B300-CD408CF44AB0}"/>
    <cellStyle name="Notas 7 2 2 3" xfId="7466" xr:uid="{4CC0A30C-C20D-43E2-B1F2-9525C87AC783}"/>
    <cellStyle name="Notas 7 2 2 3 2" xfId="21868" xr:uid="{66C62378-B61B-47F4-AE4B-A032FBAD48B9}"/>
    <cellStyle name="Notas 7 2 2 3 3" xfId="27700" xr:uid="{0BF6BD00-399F-4C7C-A692-153CD2954807}"/>
    <cellStyle name="Notas 7 2 2 3 4" xfId="33582" xr:uid="{94190C64-4B5F-4EA9-B09C-81B8CD05D23A}"/>
    <cellStyle name="Notas 7 2 2 3 5" xfId="39446" xr:uid="{DF3DFCA7-4EC5-47C0-955E-64EB6AA1D79D}"/>
    <cellStyle name="Notas 7 2 2 4" xfId="19098" xr:uid="{E4BE986D-FE77-40CF-A741-5142A2C07751}"/>
    <cellStyle name="Notas 7 2 2 5" xfId="24851" xr:uid="{C3F2DFAE-6E4D-4021-953D-AA07F4E0431A}"/>
    <cellStyle name="Notas 7 2 2 6" xfId="30728" xr:uid="{69CF413B-974A-4751-824E-DD618B72789C}"/>
    <cellStyle name="Notas 7 2 2 7" xfId="36609" xr:uid="{749EE977-6542-4214-BF30-028F36DF0852}"/>
    <cellStyle name="Notas 7 2 3" xfId="5086" xr:uid="{57615876-EEAB-48B8-82E6-F942F9C4B0F7}"/>
    <cellStyle name="Notas 7 2 3 2" xfId="7953" xr:uid="{139D2A83-4C64-4F6A-A898-2D6A5C21AD3E}"/>
    <cellStyle name="Notas 7 2 3 2 2" xfId="22338" xr:uid="{FEFBAB0B-0C20-430E-92F0-586C0445C52B}"/>
    <cellStyle name="Notas 7 2 3 2 3" xfId="28186" xr:uid="{0443ADB7-7D37-4D01-B213-2C49D599A9EB}"/>
    <cellStyle name="Notas 7 2 3 2 4" xfId="34068" xr:uid="{8AC38DEF-726E-4E49-AB80-9384ACC76440}"/>
    <cellStyle name="Notas 7 2 3 2 5" xfId="39932" xr:uid="{F1F965F1-AA90-4959-9309-B8327866D290}"/>
    <cellStyle name="Notas 7 2 3 3" xfId="19563" xr:uid="{F14344CB-58D3-4A6E-92C2-122B74194AB6}"/>
    <cellStyle name="Notas 7 2 3 4" xfId="25337" xr:uid="{D980AFB7-50EC-4F33-BE52-340B4C9609D2}"/>
    <cellStyle name="Notas 7 2 3 5" xfId="31211" xr:uid="{3C16FD68-13AC-429B-98C5-CB026BB35893}"/>
    <cellStyle name="Notas 7 2 3 6" xfId="37089" xr:uid="{04FAB9E1-C6C6-4000-8E5D-B1F2DF013689}"/>
    <cellStyle name="Notas 7 2 4" xfId="6981" xr:uid="{AAE6F7C7-60E4-4975-BD12-D1E809000707}"/>
    <cellStyle name="Notas 7 2 4 2" xfId="21400" xr:uid="{08D23697-EF83-4469-98A8-818C58758150}"/>
    <cellStyle name="Notas 7 2 4 3" xfId="27219" xr:uid="{2B616DDA-581E-4929-BE89-457A9D840B71}"/>
    <cellStyle name="Notas 7 2 4 4" xfId="33097" xr:uid="{BB6A1A9A-AA59-43F0-AF9B-71539EFC19F3}"/>
    <cellStyle name="Notas 7 2 4 5" xfId="38961" xr:uid="{3F4F42E8-94D8-47BC-9966-9A10A8B50DAB}"/>
    <cellStyle name="Notas 7 2 5" xfId="18654" xr:uid="{5AF15825-FB44-4D65-94AB-42D7BD6BA74B}"/>
    <cellStyle name="Notas 7 2 6" xfId="24368" xr:uid="{B3625816-05EF-461C-B4AA-E5AAB082FFB5}"/>
    <cellStyle name="Notas 7 2 7" xfId="30246" xr:uid="{F932AFB7-FC55-411A-8E09-14933D43AE63}"/>
    <cellStyle name="Notas 7 2 8" xfId="36125" xr:uid="{42B3E263-5C21-4971-8F34-E5E21431D244}"/>
    <cellStyle name="Notas 7 3" xfId="4409" xr:uid="{AE53BBAC-77F1-46FD-975A-D6BABCBCBAF7}"/>
    <cellStyle name="Notas 7 3 2" xfId="5375" xr:uid="{E3B12F11-F771-479E-92A0-41F2EF089360}"/>
    <cellStyle name="Notas 7 3 2 2" xfId="8242" xr:uid="{BC6AF4B7-24FB-4465-BD58-9B4CAFFC2743}"/>
    <cellStyle name="Notas 7 3 2 2 2" xfId="22618" xr:uid="{89A51BC4-B3D7-4EF5-BB80-C719368B110D}"/>
    <cellStyle name="Notas 7 3 2 2 3" xfId="28475" xr:uid="{8B4A9C46-602A-4A82-A6CB-E6E25167BB08}"/>
    <cellStyle name="Notas 7 3 2 2 4" xfId="34357" xr:uid="{D94B37FC-782B-46B7-A7AD-D69E85214280}"/>
    <cellStyle name="Notas 7 3 2 2 5" xfId="40221" xr:uid="{937858CC-258F-4F70-BBD5-81DA27AFD425}"/>
    <cellStyle name="Notas 7 3 2 3" xfId="19842" xr:uid="{1F81B262-3375-4E1A-A95A-583E46C0DCE6}"/>
    <cellStyle name="Notas 7 3 2 4" xfId="25626" xr:uid="{74F35945-4D39-4650-B203-24699D7F5DD2}"/>
    <cellStyle name="Notas 7 3 2 5" xfId="31500" xr:uid="{9F16A51A-B0B8-4269-B220-EB262208DED7}"/>
    <cellStyle name="Notas 7 3 2 6" xfId="37371" xr:uid="{3C744A92-ACBC-4058-9B48-4618CE2B1602}"/>
    <cellStyle name="Notas 7 3 3" xfId="7270" xr:uid="{E03B9DDE-2AA0-4638-8779-41872C1D39A5}"/>
    <cellStyle name="Notas 7 3 3 2" xfId="21677" xr:uid="{648D0A1B-28AF-4D7A-B0FE-4BED42333640}"/>
    <cellStyle name="Notas 7 3 3 3" xfId="27504" xr:uid="{784FF990-DD60-4715-A785-BF47DB15DA71}"/>
    <cellStyle name="Notas 7 3 3 4" xfId="33386" xr:uid="{181A0E7C-9543-4C72-9BD1-70B5A32F5224}"/>
    <cellStyle name="Notas 7 3 3 5" xfId="39250" xr:uid="{023665C0-8917-43C3-AA5B-AC019BDBB9D2}"/>
    <cellStyle name="Notas 7 3 4" xfId="18911" xr:uid="{8334D443-4F29-4291-9BAB-C5E093A68E73}"/>
    <cellStyle name="Notas 7 3 5" xfId="24655" xr:uid="{4F4AFBC1-B86D-4FD2-BEF2-AFF198D45B62}"/>
    <cellStyle name="Notas 7 3 6" xfId="30534" xr:uid="{412ACCE9-5E62-4633-A703-AC10FE374772}"/>
    <cellStyle name="Notas 7 3 7" xfId="36414" xr:uid="{C343D43D-2A83-479C-9E80-4B0499C8945D}"/>
    <cellStyle name="Notas 7 4" xfId="4890" xr:uid="{A3F67E43-F091-47BC-BB3C-689F06C7AD6A}"/>
    <cellStyle name="Notas 7 4 2" xfId="7757" xr:uid="{C385527B-DFF2-45CB-B745-685011110FAF}"/>
    <cellStyle name="Notas 7 4 2 2" xfId="22147" xr:uid="{4897529B-EE31-4C69-BF54-70E50BD9AFA3}"/>
    <cellStyle name="Notas 7 4 2 3" xfId="27990" xr:uid="{D03CB394-1315-4BD5-957F-5E6AA51DFDDC}"/>
    <cellStyle name="Notas 7 4 2 4" xfId="33872" xr:uid="{80A170DD-2055-4E35-BBE0-8487998A619B}"/>
    <cellStyle name="Notas 7 4 2 5" xfId="39736" xr:uid="{6F9269ED-F57C-477D-8095-CFDB53003C97}"/>
    <cellStyle name="Notas 7 4 3" xfId="19373" xr:uid="{A711563D-4EE8-40B1-A5A0-0516614A51C6}"/>
    <cellStyle name="Notas 7 4 4" xfId="25141" xr:uid="{3849C54E-153E-41BC-BAE5-6BA1AD59F091}"/>
    <cellStyle name="Notas 7 4 5" xfId="31015" xr:uid="{CA95E7F6-A910-4A0D-814D-E880C8DC36D4}"/>
    <cellStyle name="Notas 7 4 6" xfId="36894" xr:uid="{D96C8E36-CD7C-4576-BA8B-AE7975126D1D}"/>
    <cellStyle name="Notas 7 5" xfId="5900" xr:uid="{23DE8E5D-06BA-4D0B-8BB0-DAC4FED6DA7C}"/>
    <cellStyle name="Notas 7 5 2" xfId="8769" xr:uid="{287E8493-B73B-4960-8F26-B831758AC44F}"/>
    <cellStyle name="Notas 7 5 2 2" xfId="23137" xr:uid="{653EEDB4-1223-4BA8-AC6C-6F40CAE785B9}"/>
    <cellStyle name="Notas 7 5 2 3" xfId="29001" xr:uid="{7E823E65-8EA7-4DC3-A1D5-71EF330EB21D}"/>
    <cellStyle name="Notas 7 5 2 4" xfId="34883" xr:uid="{5335A1C3-059D-41C6-97C4-93E272023CDB}"/>
    <cellStyle name="Notas 7 5 2 5" xfId="40747" xr:uid="{57920651-18F6-40F3-A43B-894D60B5F0C5}"/>
    <cellStyle name="Notas 7 5 3" xfId="20351" xr:uid="{0D82CEFF-5A43-43C6-92B7-185216BF1725}"/>
    <cellStyle name="Notas 7 5 4" xfId="26151" xr:uid="{10CBF862-F311-4791-9A5A-593D556C9746}"/>
    <cellStyle name="Notas 7 5 5" xfId="32026" xr:uid="{E1596D31-278F-4FC0-A0EE-D19E5C5EAF89}"/>
    <cellStyle name="Notas 7 5 6" xfId="37892" xr:uid="{CEA4825B-CB3D-49D4-B5B1-0808B2190FDF}"/>
    <cellStyle name="Notas 7 6" xfId="6786" xr:uid="{1DF5DA78-D20C-4186-9263-F26377C4773F}"/>
    <cellStyle name="Notas 7 6 2" xfId="21210" xr:uid="{BE86EAEE-E7E7-4A6F-BA0C-A263B25B900E}"/>
    <cellStyle name="Notas 7 6 3" xfId="27025" xr:uid="{90AF14D5-9F8D-4C6D-A14A-B9906C9D633C}"/>
    <cellStyle name="Notas 7 6 4" xfId="32901" xr:uid="{D6B041FD-CB24-4954-BFD8-B7FE16CEF3C9}"/>
    <cellStyle name="Notas 7 6 5" xfId="38765" xr:uid="{F9553933-914C-4644-BCB6-ADA14525AB97}"/>
    <cellStyle name="Notas 7 7" xfId="18457" xr:uid="{F312B3BB-93BF-4792-9617-16395D8FD298}"/>
    <cellStyle name="Notas 7 8" xfId="24165" xr:uid="{9E9726A1-5D5D-444F-AC36-6E8E8FF421A6}"/>
    <cellStyle name="Notas 7 9" xfId="30043" xr:uid="{7A17C590-E96D-42DE-A6D4-1B15D116AC30}"/>
    <cellStyle name="Notas 8" xfId="3957" xr:uid="{5D93CE4E-90B6-4DBC-A5B1-74FCA7F86481}"/>
    <cellStyle name="Notas 8 10" xfId="35949" xr:uid="{676EFC0D-2E9F-4679-AE99-F9F43ADEA596}"/>
    <cellStyle name="Notas 8 2" xfId="4149" xr:uid="{27D18707-DE24-4292-8884-09FA31A114B5}"/>
    <cellStyle name="Notas 8 2 2" xfId="4627" xr:uid="{FC737520-225C-41C2-8D67-A3C5DEC06FFA}"/>
    <cellStyle name="Notas 8 2 2 2" xfId="5595" xr:uid="{6C4083FE-B785-4BCB-A906-EA5610EB2968}"/>
    <cellStyle name="Notas 8 2 2 2 2" xfId="8462" xr:uid="{142F152C-2B21-443F-A1AB-612E5EEAA1D4}"/>
    <cellStyle name="Notas 8 2 2 2 2 2" xfId="22837" xr:uid="{717B7B9D-EBE4-46F9-881B-30829DB46021}"/>
    <cellStyle name="Notas 8 2 2 2 2 3" xfId="28695" xr:uid="{7934AF57-7C20-4F73-90ED-B190EE339D43}"/>
    <cellStyle name="Notas 8 2 2 2 2 4" xfId="34577" xr:uid="{93454A33-26F8-4AA3-A116-A1CF5A185601}"/>
    <cellStyle name="Notas 8 2 2 2 2 5" xfId="40441" xr:uid="{45AD9937-5BB4-426D-A778-85970CEBB117}"/>
    <cellStyle name="Notas 8 2 2 2 3" xfId="20054" xr:uid="{5E981B86-50C7-4AFB-A203-661F6F5AE6F1}"/>
    <cellStyle name="Notas 8 2 2 2 4" xfId="25846" xr:uid="{BC0CCCD6-79B1-4BB6-BB20-8817AE37FDDE}"/>
    <cellStyle name="Notas 8 2 2 2 5" xfId="31720" xr:uid="{55747BD4-D1B7-46C7-B573-2D390AB6355D}"/>
    <cellStyle name="Notas 8 2 2 2 6" xfId="37590" xr:uid="{6EFA1E4D-9673-4149-A13F-9A48A8E69697}"/>
    <cellStyle name="Notas 8 2 2 3" xfId="7490" xr:uid="{505A2684-58C2-4237-80B0-70C793425D8D}"/>
    <cellStyle name="Notas 8 2 2 3 2" xfId="21891" xr:uid="{A4FC5EA4-EB00-41CC-B73A-3105B30FB181}"/>
    <cellStyle name="Notas 8 2 2 3 3" xfId="27724" xr:uid="{5892F7E3-CE0C-4B80-B234-A7F9C90940C9}"/>
    <cellStyle name="Notas 8 2 2 3 4" xfId="33606" xr:uid="{58B76DA7-8A44-4124-8C6D-B4C649F0468E}"/>
    <cellStyle name="Notas 8 2 2 3 5" xfId="39470" xr:uid="{C5DD9D86-56B7-4B5B-97DE-1FCE997DAAD2}"/>
    <cellStyle name="Notas 8 2 2 4" xfId="19121" xr:uid="{63B89353-EB90-487D-B8F5-E531F828FBD9}"/>
    <cellStyle name="Notas 8 2 2 5" xfId="24875" xr:uid="{AD198805-EB05-4963-B2F1-44531A3805B8}"/>
    <cellStyle name="Notas 8 2 2 6" xfId="30751" xr:uid="{69A0CD70-879C-4AF9-870F-60C18B7A2F67}"/>
    <cellStyle name="Notas 8 2 2 7" xfId="36633" xr:uid="{5F4CAC34-2853-4730-80F0-DB1E755625C5}"/>
    <cellStyle name="Notas 8 2 3" xfId="5110" xr:uid="{0F5A7901-ADC1-4DAE-8704-01AD1157434E}"/>
    <cellStyle name="Notas 8 2 3 2" xfId="7977" xr:uid="{1C9D81AA-1D85-4B95-9391-98840028C50B}"/>
    <cellStyle name="Notas 8 2 3 2 2" xfId="22362" xr:uid="{18943026-0721-43EB-B03B-6D17AE9E51C1}"/>
    <cellStyle name="Notas 8 2 3 2 3" xfId="28210" xr:uid="{8B3CAC2A-A3CA-42F3-8D52-7EABC16182F0}"/>
    <cellStyle name="Notas 8 2 3 2 4" xfId="34092" xr:uid="{9D060FD0-ECB8-411E-B14F-40796C37E115}"/>
    <cellStyle name="Notas 8 2 3 2 5" xfId="39956" xr:uid="{D00627D2-4A86-41DD-BBAF-6EC4DAECC144}"/>
    <cellStyle name="Notas 8 2 3 3" xfId="19585" xr:uid="{FFFF8DCC-3090-4E80-8FF4-4C9FFF916BF3}"/>
    <cellStyle name="Notas 8 2 3 4" xfId="25361" xr:uid="{99883F8A-D715-4872-B7AA-A156F96B2BD1}"/>
    <cellStyle name="Notas 8 2 3 5" xfId="31235" xr:uid="{5176B7EE-CE28-4FE0-BBDA-F21F30DE7079}"/>
    <cellStyle name="Notas 8 2 3 6" xfId="37113" xr:uid="{867EE75F-EEEA-4B9A-AC90-340C4D99C39E}"/>
    <cellStyle name="Notas 8 2 4" xfId="7005" xr:uid="{46AE242E-40F4-418A-AB6C-29BA1FFF1186}"/>
    <cellStyle name="Notas 8 2 4 2" xfId="21422" xr:uid="{9AB76577-12D6-48EC-816C-18CF764EF876}"/>
    <cellStyle name="Notas 8 2 4 3" xfId="27243" xr:uid="{BB1AA4F7-4C03-4995-81ED-862FCF3F2F60}"/>
    <cellStyle name="Notas 8 2 4 4" xfId="33121" xr:uid="{72BDA7FA-9A2C-4EB6-BD8C-85088A56CC31}"/>
    <cellStyle name="Notas 8 2 4 5" xfId="38985" xr:uid="{5F6480C0-61EF-462D-88F2-7900822ACC4B}"/>
    <cellStyle name="Notas 8 2 5" xfId="18677" xr:uid="{97B42CF1-379F-48CC-A2AB-FC1EDF3BDE0C}"/>
    <cellStyle name="Notas 8 2 6" xfId="24392" xr:uid="{429B6FBE-C357-4CC9-B0D7-DAEC4CE2E0F8}"/>
    <cellStyle name="Notas 8 2 7" xfId="30269" xr:uid="{A800E40C-B5EA-4179-BBAA-6B64C4B6FFDF}"/>
    <cellStyle name="Notas 8 2 8" xfId="36149" xr:uid="{611790D3-6846-4893-8E46-6B74E0E61AE8}"/>
    <cellStyle name="Notas 8 3" xfId="4432" xr:uid="{0C2FD9E1-02D4-45D8-BF8A-45BF6258A82D}"/>
    <cellStyle name="Notas 8 3 2" xfId="5399" xr:uid="{B01B7995-00DB-4A5D-B36F-56D882DA7F26}"/>
    <cellStyle name="Notas 8 3 2 2" xfId="8266" xr:uid="{125F0E53-1320-4F1A-B163-0A2CC4EF06A0}"/>
    <cellStyle name="Notas 8 3 2 2 2" xfId="22642" xr:uid="{501DCA87-CB49-4B94-81D9-11CF015B70E7}"/>
    <cellStyle name="Notas 8 3 2 2 3" xfId="28499" xr:uid="{DB6ED86C-E3F0-460E-8F21-206ABC2CC957}"/>
    <cellStyle name="Notas 8 3 2 2 4" xfId="34381" xr:uid="{FF48E4E8-BE4F-4749-B2D6-6E2618ED84EE}"/>
    <cellStyle name="Notas 8 3 2 2 5" xfId="40245" xr:uid="{5A046FA7-2ECE-4A76-9428-6FAFCCD22C8D}"/>
    <cellStyle name="Notas 8 3 2 3" xfId="19864" xr:uid="{7E0CDF0B-703E-4258-B38E-8DE78A1E1C2E}"/>
    <cellStyle name="Notas 8 3 2 4" xfId="25650" xr:uid="{788025D9-368A-4EB6-B5B2-888804E89E94}"/>
    <cellStyle name="Notas 8 3 2 5" xfId="31524" xr:uid="{7EE79C0C-4A77-42F0-A336-8C45120BE7F2}"/>
    <cellStyle name="Notas 8 3 2 6" xfId="37395" xr:uid="{D22A324E-DB1B-464B-AA09-454AC7CF79CB}"/>
    <cellStyle name="Notas 8 3 3" xfId="7294" xr:uid="{8344C423-94EF-440E-B09C-E11CEE36966A}"/>
    <cellStyle name="Notas 8 3 3 2" xfId="21699" xr:uid="{1E8CBF7E-F200-4CE1-8BB2-306D8B54E5B5}"/>
    <cellStyle name="Notas 8 3 3 3" xfId="27528" xr:uid="{5B6FE444-2CF1-4027-B19F-CC7745D7E751}"/>
    <cellStyle name="Notas 8 3 3 4" xfId="33410" xr:uid="{8A5628B1-4251-468D-B1F7-DF68EE1EEBBA}"/>
    <cellStyle name="Notas 8 3 3 5" xfId="39274" xr:uid="{58B25FE3-8125-4E22-AEC9-B48268DFCF22}"/>
    <cellStyle name="Notas 8 3 4" xfId="18935" xr:uid="{904BDF3B-2343-4FB9-9C89-CEF69134F993}"/>
    <cellStyle name="Notas 8 3 5" xfId="24679" xr:uid="{02C1276C-08B3-4291-93F1-653A08FE1C06}"/>
    <cellStyle name="Notas 8 3 6" xfId="30557" xr:uid="{62AB705F-58A2-4D1C-9FA2-26013D0F286A}"/>
    <cellStyle name="Notas 8 3 7" xfId="36438" xr:uid="{7F426A41-A650-4B83-A4E0-822D946DE5FC}"/>
    <cellStyle name="Notas 8 4" xfId="4914" xr:uid="{8BC49F81-660F-43CC-BCE1-E583FE31BCA9}"/>
    <cellStyle name="Notas 8 4 2" xfId="7781" xr:uid="{4604C8CC-EB24-4045-8415-6E575F947959}"/>
    <cellStyle name="Notas 8 4 2 2" xfId="22169" xr:uid="{A0ED399A-09D6-4C87-94D3-6C003EC979AE}"/>
    <cellStyle name="Notas 8 4 2 3" xfId="28014" xr:uid="{FA51EA4E-9FF1-4597-BE21-27096B2B86CD}"/>
    <cellStyle name="Notas 8 4 2 4" xfId="33896" xr:uid="{07CDBEE7-2C0F-4C15-A997-5C3EC33D2C85}"/>
    <cellStyle name="Notas 8 4 2 5" xfId="39760" xr:uid="{1BA415B2-749E-4AA4-8EB0-DF3BF5F9AC7D}"/>
    <cellStyle name="Notas 8 4 3" xfId="19396" xr:uid="{20C0C6C2-507C-47AB-AD35-F3C99637B2D0}"/>
    <cellStyle name="Notas 8 4 4" xfId="25165" xr:uid="{39CE8C69-1347-457B-89AC-D1721437052A}"/>
    <cellStyle name="Notas 8 4 5" xfId="31039" xr:uid="{97E20A13-8FB4-40F4-BFAF-1150C88DC9F9}"/>
    <cellStyle name="Notas 8 4 6" xfId="36918" xr:uid="{1DD706E2-7FCF-468F-8005-0E1F249BDEE1}"/>
    <cellStyle name="Notas 8 5" xfId="5924" xr:uid="{53730BB1-1818-4B68-8EDA-C5FC93D709C7}"/>
    <cellStyle name="Notas 8 5 2" xfId="8793" xr:uid="{9E445B47-F694-4EE6-ADA5-A8677756DB19}"/>
    <cellStyle name="Notas 8 5 2 2" xfId="23160" xr:uid="{635B5093-0E81-4AAC-8793-5C857819A43D}"/>
    <cellStyle name="Notas 8 5 2 3" xfId="29025" xr:uid="{0C45C831-2C3F-4392-90B6-548AF2A6FB45}"/>
    <cellStyle name="Notas 8 5 2 4" xfId="34907" xr:uid="{11ECEB1F-3DDD-4113-B532-EBAA23B1E7F1}"/>
    <cellStyle name="Notas 8 5 2 5" xfId="40771" xr:uid="{BB0DE570-EEA8-4A54-8128-6B896921124B}"/>
    <cellStyle name="Notas 8 5 3" xfId="20374" xr:uid="{63032CF8-1ADC-465E-ABD8-381A32D04534}"/>
    <cellStyle name="Notas 8 5 4" xfId="26175" xr:uid="{BAD06B36-FF55-4732-9386-3C9B71790061}"/>
    <cellStyle name="Notas 8 5 5" xfId="32050" xr:uid="{C6786C5E-3D32-4C51-B677-C35C40E91686}"/>
    <cellStyle name="Notas 8 5 6" xfId="37916" xr:uid="{695B8022-3BB9-4F07-850A-EFC795A47A08}"/>
    <cellStyle name="Notas 8 6" xfId="6810" xr:uid="{832DFFD1-6B87-49DD-AA83-FE22FCAFFA85}"/>
    <cellStyle name="Notas 8 6 2" xfId="21233" xr:uid="{952F86AF-7FB6-4F6C-86F3-E7B57CF28E37}"/>
    <cellStyle name="Notas 8 6 3" xfId="27049" xr:uid="{BFD973E7-A3FC-47A8-A095-6D7C9520028F}"/>
    <cellStyle name="Notas 8 6 4" xfId="32925" xr:uid="{4B77E006-D509-4C8C-B0A8-EA0C6409A908}"/>
    <cellStyle name="Notas 8 6 5" xfId="38789" xr:uid="{B8ED73C4-14C8-4177-9900-159F63093212}"/>
    <cellStyle name="Notas 8 7" xfId="18483" xr:uid="{5797189B-7003-4702-8444-5DF5BCCD099A}"/>
    <cellStyle name="Notas 8 8" xfId="24191" xr:uid="{FB71C6A9-7240-4AB5-9740-7E804489DC7B}"/>
    <cellStyle name="Notas 8 9" xfId="30069" xr:uid="{30BE63EA-15EE-4039-8D4D-02ACBEA67AAE}"/>
    <cellStyle name="Notas 9" xfId="3983" xr:uid="{6D607501-9597-4B35-A277-460EFB539A7A}"/>
    <cellStyle name="Notas 9 10" xfId="35977" xr:uid="{A682C862-4CA8-4FF3-9357-423A137E64E1}"/>
    <cellStyle name="Notas 9 2" xfId="4175" xr:uid="{BBCB15B7-8C96-4DD7-9994-7B58EDB390B0}"/>
    <cellStyle name="Notas 9 2 2" xfId="4653" xr:uid="{A9EE4D68-4AAB-4641-9E59-79792ABA1132}"/>
    <cellStyle name="Notas 9 2 2 2" xfId="5621" xr:uid="{4EBE4583-A803-4EC2-8DB0-B57837747F52}"/>
    <cellStyle name="Notas 9 2 2 2 2" xfId="8488" xr:uid="{12022673-2C99-4C0E-9632-B8E1498DA875}"/>
    <cellStyle name="Notas 9 2 2 2 2 2" xfId="22862" xr:uid="{01EE2148-23E3-4B8F-A7DA-8E1951844642}"/>
    <cellStyle name="Notas 9 2 2 2 2 3" xfId="28721" xr:uid="{496C1AA2-DE6D-4902-A581-BAFD78AFF38F}"/>
    <cellStyle name="Notas 9 2 2 2 2 4" xfId="34603" xr:uid="{B4DB6A75-8AD1-4B89-887E-90995D9C6B17}"/>
    <cellStyle name="Notas 9 2 2 2 2 5" xfId="40467" xr:uid="{F36716F9-1B1D-4FFC-88C2-5C6508EA5019}"/>
    <cellStyle name="Notas 9 2 2 2 3" xfId="20080" xr:uid="{10125224-6387-4892-A42A-DF58FA09EE3A}"/>
    <cellStyle name="Notas 9 2 2 2 4" xfId="25872" xr:uid="{39A3F741-5A67-4FB7-94DF-B04277571B5A}"/>
    <cellStyle name="Notas 9 2 2 2 5" xfId="31746" xr:uid="{EDCE75C7-4D0E-433A-983A-161DD842C02F}"/>
    <cellStyle name="Notas 9 2 2 2 6" xfId="37615" xr:uid="{4C2DDC15-C608-4A57-AF24-DF4D67FF219A}"/>
    <cellStyle name="Notas 9 2 2 3" xfId="7516" xr:uid="{B81A26D2-CCCC-48AF-8817-704222DDABB6}"/>
    <cellStyle name="Notas 9 2 2 3 2" xfId="21916" xr:uid="{69CA4441-D963-41B3-A11A-47DEA7D7D02B}"/>
    <cellStyle name="Notas 9 2 2 3 3" xfId="27750" xr:uid="{820AA61B-CDF7-45B9-8A6F-243F11932557}"/>
    <cellStyle name="Notas 9 2 2 3 4" xfId="33632" xr:uid="{805B5CD7-C3C9-4C42-8F09-B0AE544B5BCC}"/>
    <cellStyle name="Notas 9 2 2 3 5" xfId="39496" xr:uid="{6F11892C-7767-4D9C-9FE9-3A368507D621}"/>
    <cellStyle name="Notas 9 2 2 4" xfId="19145" xr:uid="{0B56E2A0-3610-49CF-AFD6-98DDDE225C78}"/>
    <cellStyle name="Notas 9 2 2 5" xfId="24901" xr:uid="{34F1F88D-3CF8-40F9-B5E6-A10E8EE7AE5B}"/>
    <cellStyle name="Notas 9 2 2 6" xfId="30777" xr:uid="{939939F4-2B9C-4DF0-829A-31560A44F1EA}"/>
    <cellStyle name="Notas 9 2 2 7" xfId="36658" xr:uid="{AFBBF209-6B07-42CA-97DD-6298537A789D}"/>
    <cellStyle name="Notas 9 2 3" xfId="5136" xr:uid="{9BB5B0FF-7BA5-4123-987C-DCBDD1656F06}"/>
    <cellStyle name="Notas 9 2 3 2" xfId="8003" xr:uid="{FE7BB8F0-B5DD-443E-9827-13D953DE285A}"/>
    <cellStyle name="Notas 9 2 3 2 2" xfId="22387" xr:uid="{F2B074FC-25AC-4C2A-9006-9BEA5257D195}"/>
    <cellStyle name="Notas 9 2 3 2 3" xfId="28236" xr:uid="{16FCF9F6-F199-40DE-8425-EA1AA4E1188B}"/>
    <cellStyle name="Notas 9 2 3 2 4" xfId="34118" xr:uid="{32F9F113-5043-4E93-B7B2-57A80744649D}"/>
    <cellStyle name="Notas 9 2 3 2 5" xfId="39982" xr:uid="{B6DAFD50-F257-49DA-A5DF-D2D7BF2F7D5C}"/>
    <cellStyle name="Notas 9 2 3 3" xfId="19610" xr:uid="{CA39979A-841A-48C6-874A-13EFD91B1DF8}"/>
    <cellStyle name="Notas 9 2 3 4" xfId="25387" xr:uid="{E8C0A21E-00D4-44C9-B39D-1461390DCDE5}"/>
    <cellStyle name="Notas 9 2 3 5" xfId="31261" xr:uid="{5BC308C9-6F74-4562-8B2F-4CB596DCCE55}"/>
    <cellStyle name="Notas 9 2 3 6" xfId="37138" xr:uid="{590A2C77-7AC4-4F39-BA51-FD92F98DB344}"/>
    <cellStyle name="Notas 9 2 4" xfId="7031" xr:uid="{7796028F-831A-464F-BB69-ED43C7544195}"/>
    <cellStyle name="Notas 9 2 4 2" xfId="21447" xr:uid="{787DE9BC-5EF2-409D-B39C-FA0AA1C9B8A7}"/>
    <cellStyle name="Notas 9 2 4 3" xfId="27268" xr:uid="{306C36D1-50AB-4B56-B064-67F567779FD1}"/>
    <cellStyle name="Notas 9 2 4 4" xfId="33147" xr:uid="{357EAC0B-FD72-4A43-88F0-B2EE3B729F7E}"/>
    <cellStyle name="Notas 9 2 4 5" xfId="39011" xr:uid="{EB9F6E4A-4808-474B-A92F-8B9E6CEB4F2F}"/>
    <cellStyle name="Notas 9 2 5" xfId="18702" xr:uid="{4495288A-54DF-4B9E-80ED-6A719F3E80F8}"/>
    <cellStyle name="Notas 9 2 6" xfId="24418" xr:uid="{EF8793FD-CC94-46CE-A1C1-0EEA0B767107}"/>
    <cellStyle name="Notas 9 2 7" xfId="30295" xr:uid="{BF9A5B74-8812-43FA-842F-2243ABF7B0B2}"/>
    <cellStyle name="Notas 9 2 8" xfId="36175" xr:uid="{682EBA8F-C981-473F-AE08-02572F53ACFC}"/>
    <cellStyle name="Notas 9 3" xfId="4457" xr:uid="{C50C9481-B7BB-4E62-BC41-8B52EB2C6205}"/>
    <cellStyle name="Notas 9 3 2" xfId="5425" xr:uid="{76A72F9A-9F57-447D-8358-7B64E5AFF5CB}"/>
    <cellStyle name="Notas 9 3 2 2" xfId="8292" xr:uid="{365541C6-DB97-438C-AE3D-F106D09D0584}"/>
    <cellStyle name="Notas 9 3 2 2 2" xfId="22668" xr:uid="{C984F2CA-5DA6-44E8-A39D-CD93BFF25C6E}"/>
    <cellStyle name="Notas 9 3 2 2 3" xfId="28525" xr:uid="{FD943340-6910-4EB9-B1D4-D462F748AE65}"/>
    <cellStyle name="Notas 9 3 2 2 4" xfId="34407" xr:uid="{35590078-125C-43C1-99B1-A3615925FA15}"/>
    <cellStyle name="Notas 9 3 2 2 5" xfId="40271" xr:uid="{808E0B8E-D8AB-4043-B3F8-107490927D68}"/>
    <cellStyle name="Notas 9 3 2 3" xfId="19889" xr:uid="{DB8260AE-4FEE-4CBB-9A83-0C7C75458124}"/>
    <cellStyle name="Notas 9 3 2 4" xfId="25676" xr:uid="{84A4F1EC-1E78-4FDC-AB93-4FEF72A07464}"/>
    <cellStyle name="Notas 9 3 2 5" xfId="31550" xr:uid="{ED7D503C-9208-439A-85FE-4892DAA774E6}"/>
    <cellStyle name="Notas 9 3 2 6" xfId="37421" xr:uid="{649787CE-9102-4E3B-9E37-9ADFF371968E}"/>
    <cellStyle name="Notas 9 3 3" xfId="7320" xr:uid="{1F759820-D24C-41F7-B021-C4055F1FFB31}"/>
    <cellStyle name="Notas 9 3 3 2" xfId="21724" xr:uid="{C433BF34-D2A8-4E02-A23E-B68859474B76}"/>
    <cellStyle name="Notas 9 3 3 3" xfId="27554" xr:uid="{0638FE2E-65BA-4890-AD16-894152EFA5BA}"/>
    <cellStyle name="Notas 9 3 3 4" xfId="33436" xr:uid="{8434CD4F-A3F4-4CD0-93E2-6B6447227E2C}"/>
    <cellStyle name="Notas 9 3 3 5" xfId="39300" xr:uid="{BCE34342-2E4C-481B-8FAE-A1FC521E31F9}"/>
    <cellStyle name="Notas 9 3 4" xfId="18961" xr:uid="{9AAF735A-D3E6-43E7-AF05-F22E5B8BD4D0}"/>
    <cellStyle name="Notas 9 3 5" xfId="24705" xr:uid="{6CE5E999-EF24-47BA-85EB-88147FF78BD7}"/>
    <cellStyle name="Notas 9 3 6" xfId="30583" xr:uid="{B471AC13-553B-4221-A3F6-51E9EF970C4B}"/>
    <cellStyle name="Notas 9 3 7" xfId="36464" xr:uid="{51AFE942-B24B-4F79-BD50-B7A186757604}"/>
    <cellStyle name="Notas 9 4" xfId="4940" xr:uid="{B6CC442B-AAC8-409F-B8FC-7C0AD9195106}"/>
    <cellStyle name="Notas 9 4 2" xfId="7807" xr:uid="{6BC3C52D-348D-4FC0-9174-DF644EB9BF0B}"/>
    <cellStyle name="Notas 9 4 2 2" xfId="22194" xr:uid="{53A10BFF-9E0E-451B-ADCB-8B2B0C82DBA3}"/>
    <cellStyle name="Notas 9 4 2 3" xfId="28040" xr:uid="{440450BC-24D7-4C71-911B-087856E8E18B}"/>
    <cellStyle name="Notas 9 4 2 4" xfId="33922" xr:uid="{44B19D8E-FE9B-4ACB-91FD-7FD775E7A0DF}"/>
    <cellStyle name="Notas 9 4 2 5" xfId="39786" xr:uid="{FBDB82B9-39F2-494D-83BB-CB3F0A62D8E7}"/>
    <cellStyle name="Notas 9 4 3" xfId="19422" xr:uid="{F1B85F47-2595-41E8-9C45-026799D924C8}"/>
    <cellStyle name="Notas 9 4 4" xfId="25191" xr:uid="{F18141A7-94A5-438A-87BD-ECE8D946F8BF}"/>
    <cellStyle name="Notas 9 4 5" xfId="31065" xr:uid="{D86305CD-32B2-4170-91FF-E31F2EFA9098}"/>
    <cellStyle name="Notas 9 4 6" xfId="36944" xr:uid="{6196E3CD-EDD0-4658-B9AA-11E323F78D93}"/>
    <cellStyle name="Notas 9 5" xfId="5950" xr:uid="{773D1344-CAE9-407C-8385-FE86F0EC5EE3}"/>
    <cellStyle name="Notas 9 5 2" xfId="8819" xr:uid="{4232AB63-0F34-47CD-92E0-5E0D1F73C579}"/>
    <cellStyle name="Notas 9 5 2 2" xfId="23184" xr:uid="{7F5D7A38-F19E-4917-B910-227FF6416748}"/>
    <cellStyle name="Notas 9 5 2 3" xfId="29051" xr:uid="{80283EFE-EA56-4A93-B87D-905680263E1B}"/>
    <cellStyle name="Notas 9 5 2 4" xfId="34933" xr:uid="{5BF94908-587F-464E-9B0E-022FCEF62189}"/>
    <cellStyle name="Notas 9 5 2 5" xfId="40797" xr:uid="{48E862DC-1CC7-4916-98C5-27B1412C2A19}"/>
    <cellStyle name="Notas 9 5 3" xfId="20400" xr:uid="{D02A6D0C-456A-4808-A81C-334687501CEF}"/>
    <cellStyle name="Notas 9 5 4" xfId="26201" xr:uid="{20466E21-E43B-4B27-AE32-2BE493EB7373}"/>
    <cellStyle name="Notas 9 5 5" xfId="32076" xr:uid="{11FB03FD-107A-485B-BDA5-1A56E92CA211}"/>
    <cellStyle name="Notas 9 5 6" xfId="37941" xr:uid="{3DE1ECA0-8C3A-4BC3-8935-ABE21B9EBBE1}"/>
    <cellStyle name="Notas 9 6" xfId="6836" xr:uid="{1324DD19-53A3-46A2-8E32-B4C4675E4E19}"/>
    <cellStyle name="Notas 9 6 2" xfId="21259" xr:uid="{F0579F20-7108-4170-8CB7-CA463A36B4A9}"/>
    <cellStyle name="Notas 9 6 3" xfId="27074" xr:uid="{31137C6D-2E10-4753-A15A-62C9A4AF33A1}"/>
    <cellStyle name="Notas 9 6 4" xfId="32951" xr:uid="{E4B3D71C-363E-4807-9CA3-2577B28E1375}"/>
    <cellStyle name="Notas 9 6 5" xfId="38815" xr:uid="{36698545-C241-4F16-AF4E-B13DF8D0A252}"/>
    <cellStyle name="Notas 9 7" xfId="18510" xr:uid="{AA179AD0-A743-46FC-B720-C0FB2358660B}"/>
    <cellStyle name="Notas 9 8" xfId="24219" xr:uid="{4C155749-73AB-4C61-B2D9-AA1A9C87D70F}"/>
    <cellStyle name="Notas 9 9" xfId="30097" xr:uid="{352ED3D5-D0B9-4FB8-A691-95D2D20D7BDB}"/>
    <cellStyle name="Porcentaje" xfId="3324" builtinId="5"/>
    <cellStyle name="Porcentaje 10" xfId="4225" xr:uid="{1AA494F9-C780-4357-917B-F9FCD7998934}"/>
    <cellStyle name="Porcentaje 10 2" xfId="4704" xr:uid="{5B18BAEA-FD5F-4A5C-9433-D28919721F28}"/>
    <cellStyle name="Porcentaje 10 2 2" xfId="5672" xr:uid="{832FB094-E459-499E-B0A5-8F8F1470A29B}"/>
    <cellStyle name="Porcentaje 10 2 2 2" xfId="8540" xr:uid="{7912D36B-547E-4D08-A3CF-EC386B858390}"/>
    <cellStyle name="Porcentaje 10 2 2 2 2" xfId="22912" xr:uid="{E410046C-E91A-4581-92A6-7F7C9435E3DC}"/>
    <cellStyle name="Porcentaje 10 2 2 2 3" xfId="28773" xr:uid="{8BC48F7E-2114-47A3-9E3F-F6ACD9A97780}"/>
    <cellStyle name="Porcentaje 10 2 2 2 4" xfId="34655" xr:uid="{32E8EA3B-A30E-4FCF-996F-DA4588AB3199}"/>
    <cellStyle name="Porcentaje 10 2 2 2 5" xfId="40519" xr:uid="{72F9F9A3-227F-476D-B08C-510821226A2A}"/>
    <cellStyle name="Porcentaje 10 2 2 3" xfId="20129" xr:uid="{EF40BB33-52D4-4063-98A9-5BAA852AABEE}"/>
    <cellStyle name="Porcentaje 10 2 2 4" xfId="25923" xr:uid="{5FF28E14-087B-48D8-8F80-28DCC3D41883}"/>
    <cellStyle name="Porcentaje 10 2 2 5" xfId="31798" xr:uid="{8B0BA819-6958-49FF-8EC9-42CE6EC6963C}"/>
    <cellStyle name="Porcentaje 10 2 2 6" xfId="37665" xr:uid="{01482C05-4BBD-4EC2-BC95-3A3444562383}"/>
    <cellStyle name="Porcentaje 10 2 3" xfId="7568" xr:uid="{D1820482-D431-45FA-840E-E4013AC1CBEF}"/>
    <cellStyle name="Porcentaje 10 2 3 2" xfId="21962" xr:uid="{C24A5910-2EC1-4FF4-94E9-8DBCE03FEFE9}"/>
    <cellStyle name="Porcentaje 10 2 3 3" xfId="27802" xr:uid="{2DDAD0CD-10A2-48E7-8C94-40753C89D321}"/>
    <cellStyle name="Porcentaje 10 2 3 4" xfId="33684" xr:uid="{418FB6A7-27C0-4DF3-A597-C953BC6A6E84}"/>
    <cellStyle name="Porcentaje 10 2 3 5" xfId="39548" xr:uid="{D3694AB2-7CF7-4C63-A9F4-91E0D7C55550}"/>
    <cellStyle name="Porcentaje 10 2 4" xfId="19194" xr:uid="{4F7B21BF-A889-4C88-9EEA-5E3FB788E6B2}"/>
    <cellStyle name="Porcentaje 10 2 5" xfId="24953" xr:uid="{08445E2B-B2B5-4230-AA05-7D69BAFE9851}"/>
    <cellStyle name="Porcentaje 10 2 6" xfId="30827" xr:uid="{0B559345-BA73-41D4-80AB-FAD9B25D5DC2}"/>
    <cellStyle name="Porcentaje 10 2 7" xfId="36708" xr:uid="{88A658ED-1483-47C7-9E09-50F20C476FF6}"/>
    <cellStyle name="Porcentaje 10 3" xfId="5188" xr:uid="{4484C7EF-E93A-4CC5-A1BD-DBBCC1B30302}"/>
    <cellStyle name="Porcentaje 10 3 2" xfId="8055" xr:uid="{001FF25E-6F41-4821-BFCF-F2165260B75C}"/>
    <cellStyle name="Porcentaje 10 3 2 2" xfId="22433" xr:uid="{2DE86F97-EB1F-4495-BF4F-C954BF8959A0}"/>
    <cellStyle name="Porcentaje 10 3 2 3" xfId="28288" xr:uid="{2509CAE7-A0C3-41A1-8DF8-AD4061AC23BC}"/>
    <cellStyle name="Porcentaje 10 3 2 4" xfId="34170" xr:uid="{267BF2EA-731D-458F-B0D2-914498DBCF3D}"/>
    <cellStyle name="Porcentaje 10 3 2 5" xfId="40034" xr:uid="{4F7B9628-F2A5-4290-A2D6-6AD34496FF15}"/>
    <cellStyle name="Porcentaje 10 3 3" xfId="19659" xr:uid="{CCF75AEA-2804-4C5E-A2C6-18150F92C2C2}"/>
    <cellStyle name="Porcentaje 10 3 4" xfId="25439" xr:uid="{4C3C9C0A-F9A0-43A4-B3CA-452C3CCB75E5}"/>
    <cellStyle name="Porcentaje 10 3 5" xfId="31313" xr:uid="{AEE464F1-D1BE-4B05-82E1-5692C32D339F}"/>
    <cellStyle name="Porcentaje 10 3 6" xfId="37186" xr:uid="{37046D9A-CE33-4D69-80E9-9F8CE348C41F}"/>
    <cellStyle name="Porcentaje 10 4" xfId="7083" xr:uid="{3FDBD837-BFA4-48C2-9A32-0D84168E7858}"/>
    <cellStyle name="Porcentaje 10 4 2" xfId="21495" xr:uid="{B15DA316-D744-44D9-9814-AA6E8477DA47}"/>
    <cellStyle name="Porcentaje 10 4 3" xfId="27318" xr:uid="{0B56389C-6CF5-4269-8D0D-63CC50474EA4}"/>
    <cellStyle name="Porcentaje 10 4 4" xfId="33199" xr:uid="{79162A5D-0684-44BB-B18E-836503FBED25}"/>
    <cellStyle name="Porcentaje 10 4 5" xfId="39063" xr:uid="{3639B022-B704-4B47-8B2A-4C79C3BAF1F3}"/>
    <cellStyle name="Porcentaje 10 5" xfId="18752" xr:uid="{35A9C458-0D46-459C-AC76-659EF9D18E71}"/>
    <cellStyle name="Porcentaje 10 6" xfId="24468" xr:uid="{396DB390-7792-436E-9D3F-D69D2FA6FEB6}"/>
    <cellStyle name="Porcentaje 10 7" xfId="30346" xr:uid="{DA750D22-8AE7-4F05-9CD9-6FAB35B0E095}"/>
    <cellStyle name="Porcentaje 10 8" xfId="36227" xr:uid="{AECC2F18-3993-403B-91ED-5F23BC7F931B}"/>
    <cellStyle name="Porcentaje 11" xfId="4769" xr:uid="{A512750C-851D-4B1C-83B1-9BC181887A58}"/>
    <cellStyle name="Porcentaje 12" xfId="6194" xr:uid="{473B1B7F-D821-4EDF-9AF2-AAF436843378}"/>
    <cellStyle name="Porcentaje 12 2" xfId="9063" xr:uid="{C9072183-9185-4BD9-983E-AAF4FBDF332C}"/>
    <cellStyle name="Porcentaje 12 2 2" xfId="23427" xr:uid="{9C61A619-8C49-47DB-A2B2-16283AEF3B7B}"/>
    <cellStyle name="Porcentaje 12 2 3" xfId="29294" xr:uid="{248D1EFF-0192-4A85-B39F-A629B83F1C6D}"/>
    <cellStyle name="Porcentaje 12 2 4" xfId="35176" xr:uid="{1B7554DE-E13C-43B1-808F-9798813E6651}"/>
    <cellStyle name="Porcentaje 12 2 5" xfId="41037" xr:uid="{5C688DD7-C4CC-4C73-AFBA-2EC0CA63D034}"/>
    <cellStyle name="Porcentaje 12 3" xfId="20642" xr:uid="{4CA0FA23-D94A-476B-9BCD-661280A55EB0}"/>
    <cellStyle name="Porcentaje 12 4" xfId="26444" xr:uid="{3FC80289-A803-4A1F-8848-9E11993B2A8D}"/>
    <cellStyle name="Porcentaje 12 5" xfId="32319" xr:uid="{8DCCF116-FEA2-4825-8FB8-32AAC9D82B83}"/>
    <cellStyle name="Porcentaje 12 6" xfId="38184" xr:uid="{8946D2C0-BAB7-4507-9753-B197C289E28B}"/>
    <cellStyle name="Porcentaje 13" xfId="6293" xr:uid="{CEDF670A-583E-402F-B526-B6904D56A7F4}"/>
    <cellStyle name="Porcentaje 13 2" xfId="9162" xr:uid="{C5264DF8-1E76-42AD-A3B7-EDD24F3D7E54}"/>
    <cellStyle name="Porcentaje 13 2 2" xfId="23526" xr:uid="{162CB4B9-9647-4257-B1FA-DE4962ADDD5B}"/>
    <cellStyle name="Porcentaje 13 2 3" xfId="29393" xr:uid="{BCBE7195-FF9D-49CE-8EEC-266356B2BEC8}"/>
    <cellStyle name="Porcentaje 13 2 4" xfId="35275" xr:uid="{E778E371-D4F5-4A75-8E0C-D153F3F50B69}"/>
    <cellStyle name="Porcentaje 13 2 5" xfId="41134" xr:uid="{ADD8E7F2-1CAA-42C3-98DC-613D7980870C}"/>
    <cellStyle name="Porcentaje 13 3" xfId="20734" xr:uid="{57D3477C-F876-4679-B338-CC496609C50B}"/>
    <cellStyle name="Porcentaje 13 4" xfId="26543" xr:uid="{E8289F16-FDEF-43DE-8801-4A5D81B3C3E7}"/>
    <cellStyle name="Porcentaje 13 5" xfId="32418" xr:uid="{05AE20DB-82A5-4A79-B94C-658213BAFDBC}"/>
    <cellStyle name="Porcentaje 13 6" xfId="38283" xr:uid="{C058D190-F5A7-42E9-87A6-488872C2EA7A}"/>
    <cellStyle name="Porcentaje 14" xfId="6389" xr:uid="{83306610-E531-4F10-A546-C154ECA387A4}"/>
    <cellStyle name="Porcentaje 14 2" xfId="9254" xr:uid="{15FF4368-D107-4A9A-ACA3-EDE941164BA2}"/>
    <cellStyle name="Porcentaje 14 2 2" xfId="23617" xr:uid="{B7FC17CE-8D31-4BBC-9B8C-D66A7DB680AC}"/>
    <cellStyle name="Porcentaje 14 2 3" xfId="29485" xr:uid="{9FB6A5EB-38AE-468E-B6F1-C6A84FF2E909}"/>
    <cellStyle name="Porcentaje 14 2 4" xfId="35367" xr:uid="{EE798245-2A78-443A-B034-6B5510FF2A8B}"/>
    <cellStyle name="Porcentaje 14 2 5" xfId="41226" xr:uid="{A7107546-D5F1-43C1-83EC-A1C38A4ABBB9}"/>
    <cellStyle name="Porcentaje 14 3" xfId="20830" xr:uid="{B54FBC60-AEC2-45B1-97ED-06FF006C9C44}"/>
    <cellStyle name="Porcentaje 14 4" xfId="26639" xr:uid="{A92AF478-D62F-4D13-8E4B-790949BF50F4}"/>
    <cellStyle name="Porcentaje 14 5" xfId="32514" xr:uid="{8A892386-5E9D-49B2-AA18-85153B5AB7FD}"/>
    <cellStyle name="Porcentaje 14 6" xfId="38378" xr:uid="{56A1FFF6-7E98-4137-818A-B7BF4850D2CE}"/>
    <cellStyle name="Porcentaje 15" xfId="6416" xr:uid="{A389CF9F-C964-4E31-B486-9061C22ECB6D}"/>
    <cellStyle name="Porcentaje 15 2" xfId="9279" xr:uid="{A97C4D9D-E252-48BB-9222-34DB67973168}"/>
    <cellStyle name="Porcentaje 15 2 2" xfId="23642" xr:uid="{A0B88FF7-83EF-414C-8067-67B419CEC2B8}"/>
    <cellStyle name="Porcentaje 15 2 3" xfId="29510" xr:uid="{D08E9DC0-87E7-4338-BF0F-D5ABFBCD25E7}"/>
    <cellStyle name="Porcentaje 15 2 4" xfId="35392" xr:uid="{6194C1D1-30FC-47AF-9614-EB1AD954BFEF}"/>
    <cellStyle name="Porcentaje 15 2 5" xfId="41251" xr:uid="{59BF6C87-440B-4EBB-8B23-7E01B53677C0}"/>
    <cellStyle name="Porcentaje 15 3" xfId="20857" xr:uid="{7E82AD8C-A347-456C-99C7-CDDC1C603AEE}"/>
    <cellStyle name="Porcentaje 15 4" xfId="26666" xr:uid="{B7882945-67A3-4A33-8EC0-EF290F31D24F}"/>
    <cellStyle name="Porcentaje 15 5" xfId="32541" xr:uid="{5B2D29FB-C1EC-497B-B6ED-4D1C32747FB5}"/>
    <cellStyle name="Porcentaje 15 6" xfId="38405" xr:uid="{CC2ABACE-736F-46EA-B59E-D582E7E5DAE1}"/>
    <cellStyle name="Porcentaje 16" xfId="6552" xr:uid="{BD9EE8A3-4919-43F3-9A36-56515D3FAD95}"/>
    <cellStyle name="Porcentaje 16 2" xfId="9413" xr:uid="{34F5434C-AE1A-47A3-B143-DC76ECD4A1E7}"/>
    <cellStyle name="Porcentaje 16 2 2" xfId="23776" xr:uid="{DB6BF4E3-4A8A-48ED-9552-AA2DC4F4B43F}"/>
    <cellStyle name="Porcentaje 16 2 3" xfId="29644" xr:uid="{385060AA-B901-40EA-A87A-ABA68A35A08C}"/>
    <cellStyle name="Porcentaje 16 2 4" xfId="35526" xr:uid="{95ACE390-ADC2-4D2B-87AC-1EF9BFF38D72}"/>
    <cellStyle name="Porcentaje 16 2 5" xfId="41385" xr:uid="{98A7D4B6-30ED-4FBB-A983-2B8DF879646A}"/>
    <cellStyle name="Porcentaje 16 3" xfId="20991" xr:uid="{272E46EC-3CCF-4595-9240-5F6A6102FAED}"/>
    <cellStyle name="Porcentaje 16 4" xfId="26802" xr:uid="{BD028F3E-9B0A-4167-B328-6462E371B0EF}"/>
    <cellStyle name="Porcentaje 16 5" xfId="32677" xr:uid="{464F0D34-67B6-4441-9479-51628E1E25FF}"/>
    <cellStyle name="Porcentaje 16 6" xfId="38541" xr:uid="{8786A5DA-DB6D-467E-AC4D-E53B028866C2}"/>
    <cellStyle name="Porcentaje 17" xfId="6579" xr:uid="{5EB4559D-A091-4A43-B8E8-2D56D69B74F9}"/>
    <cellStyle name="Porcentaje 17 2" xfId="9439" xr:uid="{3B366677-382B-4931-8F79-3ED0CB8D0D56}"/>
    <cellStyle name="Porcentaje 17 2 2" xfId="23801" xr:uid="{DA6C1565-A2F7-48B6-91AC-A802FCB85B07}"/>
    <cellStyle name="Porcentaje 17 2 3" xfId="29670" xr:uid="{6B5D6FD3-64C2-4CC6-9617-2BFEBE464AE1}"/>
    <cellStyle name="Porcentaje 17 2 4" xfId="35552" xr:uid="{95E85C82-F4EA-42E5-BCCB-4821E8435F9D}"/>
    <cellStyle name="Porcentaje 17 2 5" xfId="41411" xr:uid="{E2DB0079-BD28-415E-AA2D-CFC90DD86043}"/>
    <cellStyle name="Porcentaje 17 3" xfId="21017" xr:uid="{AF4E9BBB-1BB7-4B32-8BD3-F48E5BD6658C}"/>
    <cellStyle name="Porcentaje 17 4" xfId="26828" xr:uid="{1C75CCD3-BC4D-4A0E-A47F-7126087690C5}"/>
    <cellStyle name="Porcentaje 17 5" xfId="32703" xr:uid="{9FB32B8E-6C48-4481-A5EA-071E47F79910}"/>
    <cellStyle name="Porcentaje 17 6" xfId="38567" xr:uid="{C0EC334B-D97B-43DD-A806-A7FB6D707043}"/>
    <cellStyle name="Porcentaje 18" xfId="15809" xr:uid="{A6765E7D-7E8A-41DA-A304-3371DF783E9F}"/>
    <cellStyle name="Porcentaje 18 2" xfId="18337" xr:uid="{C7BF9BD4-2A81-4E5A-B627-E11C9306E420}"/>
    <cellStyle name="Porcentaje 2" xfId="211" xr:uid="{00000000-0005-0000-0000-00003F070000}"/>
    <cellStyle name="Porcentaje 2 10" xfId="24048" xr:uid="{40FE54E6-A239-466A-A487-85DF0A36B178}"/>
    <cellStyle name="Porcentaje 2 11" xfId="29926" xr:uid="{71F01A51-7892-446D-BD8E-D7DA20F3D2BD}"/>
    <cellStyle name="Porcentaje 2 12" xfId="35807" xr:uid="{F8A94351-1119-453F-AE6E-28651C5FCFA7}"/>
    <cellStyle name="Porcentaje 2 2" xfId="1688" xr:uid="{00000000-0005-0000-0000-000040070000}"/>
    <cellStyle name="Porcentaje 2 2 2" xfId="4499" xr:uid="{11B9329A-CFA7-4D40-BD5E-C1B52C8A6834}"/>
    <cellStyle name="Porcentaje 2 2 2 2" xfId="5467" xr:uid="{61D6119E-6A26-49A9-988A-7FE864E52A8E}"/>
    <cellStyle name="Porcentaje 2 2 2 2 2" xfId="8334" xr:uid="{6E45B8FD-1863-44B8-86BE-7CEE91564DB7}"/>
    <cellStyle name="Porcentaje 2 2 2 2 2 2" xfId="22710" xr:uid="{2EE25B2C-6F3F-4656-9DF8-A60D8DBF9274}"/>
    <cellStyle name="Porcentaje 2 2 2 2 2 3" xfId="28567" xr:uid="{3807DD94-3C76-4C95-8CA4-37D4DF0F7D4F}"/>
    <cellStyle name="Porcentaje 2 2 2 2 2 4" xfId="34449" xr:uid="{4096EA89-9353-4735-99F0-62FF2D0D47E0}"/>
    <cellStyle name="Porcentaje 2 2 2 2 2 5" xfId="40313" xr:uid="{F0626FDF-BA42-4A2E-9517-7245E624727F}"/>
    <cellStyle name="Porcentaje 2 2 2 2 3" xfId="19929" xr:uid="{82FEB566-0A3E-4D56-B543-962534042769}"/>
    <cellStyle name="Porcentaje 2 2 2 2 4" xfId="25718" xr:uid="{E8D7A71B-D43C-4E42-B6DB-99CBD4B380A0}"/>
    <cellStyle name="Porcentaje 2 2 2 2 5" xfId="31592" xr:uid="{77825AF5-95CB-47FB-AC9A-29519B84BD00}"/>
    <cellStyle name="Porcentaje 2 2 2 2 6" xfId="37463" xr:uid="{CF196591-4115-421B-9DCB-6B0E1DCB2B73}"/>
    <cellStyle name="Porcentaje 2 2 2 3" xfId="7362" xr:uid="{585A5F84-F69E-4C62-9966-D432C2100CA7}"/>
    <cellStyle name="Porcentaje 2 2 2 3 2" xfId="21765" xr:uid="{43239506-FF09-44F5-83D2-54870FDF690A}"/>
    <cellStyle name="Porcentaje 2 2 2 3 3" xfId="27596" xr:uid="{77DD412D-2D32-4FB4-B03B-A4A7C2ABB53A}"/>
    <cellStyle name="Porcentaje 2 2 2 3 4" xfId="33478" xr:uid="{8475C5C8-B84D-430E-BD10-F75B8B00413B}"/>
    <cellStyle name="Porcentaje 2 2 2 3 5" xfId="39342" xr:uid="{0BA0C1A2-96DB-454F-BD9B-FDB5FFF4651C}"/>
    <cellStyle name="Porcentaje 2 2 2 4" xfId="19001" xr:uid="{766387F3-0E93-4DE8-85D7-FF70D0038415}"/>
    <cellStyle name="Porcentaje 2 2 2 5" xfId="24747" xr:uid="{6568C7F4-435B-41DA-B80A-6C980B31C8EF}"/>
    <cellStyle name="Porcentaje 2 2 2 6" xfId="30624" xr:uid="{7E749BCE-75EC-49DC-A362-BE090D81A337}"/>
    <cellStyle name="Porcentaje 2 2 2 7" xfId="36506" xr:uid="{5619A6F3-CD32-4EE1-A7B5-4B25D1367411}"/>
    <cellStyle name="Porcentaje 2 2 3" xfId="4982" xr:uid="{2BC77241-D39A-4511-B5EB-73E8F035BAAB}"/>
    <cellStyle name="Porcentaje 2 2 3 2" xfId="7849" xr:uid="{ED962FF7-8BFC-4EDA-9F1C-F105EF4D64D1}"/>
    <cellStyle name="Porcentaje 2 2 3 2 2" xfId="22235" xr:uid="{1595325C-9708-4218-ABEB-3728DB64DFEC}"/>
    <cellStyle name="Porcentaje 2 2 3 2 3" xfId="28082" xr:uid="{710446AF-6F06-466C-9CE3-FF2ECDCAA1E9}"/>
    <cellStyle name="Porcentaje 2 2 3 2 4" xfId="33964" xr:uid="{BD026683-13A1-4B1C-947A-73D90360815C}"/>
    <cellStyle name="Porcentaje 2 2 3 2 5" xfId="39828" xr:uid="{A636250D-D9C9-489D-914E-AD9B8D23003C}"/>
    <cellStyle name="Porcentaje 2 2 3 3" xfId="19462" xr:uid="{7CE04763-5E0E-4E60-9058-58DF297E50F6}"/>
    <cellStyle name="Porcentaje 2 2 3 4" xfId="25233" xr:uid="{96ACC67A-11DE-4052-8638-0EF8FD1C7CBF}"/>
    <cellStyle name="Porcentaje 2 2 3 5" xfId="31107" xr:uid="{39706EB4-5104-4004-AEBD-7FE5CDA07CDC}"/>
    <cellStyle name="Porcentaje 2 2 3 6" xfId="36986" xr:uid="{547B89E5-8675-4D05-96EB-339DD45FDE61}"/>
    <cellStyle name="Porcentaje 2 2 4" xfId="6877" xr:uid="{4F9C4C26-0676-4192-9A1E-6B52824C7FF7}"/>
    <cellStyle name="Porcentaje 2 2 4 2" xfId="21299" xr:uid="{DE606ADD-ED66-4BEB-9E83-0849DA2E5141}"/>
    <cellStyle name="Porcentaje 2 2 4 3" xfId="27116" xr:uid="{B88A4EA0-7825-42DD-A45C-4978657D434E}"/>
    <cellStyle name="Porcentaje 2 2 4 4" xfId="32993" xr:uid="{3A4E1EB3-AD2B-42EA-B07A-5B86F58B5D5C}"/>
    <cellStyle name="Porcentaje 2 2 4 5" xfId="38857" xr:uid="{3059B0DE-50FB-4E28-A532-B02DC5FD9BA2}"/>
    <cellStyle name="Porcentaje 2 2 5" xfId="18554" xr:uid="{DA53CD2B-93CB-4EB2-902C-CB678CFA00A3}"/>
    <cellStyle name="Porcentaje 2 2 6" xfId="24264" xr:uid="{332CDC6C-5BE3-4E98-91AE-1CD175013FE9}"/>
    <cellStyle name="Porcentaje 2 2 7" xfId="30142" xr:uid="{AA765B7C-5188-43E2-B2AE-EB2DC2D7C047}"/>
    <cellStyle name="Porcentaje 2 2 8" xfId="36021" xr:uid="{78F22928-C064-4393-B4E9-50D2460EDEAC}"/>
    <cellStyle name="Porcentaje 2 3" xfId="4257" xr:uid="{982D01F1-EC64-4623-AFDF-34E79A5E972E}"/>
    <cellStyle name="Porcentaje 2 3 2" xfId="4737" xr:uid="{75E41631-3F0F-4680-BA00-44F42C64CD4F}"/>
    <cellStyle name="Porcentaje 2 3 2 2" xfId="5705" xr:uid="{500BC0A0-B801-440A-85ED-9627EF612582}"/>
    <cellStyle name="Porcentaje 2 3 2 2 2" xfId="8573" xr:uid="{EFBFDB46-9AC2-4437-BE4E-D705DEBDFEB6}"/>
    <cellStyle name="Porcentaje 2 3 2 2 2 2" xfId="22945" xr:uid="{52414851-518E-48FA-8E07-5AFCAE0A551B}"/>
    <cellStyle name="Porcentaje 2 3 2 2 2 3" xfId="28806" xr:uid="{B5F6AD35-09BB-45F6-A708-22DF3F06D63B}"/>
    <cellStyle name="Porcentaje 2 3 2 2 2 4" xfId="34688" xr:uid="{488E9713-7544-402B-B3DD-9B865F27D369}"/>
    <cellStyle name="Porcentaje 2 3 2 2 2 5" xfId="40552" xr:uid="{D6296B8B-1FC9-4EFA-9303-A5BF8EFE78CA}"/>
    <cellStyle name="Porcentaje 2 3 2 2 3" xfId="20162" xr:uid="{A8499EE2-07FC-41EC-A89B-3A3FED307CB7}"/>
    <cellStyle name="Porcentaje 2 3 2 2 4" xfId="25956" xr:uid="{FBD8E463-DFD7-4916-92FD-DC7FEA6C148B}"/>
    <cellStyle name="Porcentaje 2 3 2 2 5" xfId="31831" xr:uid="{CB735F97-D4E1-4541-B269-4F3E575B5707}"/>
    <cellStyle name="Porcentaje 2 3 2 2 6" xfId="37698" xr:uid="{8D217570-0D36-482A-8B38-CB09283640CF}"/>
    <cellStyle name="Porcentaje 2 3 2 3" xfId="7601" xr:uid="{FC1503BE-F9CE-40E3-B0EE-626C99BE3587}"/>
    <cellStyle name="Porcentaje 2 3 2 3 2" xfId="21995" xr:uid="{6C1AAC87-1CC4-4B2F-99FC-BEE30446C6D5}"/>
    <cellStyle name="Porcentaje 2 3 2 3 3" xfId="27835" xr:uid="{C300206E-9896-49C6-9CFE-C4AE632B9E81}"/>
    <cellStyle name="Porcentaje 2 3 2 3 4" xfId="33717" xr:uid="{0D9DAA4C-5D84-4588-B606-AD934BAB67A0}"/>
    <cellStyle name="Porcentaje 2 3 2 3 5" xfId="39581" xr:uid="{438C19C0-6BE8-4DF3-ADAC-48E4A7A5D075}"/>
    <cellStyle name="Porcentaje 2 3 2 4" xfId="19226" xr:uid="{1B156161-6D2B-4101-80D4-DC8054AB08DC}"/>
    <cellStyle name="Porcentaje 2 3 2 5" xfId="24986" xr:uid="{2AAA252B-B99B-4478-A401-7BC92B37B9A8}"/>
    <cellStyle name="Porcentaje 2 3 2 6" xfId="30860" xr:uid="{FE9D1F4E-AF65-4BAF-99FE-CB20749436AF}"/>
    <cellStyle name="Porcentaje 2 3 2 7" xfId="36741" xr:uid="{EA06C04A-C07A-4248-BEFB-DA8FB0AA2DC5}"/>
    <cellStyle name="Porcentaje 2 3 3" xfId="5221" xr:uid="{1E7966E0-947E-4D75-B352-6B534ECF97EF}"/>
    <cellStyle name="Porcentaje 2 3 3 2" xfId="8088" xr:uid="{F8475B91-8618-49AB-A501-6AE49F4DA094}"/>
    <cellStyle name="Porcentaje 2 3 3 2 2" xfId="22466" xr:uid="{70FD1754-394E-47F9-A83A-AB6CFC6FF23D}"/>
    <cellStyle name="Porcentaje 2 3 3 2 3" xfId="28321" xr:uid="{A13973BA-E1CE-4700-B157-2C59A41A73E7}"/>
    <cellStyle name="Porcentaje 2 3 3 2 4" xfId="34203" xr:uid="{B6572257-2ED8-47C1-A2CE-F9896B4F0ADF}"/>
    <cellStyle name="Porcentaje 2 3 3 2 5" xfId="40067" xr:uid="{D5AE6FCF-BC70-4E44-8E39-2C97ACBBA927}"/>
    <cellStyle name="Porcentaje 2 3 3 3" xfId="19691" xr:uid="{8CF2DDA4-0A53-4EBC-99AE-387DBA149AD0}"/>
    <cellStyle name="Porcentaje 2 3 3 4" xfId="25472" xr:uid="{5A3B58F7-E207-4B01-863F-04FF25612BC9}"/>
    <cellStyle name="Porcentaje 2 3 3 5" xfId="31346" xr:uid="{DEBE4BA5-BF07-4B35-B422-0269E1E23A8A}"/>
    <cellStyle name="Porcentaje 2 3 3 6" xfId="37219" xr:uid="{42D791AC-33F1-4318-A88D-630E8B4D6F4C}"/>
    <cellStyle name="Porcentaje 2 3 4" xfId="7116" xr:uid="{FE5521B6-9627-4961-9569-055985D259D6}"/>
    <cellStyle name="Porcentaje 2 3 4 2" xfId="21527" xr:uid="{01185E1A-4683-4C2A-AA09-73883C025BF3}"/>
    <cellStyle name="Porcentaje 2 3 4 3" xfId="27351" xr:uid="{86162FFB-F5B4-4977-B449-C86236A399DD}"/>
    <cellStyle name="Porcentaje 2 3 4 4" xfId="33232" xr:uid="{EE973F35-65B5-4DE7-A533-9E5C90F75D8D}"/>
    <cellStyle name="Porcentaje 2 3 4 5" xfId="39096" xr:uid="{B52EBE69-98D4-4594-89E2-143C41490EFF}"/>
    <cellStyle name="Porcentaje 2 3 5" xfId="18778" xr:uid="{0131B3E9-178D-4DCD-BAD2-A4938072E0F5}"/>
    <cellStyle name="Porcentaje 2 3 6" xfId="24500" xr:uid="{E8A03954-5E97-4CEC-9BF0-94E97F8A01F5}"/>
    <cellStyle name="Porcentaje 2 3 7" xfId="30379" xr:uid="{7A594005-3768-43BD-BD9F-327CC16EFDA2}"/>
    <cellStyle name="Porcentaje 2 3 8" xfId="36260" xr:uid="{7681F611-0CB4-4A1F-B500-1A896D0549E4}"/>
    <cellStyle name="Porcentaje 2 4" xfId="4305" xr:uid="{4251BAAC-4CEC-40FB-914A-9287D31C4A68}"/>
    <cellStyle name="Porcentaje 2 4 2" xfId="5271" xr:uid="{D4678A1B-0C31-49B0-8267-DC5148CCDE11}"/>
    <cellStyle name="Porcentaje 2 4 2 2" xfId="8138" xr:uid="{C68D51FF-0D03-4089-8ADB-80666725B8F1}"/>
    <cellStyle name="Porcentaje 2 4 2 2 2" xfId="22515" xr:uid="{B7D28D37-39E7-4A52-8B2A-8E0338578CB2}"/>
    <cellStyle name="Porcentaje 2 4 2 2 3" xfId="28371" xr:uid="{770B4BC1-940F-43C3-AB1E-603FA36F3187}"/>
    <cellStyle name="Porcentaje 2 4 2 2 4" xfId="34253" xr:uid="{FBA55493-DE95-439B-89B3-AF9BCEE6A6E0}"/>
    <cellStyle name="Porcentaje 2 4 2 2 5" xfId="40117" xr:uid="{FBC52F35-3D45-4BD2-A55D-F3C37C2D10E0}"/>
    <cellStyle name="Porcentaje 2 4 2 3" xfId="19740" xr:uid="{9850CD68-FC3C-4C8C-A43A-500E0DAE8B6F}"/>
    <cellStyle name="Porcentaje 2 4 2 4" xfId="25522" xr:uid="{A3BB5B83-DF0E-4E6D-B64D-7CAE873A6FCE}"/>
    <cellStyle name="Porcentaje 2 4 2 5" xfId="31396" xr:uid="{62A1F4F0-B9A3-4FE2-91CE-2DB794313F78}"/>
    <cellStyle name="Porcentaje 2 4 2 6" xfId="37268" xr:uid="{F1BBAA97-9069-4F7A-8EE4-4597C64BC2ED}"/>
    <cellStyle name="Porcentaje 2 4 3" xfId="7166" xr:uid="{200B5B81-F089-4CCF-9548-B90E94E49AE9}"/>
    <cellStyle name="Porcentaje 2 4 3 2" xfId="21575" xr:uid="{DCE9099B-7A74-4E02-B8A7-75D588A65C16}"/>
    <cellStyle name="Porcentaje 2 4 3 3" xfId="27400" xr:uid="{3D039908-A6AD-4147-B24E-C9E3B2437437}"/>
    <cellStyle name="Porcentaje 2 4 3 4" xfId="33282" xr:uid="{9F0C574C-B24F-46B8-81C5-0A3F2D039A78}"/>
    <cellStyle name="Porcentaje 2 4 3 5" xfId="39146" xr:uid="{0E6B8A5B-9ED9-4A62-8696-62377051EB19}"/>
    <cellStyle name="Porcentaje 2 4 4" xfId="18812" xr:uid="{2DDFEBED-C471-4AC5-96F5-74D4D7ED03F9}"/>
    <cellStyle name="Porcentaje 2 4 5" xfId="24551" xr:uid="{4BE27D73-DA34-466A-8162-F791A14CD613}"/>
    <cellStyle name="Porcentaje 2 4 6" xfId="30430" xr:uid="{FC263BD0-97DF-436F-AC50-D5EC86A02190}"/>
    <cellStyle name="Porcentaje 2 4 7" xfId="36311" xr:uid="{63F4A6E8-F5F7-48D0-BF20-BBF04E1B6267}"/>
    <cellStyle name="Porcentaje 2 5" xfId="4789" xr:uid="{D974B8C9-5226-4F5A-97D8-E98A8F4070BF}"/>
    <cellStyle name="Porcentaje 2 5 2" xfId="7652" xr:uid="{F804BB28-46DA-4316-9851-598E2F21BCCF}"/>
    <cellStyle name="Porcentaje 2 5 2 2" xfId="22045" xr:uid="{48458ED5-67E2-40A2-803B-7149F74B4BB1}"/>
    <cellStyle name="Porcentaje 2 5 2 3" xfId="27886" xr:uid="{13AC258D-D294-45AE-89C5-F0B059383C20}"/>
    <cellStyle name="Porcentaje 2 5 2 4" xfId="33768" xr:uid="{66220DE9-0B22-4F53-98A0-1DF5FAFA65A1}"/>
    <cellStyle name="Porcentaje 2 5 2 5" xfId="39632" xr:uid="{190716EE-21E4-4181-9362-9DD0E34C1B03}"/>
    <cellStyle name="Porcentaje 2 5 3" xfId="19271" xr:uid="{98C30C30-D251-472C-934F-E4FF439A5987}"/>
    <cellStyle name="Porcentaje 2 5 4" xfId="25037" xr:uid="{A540DF43-9704-41DC-8E89-B3156FFD3473}"/>
    <cellStyle name="Porcentaje 2 5 5" xfId="30911" xr:uid="{A33F2622-6C43-4958-8CB7-B5D1B81DF3CE}"/>
    <cellStyle name="Porcentaje 2 5 6" xfId="36791" xr:uid="{5D167D37-9AC6-4DEB-8F5E-2F49D6388DE6}"/>
    <cellStyle name="Porcentaje 2 6" xfId="5795" xr:uid="{B704EE79-A9B5-4C34-95CA-E6B2803B3E7F}"/>
    <cellStyle name="Porcentaje 2 6 2" xfId="8664" xr:uid="{68B384FB-1E61-4B34-873A-36D418181E56}"/>
    <cellStyle name="Porcentaje 2 6 2 2" xfId="23034" xr:uid="{B8F290F0-6281-4F76-85A1-FE8D0473CE62}"/>
    <cellStyle name="Porcentaje 2 6 2 3" xfId="28897" xr:uid="{F6E8AC01-A99A-4169-B6DE-7DB68AF2AE5F}"/>
    <cellStyle name="Porcentaje 2 6 2 4" xfId="34779" xr:uid="{411BA5D6-D065-4DD4-912D-DA7728A78F81}"/>
    <cellStyle name="Porcentaje 2 6 2 5" xfId="40643" xr:uid="{F69CBF24-C3CB-4EFD-B834-704F66B2B984}"/>
    <cellStyle name="Porcentaje 2 6 3" xfId="20250" xr:uid="{1645516F-7009-4343-A489-FADE0438FAB4}"/>
    <cellStyle name="Porcentaje 2 6 4" xfId="26047" xr:uid="{60BF54E2-7475-4AE5-8BEC-DCCDE1CD7096}"/>
    <cellStyle name="Porcentaje 2 6 5" xfId="31922" xr:uid="{553E10D6-ED13-4B9E-B9BE-05F986316053}"/>
    <cellStyle name="Porcentaje 2 6 6" xfId="37788" xr:uid="{470C48EB-2CE0-4549-A014-BC3F10C566C5}"/>
    <cellStyle name="Porcentaje 2 7" xfId="6219" xr:uid="{B28D04AF-A503-4F6B-98C3-CA60BA303081}"/>
    <cellStyle name="Porcentaje 2 7 2" xfId="9088" xr:uid="{922484E9-C45B-4DB6-9AD0-320F4B774557}"/>
    <cellStyle name="Porcentaje 2 7 2 2" xfId="23452" xr:uid="{D9B092F0-0D66-4629-86A9-3302D58E645F}"/>
    <cellStyle name="Porcentaje 2 7 2 3" xfId="29319" xr:uid="{769B5D96-FCC2-4408-B16D-F2D7C01C685A}"/>
    <cellStyle name="Porcentaje 2 7 2 4" xfId="35201" xr:uid="{8874BA61-5AF3-4CCC-B6F2-A09F26DD9C95}"/>
    <cellStyle name="Porcentaje 2 7 2 5" xfId="41062" xr:uid="{D3FC424D-F54E-4C10-8868-4E8102F41248}"/>
    <cellStyle name="Porcentaje 2 7 3" xfId="20665" xr:uid="{727F4535-9385-4AAC-8634-3B180CE362CB}"/>
    <cellStyle name="Porcentaje 2 7 4" xfId="26469" xr:uid="{A5728A6C-5F30-459C-86E4-0F7C276A01DA}"/>
    <cellStyle name="Porcentaje 2 7 5" xfId="32344" xr:uid="{7095FE2D-37B2-438E-A4AB-962523D1C453}"/>
    <cellStyle name="Porcentaje 2 7 6" xfId="38209" xr:uid="{92D9F287-25F6-4BAF-A1C3-6D649B15A04F}"/>
    <cellStyle name="Porcentaje 2 8" xfId="6681" xr:uid="{FEEECCA2-514D-4B24-879C-A7AEAE94D2E0}"/>
    <cellStyle name="Porcentaje 2 8 2" xfId="21110" xr:uid="{C667828D-8A8E-4F62-AE8A-37E4A563ECDC}"/>
    <cellStyle name="Porcentaje 2 8 3" xfId="26922" xr:uid="{08BD0C6D-A77E-4513-A40A-E8C4EB50DC79}"/>
    <cellStyle name="Porcentaje 2 8 4" xfId="32797" xr:uid="{05DBF3CE-B481-4CD6-A6F6-9DE6C622E0FE}"/>
    <cellStyle name="Porcentaje 2 8 5" xfId="38661" xr:uid="{EAAFA015-10FE-4691-AACA-A9E5E54B4940}"/>
    <cellStyle name="Porcentaje 2 9" xfId="18339" xr:uid="{40607AD0-2007-4F29-93EA-FCFE4EF62F8F}"/>
    <cellStyle name="Porcentaje 3" xfId="1689" xr:uid="{00000000-0005-0000-0000-000041070000}"/>
    <cellStyle name="Porcentaje 3 10" xfId="24057" xr:uid="{C488B4AA-05AC-4721-995D-EAB5312F0F43}"/>
    <cellStyle name="Porcentaje 3 11" xfId="29935" xr:uid="{9ED0B9F5-AC40-4730-8CAC-919A6A0876D3}"/>
    <cellStyle name="Porcentaje 3 12" xfId="35816" xr:uid="{E0263EB8-0C53-4AD2-B1EA-2A0C23403A6D}"/>
    <cellStyle name="Porcentaje 3 2" xfId="1790" xr:uid="{00000000-0005-0000-0000-000042070000}"/>
    <cellStyle name="Porcentaje 3 2 2" xfId="1939" xr:uid="{00000000-0005-0000-0000-000043070000}"/>
    <cellStyle name="Porcentaje 3 2 2 2" xfId="5474" xr:uid="{DE0DB45D-FE1A-4A1D-B45B-822C62EA962A}"/>
    <cellStyle name="Porcentaje 3 2 2 2 2" xfId="8341" xr:uid="{55D04F36-FBCD-447E-A1B7-CB28FDC74C24}"/>
    <cellStyle name="Porcentaje 3 2 2 2 2 2" xfId="22716" xr:uid="{14F6EC96-9785-4133-A2FF-1A061ABADDB6}"/>
    <cellStyle name="Porcentaje 3 2 2 2 2 3" xfId="28574" xr:uid="{07547D45-7B3F-4BD2-8A4A-ACFC15C4EC9A}"/>
    <cellStyle name="Porcentaje 3 2 2 2 2 4" xfId="34456" xr:uid="{CBDDDF38-B042-43FF-A0FC-41D592EFEF9A}"/>
    <cellStyle name="Porcentaje 3 2 2 2 2 5" xfId="40320" xr:uid="{87DF4DFF-C155-47E4-9487-EBCA3D7496D7}"/>
    <cellStyle name="Porcentaje 3 2 2 2 3" xfId="19935" xr:uid="{292C47BC-930F-4236-9AED-64B3F91070CE}"/>
    <cellStyle name="Porcentaje 3 2 2 2 4" xfId="25725" xr:uid="{9BD957BE-E4E3-4DDF-A221-1788430F2043}"/>
    <cellStyle name="Porcentaje 3 2 2 2 5" xfId="31599" xr:uid="{8DFE8525-9D8F-4806-BED6-DF7CE179DE0A}"/>
    <cellStyle name="Porcentaje 3 2 2 2 6" xfId="37469" xr:uid="{675C1CC8-0CDD-41C0-AB00-99A841815332}"/>
    <cellStyle name="Porcentaje 3 2 2 3" xfId="7369" xr:uid="{D22AD87D-5B11-4434-A8B6-161A31D1A878}"/>
    <cellStyle name="Porcentaje 3 2 2 3 2" xfId="21771" xr:uid="{42373A08-0D7C-44EF-AEC0-BF085D05F5C4}"/>
    <cellStyle name="Porcentaje 3 2 2 3 3" xfId="27603" xr:uid="{9A02ED42-541D-47E8-943D-504EDBABB492}"/>
    <cellStyle name="Porcentaje 3 2 2 3 4" xfId="33485" xr:uid="{FDEB0F96-7205-429C-8E2E-0E8D0B6AAFCC}"/>
    <cellStyle name="Porcentaje 3 2 2 3 5" xfId="39349" xr:uid="{F616EC05-1B98-44D1-9DD7-44ED4EDD61D0}"/>
    <cellStyle name="Porcentaje 3 2 2 4" xfId="4506" xr:uid="{9D74B707-986A-449A-AF8E-8B32DAB4FC65}"/>
    <cellStyle name="Porcentaje 3 2 2 5" xfId="24754" xr:uid="{D72E8022-FA35-4A0F-B23C-C406FACFA5AA}"/>
    <cellStyle name="Porcentaje 3 2 2 6" xfId="30631" xr:uid="{E249CEF7-3FAB-42C3-AF75-C7F59649782A}"/>
    <cellStyle name="Porcentaje 3 2 2 7" xfId="36512" xr:uid="{586767E1-88C7-4E11-B90D-EF548C5D2DB3}"/>
    <cellStyle name="Porcentaje 3 2 3" xfId="4989" xr:uid="{88525857-7B34-4343-8F6A-FB6DA6E6EECD}"/>
    <cellStyle name="Porcentaje 3 2 3 2" xfId="7856" xr:uid="{5F64E5F4-D7D6-48B6-AEE8-8183EF182EF9}"/>
    <cellStyle name="Porcentaje 3 2 3 2 2" xfId="22241" xr:uid="{BED26EFB-F064-4AB5-AF6A-865BDA1A5DFC}"/>
    <cellStyle name="Porcentaje 3 2 3 2 3" xfId="28089" xr:uid="{977BEC0C-9C27-4CCC-9B2B-00DDB7F4021E}"/>
    <cellStyle name="Porcentaje 3 2 3 2 4" xfId="33971" xr:uid="{68116FA7-35C6-460D-8A66-3AAB5A2FDF11}"/>
    <cellStyle name="Porcentaje 3 2 3 2 5" xfId="39835" xr:uid="{8111DD3F-DBB5-4CFB-AA5D-FB297639889B}"/>
    <cellStyle name="Porcentaje 3 2 3 3" xfId="19468" xr:uid="{D7847237-C8CF-43E5-B1BC-3104EBAB1A08}"/>
    <cellStyle name="Porcentaje 3 2 3 4" xfId="25240" xr:uid="{361E30AE-0903-4D64-9EB5-9AFCECFCC967}"/>
    <cellStyle name="Porcentaje 3 2 3 5" xfId="31114" xr:uid="{ED9070A3-B148-4DE1-A48E-910B56F99686}"/>
    <cellStyle name="Porcentaje 3 2 3 6" xfId="36992" xr:uid="{64499458-9D0B-42FF-B337-6B024A6F3D0D}"/>
    <cellStyle name="Porcentaje 3 2 4" xfId="6884" xr:uid="{B34AFBF3-40F5-42D6-B0A8-64E954B6D463}"/>
    <cellStyle name="Porcentaje 3 2 4 2" xfId="21305" xr:uid="{9871416D-6B57-4A48-9FEC-914DE49B55AF}"/>
    <cellStyle name="Porcentaje 3 2 4 3" xfId="27122" xr:uid="{742014EE-8753-4E51-AC63-011CA701E12A}"/>
    <cellStyle name="Porcentaje 3 2 4 4" xfId="33000" xr:uid="{73BEFFA7-8A63-4A20-B547-E107907AEED0}"/>
    <cellStyle name="Porcentaje 3 2 4 5" xfId="38864" xr:uid="{2C0BBFEE-2E35-4CF8-AEA3-C328B0A29CF5}"/>
    <cellStyle name="Porcentaje 3 2 5" xfId="4032" xr:uid="{5222BB3C-2C63-4D60-9F1D-FB88934B796E}"/>
    <cellStyle name="Porcentaje 3 2 6" xfId="24271" xr:uid="{9BFA836C-A057-4624-98C0-FE24D1E16AC7}"/>
    <cellStyle name="Porcentaje 3 2 7" xfId="30149" xr:uid="{054E105B-C784-42C0-B963-8AA8FE8AB8CA}"/>
    <cellStyle name="Porcentaje 3 2 8" xfId="36028" xr:uid="{76A59329-D508-4043-89B9-A02A054A9993}"/>
    <cellStyle name="Porcentaje 3 3" xfId="4262" xr:uid="{982FF601-7BB3-47EE-8CBC-711FB6483D0B}"/>
    <cellStyle name="Porcentaje 3 3 2" xfId="4742" xr:uid="{D0FEDC0C-BD6B-4D6A-B4B3-4A54D8E9654C}"/>
    <cellStyle name="Porcentaje 3 3 2 2" xfId="5710" xr:uid="{E9E0A6CE-6D4D-443A-91BA-0A66D3A44195}"/>
    <cellStyle name="Porcentaje 3 3 2 2 2" xfId="8578" xr:uid="{B1A2546F-8E3A-43DA-841A-FEE1C0B32890}"/>
    <cellStyle name="Porcentaje 3 3 2 2 2 2" xfId="22950" xr:uid="{CA36F120-F1D1-4B2F-B401-F242A21CB0A8}"/>
    <cellStyle name="Porcentaje 3 3 2 2 2 3" xfId="28811" xr:uid="{749D1ED1-AEA2-4828-B76C-B84D27F38A7C}"/>
    <cellStyle name="Porcentaje 3 3 2 2 2 4" xfId="34693" xr:uid="{2341A707-5F5A-4259-A862-CF72C025F152}"/>
    <cellStyle name="Porcentaje 3 3 2 2 2 5" xfId="40557" xr:uid="{92B5B3B5-1598-458A-97EC-7D3179AD7851}"/>
    <cellStyle name="Porcentaje 3 3 2 2 3" xfId="20167" xr:uid="{BB2EBE8D-3452-4410-865A-E3061DBEAA2A}"/>
    <cellStyle name="Porcentaje 3 3 2 2 4" xfId="25961" xr:uid="{82AE51EF-13D4-405E-B233-49D0D5542E8D}"/>
    <cellStyle name="Porcentaje 3 3 2 2 5" xfId="31836" xr:uid="{93C3961B-35E3-4ABD-9F82-FFD4CFB09985}"/>
    <cellStyle name="Porcentaje 3 3 2 2 6" xfId="37703" xr:uid="{8EA74954-4BEF-4327-BAD9-E468679DDCE3}"/>
    <cellStyle name="Porcentaje 3 3 2 3" xfId="7606" xr:uid="{1864AEE5-BBC6-420C-BD49-FE3FD3908837}"/>
    <cellStyle name="Porcentaje 3 3 2 3 2" xfId="22000" xr:uid="{513743C5-1926-4276-854A-84882A376DA7}"/>
    <cellStyle name="Porcentaje 3 3 2 3 3" xfId="27840" xr:uid="{2BD6924B-8932-4813-95ED-A9B3857D4521}"/>
    <cellStyle name="Porcentaje 3 3 2 3 4" xfId="33722" xr:uid="{D20184AD-2EE9-4108-942E-5172C44B4F58}"/>
    <cellStyle name="Porcentaje 3 3 2 3 5" xfId="39586" xr:uid="{B299C0FF-E4CA-497C-9A3F-7FB9B5CFFDFF}"/>
    <cellStyle name="Porcentaje 3 3 2 4" xfId="19230" xr:uid="{B42064F7-BAFA-442A-A6F0-7A575EAC3404}"/>
    <cellStyle name="Porcentaje 3 3 2 5" xfId="24991" xr:uid="{7698DBE4-4780-47CF-84BF-C54C0FD61427}"/>
    <cellStyle name="Porcentaje 3 3 2 6" xfId="30865" xr:uid="{5C60F0BA-B4B3-4B34-8AFA-45F73C63F1E1}"/>
    <cellStyle name="Porcentaje 3 3 2 7" xfId="36746" xr:uid="{6A04A854-768D-4198-BAF3-93B191E7E60E}"/>
    <cellStyle name="Porcentaje 3 3 3" xfId="5226" xr:uid="{1DB845AF-0F51-4D73-B190-ADE47FCCBBC2}"/>
    <cellStyle name="Porcentaje 3 3 3 2" xfId="8093" xr:uid="{1121ECF1-6D31-464E-AEC0-123C30454168}"/>
    <cellStyle name="Porcentaje 3 3 3 2 2" xfId="22471" xr:uid="{5D8FC66C-D432-42B4-8874-EA1D88C587AB}"/>
    <cellStyle name="Porcentaje 3 3 3 2 3" xfId="28326" xr:uid="{7F8BBF15-60B5-46E2-9DC0-9BF6A2400E7A}"/>
    <cellStyle name="Porcentaje 3 3 3 2 4" xfId="34208" xr:uid="{EFD6ED1C-A282-41FF-A346-845BBEB94F83}"/>
    <cellStyle name="Porcentaje 3 3 3 2 5" xfId="40072" xr:uid="{C6BB5CC8-30E1-48DD-96C4-39032FB08BD7}"/>
    <cellStyle name="Porcentaje 3 3 3 3" xfId="19696" xr:uid="{F67CCE98-628B-4147-AAE0-2CC62E9ED6B1}"/>
    <cellStyle name="Porcentaje 3 3 3 4" xfId="25477" xr:uid="{04DEE788-8C84-41AF-9859-BA76D0684969}"/>
    <cellStyle name="Porcentaje 3 3 3 5" xfId="31351" xr:uid="{54A79F08-F971-40FD-9494-4286E003A024}"/>
    <cellStyle name="Porcentaje 3 3 3 6" xfId="37224" xr:uid="{65284D0A-C87F-4879-AE9F-67851A7EC347}"/>
    <cellStyle name="Porcentaje 3 3 4" xfId="7121" xr:uid="{34594A5C-D334-4E27-88F5-79FA870BC2AF}"/>
    <cellStyle name="Porcentaje 3 3 4 2" xfId="21532" xr:uid="{0DA736FF-CB61-430D-9270-A51631AB029D}"/>
    <cellStyle name="Porcentaje 3 3 4 3" xfId="27356" xr:uid="{A9F1288A-61ED-48A5-9154-DAD072EA041D}"/>
    <cellStyle name="Porcentaje 3 3 4 4" xfId="33237" xr:uid="{DC4E91C8-C8D0-4FD5-9B7C-87F7DA5B7B74}"/>
    <cellStyle name="Porcentaje 3 3 4 5" xfId="39101" xr:uid="{2CA32645-6B71-438F-9DC3-2E6B149B9C4B}"/>
    <cellStyle name="Porcentaje 3 3 5" xfId="18783" xr:uid="{B73C7906-FC27-4B49-A52F-5C719C238030}"/>
    <cellStyle name="Porcentaje 3 3 6" xfId="24505" xr:uid="{F0D88B36-32D0-42D2-AF9B-E32032DB5268}"/>
    <cellStyle name="Porcentaje 3 3 7" xfId="30384" xr:uid="{69A4E27D-504F-4D7D-8B5C-0B4B79DC30FD}"/>
    <cellStyle name="Porcentaje 3 3 8" xfId="36265" xr:uid="{44ABB002-2599-4235-9FE4-C75602CD1867}"/>
    <cellStyle name="Porcentaje 3 3 9" xfId="46995" xr:uid="{8D68E6A3-63F7-496C-8C1B-FA766082D804}"/>
    <cellStyle name="Porcentaje 3 4" xfId="4312" xr:uid="{A5FB1AE3-3140-4638-BFF0-72B5D33C3C42}"/>
    <cellStyle name="Porcentaje 3 4 2" xfId="5278" xr:uid="{F40E2D0D-8706-46AD-9264-CD29BB7435D8}"/>
    <cellStyle name="Porcentaje 3 4 2 2" xfId="8145" xr:uid="{225555A1-B8B8-4C90-8C0D-A61379DE8D73}"/>
    <cellStyle name="Porcentaje 3 4 2 2 2" xfId="22521" xr:uid="{161B9C32-96B3-4E48-8CDC-CBCA94164AB9}"/>
    <cellStyle name="Porcentaje 3 4 2 2 3" xfId="28378" xr:uid="{DCE8147F-791F-4556-8DCE-895C9908B2BA}"/>
    <cellStyle name="Porcentaje 3 4 2 2 4" xfId="34260" xr:uid="{F62CBAC6-C75F-4A16-97B4-69377E5C666F}"/>
    <cellStyle name="Porcentaje 3 4 2 2 5" xfId="40124" xr:uid="{CE3238A0-707D-4E35-8C73-0C3A42071354}"/>
    <cellStyle name="Porcentaje 3 4 2 3" xfId="19746" xr:uid="{2F27F85C-647D-4CF7-BC2F-01B49B0A1E75}"/>
    <cellStyle name="Porcentaje 3 4 2 4" xfId="25529" xr:uid="{A965C64C-ED46-4545-8B9B-FE41AD735C0C}"/>
    <cellStyle name="Porcentaje 3 4 2 5" xfId="31403" xr:uid="{6B01F5D0-BAB5-40BA-9014-7EB3F425A62C}"/>
    <cellStyle name="Porcentaje 3 4 2 6" xfId="37274" xr:uid="{4CDA81AC-8701-49D6-8A77-6C56D2466692}"/>
    <cellStyle name="Porcentaje 3 4 3" xfId="7173" xr:uid="{7FC750D1-1FBF-4928-BBD2-9DDB6F71FB8D}"/>
    <cellStyle name="Porcentaje 3 4 3 2" xfId="21580" xr:uid="{FBD0D216-6861-4D16-B746-943282DA2D4C}"/>
    <cellStyle name="Porcentaje 3 4 3 3" xfId="27407" xr:uid="{4E210A88-06B6-469D-93D4-8A4FA17973AD}"/>
    <cellStyle name="Porcentaje 3 4 3 4" xfId="33289" xr:uid="{6BD38D16-45B8-4041-BF9B-48B481771145}"/>
    <cellStyle name="Porcentaje 3 4 3 5" xfId="39153" xr:uid="{80F18C4D-EBD2-4905-8400-888E318C1E5D}"/>
    <cellStyle name="Porcentaje 3 4 4" xfId="18817" xr:uid="{531F495A-FB2C-447C-9AAC-C7AA1235AAE7}"/>
    <cellStyle name="Porcentaje 3 4 5" xfId="24558" xr:uid="{53FA34C4-0F72-4F8F-BBD6-854E7A27D7DC}"/>
    <cellStyle name="Porcentaje 3 4 6" xfId="30437" xr:uid="{2026ECE6-2F39-4D43-BE24-A5204E9CCF59}"/>
    <cellStyle name="Porcentaje 3 4 7" xfId="36317" xr:uid="{9A8F0A4E-3F9C-4755-AD36-9898156C17B8}"/>
    <cellStyle name="Porcentaje 3 5" xfId="4797" xr:uid="{F3705DE7-FC39-4EAC-B803-D62FF6F330F0}"/>
    <cellStyle name="Porcentaje 3 5 2" xfId="7660" xr:uid="{629B3C77-C724-4E92-B7DB-3D61EF3D72F9}"/>
    <cellStyle name="Porcentaje 3 5 2 2" xfId="22051" xr:uid="{19413265-F6B4-4AF3-93F0-45162BF07695}"/>
    <cellStyle name="Porcentaje 3 5 2 3" xfId="27893" xr:uid="{DFFE8C5B-3CAB-4FB4-8203-3B5210652097}"/>
    <cellStyle name="Porcentaje 3 5 2 4" xfId="33775" xr:uid="{49E97115-373D-4201-8AA1-417FA98E3BE5}"/>
    <cellStyle name="Porcentaje 3 5 2 5" xfId="39639" xr:uid="{D34DF34A-C26A-4354-8F3F-E5AA39CBDA58}"/>
    <cellStyle name="Porcentaje 3 5 3" xfId="19276" xr:uid="{29085E73-3619-4F07-852D-8187152E477E}"/>
    <cellStyle name="Porcentaje 3 5 4" xfId="25044" xr:uid="{8F130465-BF89-42E1-960F-5631D2DBFCFC}"/>
    <cellStyle name="Porcentaje 3 5 5" xfId="30918" xr:uid="{AB9A492D-91BB-4CE2-B2E0-8B9FC6EFCC46}"/>
    <cellStyle name="Porcentaje 3 5 6" xfId="36797" xr:uid="{D63267E7-5115-4DF1-B8FF-75C9FA7BAF09}"/>
    <cellStyle name="Porcentaje 3 6" xfId="5803" xr:uid="{C40206B7-696A-453E-B7E7-0C9D28A75CB1}"/>
    <cellStyle name="Porcentaje 3 6 2" xfId="8672" xr:uid="{3FCB0EF5-A989-4C45-9208-2C29079D3B4C}"/>
    <cellStyle name="Porcentaje 3 6 2 2" xfId="23040" xr:uid="{44BA0CE9-63B1-4239-8345-4EBFCC71817C}"/>
    <cellStyle name="Porcentaje 3 6 2 3" xfId="28904" xr:uid="{7687224F-5C1B-41D8-927C-0D6CF2CEA7BE}"/>
    <cellStyle name="Porcentaje 3 6 2 4" xfId="34786" xr:uid="{4C46BC2D-B26D-4447-8166-352C089FA850}"/>
    <cellStyle name="Porcentaje 3 6 2 5" xfId="40650" xr:uid="{18066DC7-C95A-4F1B-88A5-7DAACD01CB65}"/>
    <cellStyle name="Porcentaje 3 6 3" xfId="20255" xr:uid="{7D4C51BF-D969-432B-8584-03343AB184C2}"/>
    <cellStyle name="Porcentaje 3 6 4" xfId="26054" xr:uid="{D9E7074E-1B5C-4DF2-901B-08F7A0263471}"/>
    <cellStyle name="Porcentaje 3 6 5" xfId="31929" xr:uid="{5DEA3628-9A70-4A34-9493-6CA805A1753F}"/>
    <cellStyle name="Porcentaje 3 6 6" xfId="37795" xr:uid="{7F046E2A-428C-45D6-8DE8-4599E0CB75C6}"/>
    <cellStyle name="Porcentaje 3 7" xfId="6224" xr:uid="{EE95233D-A039-4946-AA39-3F0E59D56BDE}"/>
    <cellStyle name="Porcentaje 3 7 2" xfId="9093" xr:uid="{C2B9562D-F3D1-4C42-BC8A-4FFB7CD4822F}"/>
    <cellStyle name="Porcentaje 3 7 2 2" xfId="23457" xr:uid="{B508BB15-D508-498A-AA6F-AECD7EE578C6}"/>
    <cellStyle name="Porcentaje 3 7 2 3" xfId="29324" xr:uid="{06CA3DDF-1E27-4F44-9E6F-7E9FAB9925FC}"/>
    <cellStyle name="Porcentaje 3 7 2 4" xfId="35206" xr:uid="{82E8233F-D9F6-4BB5-B39E-22C5B5E0C0A4}"/>
    <cellStyle name="Porcentaje 3 7 2 5" xfId="41067" xr:uid="{B81725A4-131B-4AD7-B525-8FF917F3FCCE}"/>
    <cellStyle name="Porcentaje 3 7 3" xfId="20670" xr:uid="{AAF06BDE-1034-4203-B3F4-99F6ADF0CB35}"/>
    <cellStyle name="Porcentaje 3 7 4" xfId="26474" xr:uid="{81DC7687-F77A-479F-B00B-BEB863BFAFEB}"/>
    <cellStyle name="Porcentaje 3 7 5" xfId="32349" xr:uid="{4EB76BD1-4530-4E02-91E2-09FB27678899}"/>
    <cellStyle name="Porcentaje 3 7 6" xfId="38214" xr:uid="{598F56CD-55C2-4808-B11D-495F69BB79DE}"/>
    <cellStyle name="Porcentaje 3 8" xfId="6689" xr:uid="{727E0EAB-76FD-4B01-B5CE-7E6083D2EA32}"/>
    <cellStyle name="Porcentaje 3 8 2" xfId="21116" xr:uid="{36EC12FE-E283-4552-8E44-1CF33A89EC01}"/>
    <cellStyle name="Porcentaje 3 8 3" xfId="26928" xr:uid="{4AB593BF-517F-4BB1-83C2-9F880843E16A}"/>
    <cellStyle name="Porcentaje 3 8 4" xfId="32804" xr:uid="{ADD939E0-21CE-4AAA-BEB0-0DC27839F8DA}"/>
    <cellStyle name="Porcentaje 3 8 5" xfId="38668" xr:uid="{E0F313C4-2D11-4CA1-BEEC-C82FC0EB6C04}"/>
    <cellStyle name="Porcentaje 3 9" xfId="3836" xr:uid="{FCF8073B-DA31-472B-9832-B71CE9D827CB}"/>
    <cellStyle name="Porcentaje 4" xfId="1687" xr:uid="{00000000-0005-0000-0000-000044070000}"/>
    <cellStyle name="Porcentaje 4 10" xfId="35840" xr:uid="{78091400-C45E-44AD-AADD-3064761AF256}"/>
    <cellStyle name="Porcentaje 4 2" xfId="4053" xr:uid="{6A162340-5AC4-4AB0-8123-9B4976928B4F}"/>
    <cellStyle name="Porcentaje 4 2 2" xfId="4528" xr:uid="{C66B0B8E-EBDF-41CE-9AD1-667ABF7764A7}"/>
    <cellStyle name="Porcentaje 4 2 2 2" xfId="5496" xr:uid="{2407AD3C-73AD-4E57-8C70-B40F1247A18F}"/>
    <cellStyle name="Porcentaje 4 2 2 2 2" xfId="8363" xr:uid="{DC0C403F-0050-4CAE-9DF6-8810D0262A05}"/>
    <cellStyle name="Porcentaje 4 2 2 2 2 2" xfId="22738" xr:uid="{4D727D09-37D9-4EDD-AC41-CDF2D4FF970B}"/>
    <cellStyle name="Porcentaje 4 2 2 2 2 3" xfId="28596" xr:uid="{367938E3-24F4-4F88-9AD0-39B91FBCF0DC}"/>
    <cellStyle name="Porcentaje 4 2 2 2 2 4" xfId="34478" xr:uid="{BB0D2628-92F3-4F64-880D-6A088BD899F1}"/>
    <cellStyle name="Porcentaje 4 2 2 2 2 5" xfId="40342" xr:uid="{0090BFBA-FF94-4EB3-B142-C0FF3CCB240D}"/>
    <cellStyle name="Porcentaje 4 2 2 2 3" xfId="19957" xr:uid="{DD803A01-80FE-4BC0-9EAE-083D0B785A86}"/>
    <cellStyle name="Porcentaje 4 2 2 2 4" xfId="25747" xr:uid="{15894B93-A44C-40D3-AA01-FAC9815BCC8C}"/>
    <cellStyle name="Porcentaje 4 2 2 2 5" xfId="31621" xr:uid="{B9551D52-F5FE-41AA-B539-68783AEA732C}"/>
    <cellStyle name="Porcentaje 4 2 2 2 6" xfId="37491" xr:uid="{1856016C-A80D-4059-B981-C633182DABBC}"/>
    <cellStyle name="Porcentaje 4 2 2 3" xfId="7391" xr:uid="{CE58404E-D531-4924-A684-72F4A11CF99F}"/>
    <cellStyle name="Porcentaje 4 2 2 3 2" xfId="21793" xr:uid="{1986613D-DB7D-48D2-9FD8-0DBCA77FBCCA}"/>
    <cellStyle name="Porcentaje 4 2 2 3 3" xfId="27625" xr:uid="{D6A436BF-E79E-4C3B-BF45-4FAE63FA09C5}"/>
    <cellStyle name="Porcentaje 4 2 2 3 4" xfId="33507" xr:uid="{29F64674-B2ED-457B-AC4D-787E5C0EDD37}"/>
    <cellStyle name="Porcentaje 4 2 2 3 5" xfId="39371" xr:uid="{53FC693A-348F-4378-A8F2-3695F9E3C11F}"/>
    <cellStyle name="Porcentaje 4 2 2 4" xfId="19027" xr:uid="{CB87B8FD-4013-4A22-B82C-DC88240918CA}"/>
    <cellStyle name="Porcentaje 4 2 2 5" xfId="24776" xr:uid="{53023422-1F16-467F-AA3C-762A7A0A546A}"/>
    <cellStyle name="Porcentaje 4 2 2 6" xfId="30653" xr:uid="{2CB1230F-28ED-4EC4-B0A8-AB6BB038DB9B}"/>
    <cellStyle name="Porcentaje 4 2 2 7" xfId="36534" xr:uid="{9B20C9DD-C7A4-4AA5-83B3-2857C4D0181E}"/>
    <cellStyle name="Porcentaje 4 2 3" xfId="5011" xr:uid="{8D3645BE-5AD7-461E-8C7D-0356897A903F}"/>
    <cellStyle name="Porcentaje 4 2 3 2" xfId="7878" xr:uid="{E6FD797F-8B6C-4551-B1DD-FCBC5A19BAE8}"/>
    <cellStyle name="Porcentaje 4 2 3 2 2" xfId="22263" xr:uid="{EBC9320F-EAAE-4931-B907-6A4A5777CE17}"/>
    <cellStyle name="Porcentaje 4 2 3 2 3" xfId="28111" xr:uid="{EC15579A-94B3-47C4-B3AB-E7681C97EA66}"/>
    <cellStyle name="Porcentaje 4 2 3 2 4" xfId="33993" xr:uid="{71D5B135-0389-48E0-9DE9-AD42D871FB05}"/>
    <cellStyle name="Porcentaje 4 2 3 2 5" xfId="39857" xr:uid="{757278EE-CD8B-4996-8F83-E323C95999FB}"/>
    <cellStyle name="Porcentaje 4 2 3 3" xfId="19490" xr:uid="{7F0CAC36-CE59-4B19-A040-EC90D6DA4BEC}"/>
    <cellStyle name="Porcentaje 4 2 3 4" xfId="25262" xr:uid="{D6F5D74C-CD3D-4775-9A8E-1E9C10C10742}"/>
    <cellStyle name="Porcentaje 4 2 3 5" xfId="31136" xr:uid="{58838C2F-1BB2-49BF-8C0E-0F1EECABE5EF}"/>
    <cellStyle name="Porcentaje 4 2 3 6" xfId="37014" xr:uid="{F58810DE-98CA-44D3-8340-B2124FCC0103}"/>
    <cellStyle name="Porcentaje 4 2 4" xfId="6906" xr:uid="{D80FB014-19D4-4FD0-AA18-699660795488}"/>
    <cellStyle name="Porcentaje 4 2 4 2" xfId="21326" xr:uid="{C461958F-C8E6-4FA7-9966-6553C3354E59}"/>
    <cellStyle name="Porcentaje 4 2 4 3" xfId="27144" xr:uid="{9F6851A3-CDAE-4971-9983-1F10E7927B80}"/>
    <cellStyle name="Porcentaje 4 2 4 4" xfId="33022" xr:uid="{214EFE20-4FA8-45E7-AF6B-FF940C3AB80F}"/>
    <cellStyle name="Porcentaje 4 2 4 5" xfId="38886" xr:uid="{2208F684-BD23-4573-8C88-CF7220C75D7E}"/>
    <cellStyle name="Porcentaje 4 2 5" xfId="18581" xr:uid="{C619D61C-EF5D-4226-8D7E-589576003546}"/>
    <cellStyle name="Porcentaje 4 2 6" xfId="24293" xr:uid="{45751C47-9692-4380-8CF5-E3219BC4F4C3}"/>
    <cellStyle name="Porcentaje 4 2 7" xfId="30171" xr:uid="{2F96AAAE-5518-4A8B-A117-215304ABE576}"/>
    <cellStyle name="Porcentaje 4 2 8" xfId="36050" xr:uid="{50AF7FC4-A43D-462E-8130-064CF818C0C2}"/>
    <cellStyle name="Porcentaje 4 2 9" xfId="46996" xr:uid="{3E75815C-0F28-4A16-A559-7B09D436AFD7}"/>
    <cellStyle name="Porcentaje 4 3" xfId="4334" xr:uid="{B4F26119-B1AF-4F32-AF63-250EA4E82E43}"/>
    <cellStyle name="Porcentaje 4 3 2" xfId="5300" xr:uid="{1A381A80-7E9F-4C2C-9B16-9679267FD571}"/>
    <cellStyle name="Porcentaje 4 3 2 2" xfId="8167" xr:uid="{2C9B032A-A7FB-4D77-85EF-6BCA5B712186}"/>
    <cellStyle name="Porcentaje 4 3 2 2 2" xfId="22543" xr:uid="{88D27800-CB71-4D8B-A480-F7EC79008A98}"/>
    <cellStyle name="Porcentaje 4 3 2 2 3" xfId="28400" xr:uid="{0EA1EE87-5172-4A3A-8070-863998C5892B}"/>
    <cellStyle name="Porcentaje 4 3 2 2 4" xfId="34282" xr:uid="{30EA79F9-47E3-410F-9A36-6FF3FC23C94A}"/>
    <cellStyle name="Porcentaje 4 3 2 2 5" xfId="40146" xr:uid="{FFFB792B-C6D5-43FB-921A-6BA4CB6028A2}"/>
    <cellStyle name="Porcentaje 4 3 2 3" xfId="19768" xr:uid="{ACE221BA-513B-4A57-9FB0-40D50809A2C2}"/>
    <cellStyle name="Porcentaje 4 3 2 4" xfId="25551" xr:uid="{A7D0F4C7-0BBC-4BB2-8629-F841BC6FF5F3}"/>
    <cellStyle name="Porcentaje 4 3 2 5" xfId="31425" xr:uid="{416705D3-DDEE-4451-A304-AA7382959924}"/>
    <cellStyle name="Porcentaje 4 3 2 6" xfId="37296" xr:uid="{097FA8FB-97F7-430C-BCD5-6BB35B4D14DB}"/>
    <cellStyle name="Porcentaje 4 3 3" xfId="7195" xr:uid="{A2E89578-262A-4099-9391-7F380A374060}"/>
    <cellStyle name="Porcentaje 4 3 3 2" xfId="21602" xr:uid="{F66C5CB2-CE43-4E74-BA8B-C22F99339F4C}"/>
    <cellStyle name="Porcentaje 4 3 3 3" xfId="27429" xr:uid="{F57616C1-0AC6-47AE-AF49-D3781105C015}"/>
    <cellStyle name="Porcentaje 4 3 3 4" xfId="33311" xr:uid="{45C89E6F-4211-45DA-857C-00F03AB3601D}"/>
    <cellStyle name="Porcentaje 4 3 3 5" xfId="39175" xr:uid="{7D4BA98E-1CDE-4B5E-A1FE-D29BD0556D20}"/>
    <cellStyle name="Porcentaje 4 3 4" xfId="18839" xr:uid="{BA761625-2078-40A8-87F2-A7ACDF3FC7E8}"/>
    <cellStyle name="Porcentaje 4 3 5" xfId="24580" xr:uid="{E0C660F2-D3D5-413D-A50C-30A0871BC733}"/>
    <cellStyle name="Porcentaje 4 3 6" xfId="30459" xr:uid="{86DFCE58-4B6A-42CC-B96E-10871F70CBB2}"/>
    <cellStyle name="Porcentaje 4 3 7" xfId="36339" xr:uid="{D40907D3-4835-454D-9D82-096FBBC7106F}"/>
    <cellStyle name="Porcentaje 4 4" xfId="4819" xr:uid="{07C800CF-6E01-4AE3-8688-AD1DCC3EF54F}"/>
    <cellStyle name="Porcentaje 4 4 2" xfId="7682" xr:uid="{B891A9F8-20B3-444D-8502-BE8674970A4C}"/>
    <cellStyle name="Porcentaje 4 4 2 2" xfId="22072" xr:uid="{5907C4F1-548A-4A0F-9FAE-E8F38EC4EDA9}"/>
    <cellStyle name="Porcentaje 4 4 2 3" xfId="27915" xr:uid="{BE944F65-73EA-44F5-B521-517B9DE4BD0D}"/>
    <cellStyle name="Porcentaje 4 4 2 4" xfId="33797" xr:uid="{108C4248-4027-463D-A89B-043B66135042}"/>
    <cellStyle name="Porcentaje 4 4 2 5" xfId="39661" xr:uid="{6A39B1DC-9648-4897-AA2A-1216FF87BCF9}"/>
    <cellStyle name="Porcentaje 4 4 3" xfId="19298" xr:uid="{5614FF96-7C1F-4F1D-93FB-0304AA026109}"/>
    <cellStyle name="Porcentaje 4 4 4" xfId="25066" xr:uid="{230D4AA4-BF87-4260-94A9-53BFD019415E}"/>
    <cellStyle name="Porcentaje 4 4 5" xfId="30940" xr:uid="{20C00482-9C93-4CC4-868D-59C282923BD1}"/>
    <cellStyle name="Porcentaje 4 4 6" xfId="36819" xr:uid="{B6D3D4D2-0F2E-4A32-B295-04C78BB2D460}"/>
    <cellStyle name="Porcentaje 4 5" xfId="5825" xr:uid="{F1C086ED-9B03-4865-8EB8-A5C0A6D43713}"/>
    <cellStyle name="Porcentaje 4 5 2" xfId="8694" xr:uid="{5F5C317A-68B8-49EF-98C4-56795BE7DB4D}"/>
    <cellStyle name="Porcentaje 4 5 2 2" xfId="23062" xr:uid="{CA068EBB-A701-4077-8777-963AB7134D21}"/>
    <cellStyle name="Porcentaje 4 5 2 3" xfId="28926" xr:uid="{7F087355-380F-49C8-A565-C3E27111F438}"/>
    <cellStyle name="Porcentaje 4 5 2 4" xfId="34808" xr:uid="{6B1D1DD3-E978-467D-8DEA-76BD8B943874}"/>
    <cellStyle name="Porcentaje 4 5 2 5" xfId="40672" xr:uid="{BBDC63A0-8DCB-4006-B25D-DAFBB2A2BE18}"/>
    <cellStyle name="Porcentaje 4 5 3" xfId="20277" xr:uid="{93156CB7-36D6-452D-AB7E-2373013FD262}"/>
    <cellStyle name="Porcentaje 4 5 4" xfId="26076" xr:uid="{93F97E85-6095-4A33-A98A-9FA4E70CB371}"/>
    <cellStyle name="Porcentaje 4 5 5" xfId="31951" xr:uid="{0352A155-161F-4265-9BBD-87831B4CA8E7}"/>
    <cellStyle name="Porcentaje 4 5 6" xfId="37817" xr:uid="{17E43F05-5236-4286-9E82-BF080F465270}"/>
    <cellStyle name="Porcentaje 4 6" xfId="6711" xr:uid="{91FBB53B-2AAB-4861-9655-6BF494410EB0}"/>
    <cellStyle name="Porcentaje 4 6 2" xfId="21138" xr:uid="{A0AC9973-359A-4058-B0E8-77CB6AC79AD7}"/>
    <cellStyle name="Porcentaje 4 6 3" xfId="26950" xr:uid="{2504E477-B919-4A06-A5E1-FF5A1B8EE400}"/>
    <cellStyle name="Porcentaje 4 6 4" xfId="32826" xr:uid="{7F0B030D-D5BB-4FC4-81C7-9AAF2DFFD4A1}"/>
    <cellStyle name="Porcentaje 4 6 5" xfId="38690" xr:uid="{12AFB1F8-9C31-40EB-9759-F3A1868432BF}"/>
    <cellStyle name="Porcentaje 4 7" xfId="3853" xr:uid="{571D93D8-58E0-43FB-AE0B-DFE571DF0210}"/>
    <cellStyle name="Porcentaje 4 8" xfId="24081" xr:uid="{6E1E8213-F4F3-46A2-A16D-D8CAD2F31D22}"/>
    <cellStyle name="Porcentaje 4 9" xfId="29959" xr:uid="{BC4A59F9-F0FF-460D-977F-5E8C0AD70969}"/>
    <cellStyle name="Porcentaje 5" xfId="3880" xr:uid="{45C4E5F0-D403-45B9-9F66-D8D9D8977ABE}"/>
    <cellStyle name="Porcentaje 5 10" xfId="35871" xr:uid="{6C79104F-0AE7-4A40-B5B3-5131FAD7821C}"/>
    <cellStyle name="Porcentaje 5 2" xfId="4077" xr:uid="{14D92243-A610-48B8-BC14-FF222A4E37CB}"/>
    <cellStyle name="Porcentaje 5 2 2" xfId="4555" xr:uid="{9E77418E-763B-4F9A-8DE2-DB945E043314}"/>
    <cellStyle name="Porcentaje 5 2 2 2" xfId="5523" xr:uid="{81E78F01-94D4-4793-A57B-303E6FF15E01}"/>
    <cellStyle name="Porcentaje 5 2 2 2 2" xfId="8390" xr:uid="{B2A2A446-7A4C-40FC-A653-AF3492167A04}"/>
    <cellStyle name="Porcentaje 5 2 2 2 2 2" xfId="22765" xr:uid="{E34CBE0C-9023-49E7-9BF1-864A21EDE719}"/>
    <cellStyle name="Porcentaje 5 2 2 2 2 3" xfId="28623" xr:uid="{C2A29A5D-C6FE-42A0-A7C3-EDE132638958}"/>
    <cellStyle name="Porcentaje 5 2 2 2 2 4" xfId="34505" xr:uid="{7B6CF4FF-CE41-4A39-8B42-F23598A1BC1D}"/>
    <cellStyle name="Porcentaje 5 2 2 2 2 5" xfId="40369" xr:uid="{253D6EEA-C524-4EF9-A872-2BF8A3946BC6}"/>
    <cellStyle name="Porcentaje 5 2 2 2 3" xfId="19983" xr:uid="{2A000DB3-A346-4536-9A68-B62BDA95B49A}"/>
    <cellStyle name="Porcentaje 5 2 2 2 4" xfId="25774" xr:uid="{06BA3112-BFDC-40FD-A5C1-55E992AC2BBE}"/>
    <cellStyle name="Porcentaje 5 2 2 2 5" xfId="31648" xr:uid="{279598D7-AC31-412C-B066-38B03F307C3A}"/>
    <cellStyle name="Porcentaje 5 2 2 2 6" xfId="37518" xr:uid="{F9AC1267-8B48-4C0C-8BEA-AFE3DB5EF0F5}"/>
    <cellStyle name="Porcentaje 5 2 2 3" xfId="7418" xr:uid="{EDF16DEA-7BB0-49FE-8B83-8DD0E70DCA5D}"/>
    <cellStyle name="Porcentaje 5 2 2 3 2" xfId="21820" xr:uid="{E76B068F-953F-4FE5-99A4-971A933E508E}"/>
    <cellStyle name="Porcentaje 5 2 2 3 3" xfId="27652" xr:uid="{B0F301E1-3B73-4326-825C-34BA579B3B54}"/>
    <cellStyle name="Porcentaje 5 2 2 3 4" xfId="33534" xr:uid="{68483F72-A1E3-417D-B4C2-EB785F7DA156}"/>
    <cellStyle name="Porcentaje 5 2 2 3 5" xfId="39398" xr:uid="{CF56759F-AA02-45F3-BB50-A3449D6B41D2}"/>
    <cellStyle name="Porcentaje 5 2 2 4" xfId="19051" xr:uid="{5101DBBE-97D0-446D-9A2A-E721156324F1}"/>
    <cellStyle name="Porcentaje 5 2 2 5" xfId="24803" xr:uid="{3CDF39D9-C9F8-44CA-B558-8321CCC9C2CA}"/>
    <cellStyle name="Porcentaje 5 2 2 6" xfId="30680" xr:uid="{E5910A39-64A4-402D-A1E3-1AF7B8E15921}"/>
    <cellStyle name="Porcentaje 5 2 2 7" xfId="36561" xr:uid="{1C70B67D-998C-456D-A725-8820B9965184}"/>
    <cellStyle name="Porcentaje 5 2 3" xfId="5038" xr:uid="{3019FFA6-1EB6-49C4-921F-15DE1D89980A}"/>
    <cellStyle name="Porcentaje 5 2 3 2" xfId="7905" xr:uid="{3D44DF5E-C794-40A9-BB09-07D56F079DF8}"/>
    <cellStyle name="Porcentaje 5 2 3 2 2" xfId="22290" xr:uid="{38E0AB43-ECA0-41FC-9F0D-7930B600A760}"/>
    <cellStyle name="Porcentaje 5 2 3 2 3" xfId="28138" xr:uid="{3A25C18A-87B0-4520-8204-4DD3656D0652}"/>
    <cellStyle name="Porcentaje 5 2 3 2 4" xfId="34020" xr:uid="{E4CF082A-ECA5-498C-A6E2-392C935E99CB}"/>
    <cellStyle name="Porcentaje 5 2 3 2 5" xfId="39884" xr:uid="{38615159-633B-42EB-AEDA-1B1B3B87BB77}"/>
    <cellStyle name="Porcentaje 5 2 3 3" xfId="19515" xr:uid="{B94F5F35-BDF3-4273-8C80-1052ED77927E}"/>
    <cellStyle name="Porcentaje 5 2 3 4" xfId="25289" xr:uid="{7D59DEFB-9E26-4513-9998-8591C4A37321}"/>
    <cellStyle name="Porcentaje 5 2 3 5" xfId="31163" xr:uid="{7DBA0F79-9AFE-4AD5-9140-55E2AD3316F9}"/>
    <cellStyle name="Porcentaje 5 2 3 6" xfId="37041" xr:uid="{7AEB4014-EB5F-47E2-BF28-37218EF59102}"/>
    <cellStyle name="Porcentaje 5 2 4" xfId="6933" xr:uid="{9061908A-D503-4B65-AD64-C46D90444A9C}"/>
    <cellStyle name="Porcentaje 5 2 4 2" xfId="21353" xr:uid="{3A160BBD-1D9C-46EF-A5F8-224FD37D5E73}"/>
    <cellStyle name="Porcentaje 5 2 4 3" xfId="27171" xr:uid="{59C0873F-AE79-4146-AAC8-6D5154C41783}"/>
    <cellStyle name="Porcentaje 5 2 4 4" xfId="33049" xr:uid="{F2B331EE-A2D9-489C-AACD-747DBB13413E}"/>
    <cellStyle name="Porcentaje 5 2 4 5" xfId="38913" xr:uid="{55F0B809-E656-4612-83A4-A87906AAE47E}"/>
    <cellStyle name="Porcentaje 5 2 5" xfId="18608" xr:uid="{AEA379A6-E84D-4445-B37D-CE976AB64BE0}"/>
    <cellStyle name="Porcentaje 5 2 6" xfId="24320" xr:uid="{F5B34BED-757B-4C9D-B1D2-23065F5D6E19}"/>
    <cellStyle name="Porcentaje 5 2 7" xfId="30198" xr:uid="{60E31FCF-32FF-4962-918D-3168C7B38303}"/>
    <cellStyle name="Porcentaje 5 2 8" xfId="36077" xr:uid="{6536BA50-CE8A-4B14-9BAE-C0D2CFFB18D3}"/>
    <cellStyle name="Porcentaje 5 3" xfId="4361" xr:uid="{8691791F-F1BF-4D7F-8FF0-A8F5B909E4FB}"/>
    <cellStyle name="Porcentaje 5 3 2" xfId="5327" xr:uid="{BD9CB954-EABC-4FC3-9A3E-D99B4A197101}"/>
    <cellStyle name="Porcentaje 5 3 2 2" xfId="8194" xr:uid="{756B5B65-DBC3-41B5-A647-1FA406CC7897}"/>
    <cellStyle name="Porcentaje 5 3 2 2 2" xfId="22570" xr:uid="{5659C182-4D3C-4692-97AA-F8EA5853CE46}"/>
    <cellStyle name="Porcentaje 5 3 2 2 3" xfId="28427" xr:uid="{9AB0A042-2347-4C73-818D-E6FA1599F386}"/>
    <cellStyle name="Porcentaje 5 3 2 2 4" xfId="34309" xr:uid="{9E8F246C-8E52-44C8-921B-20BF72750B84}"/>
    <cellStyle name="Porcentaje 5 3 2 2 5" xfId="40173" xr:uid="{72394392-B5B4-4E81-B2C7-2D5F9FCD7F0B}"/>
    <cellStyle name="Porcentaje 5 3 2 3" xfId="19794" xr:uid="{E5BBCDD7-6B4B-4004-B5B1-F04674F7CE8E}"/>
    <cellStyle name="Porcentaje 5 3 2 4" xfId="25578" xr:uid="{AA82FD41-22BF-4EE8-9551-BFD3A63BA065}"/>
    <cellStyle name="Porcentaje 5 3 2 5" xfId="31452" xr:uid="{5DE57353-CBEC-4E2E-8CA6-702DDCC32195}"/>
    <cellStyle name="Porcentaje 5 3 2 6" xfId="37323" xr:uid="{C908108D-E8DA-4D75-AED5-554EDED28890}"/>
    <cellStyle name="Porcentaje 5 3 3" xfId="7222" xr:uid="{1934DB6A-D3C4-4F50-8EA6-53AE8E64680D}"/>
    <cellStyle name="Porcentaje 5 3 3 2" xfId="21629" xr:uid="{349BC5A0-A9DB-4264-ACA6-C2B0E51A8AAA}"/>
    <cellStyle name="Porcentaje 5 3 3 3" xfId="27456" xr:uid="{BCC85D92-CDCE-49C0-A5F7-69387F76698F}"/>
    <cellStyle name="Porcentaje 5 3 3 4" xfId="33338" xr:uid="{9197E363-1478-42DF-B663-93251B527F03}"/>
    <cellStyle name="Porcentaje 5 3 3 5" xfId="39202" xr:uid="{79B98118-DA40-48E3-A980-D42B0CF5F342}"/>
    <cellStyle name="Porcentaje 5 3 4" xfId="18865" xr:uid="{05C24FFC-FFF4-41A7-820E-608C0E3F058B}"/>
    <cellStyle name="Porcentaje 5 3 5" xfId="24607" xr:uid="{F602DF54-9D33-46A3-AC16-7A52BBF05EDB}"/>
    <cellStyle name="Porcentaje 5 3 6" xfId="30486" xr:uid="{E890617A-3329-4050-97EE-F15DC8F986ED}"/>
    <cellStyle name="Porcentaje 5 3 7" xfId="36366" xr:uid="{73415CDF-42CE-4E91-9EE6-9AE23C940FBD}"/>
    <cellStyle name="Porcentaje 5 4" xfId="4843" xr:uid="{C454B8CF-04E2-470B-9778-AF0F49E5BE21}"/>
    <cellStyle name="Porcentaje 5 4 2" xfId="7709" xr:uid="{43567DAE-E9D4-4C3E-8DF5-4A054FF87ABA}"/>
    <cellStyle name="Porcentaje 5 4 2 2" xfId="22099" xr:uid="{C8B3A125-613B-43C8-94A0-702430D6D024}"/>
    <cellStyle name="Porcentaje 5 4 2 3" xfId="27942" xr:uid="{11BA3134-07BC-4C60-BA90-4C29795966A1}"/>
    <cellStyle name="Porcentaje 5 4 2 4" xfId="33824" xr:uid="{D1C25CF8-463C-496D-82CD-258DF8FE250B}"/>
    <cellStyle name="Porcentaje 5 4 2 5" xfId="39688" xr:uid="{D44FCCF2-22FA-4BB4-828E-5B2AD30CFC7C}"/>
    <cellStyle name="Porcentaje 5 4 3" xfId="19325" xr:uid="{FC1A4A9B-38F6-4BF2-9956-8F0C17CFFCF7}"/>
    <cellStyle name="Porcentaje 5 4 4" xfId="25093" xr:uid="{E8A5DFEC-2CD0-4905-A33D-BC0C1142FF27}"/>
    <cellStyle name="Porcentaje 5 4 5" xfId="30967" xr:uid="{902219FF-4390-4C7F-AE3D-1EAB04CF2DAB}"/>
    <cellStyle name="Porcentaje 5 4 6" xfId="36846" xr:uid="{2C01960C-741E-4338-AF87-0A10BF29974C}"/>
    <cellStyle name="Porcentaje 5 5" xfId="5852" xr:uid="{4A367EDC-C088-4018-863F-952E4E0FBA91}"/>
    <cellStyle name="Porcentaje 5 5 2" xfId="8721" xr:uid="{9E957D45-EA41-4355-A9E0-9FB3D51F8796}"/>
    <cellStyle name="Porcentaje 5 5 2 2" xfId="23089" xr:uid="{763A83A3-181A-49F9-AE1F-64CAA472116A}"/>
    <cellStyle name="Porcentaje 5 5 2 3" xfId="28953" xr:uid="{267B96E1-0285-4405-852C-49A08719CDCA}"/>
    <cellStyle name="Porcentaje 5 5 2 4" xfId="34835" xr:uid="{912C2DE4-66AD-40F4-92F5-54D70CE45BD8}"/>
    <cellStyle name="Porcentaje 5 5 2 5" xfId="40699" xr:uid="{923A1D79-73F8-4843-9EAE-88D58B366E1F}"/>
    <cellStyle name="Porcentaje 5 5 3" xfId="20304" xr:uid="{7957F1D3-A35A-43E9-9D96-5FFA4C5C4987}"/>
    <cellStyle name="Porcentaje 5 5 4" xfId="26103" xr:uid="{34A45A5A-7C28-4E88-9DA7-03C9270CE165}"/>
    <cellStyle name="Porcentaje 5 5 5" xfId="31978" xr:uid="{8607DA97-9368-43ED-BF01-DF4187D64DE1}"/>
    <cellStyle name="Porcentaje 5 5 6" xfId="37844" xr:uid="{EC692665-AB4B-4FC0-9DF2-BBED75EBF91A}"/>
    <cellStyle name="Porcentaje 5 6" xfId="6738" xr:uid="{51DFBB15-CC02-4D1E-BD1C-FF9104CE20B0}"/>
    <cellStyle name="Porcentaje 5 6 2" xfId="21162" xr:uid="{E5276ECC-30DA-4024-A3DD-384CE777017B}"/>
    <cellStyle name="Porcentaje 5 6 3" xfId="26977" xr:uid="{7E77E05B-A82D-4A5D-B459-F4B7C4306A3A}"/>
    <cellStyle name="Porcentaje 5 6 4" xfId="32853" xr:uid="{D1A2ACEC-CAC0-4120-929C-6EBD3A55B132}"/>
    <cellStyle name="Porcentaje 5 6 5" xfId="38717" xr:uid="{4CE1C72A-78D0-4136-8DE9-EDE016F3E121}"/>
    <cellStyle name="Porcentaje 5 7" xfId="18403" xr:uid="{BA6805FA-754C-4BBE-B54F-8F0496B6B83A}"/>
    <cellStyle name="Porcentaje 5 8" xfId="24112" xr:uid="{9CE0479D-D062-4D83-8F0E-C0D1DA5416EC}"/>
    <cellStyle name="Porcentaje 5 9" xfId="29990" xr:uid="{67C112E4-0E27-497F-B6D1-0C94723954D9}"/>
    <cellStyle name="Porcentaje 6" xfId="3930" xr:uid="{6D2EB5D6-20A1-4BEA-9A8A-DEFC790051D7}"/>
    <cellStyle name="Porcentaje 6 10" xfId="35921" xr:uid="{77CE28F7-1EA6-4F57-9BF8-CA9C66DFC95C}"/>
    <cellStyle name="Porcentaje 6 2" xfId="4123" xr:uid="{4169207D-4E47-4D79-BFD0-0F05D5E840CF}"/>
    <cellStyle name="Porcentaje 6 2 2" xfId="4601" xr:uid="{EB180866-7F60-4D65-9E78-A9DA3B5C4676}"/>
    <cellStyle name="Porcentaje 6 2 2 2" xfId="5569" xr:uid="{3DF8FAF8-0282-49E0-AF8E-52BEBAA3EA7D}"/>
    <cellStyle name="Porcentaje 6 2 2 2 2" xfId="8436" xr:uid="{B683301A-E69E-440E-B57F-9F378E445C37}"/>
    <cellStyle name="Porcentaje 6 2 2 2 2 2" xfId="22811" xr:uid="{EE570875-3830-403E-BAD0-E2434DF523C6}"/>
    <cellStyle name="Porcentaje 6 2 2 2 2 3" xfId="28669" xr:uid="{5CB0C406-E104-4A21-B8BC-71010143BAA8}"/>
    <cellStyle name="Porcentaje 6 2 2 2 2 4" xfId="34551" xr:uid="{72ECE88A-E2A4-4A47-A578-E30D065C5060}"/>
    <cellStyle name="Porcentaje 6 2 2 2 2 5" xfId="40415" xr:uid="{9C76270E-7C2D-4F7C-B972-2B26D361BF23}"/>
    <cellStyle name="Porcentaje 6 2 2 2 3" xfId="20029" xr:uid="{E846E2F4-914A-434E-9C5C-CF551C3F4EFF}"/>
    <cellStyle name="Porcentaje 6 2 2 2 4" xfId="25820" xr:uid="{4E75DD66-C9AB-4554-A263-6629AD30D234}"/>
    <cellStyle name="Porcentaje 6 2 2 2 5" xfId="31694" xr:uid="{CC767992-9E61-49C5-81DF-DFFB306D6E08}"/>
    <cellStyle name="Porcentaje 6 2 2 2 6" xfId="37564" xr:uid="{E556A34D-0573-496A-AEE7-9A753700B0DD}"/>
    <cellStyle name="Porcentaje 6 2 2 3" xfId="7464" xr:uid="{968FB802-E888-400D-BAD4-4098849BF33A}"/>
    <cellStyle name="Porcentaje 6 2 2 3 2" xfId="21866" xr:uid="{408C25FA-832E-4541-ADC5-4D3F819C74D1}"/>
    <cellStyle name="Porcentaje 6 2 2 3 3" xfId="27698" xr:uid="{DA9B03D1-0E2A-4B40-9FEE-CEC23F6D9748}"/>
    <cellStyle name="Porcentaje 6 2 2 3 4" xfId="33580" xr:uid="{C2CEC69A-BCE3-43C3-80FB-46617BD834E1}"/>
    <cellStyle name="Porcentaje 6 2 2 3 5" xfId="39444" xr:uid="{21478B3F-846B-474F-8866-EA5FD745E542}"/>
    <cellStyle name="Porcentaje 6 2 2 4" xfId="19096" xr:uid="{39D6CDD6-3CCB-40AA-967F-47410F681F45}"/>
    <cellStyle name="Porcentaje 6 2 2 5" xfId="24849" xr:uid="{E1B202DA-1290-4E72-A995-6FA8C8BB0F07}"/>
    <cellStyle name="Porcentaje 6 2 2 6" xfId="30726" xr:uid="{0D5809DB-9F2A-4A1A-932A-400B67598337}"/>
    <cellStyle name="Porcentaje 6 2 2 7" xfId="36607" xr:uid="{C273D09B-E5C6-4657-B0BB-4B64A352E2A1}"/>
    <cellStyle name="Porcentaje 6 2 3" xfId="5084" xr:uid="{4075A0EA-AD71-4674-AAF6-EB5B926D0CBA}"/>
    <cellStyle name="Porcentaje 6 2 3 2" xfId="7951" xr:uid="{76B594EB-28DB-4CF7-98C8-549D6D847EF9}"/>
    <cellStyle name="Porcentaje 6 2 3 2 2" xfId="22336" xr:uid="{94D0404F-CF3F-41ED-A805-DDEBB83BE72C}"/>
    <cellStyle name="Porcentaje 6 2 3 2 3" xfId="28184" xr:uid="{11C7E6AA-AF22-487E-894A-DFC464689BD7}"/>
    <cellStyle name="Porcentaje 6 2 3 2 4" xfId="34066" xr:uid="{93601F20-6A40-464D-9F77-9F26958A58C7}"/>
    <cellStyle name="Porcentaje 6 2 3 2 5" xfId="39930" xr:uid="{5ECF10CD-DEC0-45F6-A18B-28FA6A7AED0C}"/>
    <cellStyle name="Porcentaje 6 2 3 3" xfId="19561" xr:uid="{E1F22CC1-3C02-4E2E-8798-2BEE78A68762}"/>
    <cellStyle name="Porcentaje 6 2 3 4" xfId="25335" xr:uid="{8103DE23-D4FB-4330-AE30-BE9C154E14AF}"/>
    <cellStyle name="Porcentaje 6 2 3 5" xfId="31209" xr:uid="{19D25716-945C-4052-85EF-DB493C854CE0}"/>
    <cellStyle name="Porcentaje 6 2 3 6" xfId="37087" xr:uid="{687FADA3-1DCA-412F-A8DA-944E32ED1882}"/>
    <cellStyle name="Porcentaje 6 2 4" xfId="6979" xr:uid="{A680D340-CAB2-445D-B419-975F4E629E34}"/>
    <cellStyle name="Porcentaje 6 2 4 2" xfId="21398" xr:uid="{4A40B081-D54A-42A1-A7C3-82C307A5D3A7}"/>
    <cellStyle name="Porcentaje 6 2 4 3" xfId="27217" xr:uid="{DBE92D5C-1E19-4E6F-8097-6E14A02BC88A}"/>
    <cellStyle name="Porcentaje 6 2 4 4" xfId="33095" xr:uid="{182A7E3D-032C-42AE-B162-EE603C9E7581}"/>
    <cellStyle name="Porcentaje 6 2 4 5" xfId="38959" xr:uid="{D0318B9F-0258-473C-8597-FF26698F76BA}"/>
    <cellStyle name="Porcentaje 6 2 5" xfId="18652" xr:uid="{298805C2-D673-4129-87A3-5830079436FD}"/>
    <cellStyle name="Porcentaje 6 2 6" xfId="24366" xr:uid="{E4DD7176-2D9D-488F-A66C-A91C0D228F70}"/>
    <cellStyle name="Porcentaje 6 2 7" xfId="30244" xr:uid="{46E60B6D-0241-44C1-8C3F-A8124CCB8F76}"/>
    <cellStyle name="Porcentaje 6 2 8" xfId="36123" xr:uid="{59A8D651-16BB-4CB7-9476-3EB65DD467DF}"/>
    <cellStyle name="Porcentaje 6 3" xfId="4407" xr:uid="{EB6735B5-0E7C-4D70-B249-B143F4369C7E}"/>
    <cellStyle name="Porcentaje 6 3 2" xfId="5373" xr:uid="{40788EE4-B404-415E-8687-AB6C5A6C3D62}"/>
    <cellStyle name="Porcentaje 6 3 2 2" xfId="8240" xr:uid="{708ECD6A-E68F-4E83-A528-0EB0F88B9773}"/>
    <cellStyle name="Porcentaje 6 3 2 2 2" xfId="22616" xr:uid="{8F87155C-6638-4C8D-BB11-06E04BAD951B}"/>
    <cellStyle name="Porcentaje 6 3 2 2 3" xfId="28473" xr:uid="{F8C41163-50CA-49E3-B48E-98AB4A7CCF3F}"/>
    <cellStyle name="Porcentaje 6 3 2 2 4" xfId="34355" xr:uid="{757C0AD3-4781-479C-8A72-4B2FF23145FE}"/>
    <cellStyle name="Porcentaje 6 3 2 2 5" xfId="40219" xr:uid="{1274E155-A9CD-4E22-8703-085E10E5C1FC}"/>
    <cellStyle name="Porcentaje 6 3 2 3" xfId="19840" xr:uid="{47EA21C0-2D77-4CBB-9063-283BA644F73C}"/>
    <cellStyle name="Porcentaje 6 3 2 4" xfId="25624" xr:uid="{5CECD5C2-8984-46A8-992D-D947E5170ADE}"/>
    <cellStyle name="Porcentaje 6 3 2 5" xfId="31498" xr:uid="{6D4EC6C8-F79B-4880-8CDB-6E373ECE3AAC}"/>
    <cellStyle name="Porcentaje 6 3 2 6" xfId="37369" xr:uid="{F0192F12-9039-452C-A112-7A71082ABEDC}"/>
    <cellStyle name="Porcentaje 6 3 3" xfId="7268" xr:uid="{FE36CE92-C414-418A-A849-CAC80C5FFD01}"/>
    <cellStyle name="Porcentaje 6 3 3 2" xfId="21675" xr:uid="{C3E10515-CB29-4449-BCD3-5545F2D5B8D7}"/>
    <cellStyle name="Porcentaje 6 3 3 3" xfId="27502" xr:uid="{2BCA7292-B4DE-4E6D-BD51-6C9DFD1F5A45}"/>
    <cellStyle name="Porcentaje 6 3 3 4" xfId="33384" xr:uid="{5CB2CAC9-EA90-4C0F-B8D4-75E4CF17BBB4}"/>
    <cellStyle name="Porcentaje 6 3 3 5" xfId="39248" xr:uid="{7F13E7B0-7635-4286-BCB4-6070A4DF76B1}"/>
    <cellStyle name="Porcentaje 6 3 4" xfId="18909" xr:uid="{438516D4-DCB6-469F-96ED-EA640F886335}"/>
    <cellStyle name="Porcentaje 6 3 5" xfId="24653" xr:uid="{17D3A804-3209-41CC-92C1-36662CEFA5C0}"/>
    <cellStyle name="Porcentaje 6 3 6" xfId="30532" xr:uid="{BCEF7208-59CC-4C12-B628-A10E1D20EEE3}"/>
    <cellStyle name="Porcentaje 6 3 7" xfId="36412" xr:uid="{0B85B96F-1427-481F-BD20-03A7B2978019}"/>
    <cellStyle name="Porcentaje 6 4" xfId="4888" xr:uid="{B28C3C37-B7EC-46DF-BA45-077B929D98CF}"/>
    <cellStyle name="Porcentaje 6 4 2" xfId="7755" xr:uid="{B677401C-E5F2-46C1-AF5E-28C98AFC52BA}"/>
    <cellStyle name="Porcentaje 6 4 2 2" xfId="22145" xr:uid="{E530F25F-9CF3-441C-B2CA-337D67CABA71}"/>
    <cellStyle name="Porcentaje 6 4 2 3" xfId="27988" xr:uid="{940B89A9-1431-490C-91DE-7F57AEF28208}"/>
    <cellStyle name="Porcentaje 6 4 2 4" xfId="33870" xr:uid="{7A78D496-69AA-412E-AFD6-F50D7C770AD1}"/>
    <cellStyle name="Porcentaje 6 4 2 5" xfId="39734" xr:uid="{99A069FA-1F94-4F92-AF08-A79741E19939}"/>
    <cellStyle name="Porcentaje 6 4 3" xfId="19371" xr:uid="{8AE2A813-E13B-4F8F-9796-D12C5B2751E0}"/>
    <cellStyle name="Porcentaje 6 4 4" xfId="25139" xr:uid="{CD37C221-BA89-42F8-9328-A94B34B34F6F}"/>
    <cellStyle name="Porcentaje 6 4 5" xfId="31013" xr:uid="{00C378AB-90C6-4DF9-BF1E-348470B4993C}"/>
    <cellStyle name="Porcentaje 6 4 6" xfId="36892" xr:uid="{29173F6A-FA41-4664-93B6-173D4800472C}"/>
    <cellStyle name="Porcentaje 6 5" xfId="5898" xr:uid="{16D850A5-0C54-4B94-A03D-BDDF2FF998B2}"/>
    <cellStyle name="Porcentaje 6 5 2" xfId="8767" xr:uid="{AF2CB4F9-C12D-4522-B047-2B198C8BFAD1}"/>
    <cellStyle name="Porcentaje 6 5 2 2" xfId="23135" xr:uid="{F2D2AAD5-B61E-42DF-AB1A-9BFCC23374C8}"/>
    <cellStyle name="Porcentaje 6 5 2 3" xfId="28999" xr:uid="{C9EC61AD-4997-402E-B15B-A29C4CFDFF0F}"/>
    <cellStyle name="Porcentaje 6 5 2 4" xfId="34881" xr:uid="{92739300-0A17-4B10-B6DD-0CF856C8C8D2}"/>
    <cellStyle name="Porcentaje 6 5 2 5" xfId="40745" xr:uid="{0DDE5096-3D9F-442B-A15F-3DE76DD957CC}"/>
    <cellStyle name="Porcentaje 6 5 3" xfId="20349" xr:uid="{4D4823BE-92A9-4404-99AA-BA2AF3D99F24}"/>
    <cellStyle name="Porcentaje 6 5 4" xfId="26149" xr:uid="{12232162-3381-46BA-B8D4-A49817719AEC}"/>
    <cellStyle name="Porcentaje 6 5 5" xfId="32024" xr:uid="{AC19DD23-2894-404D-98CE-53252F9501F4}"/>
    <cellStyle name="Porcentaje 6 5 6" xfId="37890" xr:uid="{461E3697-6CC0-4231-A4EF-06C9470D48EE}"/>
    <cellStyle name="Porcentaje 6 6" xfId="6784" xr:uid="{008DD8A9-33EB-4CE9-9F27-CE611711F8BB}"/>
    <cellStyle name="Porcentaje 6 6 2" xfId="21208" xr:uid="{283538E3-8AC8-4FC5-A351-4A8A26076D12}"/>
    <cellStyle name="Porcentaje 6 6 3" xfId="27023" xr:uid="{7A809CB1-5463-44C9-A422-580A3BBFB431}"/>
    <cellStyle name="Porcentaje 6 6 4" xfId="32899" xr:uid="{205C9400-33FB-47BE-9D65-2C7750CF0BEF}"/>
    <cellStyle name="Porcentaje 6 6 5" xfId="38763" xr:uid="{F201A9AB-C9CD-413A-9F95-4A71ACF72486}"/>
    <cellStyle name="Porcentaje 6 7" xfId="18454" xr:uid="{0F6156C3-2ACA-4546-8602-14A102906456}"/>
    <cellStyle name="Porcentaje 6 8" xfId="24162" xr:uid="{523C0E73-D932-4F31-9377-8A2BD721470C}"/>
    <cellStyle name="Porcentaje 6 9" xfId="30040" xr:uid="{208FB2B2-57F2-4BE6-8CD3-1B5CC80FB416}"/>
    <cellStyle name="Porcentaje 7" xfId="3953" xr:uid="{5DF8BF18-2905-4FA8-8ECF-F283D3089C3A}"/>
    <cellStyle name="Porcentaje 7 10" xfId="35946" xr:uid="{80488F80-412C-445C-BE93-1741077620B8}"/>
    <cellStyle name="Porcentaje 7 2" xfId="4146" xr:uid="{F4E3FF0D-1DCF-4BF5-8347-C9D56BC8D78C}"/>
    <cellStyle name="Porcentaje 7 2 2" xfId="4624" xr:uid="{A0391FD2-C87A-4516-AF68-A5C4EB306E04}"/>
    <cellStyle name="Porcentaje 7 2 2 2" xfId="5592" xr:uid="{577494A4-F0DD-4F19-9065-172C38C8669E}"/>
    <cellStyle name="Porcentaje 7 2 2 2 2" xfId="8459" xr:uid="{FECE2094-782B-483F-A19C-7C0D0FEE32A3}"/>
    <cellStyle name="Porcentaje 7 2 2 2 2 2" xfId="22834" xr:uid="{BBE6A113-4433-4225-8F04-8D3BDB5BE63F}"/>
    <cellStyle name="Porcentaje 7 2 2 2 2 3" xfId="28692" xr:uid="{09D22CE0-2C08-4FCE-9EBB-FD53978727CA}"/>
    <cellStyle name="Porcentaje 7 2 2 2 2 4" xfId="34574" xr:uid="{5608554E-CF20-4ABA-8BAA-AD1143293CF9}"/>
    <cellStyle name="Porcentaje 7 2 2 2 2 5" xfId="40438" xr:uid="{4E84DDE7-98C5-4E07-9702-8B3A242FE797}"/>
    <cellStyle name="Porcentaje 7 2 2 2 3" xfId="20052" xr:uid="{888C8216-2832-45A4-A3EE-568935798081}"/>
    <cellStyle name="Porcentaje 7 2 2 2 4" xfId="25843" xr:uid="{C36D5F6B-A518-4703-89F1-27493CAA1EDC}"/>
    <cellStyle name="Porcentaje 7 2 2 2 5" xfId="31717" xr:uid="{10FD6D42-D06F-45C3-8DD2-1DBAB12F0410}"/>
    <cellStyle name="Porcentaje 7 2 2 2 6" xfId="37587" xr:uid="{F0E4EC66-45A1-4BA1-A7DF-3D1879F99FF3}"/>
    <cellStyle name="Porcentaje 7 2 2 3" xfId="7487" xr:uid="{E3B5DB1C-6645-4124-AD11-904B908FCC8F}"/>
    <cellStyle name="Porcentaje 7 2 2 3 2" xfId="21889" xr:uid="{C1DCDBB9-BB42-4A11-A866-48E2C38359E2}"/>
    <cellStyle name="Porcentaje 7 2 2 3 3" xfId="27721" xr:uid="{DE1FD161-A781-4865-BA8B-57E7B3B29C5E}"/>
    <cellStyle name="Porcentaje 7 2 2 3 4" xfId="33603" xr:uid="{94B69D6D-149C-42DD-95D2-20492A7C4272}"/>
    <cellStyle name="Porcentaje 7 2 2 3 5" xfId="39467" xr:uid="{1A28404A-C1DB-40DD-AC6F-3C9CD125222D}"/>
    <cellStyle name="Porcentaje 7 2 2 4" xfId="19118" xr:uid="{CC2255F5-4358-4E49-9CE5-1215BA4033B5}"/>
    <cellStyle name="Porcentaje 7 2 2 5" xfId="24872" xr:uid="{07647975-D15A-4284-9CF8-A4124E864E74}"/>
    <cellStyle name="Porcentaje 7 2 2 6" xfId="30749" xr:uid="{C18FF2C3-277F-4E8C-BD25-370445D8683B}"/>
    <cellStyle name="Porcentaje 7 2 2 7" xfId="36630" xr:uid="{C20FB38C-93E8-4FFE-ABBB-979A68687F9F}"/>
    <cellStyle name="Porcentaje 7 2 3" xfId="5107" xr:uid="{1F803B90-C4F1-4764-92AC-8228F3D78969}"/>
    <cellStyle name="Porcentaje 7 2 3 2" xfId="7974" xr:uid="{C10810C1-C03F-4092-BA07-D2EAA0A79ABE}"/>
    <cellStyle name="Porcentaje 7 2 3 2 2" xfId="22359" xr:uid="{CB3D4B8D-2424-4A6B-A5F8-3A2FC9B207AA}"/>
    <cellStyle name="Porcentaje 7 2 3 2 3" xfId="28207" xr:uid="{C57CD802-013D-492A-AB5C-8088FA924B50}"/>
    <cellStyle name="Porcentaje 7 2 3 2 4" xfId="34089" xr:uid="{E487DD24-D48F-46B9-A1F7-7782B1DEF28A}"/>
    <cellStyle name="Porcentaje 7 2 3 2 5" xfId="39953" xr:uid="{201AE13D-28A2-4431-9884-919909BE65AB}"/>
    <cellStyle name="Porcentaje 7 2 3 3" xfId="19583" xr:uid="{6E6E6872-F775-4295-AC1D-86A155F1A2BD}"/>
    <cellStyle name="Porcentaje 7 2 3 4" xfId="25358" xr:uid="{1C8C9977-D486-46D8-BFB7-0B988E8AF930}"/>
    <cellStyle name="Porcentaje 7 2 3 5" xfId="31232" xr:uid="{F8CFB02C-8761-412E-AAE8-C835C8E6A5C5}"/>
    <cellStyle name="Porcentaje 7 2 3 6" xfId="37110" xr:uid="{65F1726E-E92A-45EB-8721-DE512470085A}"/>
    <cellStyle name="Porcentaje 7 2 4" xfId="7002" xr:uid="{B01F9A1D-3358-441A-8DE7-6A07DE4882ED}"/>
    <cellStyle name="Porcentaje 7 2 4 2" xfId="21420" xr:uid="{58371292-BD25-4AFF-A34D-71983AEFB2B8}"/>
    <cellStyle name="Porcentaje 7 2 4 3" xfId="27240" xr:uid="{1CC08534-4D60-45AC-A785-533671BF0B8F}"/>
    <cellStyle name="Porcentaje 7 2 4 4" xfId="33118" xr:uid="{83F8C7E2-A1DA-4C6C-8034-926019FA4425}"/>
    <cellStyle name="Porcentaje 7 2 4 5" xfId="38982" xr:uid="{35AF7B0B-5210-4EC6-B960-AB4C87727334}"/>
    <cellStyle name="Porcentaje 7 2 5" xfId="18674" xr:uid="{86817FDE-E090-4959-934C-D2A1935BF8BE}"/>
    <cellStyle name="Porcentaje 7 2 6" xfId="24389" xr:uid="{790AF27F-754B-4C1D-8D6B-8357C3040315}"/>
    <cellStyle name="Porcentaje 7 2 7" xfId="30267" xr:uid="{3CAEB2EE-42CA-4B15-9019-A301ABFF0CCD}"/>
    <cellStyle name="Porcentaje 7 2 8" xfId="36146" xr:uid="{6FA9B23D-306E-4087-8DD1-CF1949222D04}"/>
    <cellStyle name="Porcentaje 7 3" xfId="4429" xr:uid="{85918BC5-79B4-4D6C-902E-63AB21D06111}"/>
    <cellStyle name="Porcentaje 7 3 2" xfId="5396" xr:uid="{B18591A4-893A-4B0D-A2A3-37F85536376B}"/>
    <cellStyle name="Porcentaje 7 3 2 2" xfId="8263" xr:uid="{1B5379B3-0C50-44BB-9F18-F49D8F9E2A83}"/>
    <cellStyle name="Porcentaje 7 3 2 2 2" xfId="22639" xr:uid="{33F31DCA-E692-4E8D-A18D-E552896A9D80}"/>
    <cellStyle name="Porcentaje 7 3 2 2 3" xfId="28496" xr:uid="{99E9B1F4-84B2-46E5-A475-A66B33C19305}"/>
    <cellStyle name="Porcentaje 7 3 2 2 4" xfId="34378" xr:uid="{57B8E9E3-F05E-48F2-8ACC-02972A1BD9DC}"/>
    <cellStyle name="Porcentaje 7 3 2 2 5" xfId="40242" xr:uid="{434FE73D-3BE4-4633-8E6E-9E716EFBEBD6}"/>
    <cellStyle name="Porcentaje 7 3 2 3" xfId="19862" xr:uid="{3EB496B1-DBC5-4F0F-861A-9D5E5E3F1D90}"/>
    <cellStyle name="Porcentaje 7 3 2 4" xfId="25647" xr:uid="{8DEE891F-3F03-46B7-8779-DC3A23BE36DB}"/>
    <cellStyle name="Porcentaje 7 3 2 5" xfId="31521" xr:uid="{CE2C1B47-6856-409C-8743-961030834D28}"/>
    <cellStyle name="Porcentaje 7 3 2 6" xfId="37392" xr:uid="{BDC1A5D8-188D-4D0B-AC30-ED3EFEFCBC2B}"/>
    <cellStyle name="Porcentaje 7 3 3" xfId="7291" xr:uid="{E05031B8-B738-4666-8BC8-E3616F69A1F6}"/>
    <cellStyle name="Porcentaje 7 3 3 2" xfId="21697" xr:uid="{C8CA0652-1D2E-4033-8BFC-E42CEB5F3D3B}"/>
    <cellStyle name="Porcentaje 7 3 3 3" xfId="27525" xr:uid="{7DE21755-F83E-41E5-9184-77B87C3B961C}"/>
    <cellStyle name="Porcentaje 7 3 3 4" xfId="33407" xr:uid="{727DB252-9F9F-4EC7-98ED-98C31B830EEC}"/>
    <cellStyle name="Porcentaje 7 3 3 5" xfId="39271" xr:uid="{CF7A81D9-822B-489F-8E45-450832293163}"/>
    <cellStyle name="Porcentaje 7 3 4" xfId="18932" xr:uid="{F58A3711-D84D-477B-A837-7AF6E42FB04B}"/>
    <cellStyle name="Porcentaje 7 3 5" xfId="24676" xr:uid="{C67EAB94-5A24-4EAB-BB4D-C5A5EEFC617A}"/>
    <cellStyle name="Porcentaje 7 3 6" xfId="30555" xr:uid="{D1D9A81A-8BAC-44CA-88D7-BC9478F61731}"/>
    <cellStyle name="Porcentaje 7 3 7" xfId="36435" xr:uid="{C56DAF3D-FFE3-4E9C-9C41-CCA739473EA0}"/>
    <cellStyle name="Porcentaje 7 4" xfId="4911" xr:uid="{5A9417B1-302A-4C99-8C46-60626315B407}"/>
    <cellStyle name="Porcentaje 7 4 2" xfId="7778" xr:uid="{E002B7BC-9853-47F4-9994-CDF0F58FD87D}"/>
    <cellStyle name="Porcentaje 7 4 2 2" xfId="22167" xr:uid="{60497922-9794-4856-82AC-4C9E615AF767}"/>
    <cellStyle name="Porcentaje 7 4 2 3" xfId="28011" xr:uid="{87CC6634-467E-4C88-A90C-0E683F82EE3A}"/>
    <cellStyle name="Porcentaje 7 4 2 4" xfId="33893" xr:uid="{027C55AA-95D0-4F23-829B-9B841968BD47}"/>
    <cellStyle name="Porcentaje 7 4 2 5" xfId="39757" xr:uid="{E603548D-AA7C-46D2-ABC6-5FFCF0272319}"/>
    <cellStyle name="Porcentaje 7 4 3" xfId="19394" xr:uid="{9CE28608-F7FC-44B5-920F-F506FD76ACAE}"/>
    <cellStyle name="Porcentaje 7 4 4" xfId="25162" xr:uid="{2ED3BDF5-C48D-46D7-93A1-087A232333AF}"/>
    <cellStyle name="Porcentaje 7 4 5" xfId="31036" xr:uid="{7A3DD886-2601-40EF-9CB9-FD176D935190}"/>
    <cellStyle name="Porcentaje 7 4 6" xfId="36915" xr:uid="{9E7EB414-CB0C-46E1-8612-31DC325EC621}"/>
    <cellStyle name="Porcentaje 7 5" xfId="5921" xr:uid="{BC6768E3-1F05-4686-B38B-396399C3B758}"/>
    <cellStyle name="Porcentaje 7 5 2" xfId="8790" xr:uid="{8243D512-960D-403B-A91E-F592DC1B31F3}"/>
    <cellStyle name="Porcentaje 7 5 2 2" xfId="23157" xr:uid="{4E3D6604-CEC6-4B52-9EB0-748AA1DA375E}"/>
    <cellStyle name="Porcentaje 7 5 2 3" xfId="29022" xr:uid="{77C5199E-897C-485E-A473-2559D3EB89B3}"/>
    <cellStyle name="Porcentaje 7 5 2 4" xfId="34904" xr:uid="{7EE17A87-858D-41EE-BD88-A652DFE512CE}"/>
    <cellStyle name="Porcentaje 7 5 2 5" xfId="40768" xr:uid="{049650AD-F333-426E-8103-AB31B9A7103E}"/>
    <cellStyle name="Porcentaje 7 5 3" xfId="20372" xr:uid="{5E53CDEA-002C-4B0A-9F73-E9DCB0B349DF}"/>
    <cellStyle name="Porcentaje 7 5 4" xfId="26172" xr:uid="{4B8E3FED-BB11-46CD-ABCD-C4D3A588D531}"/>
    <cellStyle name="Porcentaje 7 5 5" xfId="32047" xr:uid="{4A5D7EEF-4D45-4034-A627-B3486DC66550}"/>
    <cellStyle name="Porcentaje 7 5 6" xfId="37913" xr:uid="{0756DF6A-44EB-483C-8740-47DEA49A3EE1}"/>
    <cellStyle name="Porcentaje 7 6" xfId="6807" xr:uid="{DF28B1CA-19CB-4C3D-8E44-3F58BBB10E89}"/>
    <cellStyle name="Porcentaje 7 6 2" xfId="21231" xr:uid="{9967B8B3-D6BF-41E0-B5C7-17707892AF5F}"/>
    <cellStyle name="Porcentaje 7 6 3" xfId="27046" xr:uid="{1D81C145-59C7-4A24-829C-4F55E84B73A3}"/>
    <cellStyle name="Porcentaje 7 6 4" xfId="32922" xr:uid="{AE794247-EAD1-4B8C-949C-14259601B631}"/>
    <cellStyle name="Porcentaje 7 6 5" xfId="38786" xr:uid="{2A4CEA09-B73C-4C67-A6DE-70A74004B6D3}"/>
    <cellStyle name="Porcentaje 7 7" xfId="18479" xr:uid="{807F0D65-317A-49F8-884D-FDF0E0938AE9}"/>
    <cellStyle name="Porcentaje 7 8" xfId="24187" xr:uid="{D434B618-2979-4350-83AF-B9B8D3749648}"/>
    <cellStyle name="Porcentaje 7 9" xfId="30065" xr:uid="{4FFC6961-BD0E-44A9-9C9C-1A1656707B87}"/>
    <cellStyle name="Porcentaje 8" xfId="3980" xr:uid="{406B4582-4CC1-45C6-A4B0-A173B05F761D}"/>
    <cellStyle name="Porcentaje 8 10" xfId="35974" xr:uid="{5FA1D1FD-A845-4AF4-B2FA-1879A761377E}"/>
    <cellStyle name="Porcentaje 8 2" xfId="4173" xr:uid="{621C7C0F-32A5-4BE0-8313-97DABE2668BE}"/>
    <cellStyle name="Porcentaje 8 2 2" xfId="4651" xr:uid="{0203DE2D-D6A8-4D93-8323-2CA5D3526369}"/>
    <cellStyle name="Porcentaje 8 2 2 2" xfId="5619" xr:uid="{5570848A-0121-4162-86D0-C1BFDC96D6FE}"/>
    <cellStyle name="Porcentaje 8 2 2 2 2" xfId="8486" xr:uid="{C35FCCC4-5AD7-455B-B950-327C8EDEEE53}"/>
    <cellStyle name="Porcentaje 8 2 2 2 2 2" xfId="22860" xr:uid="{BDAFC14A-B5DD-419F-94B1-E5484DB35582}"/>
    <cellStyle name="Porcentaje 8 2 2 2 2 3" xfId="28719" xr:uid="{DD042BE2-777E-4C52-9B8D-85666A4F31D7}"/>
    <cellStyle name="Porcentaje 8 2 2 2 2 4" xfId="34601" xr:uid="{96428FDB-5E16-412D-812F-88FB3CC05891}"/>
    <cellStyle name="Porcentaje 8 2 2 2 2 5" xfId="40465" xr:uid="{CCA81097-C7E1-4609-8279-3FC7EBF3D31F}"/>
    <cellStyle name="Porcentaje 8 2 2 2 3" xfId="20078" xr:uid="{7E936BEE-BA3B-4E84-93CE-6FA163E0127A}"/>
    <cellStyle name="Porcentaje 8 2 2 2 4" xfId="25870" xr:uid="{D5C65C5A-99B8-48B6-AE7B-84E3E52B37C5}"/>
    <cellStyle name="Porcentaje 8 2 2 2 5" xfId="31744" xr:uid="{D9DBF99C-C3F7-4AEC-BC09-AE7B26EEBE4E}"/>
    <cellStyle name="Porcentaje 8 2 2 2 6" xfId="37613" xr:uid="{101EB40B-DF4B-4E94-9CE8-A0DB61A4BA1A}"/>
    <cellStyle name="Porcentaje 8 2 2 3" xfId="7514" xr:uid="{3B496D43-CDA8-46C3-A200-E418AC668072}"/>
    <cellStyle name="Porcentaje 8 2 2 3 2" xfId="21914" xr:uid="{2D2A673E-F90C-4C12-9809-80C4D7A0B6F9}"/>
    <cellStyle name="Porcentaje 8 2 2 3 3" xfId="27748" xr:uid="{289D6DF0-545A-4412-884D-6A756C347393}"/>
    <cellStyle name="Porcentaje 8 2 2 3 4" xfId="33630" xr:uid="{54292F20-65CC-4A06-8C33-B290E39A7A9B}"/>
    <cellStyle name="Porcentaje 8 2 2 3 5" xfId="39494" xr:uid="{1A903D0F-75E6-4F4B-95DD-099EF96ED06B}"/>
    <cellStyle name="Porcentaje 8 2 2 4" xfId="19143" xr:uid="{4AB6883B-F102-4722-BFFB-82E1D12CC0C4}"/>
    <cellStyle name="Porcentaje 8 2 2 5" xfId="24899" xr:uid="{B9037D33-A17F-4C2C-A59A-8DD572948539}"/>
    <cellStyle name="Porcentaje 8 2 2 6" xfId="30775" xr:uid="{BD569706-A56C-4ABB-A2E9-BD2941346395}"/>
    <cellStyle name="Porcentaje 8 2 2 7" xfId="36656" xr:uid="{985C803C-21DF-43F7-878D-20FDA6DB2F8E}"/>
    <cellStyle name="Porcentaje 8 2 3" xfId="5134" xr:uid="{EF75FF89-8462-486B-B835-AA851C6BE443}"/>
    <cellStyle name="Porcentaje 8 2 3 2" xfId="8001" xr:uid="{D34C144B-04CE-48E0-A0DF-13784B3E3633}"/>
    <cellStyle name="Porcentaje 8 2 3 2 2" xfId="22385" xr:uid="{19ED0B09-7303-4C15-AE03-56A1503708BB}"/>
    <cellStyle name="Porcentaje 8 2 3 2 3" xfId="28234" xr:uid="{6A466507-734B-4383-9F19-264574FCBAF7}"/>
    <cellStyle name="Porcentaje 8 2 3 2 4" xfId="34116" xr:uid="{A5CEBB6C-C27F-4E1D-BC6A-ABB70FC99858}"/>
    <cellStyle name="Porcentaje 8 2 3 2 5" xfId="39980" xr:uid="{935AD4B3-94D9-41F7-84C1-1434C639A6EB}"/>
    <cellStyle name="Porcentaje 8 2 3 3" xfId="19608" xr:uid="{971B065C-AD22-4A21-88C5-C688A6DB0487}"/>
    <cellStyle name="Porcentaje 8 2 3 4" xfId="25385" xr:uid="{A0804D4B-FF29-44A3-BA24-52048E9F9C69}"/>
    <cellStyle name="Porcentaje 8 2 3 5" xfId="31259" xr:uid="{D1958373-1313-4FAD-A1E7-882E8504F5AF}"/>
    <cellStyle name="Porcentaje 8 2 3 6" xfId="37136" xr:uid="{C8FCBD48-6954-4303-A510-2402868FA39A}"/>
    <cellStyle name="Porcentaje 8 2 4" xfId="7029" xr:uid="{382C108B-3349-43D5-B7A3-83AEB046C78A}"/>
    <cellStyle name="Porcentaje 8 2 4 2" xfId="21445" xr:uid="{92582308-349B-49DA-B704-DF79F74AC675}"/>
    <cellStyle name="Porcentaje 8 2 4 3" xfId="27266" xr:uid="{331F292A-56ED-4A06-B520-1219CB6F2E38}"/>
    <cellStyle name="Porcentaje 8 2 4 4" xfId="33145" xr:uid="{59A7D9B3-7139-4097-A52B-7C90574771DA}"/>
    <cellStyle name="Porcentaje 8 2 4 5" xfId="39009" xr:uid="{A59B9266-9340-4D12-BB41-A25D15D2FEA6}"/>
    <cellStyle name="Porcentaje 8 2 5" xfId="18700" xr:uid="{17F35F53-C3C4-4ADD-8FC0-4A88A9E8ED14}"/>
    <cellStyle name="Porcentaje 8 2 6" xfId="24416" xr:uid="{0E3BAD4C-E3F2-4BC5-8495-00A8BDCB5D4D}"/>
    <cellStyle name="Porcentaje 8 2 7" xfId="30293" xr:uid="{C5677DD0-8FEE-41F3-9F21-F7308238811C}"/>
    <cellStyle name="Porcentaje 8 2 8" xfId="36173" xr:uid="{60653F72-4A31-478E-B57A-AC32A9D3E9A1}"/>
    <cellStyle name="Porcentaje 8 3" xfId="4455" xr:uid="{CB9F7978-E8BD-4799-8BCC-B31E2781D5A6}"/>
    <cellStyle name="Porcentaje 8 3 2" xfId="5423" xr:uid="{315E9560-279C-4DA0-BA95-9C0F7963D1E7}"/>
    <cellStyle name="Porcentaje 8 3 2 2" xfId="8290" xr:uid="{27962B2C-FCB6-4A95-B319-8912D7C0FBED}"/>
    <cellStyle name="Porcentaje 8 3 2 2 2" xfId="22666" xr:uid="{5B0668C1-78B0-4EC1-8E7D-B5C8B682985D}"/>
    <cellStyle name="Porcentaje 8 3 2 2 3" xfId="28523" xr:uid="{DE653C08-1BFC-4254-A51E-71B403CED349}"/>
    <cellStyle name="Porcentaje 8 3 2 2 4" xfId="34405" xr:uid="{2AEE066B-631B-4546-BB7A-09DC592DF085}"/>
    <cellStyle name="Porcentaje 8 3 2 2 5" xfId="40269" xr:uid="{B33B9B92-51B3-43DB-8F4F-1EEF23A69AAD}"/>
    <cellStyle name="Porcentaje 8 3 2 3" xfId="19887" xr:uid="{C0A5060D-6C9E-4C64-91BF-398E554204CC}"/>
    <cellStyle name="Porcentaje 8 3 2 4" xfId="25674" xr:uid="{DAE15C15-9804-44D0-A543-8B1AC1D59691}"/>
    <cellStyle name="Porcentaje 8 3 2 5" xfId="31548" xr:uid="{D368AFA3-BF28-41B1-97BA-9F6CB3C4D65C}"/>
    <cellStyle name="Porcentaje 8 3 2 6" xfId="37419" xr:uid="{8936631E-28E0-4243-8249-2A191C90B09B}"/>
    <cellStyle name="Porcentaje 8 3 3" xfId="7318" xr:uid="{C5514F80-3E8A-48D6-B363-45637A4416EB}"/>
    <cellStyle name="Porcentaje 8 3 3 2" xfId="21722" xr:uid="{DB2AAA71-BA08-4E4B-A51D-DE28E9CF965D}"/>
    <cellStyle name="Porcentaje 8 3 3 3" xfId="27552" xr:uid="{7A7A9CA5-ECA1-44C7-9152-E00784513D3A}"/>
    <cellStyle name="Porcentaje 8 3 3 4" xfId="33434" xr:uid="{87159D2B-05E0-46BE-A648-E305EA4348E1}"/>
    <cellStyle name="Porcentaje 8 3 3 5" xfId="39298" xr:uid="{FA5E65A9-FE9A-4AC6-988D-9E7563A8D947}"/>
    <cellStyle name="Porcentaje 8 3 4" xfId="18959" xr:uid="{C749876E-4BE2-4E00-899C-0965DF945D9E}"/>
    <cellStyle name="Porcentaje 8 3 5" xfId="24703" xr:uid="{D83DA0AA-AD36-46E7-9409-740FE956A9E8}"/>
    <cellStyle name="Porcentaje 8 3 6" xfId="30581" xr:uid="{479917D4-26D5-4D5F-899D-A359586E1BD1}"/>
    <cellStyle name="Porcentaje 8 3 7" xfId="36462" xr:uid="{BDCA6804-46D1-491B-AA36-FD3D51EDB13E}"/>
    <cellStyle name="Porcentaje 8 4" xfId="4938" xr:uid="{4C2F786B-1F27-421A-80D3-A922308EF69D}"/>
    <cellStyle name="Porcentaje 8 4 2" xfId="7805" xr:uid="{974237D5-A506-4C7E-A270-D162925DD717}"/>
    <cellStyle name="Porcentaje 8 4 2 2" xfId="22192" xr:uid="{059A10A9-6EDC-4A94-82FA-79A9CCDB0C1E}"/>
    <cellStyle name="Porcentaje 8 4 2 3" xfId="28038" xr:uid="{284906FA-CF54-4709-B7B4-57A752945569}"/>
    <cellStyle name="Porcentaje 8 4 2 4" xfId="33920" xr:uid="{1C6948DD-28AB-4A17-97F4-09BEB254B4AB}"/>
    <cellStyle name="Porcentaje 8 4 2 5" xfId="39784" xr:uid="{85E21285-905E-49D3-9884-CA99CBD05B48}"/>
    <cellStyle name="Porcentaje 8 4 3" xfId="19420" xr:uid="{38E83C08-7E89-4840-BBAF-1FECA995FBF8}"/>
    <cellStyle name="Porcentaje 8 4 4" xfId="25189" xr:uid="{E439FB03-47B4-4026-B1F9-4D361AC807CD}"/>
    <cellStyle name="Porcentaje 8 4 5" xfId="31063" xr:uid="{BF652D99-A620-4F65-84FF-D6FE98D09982}"/>
    <cellStyle name="Porcentaje 8 4 6" xfId="36942" xr:uid="{75C9D882-2935-4D9B-924F-25021E60F4ED}"/>
    <cellStyle name="Porcentaje 8 5" xfId="5948" xr:uid="{8C1BA566-EA30-4018-BDDF-E404B25D363C}"/>
    <cellStyle name="Porcentaje 8 5 2" xfId="8817" xr:uid="{5C5C07E1-D5C1-4FAD-A8E3-A11AAFE26970}"/>
    <cellStyle name="Porcentaje 8 5 2 2" xfId="23182" xr:uid="{3ABEEB5F-CAF4-4634-93F6-8631BB33575C}"/>
    <cellStyle name="Porcentaje 8 5 2 3" xfId="29049" xr:uid="{1E5C009C-DDB2-4B72-9204-15F4013C52F4}"/>
    <cellStyle name="Porcentaje 8 5 2 4" xfId="34931" xr:uid="{95A4D299-5746-4CE2-BE59-C4A5B54ADC16}"/>
    <cellStyle name="Porcentaje 8 5 2 5" xfId="40795" xr:uid="{B89FAC77-6A04-4B7E-9247-4079B826E295}"/>
    <cellStyle name="Porcentaje 8 5 3" xfId="20398" xr:uid="{4309B202-F894-4754-A9EB-958A394731C6}"/>
    <cellStyle name="Porcentaje 8 5 4" xfId="26199" xr:uid="{D146EB5C-DB55-459A-9225-0B08FBF3C800}"/>
    <cellStyle name="Porcentaje 8 5 5" xfId="32074" xr:uid="{1657D6EF-AE1A-43BD-9FB9-D1C865C3AC97}"/>
    <cellStyle name="Porcentaje 8 5 6" xfId="37939" xr:uid="{90EAF65B-E089-480F-9CF3-E142CAD39E18}"/>
    <cellStyle name="Porcentaje 8 6" xfId="6834" xr:uid="{8730E71E-4966-4736-9686-767A07A7F5A6}"/>
    <cellStyle name="Porcentaje 8 6 2" xfId="21257" xr:uid="{EAEF8B99-FA29-43EA-8B6B-0F324CC9FCB0}"/>
    <cellStyle name="Porcentaje 8 6 3" xfId="27072" xr:uid="{912189E0-89B1-49EC-AAA3-A630FE12F674}"/>
    <cellStyle name="Porcentaje 8 6 4" xfId="32949" xr:uid="{375A12A0-EC9A-459F-A3E0-F899DB646C18}"/>
    <cellStyle name="Porcentaje 8 6 5" xfId="38813" xr:uid="{728A0707-4E11-4981-8896-615FCE1937A9}"/>
    <cellStyle name="Porcentaje 8 7" xfId="18507" xr:uid="{4F03CD07-19F1-4413-B86D-784FEA587211}"/>
    <cellStyle name="Porcentaje 8 8" xfId="24216" xr:uid="{8EF1E0FC-F619-4936-85F5-1F1C817E4144}"/>
    <cellStyle name="Porcentaje 8 9" xfId="30094" xr:uid="{999AB5C0-05B2-44E8-9D58-2B7D57E587A1}"/>
    <cellStyle name="Porcentaje 9" xfId="4197" xr:uid="{E4BB5AF2-A9C7-417C-A21D-67419B9A1F1F}"/>
    <cellStyle name="Porcentaje 9 2" xfId="4675" xr:uid="{C76C7B83-5724-41F8-82EC-45307B907A66}"/>
    <cellStyle name="Porcentaje 9 2 2" xfId="5643" xr:uid="{3F91E78C-8BF5-4AB3-8CF1-1A96768848E2}"/>
    <cellStyle name="Porcentaje 9 2 2 2" xfId="8511" xr:uid="{D7E1E662-8896-4A6C-936E-A3263E03F24A}"/>
    <cellStyle name="Porcentaje 9 2 2 2 2" xfId="22885" xr:uid="{17804221-2B85-4F72-94DA-AC2D06D737AF}"/>
    <cellStyle name="Porcentaje 9 2 2 2 3" xfId="28744" xr:uid="{299C5986-662F-4450-9DFB-DE5D1EAA1CF1}"/>
    <cellStyle name="Porcentaje 9 2 2 2 4" xfId="34626" xr:uid="{6A75BF27-F366-4F7E-9704-795FEA21146F}"/>
    <cellStyle name="Porcentaje 9 2 2 2 5" xfId="40490" xr:uid="{398773CF-13AC-4B29-A747-5D0DC8E59870}"/>
    <cellStyle name="Porcentaje 9 2 2 3" xfId="20102" xr:uid="{261B813E-6031-4FE8-8B3F-4662CC6E7154}"/>
    <cellStyle name="Porcentaje 9 2 2 4" xfId="25894" xr:uid="{E0BC3624-F7E4-4F12-9296-C14E0188B549}"/>
    <cellStyle name="Porcentaje 9 2 2 5" xfId="31769" xr:uid="{B053664D-EBD0-49B5-BAD3-748FF728145C}"/>
    <cellStyle name="Porcentaje 9 2 2 6" xfId="37638" xr:uid="{59138CD8-8BC8-40E0-A600-03DAE0C207D7}"/>
    <cellStyle name="Porcentaje 9 2 3" xfId="7539" xr:uid="{88965732-98E1-41BB-A942-0869768F3BC0}"/>
    <cellStyle name="Porcentaje 9 2 3 2" xfId="21937" xr:uid="{A76EE6DF-AC5B-4393-A79C-ABA1809CA369}"/>
    <cellStyle name="Porcentaje 9 2 3 3" xfId="27773" xr:uid="{7E4EEEEB-A34A-4822-A5CD-D2029D013703}"/>
    <cellStyle name="Porcentaje 9 2 3 4" xfId="33655" xr:uid="{638E407C-0C30-47D4-8866-230DF89C8FEF}"/>
    <cellStyle name="Porcentaje 9 2 3 5" xfId="39519" xr:uid="{C88E2A5D-ECBD-4AA5-B612-3779843F7DBB}"/>
    <cellStyle name="Porcentaje 9 2 4" xfId="19168" xr:uid="{5E348960-4CDA-4EB9-8110-B00CDE54C1C7}"/>
    <cellStyle name="Porcentaje 9 2 5" xfId="24924" xr:uid="{1CA82AE7-44DF-4972-9EAE-60186C0EFA30}"/>
    <cellStyle name="Porcentaje 9 2 6" xfId="30799" xr:uid="{21C5BB25-BBA5-43C8-B55F-1B7D69807F35}"/>
    <cellStyle name="Porcentaje 9 2 7" xfId="36681" xr:uid="{B5090950-7FE5-4A3C-92E7-4680EA839F67}"/>
    <cellStyle name="Porcentaje 9 3" xfId="5159" xr:uid="{DADC69A7-9A4E-4CE2-9CBF-1E6CD15C4D54}"/>
    <cellStyle name="Porcentaje 9 3 2" xfId="8026" xr:uid="{54442A38-F250-4D3A-95FE-D473587DFD29}"/>
    <cellStyle name="Porcentaje 9 3 2 2" xfId="22409" xr:uid="{42C9A2E7-B2AB-444E-A740-841EC7CEBBBB}"/>
    <cellStyle name="Porcentaje 9 3 2 3" xfId="28259" xr:uid="{9A9B8AC9-F6F6-44E8-9943-E6C64215E1CD}"/>
    <cellStyle name="Porcentaje 9 3 2 4" xfId="34141" xr:uid="{3D8A2579-326E-4000-B815-2303AE1B3635}"/>
    <cellStyle name="Porcentaje 9 3 2 5" xfId="40005" xr:uid="{A60DD62C-28E6-4B3A-9A89-E540C916E413}"/>
    <cellStyle name="Porcentaje 9 3 3" xfId="19632" xr:uid="{BDE4D16D-2F35-40F3-8256-F8CEE1881BA1}"/>
    <cellStyle name="Porcentaje 9 3 4" xfId="25410" xr:uid="{C9F7B084-CC10-4E55-BE41-DF8393530815}"/>
    <cellStyle name="Porcentaje 9 3 5" xfId="31284" xr:uid="{06001C6E-B674-4118-986A-2D7C8456772C}"/>
    <cellStyle name="Porcentaje 9 3 6" xfId="37161" xr:uid="{2C7ACE86-BC3D-4592-96A9-775BCE89C560}"/>
    <cellStyle name="Porcentaje 9 4" xfId="7054" xr:uid="{D05C45B0-BA86-470F-B44D-A5D3B826DE72}"/>
    <cellStyle name="Porcentaje 9 4 2" xfId="21469" xr:uid="{00691401-E93E-41F3-A1B6-E325CA40A0B8}"/>
    <cellStyle name="Porcentaje 9 4 3" xfId="27291" xr:uid="{974599AE-A962-4D32-A3EC-5D0E6442566C}"/>
    <cellStyle name="Porcentaje 9 4 4" xfId="33170" xr:uid="{6D172A91-76F3-4E1D-B8EB-95D55729ABB7}"/>
    <cellStyle name="Porcentaje 9 4 5" xfId="39034" xr:uid="{D03971C1-5335-439F-AFBC-A04EB8BB010B}"/>
    <cellStyle name="Porcentaje 9 5" xfId="18725" xr:uid="{0C04E996-2FAB-4BEA-8D7E-C877198C1986}"/>
    <cellStyle name="Porcentaje 9 6" xfId="24441" xr:uid="{4C223E74-E36D-41A8-8156-2EC54CFDF151}"/>
    <cellStyle name="Porcentaje 9 7" xfId="30317" xr:uid="{CF2C42C0-D34C-4940-BD00-1149DEB402E0}"/>
    <cellStyle name="Porcentaje 9 8" xfId="36198" xr:uid="{3F4D6E7E-D94E-4996-A99E-76FDE031976A}"/>
    <cellStyle name="Porcentual 10" xfId="42363" xr:uid="{8BFFCE8C-81F0-4C6D-A70A-A11A9CCC892E}"/>
    <cellStyle name="Porcentual 10 2" xfId="42364" xr:uid="{92B68218-5F9D-4F31-91E8-F2E9C9FAEAE5}"/>
    <cellStyle name="Porcentual 11" xfId="42365" xr:uid="{D0B39417-4EB9-486B-8686-518E898C1515}"/>
    <cellStyle name="Porcentual 12" xfId="42366" xr:uid="{0F9EDB6A-D165-49D2-9A57-07C22FA07F6C}"/>
    <cellStyle name="Porcentual 13" xfId="42367" xr:uid="{ACF9F639-E5ED-4A58-BFCD-562FDDE807BE}"/>
    <cellStyle name="Porcentual 2" xfId="75" xr:uid="{00000000-0005-0000-0000-000045070000}"/>
    <cellStyle name="Porcentual 2 2" xfId="1690" xr:uid="{00000000-0005-0000-0000-000046070000}"/>
    <cellStyle name="Porcentual 2 2 10" xfId="42368" xr:uid="{DDBF679D-A54E-46BA-A20A-5F827E757B6D}"/>
    <cellStyle name="Porcentual 2 2 11" xfId="42369" xr:uid="{958C2E42-D375-4913-9D38-3720DEB31BFC}"/>
    <cellStyle name="Porcentual 2 2 2" xfId="1691" xr:uid="{00000000-0005-0000-0000-000047070000}"/>
    <cellStyle name="Porcentual 2 2 2 2" xfId="42370" xr:uid="{51A8041D-7AC6-44E5-8D5B-D65B8BD1EBDD}"/>
    <cellStyle name="Porcentual 2 2 2 2 2" xfId="42371" xr:uid="{83BD8781-1818-4A52-AE1E-6B14EEEA1F3B}"/>
    <cellStyle name="Porcentual 2 2 2 2 3" xfId="42372" xr:uid="{75E1A6A3-0812-49ED-AEEE-5B0235D74903}"/>
    <cellStyle name="Porcentual 2 2 2 2 4" xfId="42373" xr:uid="{333598CB-889F-4414-91F7-1B980BA02F8D}"/>
    <cellStyle name="Porcentual 2 2 2 2 5" xfId="42374" xr:uid="{5F9A6079-9BCE-4B20-9B0C-94DB71DA92FF}"/>
    <cellStyle name="Porcentual 2 2 2 2 6" xfId="42375" xr:uid="{23D27EB9-E0AF-48BA-A2E8-79432FDE881F}"/>
    <cellStyle name="Porcentual 2 2 2 2 7" xfId="42376" xr:uid="{3706E4E1-9310-4FE6-8681-4CB249058CA6}"/>
    <cellStyle name="Porcentual 2 2 2 2 8" xfId="42377" xr:uid="{229CC5FA-49ED-42DE-9322-8A8634DB0031}"/>
    <cellStyle name="Porcentual 2 2 2 3" xfId="42378" xr:uid="{E9865A64-E3C4-4CBF-A6D6-E118BC5DC7DD}"/>
    <cellStyle name="Porcentual 2 2 2 3 2" xfId="42379" xr:uid="{6A5979C7-DF42-42EB-9207-792F43A0EEDE}"/>
    <cellStyle name="Porcentual 2 2 2 3 3" xfId="42380" xr:uid="{6255D04F-FAF0-4F15-9F3D-6FEB5AE3D99F}"/>
    <cellStyle name="Porcentual 2 2 2 3 4" xfId="42381" xr:uid="{EDE1D0AC-B453-48E0-8447-0CE7269BDA5C}"/>
    <cellStyle name="Porcentual 2 2 2 3 5" xfId="42382" xr:uid="{D737A78D-FBEE-4BCA-8C97-5B336E3ADEF8}"/>
    <cellStyle name="Porcentual 2 2 2 3 6" xfId="42383" xr:uid="{0C3384D9-3E64-4162-BAD1-5B36062ADE4F}"/>
    <cellStyle name="Porcentual 2 2 2 3 7" xfId="42384" xr:uid="{05A15DD5-C290-4450-8A2E-057614A3EC20}"/>
    <cellStyle name="Porcentual 2 2 2 3 8" xfId="42385" xr:uid="{94F32101-B6E2-4BB2-BD93-60295D09D9BC}"/>
    <cellStyle name="Porcentual 2 2 2 4" xfId="42386" xr:uid="{376BA5B2-4F88-4EDA-B004-1D861AACC99B}"/>
    <cellStyle name="Porcentual 2 2 3" xfId="1692" xr:uid="{00000000-0005-0000-0000-000048070000}"/>
    <cellStyle name="Porcentual 2 2 4" xfId="1693" xr:uid="{00000000-0005-0000-0000-000049070000}"/>
    <cellStyle name="Porcentual 2 2 4 2" xfId="42387" xr:uid="{3A7BB4FC-A1D0-43B8-BCF9-C590C87454B2}"/>
    <cellStyle name="Porcentual 2 2 5" xfId="1694" xr:uid="{00000000-0005-0000-0000-00004A070000}"/>
    <cellStyle name="Porcentual 2 2 6" xfId="1695" xr:uid="{00000000-0005-0000-0000-00004B070000}"/>
    <cellStyle name="Porcentual 2 2 6 2" xfId="42388" xr:uid="{65A08362-3A3C-4D76-ABD6-21A94669DCCB}"/>
    <cellStyle name="Porcentual 2 2 7" xfId="1696" xr:uid="{00000000-0005-0000-0000-00004C070000}"/>
    <cellStyle name="Porcentual 2 2 8" xfId="1697" xr:uid="{00000000-0005-0000-0000-00004D070000}"/>
    <cellStyle name="Porcentual 2 2 8 2" xfId="42389" xr:uid="{32A2C031-9A74-4E00-89C7-6A4BD12C3807}"/>
    <cellStyle name="Porcentual 2 2 9" xfId="1940" xr:uid="{00000000-0005-0000-0000-00004E070000}"/>
    <cellStyle name="Porcentual 2 2 9 2" xfId="42390" xr:uid="{2351C12B-1231-48B3-99FF-7A6A5724E29C}"/>
    <cellStyle name="Porcentual 2 3" xfId="1698" xr:uid="{00000000-0005-0000-0000-00004F070000}"/>
    <cellStyle name="Porcentual 2 3 2" xfId="1941" xr:uid="{00000000-0005-0000-0000-000050070000}"/>
    <cellStyle name="Porcentual 2 4" xfId="1699" xr:uid="{00000000-0005-0000-0000-000051070000}"/>
    <cellStyle name="Porcentual 2 4 2" xfId="1942" xr:uid="{00000000-0005-0000-0000-000052070000}"/>
    <cellStyle name="Porcentual 2 4 3" xfId="42391" xr:uid="{67112B51-2762-45CB-A13B-CE9DF5CBD2B7}"/>
    <cellStyle name="Porcentual 2 5" xfId="1925" xr:uid="{00000000-0005-0000-0000-000053070000}"/>
    <cellStyle name="Porcentual 2 5 2" xfId="42392" xr:uid="{461293DF-4644-49C1-BFEC-E466CA5A30C2}"/>
    <cellStyle name="Porcentual 2 6" xfId="42393" xr:uid="{F5F4053F-40F2-4BC8-ACC8-FE323F724375}"/>
    <cellStyle name="Porcentual 2 7" xfId="42394" xr:uid="{DA0DC37C-573F-4DF8-B339-7A20A35377DE}"/>
    <cellStyle name="Porcentual 2 8" xfId="42395" xr:uid="{84C53616-D00C-4DAB-9522-F045FE113639}"/>
    <cellStyle name="Porcentual 25" xfId="1791" xr:uid="{00000000-0005-0000-0000-000054070000}"/>
    <cellStyle name="Porcentual 25 10" xfId="1700" xr:uid="{00000000-0005-0000-0000-000055070000}"/>
    <cellStyle name="Porcentual 25 10 2" xfId="1701" xr:uid="{00000000-0005-0000-0000-000056070000}"/>
    <cellStyle name="Porcentual 25 10 3" xfId="1702" xr:uid="{00000000-0005-0000-0000-000057070000}"/>
    <cellStyle name="Porcentual 25 10 4" xfId="1703" xr:uid="{00000000-0005-0000-0000-000058070000}"/>
    <cellStyle name="Porcentual 25 10 5" xfId="1704" xr:uid="{00000000-0005-0000-0000-000059070000}"/>
    <cellStyle name="Porcentual 25 10 6" xfId="1705" xr:uid="{00000000-0005-0000-0000-00005A070000}"/>
    <cellStyle name="Porcentual 25 11" xfId="1706" xr:uid="{00000000-0005-0000-0000-00005B070000}"/>
    <cellStyle name="Porcentual 25 12" xfId="1707" xr:uid="{00000000-0005-0000-0000-00005C070000}"/>
    <cellStyle name="Porcentual 25 13" xfId="1708" xr:uid="{00000000-0005-0000-0000-00005D070000}"/>
    <cellStyle name="Porcentual 25 14" xfId="1709" xr:uid="{00000000-0005-0000-0000-00005E070000}"/>
    <cellStyle name="Porcentual 25 15" xfId="1710" xr:uid="{00000000-0005-0000-0000-00005F070000}"/>
    <cellStyle name="Porcentual 25 16" xfId="1711" xr:uid="{00000000-0005-0000-0000-000060070000}"/>
    <cellStyle name="Porcentual 25 16 2" xfId="1712" xr:uid="{00000000-0005-0000-0000-000061070000}"/>
    <cellStyle name="Porcentual 25 17" xfId="1713" xr:uid="{00000000-0005-0000-0000-000062070000}"/>
    <cellStyle name="Porcentual 25 17 2" xfId="1714" xr:uid="{00000000-0005-0000-0000-000063070000}"/>
    <cellStyle name="Porcentual 25 18" xfId="1715" xr:uid="{00000000-0005-0000-0000-000064070000}"/>
    <cellStyle name="Porcentual 25 18 2" xfId="1716" xr:uid="{00000000-0005-0000-0000-000065070000}"/>
    <cellStyle name="Porcentual 25 2" xfId="1717" xr:uid="{00000000-0005-0000-0000-000066070000}"/>
    <cellStyle name="Porcentual 25 2 10" xfId="1718" xr:uid="{00000000-0005-0000-0000-000067070000}"/>
    <cellStyle name="Porcentual 25 2 11" xfId="1719" xr:uid="{00000000-0005-0000-0000-000068070000}"/>
    <cellStyle name="Porcentual 25 2 2" xfId="1720" xr:uid="{00000000-0005-0000-0000-000069070000}"/>
    <cellStyle name="Porcentual 25 2 3" xfId="1721" xr:uid="{00000000-0005-0000-0000-00006A070000}"/>
    <cellStyle name="Porcentual 25 2 4" xfId="1722" xr:uid="{00000000-0005-0000-0000-00006B070000}"/>
    <cellStyle name="Porcentual 25 2 5" xfId="1723" xr:uid="{00000000-0005-0000-0000-00006C070000}"/>
    <cellStyle name="Porcentual 25 2 6" xfId="1724" xr:uid="{00000000-0005-0000-0000-00006D070000}"/>
    <cellStyle name="Porcentual 25 2 7" xfId="1725" xr:uid="{00000000-0005-0000-0000-00006E070000}"/>
    <cellStyle name="Porcentual 25 2 8" xfId="1726" xr:uid="{00000000-0005-0000-0000-00006F070000}"/>
    <cellStyle name="Porcentual 25 2 9" xfId="1727" xr:uid="{00000000-0005-0000-0000-000070070000}"/>
    <cellStyle name="Porcentual 25 3" xfId="1728" xr:uid="{00000000-0005-0000-0000-000071070000}"/>
    <cellStyle name="Porcentual 25 3 10" xfId="1729" xr:uid="{00000000-0005-0000-0000-000072070000}"/>
    <cellStyle name="Porcentual 25 3 11" xfId="1730" xr:uid="{00000000-0005-0000-0000-000073070000}"/>
    <cellStyle name="Porcentual 25 3 2" xfId="1731" xr:uid="{00000000-0005-0000-0000-000074070000}"/>
    <cellStyle name="Porcentual 25 3 3" xfId="1732" xr:uid="{00000000-0005-0000-0000-000075070000}"/>
    <cellStyle name="Porcentual 25 3 4" xfId="1733" xr:uid="{00000000-0005-0000-0000-000076070000}"/>
    <cellStyle name="Porcentual 25 3 5" xfId="1734" xr:uid="{00000000-0005-0000-0000-000077070000}"/>
    <cellStyle name="Porcentual 25 3 6" xfId="1735" xr:uid="{00000000-0005-0000-0000-000078070000}"/>
    <cellStyle name="Porcentual 25 3 7" xfId="1736" xr:uid="{00000000-0005-0000-0000-000079070000}"/>
    <cellStyle name="Porcentual 25 3 8" xfId="1737" xr:uid="{00000000-0005-0000-0000-00007A070000}"/>
    <cellStyle name="Porcentual 25 3 9" xfId="1738" xr:uid="{00000000-0005-0000-0000-00007B070000}"/>
    <cellStyle name="Porcentual 25 4" xfId="1739" xr:uid="{00000000-0005-0000-0000-00007C070000}"/>
    <cellStyle name="Porcentual 25 4 2" xfId="1740" xr:uid="{00000000-0005-0000-0000-00007D070000}"/>
    <cellStyle name="Porcentual 25 4 2 2" xfId="1741" xr:uid="{00000000-0005-0000-0000-00007E070000}"/>
    <cellStyle name="Porcentual 25 4 2 2 2" xfId="1742" xr:uid="{00000000-0005-0000-0000-00007F070000}"/>
    <cellStyle name="Porcentual 25 4 2 2 3" xfId="1743" xr:uid="{00000000-0005-0000-0000-000080070000}"/>
    <cellStyle name="Porcentual 25 4 2 2 4" xfId="1744" xr:uid="{00000000-0005-0000-0000-000081070000}"/>
    <cellStyle name="Porcentual 25 4 2 2 5" xfId="1745" xr:uid="{00000000-0005-0000-0000-000082070000}"/>
    <cellStyle name="Porcentual 25 4 2 2 6" xfId="1746" xr:uid="{00000000-0005-0000-0000-000083070000}"/>
    <cellStyle name="Porcentual 25 4 3" xfId="1747" xr:uid="{00000000-0005-0000-0000-000084070000}"/>
    <cellStyle name="Porcentual 25 4 4" xfId="1748" xr:uid="{00000000-0005-0000-0000-000085070000}"/>
    <cellStyle name="Porcentual 25 4 5" xfId="1749" xr:uid="{00000000-0005-0000-0000-000086070000}"/>
    <cellStyle name="Porcentual 25 4 6" xfId="1750" xr:uid="{00000000-0005-0000-0000-000087070000}"/>
    <cellStyle name="Porcentual 25 4 7" xfId="1751" xr:uid="{00000000-0005-0000-0000-000088070000}"/>
    <cellStyle name="Porcentual 25 5" xfId="1752" xr:uid="{00000000-0005-0000-0000-000089070000}"/>
    <cellStyle name="Porcentual 25 6" xfId="1753" xr:uid="{00000000-0005-0000-0000-00008A070000}"/>
    <cellStyle name="Porcentual 25 7" xfId="1754" xr:uid="{00000000-0005-0000-0000-00008B070000}"/>
    <cellStyle name="Porcentual 25 8" xfId="1755" xr:uid="{00000000-0005-0000-0000-00008C070000}"/>
    <cellStyle name="Porcentual 25 9" xfId="1756" xr:uid="{00000000-0005-0000-0000-00008D070000}"/>
    <cellStyle name="Porcentual 3" xfId="1923" xr:uid="{00000000-0005-0000-0000-00008E070000}"/>
    <cellStyle name="Porcentual 3 10" xfId="42396" xr:uid="{ED6FFD18-80C0-46BB-A920-C7B7BD9C9FAB}"/>
    <cellStyle name="Porcentual 3 2" xfId="1757" xr:uid="{00000000-0005-0000-0000-00008F070000}"/>
    <cellStyle name="Porcentual 3 3" xfId="42397" xr:uid="{B3DE0B8B-09FD-4900-857B-C7089E9243BE}"/>
    <cellStyle name="Porcentual 3 4" xfId="42398" xr:uid="{6596010B-5BE9-4830-A6E7-B2836C6318EF}"/>
    <cellStyle name="Porcentual 3 5" xfId="42399" xr:uid="{6BDE8C1B-5B7C-4BFC-BCE8-D5C1D069CF35}"/>
    <cellStyle name="Porcentual 3 6" xfId="42400" xr:uid="{094706EE-BDC6-4610-A82A-90DDEAE11B92}"/>
    <cellStyle name="Porcentual 3 7" xfId="42401" xr:uid="{5CE339E5-30BD-45EC-B8E8-922169DF328D}"/>
    <cellStyle name="Porcentual 3 8" xfId="42402" xr:uid="{D7F65C50-5C04-4A73-AEA5-A3AFBAF56B59}"/>
    <cellStyle name="Porcentual 3 9" xfId="42403" xr:uid="{8FDB5E0C-DC1E-47E0-ADA7-4398AB60539B}"/>
    <cellStyle name="Porcentual 4" xfId="42404" xr:uid="{8BC9DE2A-0129-473A-A98E-7E09C0E2CEF7}"/>
    <cellStyle name="Porcentual 4 2" xfId="1758" xr:uid="{00000000-0005-0000-0000-000090070000}"/>
    <cellStyle name="Porcentual 4 2 2" xfId="42405" xr:uid="{DE1FC583-6A23-40E2-A464-D71B3EDD1FCF}"/>
    <cellStyle name="Porcentual 4 3" xfId="42406" xr:uid="{D354765C-2DF3-418C-8257-03832EF8B65E}"/>
    <cellStyle name="Porcentual 4 4" xfId="42407" xr:uid="{27866802-6585-4494-BA85-5DADBD13C4E1}"/>
    <cellStyle name="Porcentual 4 5" xfId="42408" xr:uid="{1E67FF25-F6DC-4994-844F-ACA640EDDBD9}"/>
    <cellStyle name="Porcentual 4 6" xfId="42409" xr:uid="{62D929C9-DD8A-4018-A1B0-FAC52008228D}"/>
    <cellStyle name="Porcentual 4 7" xfId="42410" xr:uid="{2E2FEFC8-6590-431D-810F-4681D428F80E}"/>
    <cellStyle name="Porcentual 4 8" xfId="42411" xr:uid="{2C0CE89E-5163-42D1-9249-FF177D182F7B}"/>
    <cellStyle name="Porcentual 5" xfId="42412" xr:uid="{BC13E8E4-575E-4672-BEAC-2D589F0A4443}"/>
    <cellStyle name="Porcentual 5 2" xfId="42413" xr:uid="{2DA3EF71-A956-40E1-85C6-B5F03BAFBD1A}"/>
    <cellStyle name="Porcentual 5 2 2" xfId="42414" xr:uid="{05935BA5-8D3A-496F-BECB-23F454101E2D}"/>
    <cellStyle name="Porcentual 5 2 3" xfId="42415" xr:uid="{35D4F6B7-9049-47B0-867C-AB8D5F5D1A3B}"/>
    <cellStyle name="Porcentual 5 2 4" xfId="42416" xr:uid="{94ED9F6B-62DC-4D82-9F28-6B543E4B607C}"/>
    <cellStyle name="Porcentual 5 2 5" xfId="42417" xr:uid="{7453E686-DE06-480A-B1CA-8D4C08C7372E}"/>
    <cellStyle name="Porcentual 5 2 6" xfId="42418" xr:uid="{B8288CD1-6BC7-4432-BD90-127C33A5C8BC}"/>
    <cellStyle name="Porcentual 5 2 7" xfId="42419" xr:uid="{E0AF29C7-2543-4262-89CA-403437D7D6C9}"/>
    <cellStyle name="Porcentual 5 2 8" xfId="42420" xr:uid="{53EC6A47-29FA-44F8-80CB-BED6EB1A5F68}"/>
    <cellStyle name="Porcentual 5 3" xfId="42421" xr:uid="{8A4CAE64-1876-47C8-B631-9B90C2CFDB55}"/>
    <cellStyle name="Porcentual 5 4" xfId="42422" xr:uid="{CFA0FC29-48CF-4F3E-80C7-11519654ABA3}"/>
    <cellStyle name="Porcentual 5 5" xfId="42423" xr:uid="{25EE75B8-D78E-4854-AA0B-79EFC1293CD3}"/>
    <cellStyle name="Porcentual 5 6" xfId="42424" xr:uid="{F3AB31F0-26E9-4D4A-AA7D-CACAF72F091A}"/>
    <cellStyle name="Porcentual 5 7" xfId="42425" xr:uid="{B77B3C95-3A53-4730-B1BF-1AEF3F7EA2E0}"/>
    <cellStyle name="Porcentual 5 8" xfId="42426" xr:uid="{512301BE-76B6-4EF9-BD82-B8490F3AAA09}"/>
    <cellStyle name="Porcentual 5 9" xfId="42427" xr:uid="{B9971677-561E-4535-A196-9D72D254E246}"/>
    <cellStyle name="Porcentual 6" xfId="42428" xr:uid="{D1BAB700-BFB9-4BA0-BB66-EA3B3ACDF8E4}"/>
    <cellStyle name="Porcentual 7" xfId="42429" xr:uid="{CC22A102-B11D-4D67-8EC8-E47A0CE3469C}"/>
    <cellStyle name="Porcentual 8" xfId="42430" xr:uid="{0FF4DE5D-6D25-4075-87FE-69A53BA498C2}"/>
    <cellStyle name="Porcentual 9" xfId="42431" xr:uid="{CB60AA9A-F041-4F49-AE97-13A98D56510B}"/>
    <cellStyle name="Result" xfId="42432" xr:uid="{B23C404D-68AA-44F1-BEF2-E92939B178EE}"/>
    <cellStyle name="Result2" xfId="42433" xr:uid="{A7923995-A4B1-4BCD-A916-398BBCAB0483}"/>
    <cellStyle name="Salida" xfId="10" builtinId="21" customBuiltin="1"/>
    <cellStyle name="Texto de advertencia" xfId="14" builtinId="11" customBuiltin="1"/>
    <cellStyle name="Texto explicativo" xfId="16" builtinId="53" customBuiltin="1"/>
    <cellStyle name="Título" xfId="62" builtinId="15" customBuiltin="1"/>
    <cellStyle name="Título 2" xfId="3" builtinId="17" customBuiltin="1"/>
    <cellStyle name="Título 3" xfId="4" builtinId="18" customBuiltin="1"/>
    <cellStyle name="Título 4" xfId="42" xr:uid="{00000000-0005-0000-0000-000097070000}"/>
    <cellStyle name="Total" xfId="17" builtinId="25" customBuiltin="1"/>
  </cellStyles>
  <dxfs count="12">
    <dxf>
      <font>
        <color rgb="FF9C0006"/>
      </font>
      <fill>
        <patternFill>
          <bgColor rgb="FFFFC7CE"/>
        </patternFill>
      </fill>
    </dxf>
    <dxf>
      <fill>
        <patternFill patternType="solid">
          <fgColor theme="8" tint="0.79998168889431442"/>
          <bgColor theme="8" tint="0.79998168889431442"/>
        </patternFill>
      </fill>
      <border>
        <bottom style="thin">
          <color theme="8" tint="0.39997558519241921"/>
        </bottom>
      </border>
    </dxf>
    <dxf>
      <fill>
        <patternFill patternType="solid">
          <fgColor theme="8" tint="0.79998168889431442"/>
          <bgColor theme="8" tint="0.79998168889431442"/>
        </patternFill>
      </fill>
      <border>
        <bottom style="thin">
          <color theme="8" tint="0.39997558519241921"/>
        </bottom>
      </border>
    </dxf>
    <dxf>
      <font>
        <b/>
        <color theme="1"/>
      </font>
      <fill>
        <patternFill patternType="none">
          <bgColor auto="1"/>
        </patternFill>
      </fill>
    </dxf>
    <dxf>
      <font>
        <b/>
        <color theme="1"/>
      </font>
      <fill>
        <patternFill patternType="none">
          <bgColor auto="1"/>
        </patternFill>
      </fill>
      <border>
        <bottom style="thin">
          <color theme="8" tint="0.39997558519241921"/>
        </bottom>
      </border>
    </dxf>
    <dxf>
      <font>
        <b/>
        <color theme="1"/>
      </font>
      <fill>
        <patternFill>
          <bgColor theme="7" tint="0.79998168889431442"/>
        </patternFill>
      </fill>
    </dxf>
    <dxf>
      <font>
        <b/>
        <color theme="1"/>
      </font>
      <fill>
        <patternFill>
          <bgColor theme="0" tint="-0.14996795556505021"/>
        </patternFill>
      </fill>
      <border>
        <top style="thin">
          <color theme="8"/>
        </top>
        <bottom style="thin">
          <color theme="8"/>
        </bottom>
      </border>
    </dxf>
    <dxf>
      <fill>
        <patternFill patternType="solid">
          <fgColor theme="0"/>
          <bgColor theme="0"/>
        </patternFill>
      </fill>
    </dxf>
    <dxf>
      <fill>
        <patternFill patternType="none">
          <fgColor indexed="64"/>
          <bgColor auto="1"/>
        </patternFill>
      </fill>
      <border>
        <left style="thin">
          <color theme="0" tint="-0.249977111117893"/>
        </left>
        <right style="thin">
          <color theme="0" tint="-0.249977111117893"/>
        </right>
      </border>
    </dxf>
    <dxf>
      <fill>
        <patternFill patternType="none">
          <fgColor auto="1"/>
          <bgColor auto="1"/>
        </patternFill>
      </fill>
    </dxf>
    <dxf>
      <font>
        <b/>
        <color theme="1"/>
      </font>
      <fill>
        <patternFill patternType="solid">
          <fgColor theme="8" tint="0.79998168889431442"/>
          <bgColor theme="8" tint="0.79998168889431442"/>
        </patternFill>
      </fill>
      <border>
        <top style="thin">
          <color theme="8" tint="0.39997558519241921"/>
        </top>
      </border>
    </dxf>
    <dxf>
      <font>
        <b/>
        <color theme="1"/>
      </font>
      <fill>
        <patternFill patternType="solid">
          <fgColor theme="8" tint="0.79998168889431442"/>
          <bgColor theme="8" tint="0.79998168889431442"/>
        </patternFill>
      </fill>
      <border>
        <bottom style="thin">
          <color theme="8" tint="0.39997558519241921"/>
        </bottom>
      </border>
    </dxf>
  </dxfs>
  <tableStyles count="1" defaultTableStyle="TableStyleMedium2" defaultPivotStyle="PivotStyleLight16">
    <tableStyle name="PivotStyleLight20 2" table="0" count="11" xr9:uid="{E6C57E88-0E45-4733-98F5-EB8AB50B6CD0}">
      <tableStyleElement type="headerRow" dxfId="11"/>
      <tableStyleElement type="totalRow" dxfId="10"/>
      <tableStyleElement type="firstRowStripe" dxfId="9"/>
      <tableStyleElement type="firstColumnStripe" dxfId="8"/>
      <tableStyleElement type="firstSubtotalColumn" dxfId="7"/>
      <tableStyleElement type="firstSubtotalRow" dxfId="6"/>
      <tableStyleElement type="secondSubtotalRow" dxfId="5"/>
      <tableStyleElement type="firstRowSubheading" dxfId="4"/>
      <tableStyleElement type="secondRowSubheading" dxfId="3"/>
      <tableStyleElement type="pageFieldLabels" dxfId="2"/>
      <tableStyleElement type="pageFieldValues" dxfId="1"/>
    </tableStyle>
  </tableStyles>
  <colors>
    <mruColors>
      <color rgb="FFFF9966"/>
      <color rgb="FFCCFF99"/>
      <color rgb="FF66FFFF"/>
      <color rgb="FFFFCCFF"/>
      <color rgb="FFFFFFCC"/>
      <color rgb="FFFF7C80"/>
      <color rgb="FF000066"/>
      <color rgb="FF336699"/>
      <color rgb="FF003366"/>
      <color rgb="FF0066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jpe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2.png"/><Relationship Id="rId1" Type="http://schemas.openxmlformats.org/officeDocument/2006/relationships/image" Target="../media/image9.jpeg"/></Relationships>
</file>

<file path=xl/drawings/_rels/drawing4.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10.jpe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10.jpe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11.jpeg"/><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12.jpeg"/><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11.jpeg"/><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2.png"/><Relationship Id="rId1" Type="http://schemas.openxmlformats.org/officeDocument/2006/relationships/image" Target="../media/image11.jpeg"/></Relationships>
</file>

<file path=xl/drawings/_rels/drawing10.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13.jpeg"/><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2.png"/><Relationship Id="rId1" Type="http://schemas.openxmlformats.org/officeDocument/2006/relationships/image" Target="../media/image14.jpe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editAs="oneCell">
    <xdr:from>
      <xdr:col>3</xdr:col>
      <xdr:colOff>76199</xdr:colOff>
      <xdr:row>12</xdr:row>
      <xdr:rowOff>152399</xdr:rowOff>
    </xdr:from>
    <xdr:to>
      <xdr:col>7</xdr:col>
      <xdr:colOff>7620</xdr:colOff>
      <xdr:row>34</xdr:row>
      <xdr:rowOff>168472</xdr:rowOff>
    </xdr:to>
    <xdr:pic>
      <xdr:nvPicPr>
        <xdr:cNvPr id="5" name="Imagen 4">
          <a:extLst>
            <a:ext uri="{FF2B5EF4-FFF2-40B4-BE49-F238E27FC236}">
              <a16:creationId xmlns:a16="http://schemas.microsoft.com/office/drawing/2014/main" id="{7A6BB2C1-AB04-435E-8CA9-33B8E58F06A1}"/>
            </a:ext>
          </a:extLst>
        </xdr:cNvPr>
        <xdr:cNvPicPr>
          <a:picLocks noChangeAspect="1"/>
        </xdr:cNvPicPr>
      </xdr:nvPicPr>
      <xdr:blipFill rotWithShape="1">
        <a:blip xmlns:r="http://schemas.openxmlformats.org/officeDocument/2006/relationships" r:embed="rId1">
          <a:alphaModFix amt="8000"/>
        </a:blip>
        <a:srcRect l="4057"/>
        <a:stretch/>
      </xdr:blipFill>
      <xdr:spPr>
        <a:xfrm>
          <a:off x="1695449" y="3114674"/>
          <a:ext cx="3017521" cy="3245048"/>
        </a:xfrm>
        <a:prstGeom prst="rect">
          <a:avLst/>
        </a:prstGeom>
        <a:effectLst>
          <a:outerShdw blurRad="50800" dist="50800" dir="5400000" algn="ctr" rotWithShape="0">
            <a:srgbClr val="000000">
              <a:alpha val="0"/>
            </a:srgbClr>
          </a:outerShdw>
        </a:effectLst>
      </xdr:spPr>
    </xdr:pic>
    <xdr:clientData/>
  </xdr:twoCellAnchor>
  <xdr:twoCellAnchor editAs="oneCell">
    <xdr:from>
      <xdr:col>0</xdr:col>
      <xdr:colOff>171450</xdr:colOff>
      <xdr:row>0</xdr:row>
      <xdr:rowOff>101600</xdr:rowOff>
    </xdr:from>
    <xdr:to>
      <xdr:col>2</xdr:col>
      <xdr:colOff>763835</xdr:colOff>
      <xdr:row>2</xdr:row>
      <xdr:rowOff>101600</xdr:rowOff>
    </xdr:to>
    <xdr:pic>
      <xdr:nvPicPr>
        <xdr:cNvPr id="3" name="Imagen 2" descr="Imagen que contiene dibujo&#10;&#10;Descripción generada automáticamente">
          <a:extLst>
            <a:ext uri="{FF2B5EF4-FFF2-40B4-BE49-F238E27FC236}">
              <a16:creationId xmlns:a16="http://schemas.microsoft.com/office/drawing/2014/main" id="{1B676D63-CA7A-4720-B431-A64CD2A0195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71450" y="292100"/>
          <a:ext cx="1440110" cy="381000"/>
        </a:xfrm>
        <a:prstGeom prst="rect">
          <a:avLst/>
        </a:prstGeom>
      </xdr:spPr>
    </xdr:pic>
    <xdr:clientData/>
  </xdr:twoCellAnchor>
  <xdr:twoCellAnchor editAs="oneCell">
    <xdr:from>
      <xdr:col>8</xdr:col>
      <xdr:colOff>89958</xdr:colOff>
      <xdr:row>0</xdr:row>
      <xdr:rowOff>0</xdr:rowOff>
    </xdr:from>
    <xdr:to>
      <xdr:col>8</xdr:col>
      <xdr:colOff>681610</xdr:colOff>
      <xdr:row>2</xdr:row>
      <xdr:rowOff>179916</xdr:rowOff>
    </xdr:to>
    <xdr:pic>
      <xdr:nvPicPr>
        <xdr:cNvPr id="4" name="Imagen 3" descr="Logotipo&#10;&#10;Descripción generada automáticamente">
          <a:extLst>
            <a:ext uri="{FF2B5EF4-FFF2-40B4-BE49-F238E27FC236}">
              <a16:creationId xmlns:a16="http://schemas.microsoft.com/office/drawing/2014/main" id="{E472670D-B81E-4ED8-9B83-DEC5AE90C881}"/>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5795433" y="161925"/>
          <a:ext cx="591652" cy="560916"/>
        </a:xfrm>
        <a:prstGeom prst="rect">
          <a:avLst/>
        </a:prstGeom>
      </xdr:spPr>
    </xdr:pic>
    <xdr:clientData/>
  </xdr:twoCellAnchor>
  <xdr:twoCellAnchor editAs="oneCell">
    <xdr:from>
      <xdr:col>0</xdr:col>
      <xdr:colOff>0</xdr:colOff>
      <xdr:row>38</xdr:row>
      <xdr:rowOff>0</xdr:rowOff>
    </xdr:from>
    <xdr:to>
      <xdr:col>8</xdr:col>
      <xdr:colOff>275477</xdr:colOff>
      <xdr:row>41</xdr:row>
      <xdr:rowOff>171357</xdr:rowOff>
    </xdr:to>
    <xdr:pic>
      <xdr:nvPicPr>
        <xdr:cNvPr id="2" name="Imagen 1">
          <a:extLst>
            <a:ext uri="{FF2B5EF4-FFF2-40B4-BE49-F238E27FC236}">
              <a16:creationId xmlns:a16="http://schemas.microsoft.com/office/drawing/2014/main" id="{CBDB547D-44EE-4AD4-BA6E-0D35D91357A7}"/>
            </a:ext>
          </a:extLst>
        </xdr:cNvPr>
        <xdr:cNvPicPr>
          <a:picLocks noChangeAspect="1"/>
        </xdr:cNvPicPr>
      </xdr:nvPicPr>
      <xdr:blipFill>
        <a:blip xmlns:r="http://schemas.openxmlformats.org/officeDocument/2006/relationships" r:embed="rId4"/>
        <a:stretch>
          <a:fillRect/>
        </a:stretch>
      </xdr:blipFill>
      <xdr:spPr>
        <a:xfrm>
          <a:off x="0" y="6191250"/>
          <a:ext cx="5980952" cy="74285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71438</xdr:colOff>
      <xdr:row>0</xdr:row>
      <xdr:rowOff>166687</xdr:rowOff>
    </xdr:from>
    <xdr:to>
      <xdr:col>2</xdr:col>
      <xdr:colOff>1643062</xdr:colOff>
      <xdr:row>2</xdr:row>
      <xdr:rowOff>186041</xdr:rowOff>
    </xdr:to>
    <xdr:pic>
      <xdr:nvPicPr>
        <xdr:cNvPr id="2" name="Imagen 1" descr="Imagen que contiene dibujo&#10;&#10;Descripción generada automáticamente">
          <a:extLst>
            <a:ext uri="{FF2B5EF4-FFF2-40B4-BE49-F238E27FC236}">
              <a16:creationId xmlns:a16="http://schemas.microsoft.com/office/drawing/2014/main" id="{432E0C4E-92EF-460D-9F02-0B79C1C332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876" y="166687"/>
          <a:ext cx="1571624" cy="424167"/>
        </a:xfrm>
        <a:prstGeom prst="rect">
          <a:avLst/>
        </a:prstGeom>
      </xdr:spPr>
    </xdr:pic>
    <xdr:clientData/>
  </xdr:twoCellAnchor>
  <xdr:twoCellAnchor editAs="oneCell">
    <xdr:from>
      <xdr:col>9</xdr:col>
      <xdr:colOff>1160197</xdr:colOff>
      <xdr:row>0</xdr:row>
      <xdr:rowOff>112448</xdr:rowOff>
    </xdr:from>
    <xdr:to>
      <xdr:col>9</xdr:col>
      <xdr:colOff>1751849</xdr:colOff>
      <xdr:row>2</xdr:row>
      <xdr:rowOff>283897</xdr:rowOff>
    </xdr:to>
    <xdr:pic>
      <xdr:nvPicPr>
        <xdr:cNvPr id="3" name="Imagen 2" descr="Logotipo&#10;&#10;Descripción generada automáticamente">
          <a:extLst>
            <a:ext uri="{FF2B5EF4-FFF2-40B4-BE49-F238E27FC236}">
              <a16:creationId xmlns:a16="http://schemas.microsoft.com/office/drawing/2014/main" id="{2ABFAC4F-505F-4E21-9D41-B4E6E64F54C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589822" y="112448"/>
          <a:ext cx="591652" cy="576262"/>
        </a:xfrm>
        <a:prstGeom prst="rect">
          <a:avLst/>
        </a:prstGeom>
      </xdr:spPr>
    </xdr:pic>
    <xdr:clientData/>
  </xdr:twoCellAnchor>
  <xdr:twoCellAnchor editAs="oneCell">
    <xdr:from>
      <xdr:col>2</xdr:col>
      <xdr:colOff>442715</xdr:colOff>
      <xdr:row>161</xdr:row>
      <xdr:rowOff>142875</xdr:rowOff>
    </xdr:from>
    <xdr:to>
      <xdr:col>9</xdr:col>
      <xdr:colOff>75452</xdr:colOff>
      <xdr:row>166</xdr:row>
      <xdr:rowOff>95250</xdr:rowOff>
    </xdr:to>
    <xdr:pic>
      <xdr:nvPicPr>
        <xdr:cNvPr id="4" name="Imagen 3">
          <a:extLst>
            <a:ext uri="{FF2B5EF4-FFF2-40B4-BE49-F238E27FC236}">
              <a16:creationId xmlns:a16="http://schemas.microsoft.com/office/drawing/2014/main" id="{D8BE0A5D-40A9-471B-B437-0EEA43C00B1D}"/>
            </a:ext>
          </a:extLst>
        </xdr:cNvPr>
        <xdr:cNvPicPr>
          <a:picLocks noChangeAspect="1"/>
        </xdr:cNvPicPr>
      </xdr:nvPicPr>
      <xdr:blipFill>
        <a:blip xmlns:r="http://schemas.openxmlformats.org/officeDocument/2006/relationships" r:embed="rId3"/>
        <a:stretch>
          <a:fillRect/>
        </a:stretch>
      </xdr:blipFill>
      <xdr:spPr>
        <a:xfrm>
          <a:off x="966590" y="34718625"/>
          <a:ext cx="7764706" cy="96440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8</xdr:col>
      <xdr:colOff>491028</xdr:colOff>
      <xdr:row>0</xdr:row>
      <xdr:rowOff>0</xdr:rowOff>
    </xdr:from>
    <xdr:ext cx="733976" cy="721716"/>
    <xdr:pic>
      <xdr:nvPicPr>
        <xdr:cNvPr id="4" name="Imagen 3" descr="Logotipo&#10;&#10;Descripción generada automáticamente">
          <a:extLst>
            <a:ext uri="{FF2B5EF4-FFF2-40B4-BE49-F238E27FC236}">
              <a16:creationId xmlns:a16="http://schemas.microsoft.com/office/drawing/2014/main" id="{3310B439-BA53-4599-88A2-33A026DBBC4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326091" y="117704"/>
          <a:ext cx="733976" cy="721716"/>
        </a:xfrm>
        <a:prstGeom prst="rect">
          <a:avLst/>
        </a:prstGeom>
      </xdr:spPr>
    </xdr:pic>
    <xdr:clientData/>
  </xdr:oneCellAnchor>
  <xdr:twoCellAnchor editAs="oneCell">
    <xdr:from>
      <xdr:col>0</xdr:col>
      <xdr:colOff>154782</xdr:colOff>
      <xdr:row>0</xdr:row>
      <xdr:rowOff>23816</xdr:rowOff>
    </xdr:from>
    <xdr:to>
      <xdr:col>1</xdr:col>
      <xdr:colOff>1754982</xdr:colOff>
      <xdr:row>2</xdr:row>
      <xdr:rowOff>66297</xdr:rowOff>
    </xdr:to>
    <xdr:pic>
      <xdr:nvPicPr>
        <xdr:cNvPr id="5" name="Imagen 4" descr="Imagen que contiene dibujo&#10;&#10;Descripción generada automáticamente">
          <a:extLst>
            <a:ext uri="{FF2B5EF4-FFF2-40B4-BE49-F238E27FC236}">
              <a16:creationId xmlns:a16="http://schemas.microsoft.com/office/drawing/2014/main" id="{4804EB68-B76E-4097-B01A-C501D115F69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54782" y="23816"/>
          <a:ext cx="1766888" cy="447294"/>
        </a:xfrm>
        <a:prstGeom prst="rect">
          <a:avLst/>
        </a:prstGeom>
      </xdr:spPr>
    </xdr:pic>
    <xdr:clientData/>
  </xdr:twoCellAnchor>
  <xdr:twoCellAnchor editAs="oneCell">
    <xdr:from>
      <xdr:col>3</xdr:col>
      <xdr:colOff>309563</xdr:colOff>
      <xdr:row>66</xdr:row>
      <xdr:rowOff>71439</xdr:rowOff>
    </xdr:from>
    <xdr:to>
      <xdr:col>6</xdr:col>
      <xdr:colOff>595313</xdr:colOff>
      <xdr:row>70</xdr:row>
      <xdr:rowOff>89943</xdr:rowOff>
    </xdr:to>
    <xdr:pic>
      <xdr:nvPicPr>
        <xdr:cNvPr id="2" name="Imagen 1">
          <a:extLst>
            <a:ext uri="{FF2B5EF4-FFF2-40B4-BE49-F238E27FC236}">
              <a16:creationId xmlns:a16="http://schemas.microsoft.com/office/drawing/2014/main" id="{A1BAA92C-C1AB-49CE-A872-AAED00D0B3C4}"/>
            </a:ext>
          </a:extLst>
        </xdr:cNvPr>
        <xdr:cNvPicPr>
          <a:picLocks noChangeAspect="1"/>
        </xdr:cNvPicPr>
      </xdr:nvPicPr>
      <xdr:blipFill>
        <a:blip xmlns:r="http://schemas.openxmlformats.org/officeDocument/2006/relationships" r:embed="rId3"/>
        <a:stretch>
          <a:fillRect/>
        </a:stretch>
      </xdr:blipFill>
      <xdr:spPr>
        <a:xfrm>
          <a:off x="4869657" y="13513595"/>
          <a:ext cx="6667500" cy="82812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152400</xdr:colOff>
      <xdr:row>0</xdr:row>
      <xdr:rowOff>23812</xdr:rowOff>
    </xdr:from>
    <xdr:to>
      <xdr:col>1</xdr:col>
      <xdr:colOff>1752600</xdr:colOff>
      <xdr:row>2</xdr:row>
      <xdr:rowOff>66293</xdr:rowOff>
    </xdr:to>
    <xdr:pic>
      <xdr:nvPicPr>
        <xdr:cNvPr id="2" name="Imagen 1" descr="Imagen que contiene dibujo&#10;&#10;Descripción generada automáticamente">
          <a:extLst>
            <a:ext uri="{FF2B5EF4-FFF2-40B4-BE49-F238E27FC236}">
              <a16:creationId xmlns:a16="http://schemas.microsoft.com/office/drawing/2014/main" id="{A2F9414B-05E2-46F5-B3CD-128031D4506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52400" y="23812"/>
          <a:ext cx="1766888" cy="447294"/>
        </a:xfrm>
        <a:prstGeom prst="rect">
          <a:avLst/>
        </a:prstGeom>
      </xdr:spPr>
    </xdr:pic>
    <xdr:clientData/>
  </xdr:twoCellAnchor>
  <xdr:twoCellAnchor editAs="oneCell">
    <xdr:from>
      <xdr:col>5</xdr:col>
      <xdr:colOff>709090</xdr:colOff>
      <xdr:row>0</xdr:row>
      <xdr:rowOff>11906</xdr:rowOff>
    </xdr:from>
    <xdr:to>
      <xdr:col>5</xdr:col>
      <xdr:colOff>1402562</xdr:colOff>
      <xdr:row>3</xdr:row>
      <xdr:rowOff>47625</xdr:rowOff>
    </xdr:to>
    <xdr:pic>
      <xdr:nvPicPr>
        <xdr:cNvPr id="3" name="Imagen 2" descr="Logotipo&#10;&#10;Descripción generada automáticamente">
          <a:extLst>
            <a:ext uri="{FF2B5EF4-FFF2-40B4-BE49-F238E27FC236}">
              <a16:creationId xmlns:a16="http://schemas.microsoft.com/office/drawing/2014/main" id="{FCC7D4DF-603C-4534-96E6-FE1B2A1DB3E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591028" y="11906"/>
          <a:ext cx="693472" cy="642938"/>
        </a:xfrm>
        <a:prstGeom prst="rect">
          <a:avLst/>
        </a:prstGeom>
      </xdr:spPr>
    </xdr:pic>
    <xdr:clientData/>
  </xdr:twoCellAnchor>
  <xdr:twoCellAnchor editAs="oneCell">
    <xdr:from>
      <xdr:col>1</xdr:col>
      <xdr:colOff>1059656</xdr:colOff>
      <xdr:row>93</xdr:row>
      <xdr:rowOff>0</xdr:rowOff>
    </xdr:from>
    <xdr:to>
      <xdr:col>5</xdr:col>
      <xdr:colOff>533944</xdr:colOff>
      <xdr:row>97</xdr:row>
      <xdr:rowOff>83343</xdr:rowOff>
    </xdr:to>
    <xdr:pic>
      <xdr:nvPicPr>
        <xdr:cNvPr id="4" name="Imagen 3">
          <a:extLst>
            <a:ext uri="{FF2B5EF4-FFF2-40B4-BE49-F238E27FC236}">
              <a16:creationId xmlns:a16="http://schemas.microsoft.com/office/drawing/2014/main" id="{EFB24392-B9C8-437C-9181-9F5BBA2929B2}"/>
            </a:ext>
          </a:extLst>
        </xdr:cNvPr>
        <xdr:cNvPicPr>
          <a:picLocks noChangeAspect="1"/>
        </xdr:cNvPicPr>
      </xdr:nvPicPr>
      <xdr:blipFill>
        <a:blip xmlns:r="http://schemas.openxmlformats.org/officeDocument/2006/relationships" r:embed="rId3"/>
        <a:stretch>
          <a:fillRect/>
        </a:stretch>
      </xdr:blipFill>
      <xdr:spPr>
        <a:xfrm>
          <a:off x="1226344" y="17656969"/>
          <a:ext cx="7189538" cy="89296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154783</xdr:colOff>
      <xdr:row>0</xdr:row>
      <xdr:rowOff>23812</xdr:rowOff>
    </xdr:from>
    <xdr:to>
      <xdr:col>1</xdr:col>
      <xdr:colOff>1754983</xdr:colOff>
      <xdr:row>2</xdr:row>
      <xdr:rowOff>66293</xdr:rowOff>
    </xdr:to>
    <xdr:pic>
      <xdr:nvPicPr>
        <xdr:cNvPr id="4" name="Imagen 3" descr="Imagen que contiene dibujo&#10;&#10;Descripción generada automáticamente">
          <a:extLst>
            <a:ext uri="{FF2B5EF4-FFF2-40B4-BE49-F238E27FC236}">
              <a16:creationId xmlns:a16="http://schemas.microsoft.com/office/drawing/2014/main" id="{6AA61D26-AC05-43E7-A6B9-E6BC841BDAB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54783" y="23812"/>
          <a:ext cx="1766888" cy="447294"/>
        </a:xfrm>
        <a:prstGeom prst="rect">
          <a:avLst/>
        </a:prstGeom>
      </xdr:spPr>
    </xdr:pic>
    <xdr:clientData/>
  </xdr:twoCellAnchor>
  <xdr:twoCellAnchor editAs="oneCell">
    <xdr:from>
      <xdr:col>5</xdr:col>
      <xdr:colOff>714371</xdr:colOff>
      <xdr:row>0</xdr:row>
      <xdr:rowOff>11906</xdr:rowOff>
    </xdr:from>
    <xdr:to>
      <xdr:col>5</xdr:col>
      <xdr:colOff>1407843</xdr:colOff>
      <xdr:row>3</xdr:row>
      <xdr:rowOff>47625</xdr:rowOff>
    </xdr:to>
    <xdr:pic>
      <xdr:nvPicPr>
        <xdr:cNvPr id="6" name="Imagen 5" descr="Logotipo&#10;&#10;Descripción generada automáticamente">
          <a:extLst>
            <a:ext uri="{FF2B5EF4-FFF2-40B4-BE49-F238E27FC236}">
              <a16:creationId xmlns:a16="http://schemas.microsoft.com/office/drawing/2014/main" id="{1919F420-D3D8-4432-A9DA-9054AC8E29A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596309" y="11906"/>
          <a:ext cx="693472" cy="642938"/>
        </a:xfrm>
        <a:prstGeom prst="rect">
          <a:avLst/>
        </a:prstGeom>
      </xdr:spPr>
    </xdr:pic>
    <xdr:clientData/>
  </xdr:twoCellAnchor>
  <xdr:twoCellAnchor editAs="oneCell">
    <xdr:from>
      <xdr:col>1</xdr:col>
      <xdr:colOff>642937</xdr:colOff>
      <xdr:row>56</xdr:row>
      <xdr:rowOff>142876</xdr:rowOff>
    </xdr:from>
    <xdr:to>
      <xdr:col>5</xdr:col>
      <xdr:colOff>726280</xdr:colOff>
      <xdr:row>61</xdr:row>
      <xdr:rowOff>99460</xdr:rowOff>
    </xdr:to>
    <xdr:pic>
      <xdr:nvPicPr>
        <xdr:cNvPr id="2" name="Imagen 1">
          <a:extLst>
            <a:ext uri="{FF2B5EF4-FFF2-40B4-BE49-F238E27FC236}">
              <a16:creationId xmlns:a16="http://schemas.microsoft.com/office/drawing/2014/main" id="{C1BFC054-0D71-46F1-BFA6-1C7D756B20EA}"/>
            </a:ext>
          </a:extLst>
        </xdr:cNvPr>
        <xdr:cNvPicPr>
          <a:picLocks noChangeAspect="1"/>
        </xdr:cNvPicPr>
      </xdr:nvPicPr>
      <xdr:blipFill>
        <a:blip xmlns:r="http://schemas.openxmlformats.org/officeDocument/2006/relationships" r:embed="rId3"/>
        <a:stretch>
          <a:fillRect/>
        </a:stretch>
      </xdr:blipFill>
      <xdr:spPr>
        <a:xfrm>
          <a:off x="809625" y="11453814"/>
          <a:ext cx="7798593" cy="96861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216694</xdr:colOff>
      <xdr:row>0</xdr:row>
      <xdr:rowOff>11113</xdr:rowOff>
    </xdr:from>
    <xdr:to>
      <xdr:col>1</xdr:col>
      <xdr:colOff>1731027</xdr:colOff>
      <xdr:row>2</xdr:row>
      <xdr:rowOff>53016</xdr:rowOff>
    </xdr:to>
    <xdr:pic>
      <xdr:nvPicPr>
        <xdr:cNvPr id="2" name="Imagen 1" descr="Imagen que contiene dibujo&#10;&#10;Descripción generada automáticamente">
          <a:extLst>
            <a:ext uri="{FF2B5EF4-FFF2-40B4-BE49-F238E27FC236}">
              <a16:creationId xmlns:a16="http://schemas.microsoft.com/office/drawing/2014/main" id="{3A16D948-8DC3-4FFF-A6E6-9258A751F81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16694" y="211138"/>
          <a:ext cx="1736129" cy="441953"/>
        </a:xfrm>
        <a:prstGeom prst="rect">
          <a:avLst/>
        </a:prstGeom>
      </xdr:spPr>
    </xdr:pic>
    <xdr:clientData/>
  </xdr:twoCellAnchor>
  <xdr:twoCellAnchor editAs="oneCell">
    <xdr:from>
      <xdr:col>11</xdr:col>
      <xdr:colOff>966108</xdr:colOff>
      <xdr:row>0</xdr:row>
      <xdr:rowOff>0</xdr:rowOff>
    </xdr:from>
    <xdr:to>
      <xdr:col>11</xdr:col>
      <xdr:colOff>1642912</xdr:colOff>
      <xdr:row>3</xdr:row>
      <xdr:rowOff>60280</xdr:rowOff>
    </xdr:to>
    <xdr:pic>
      <xdr:nvPicPr>
        <xdr:cNvPr id="3" name="Imagen 2" descr="Logotipo&#10;&#10;Descripción generada automáticamente">
          <a:extLst>
            <a:ext uri="{FF2B5EF4-FFF2-40B4-BE49-F238E27FC236}">
              <a16:creationId xmlns:a16="http://schemas.microsoft.com/office/drawing/2014/main" id="{4C2E9872-5AB7-4900-BA70-8F590036137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5825108" y="0"/>
          <a:ext cx="676804" cy="672601"/>
        </a:xfrm>
        <a:prstGeom prst="rect">
          <a:avLst/>
        </a:prstGeom>
      </xdr:spPr>
    </xdr:pic>
    <xdr:clientData/>
  </xdr:twoCellAnchor>
  <xdr:twoCellAnchor editAs="oneCell">
    <xdr:from>
      <xdr:col>3</xdr:col>
      <xdr:colOff>1129393</xdr:colOff>
      <xdr:row>41</xdr:row>
      <xdr:rowOff>176894</xdr:rowOff>
    </xdr:from>
    <xdr:to>
      <xdr:col>9</xdr:col>
      <xdr:colOff>926986</xdr:colOff>
      <xdr:row>46</xdr:row>
      <xdr:rowOff>124973</xdr:rowOff>
    </xdr:to>
    <xdr:pic>
      <xdr:nvPicPr>
        <xdr:cNvPr id="4" name="Imagen 3">
          <a:extLst>
            <a:ext uri="{FF2B5EF4-FFF2-40B4-BE49-F238E27FC236}">
              <a16:creationId xmlns:a16="http://schemas.microsoft.com/office/drawing/2014/main" id="{48E49E1E-CC8E-4E3F-A064-0574EC186C9E}"/>
            </a:ext>
          </a:extLst>
        </xdr:cNvPr>
        <xdr:cNvPicPr>
          <a:picLocks noChangeAspect="1"/>
        </xdr:cNvPicPr>
      </xdr:nvPicPr>
      <xdr:blipFill>
        <a:blip xmlns:r="http://schemas.openxmlformats.org/officeDocument/2006/relationships" r:embed="rId3"/>
        <a:stretch>
          <a:fillRect/>
        </a:stretch>
      </xdr:blipFill>
      <xdr:spPr>
        <a:xfrm>
          <a:off x="5320393" y="9647465"/>
          <a:ext cx="7798593" cy="96861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21169</xdr:colOff>
      <xdr:row>0</xdr:row>
      <xdr:rowOff>80697</xdr:rowOff>
    </xdr:from>
    <xdr:to>
      <xdr:col>2</xdr:col>
      <xdr:colOff>975539</xdr:colOff>
      <xdr:row>2</xdr:row>
      <xdr:rowOff>178591</xdr:rowOff>
    </xdr:to>
    <xdr:pic>
      <xdr:nvPicPr>
        <xdr:cNvPr id="2" name="Imagen 1" descr="Imagen que contiene dibujo&#10;&#10;Descripción generada automáticamente">
          <a:extLst>
            <a:ext uri="{FF2B5EF4-FFF2-40B4-BE49-F238E27FC236}">
              <a16:creationId xmlns:a16="http://schemas.microsoft.com/office/drawing/2014/main" id="{B311DFD7-C629-4779-BA34-59FDE05ECA0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9294" y="80697"/>
          <a:ext cx="2002120" cy="502707"/>
        </a:xfrm>
        <a:prstGeom prst="rect">
          <a:avLst/>
        </a:prstGeom>
      </xdr:spPr>
    </xdr:pic>
    <xdr:clientData/>
  </xdr:twoCellAnchor>
  <xdr:twoCellAnchor editAs="oneCell">
    <xdr:from>
      <xdr:col>10</xdr:col>
      <xdr:colOff>84664</xdr:colOff>
      <xdr:row>0</xdr:row>
      <xdr:rowOff>10583</xdr:rowOff>
    </xdr:from>
    <xdr:to>
      <xdr:col>10</xdr:col>
      <xdr:colOff>709080</xdr:colOff>
      <xdr:row>3</xdr:row>
      <xdr:rowOff>35717</xdr:rowOff>
    </xdr:to>
    <xdr:pic>
      <xdr:nvPicPr>
        <xdr:cNvPr id="3" name="Imagen 2" descr="Logotipo&#10;&#10;Descripción generada automáticamente">
          <a:extLst>
            <a:ext uri="{FF2B5EF4-FFF2-40B4-BE49-F238E27FC236}">
              <a16:creationId xmlns:a16="http://schemas.microsoft.com/office/drawing/2014/main" id="{C7C16016-9C93-4FB5-9953-A1963828A9F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859695" y="10583"/>
          <a:ext cx="624416" cy="632353"/>
        </a:xfrm>
        <a:prstGeom prst="rect">
          <a:avLst/>
        </a:prstGeom>
      </xdr:spPr>
    </xdr:pic>
    <xdr:clientData/>
  </xdr:twoCellAnchor>
  <xdr:twoCellAnchor editAs="oneCell">
    <xdr:from>
      <xdr:col>0</xdr:col>
      <xdr:colOff>130969</xdr:colOff>
      <xdr:row>100</xdr:row>
      <xdr:rowOff>130970</xdr:rowOff>
    </xdr:from>
    <xdr:to>
      <xdr:col>8</xdr:col>
      <xdr:colOff>357187</xdr:colOff>
      <xdr:row>105</xdr:row>
      <xdr:rowOff>87553</xdr:rowOff>
    </xdr:to>
    <xdr:pic>
      <xdr:nvPicPr>
        <xdr:cNvPr id="4" name="Imagen 3">
          <a:extLst>
            <a:ext uri="{FF2B5EF4-FFF2-40B4-BE49-F238E27FC236}">
              <a16:creationId xmlns:a16="http://schemas.microsoft.com/office/drawing/2014/main" id="{18AFB526-434A-4927-B03C-9AE8B35BC15D}"/>
            </a:ext>
          </a:extLst>
        </xdr:cNvPr>
        <xdr:cNvPicPr>
          <a:picLocks noChangeAspect="1"/>
        </xdr:cNvPicPr>
      </xdr:nvPicPr>
      <xdr:blipFill>
        <a:blip xmlns:r="http://schemas.openxmlformats.org/officeDocument/2006/relationships" r:embed="rId3"/>
        <a:stretch>
          <a:fillRect/>
        </a:stretch>
      </xdr:blipFill>
      <xdr:spPr>
        <a:xfrm>
          <a:off x="130969" y="27622501"/>
          <a:ext cx="7798593" cy="96861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23816</xdr:colOff>
      <xdr:row>0</xdr:row>
      <xdr:rowOff>170658</xdr:rowOff>
    </xdr:from>
    <xdr:to>
      <xdr:col>2</xdr:col>
      <xdr:colOff>1712320</xdr:colOff>
      <xdr:row>3</xdr:row>
      <xdr:rowOff>490</xdr:rowOff>
    </xdr:to>
    <xdr:pic>
      <xdr:nvPicPr>
        <xdr:cNvPr id="2" name="Imagen 1" descr="Imagen que contiene dibujo&#10;&#10;Descripción generada automáticamente">
          <a:extLst>
            <a:ext uri="{FF2B5EF4-FFF2-40B4-BE49-F238E27FC236}">
              <a16:creationId xmlns:a16="http://schemas.microsoft.com/office/drawing/2014/main" id="{48555779-B04A-43E8-9191-76ACC01EF1E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14316" y="170658"/>
          <a:ext cx="1688504" cy="434670"/>
        </a:xfrm>
        <a:prstGeom prst="rect">
          <a:avLst/>
        </a:prstGeom>
      </xdr:spPr>
    </xdr:pic>
    <xdr:clientData/>
  </xdr:twoCellAnchor>
  <xdr:twoCellAnchor editAs="oneCell">
    <xdr:from>
      <xdr:col>10</xdr:col>
      <xdr:colOff>261932</xdr:colOff>
      <xdr:row>0</xdr:row>
      <xdr:rowOff>35718</xdr:rowOff>
    </xdr:from>
    <xdr:to>
      <xdr:col>10</xdr:col>
      <xdr:colOff>930913</xdr:colOff>
      <xdr:row>3</xdr:row>
      <xdr:rowOff>59825</xdr:rowOff>
    </xdr:to>
    <xdr:pic>
      <xdr:nvPicPr>
        <xdr:cNvPr id="4" name="Imagen 3" descr="Logotipo&#10;&#10;Descripción generada automáticamente">
          <a:extLst>
            <a:ext uri="{FF2B5EF4-FFF2-40B4-BE49-F238E27FC236}">
              <a16:creationId xmlns:a16="http://schemas.microsoft.com/office/drawing/2014/main" id="{C24ED9A1-A03B-4666-BA9F-54E973E925D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4216057" y="35718"/>
          <a:ext cx="668981" cy="631326"/>
        </a:xfrm>
        <a:prstGeom prst="rect">
          <a:avLst/>
        </a:prstGeom>
      </xdr:spPr>
    </xdr:pic>
    <xdr:clientData/>
  </xdr:twoCellAnchor>
  <xdr:twoCellAnchor editAs="oneCell">
    <xdr:from>
      <xdr:col>1</xdr:col>
      <xdr:colOff>0</xdr:colOff>
      <xdr:row>332</xdr:row>
      <xdr:rowOff>54428</xdr:rowOff>
    </xdr:from>
    <xdr:to>
      <xdr:col>5</xdr:col>
      <xdr:colOff>845343</xdr:colOff>
      <xdr:row>337</xdr:row>
      <xdr:rowOff>2507</xdr:rowOff>
    </xdr:to>
    <xdr:pic>
      <xdr:nvPicPr>
        <xdr:cNvPr id="5" name="Imagen 4">
          <a:extLst>
            <a:ext uri="{FF2B5EF4-FFF2-40B4-BE49-F238E27FC236}">
              <a16:creationId xmlns:a16="http://schemas.microsoft.com/office/drawing/2014/main" id="{CDF23317-0A1A-4E15-9854-A1DA893C228C}"/>
            </a:ext>
          </a:extLst>
        </xdr:cNvPr>
        <xdr:cNvPicPr>
          <a:picLocks noChangeAspect="1"/>
        </xdr:cNvPicPr>
      </xdr:nvPicPr>
      <xdr:blipFill>
        <a:blip xmlns:r="http://schemas.openxmlformats.org/officeDocument/2006/relationships" r:embed="rId3"/>
        <a:stretch>
          <a:fillRect/>
        </a:stretch>
      </xdr:blipFill>
      <xdr:spPr>
        <a:xfrm>
          <a:off x="190500" y="67409785"/>
          <a:ext cx="7798593" cy="96861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7</xdr:col>
      <xdr:colOff>333375</xdr:colOff>
      <xdr:row>0</xdr:row>
      <xdr:rowOff>59532</xdr:rowOff>
    </xdr:from>
    <xdr:to>
      <xdr:col>7</xdr:col>
      <xdr:colOff>1002356</xdr:colOff>
      <xdr:row>3</xdr:row>
      <xdr:rowOff>83639</xdr:rowOff>
    </xdr:to>
    <xdr:pic>
      <xdr:nvPicPr>
        <xdr:cNvPr id="3" name="Imagen 2" descr="Logotipo&#10;&#10;Descripción generada automáticamente">
          <a:extLst>
            <a:ext uri="{FF2B5EF4-FFF2-40B4-BE49-F238E27FC236}">
              <a16:creationId xmlns:a16="http://schemas.microsoft.com/office/drawing/2014/main" id="{4448F3F2-96A0-42DC-A8E2-89C2F0DD79E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168063" y="59532"/>
          <a:ext cx="668981" cy="631326"/>
        </a:xfrm>
        <a:prstGeom prst="rect">
          <a:avLst/>
        </a:prstGeom>
      </xdr:spPr>
    </xdr:pic>
    <xdr:clientData/>
  </xdr:twoCellAnchor>
  <xdr:twoCellAnchor editAs="oneCell">
    <xdr:from>
      <xdr:col>1</xdr:col>
      <xdr:colOff>23812</xdr:colOff>
      <xdr:row>0</xdr:row>
      <xdr:rowOff>166689</xdr:rowOff>
    </xdr:from>
    <xdr:to>
      <xdr:col>1</xdr:col>
      <xdr:colOff>1712316</xdr:colOff>
      <xdr:row>2</xdr:row>
      <xdr:rowOff>196546</xdr:rowOff>
    </xdr:to>
    <xdr:pic>
      <xdr:nvPicPr>
        <xdr:cNvPr id="4" name="Imagen 3" descr="Imagen que contiene dibujo&#10;&#10;Descripción generada automáticamente">
          <a:extLst>
            <a:ext uri="{FF2B5EF4-FFF2-40B4-BE49-F238E27FC236}">
              <a16:creationId xmlns:a16="http://schemas.microsoft.com/office/drawing/2014/main" id="{1A21D865-5227-401E-A609-08A12AEB2B6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14312" y="166689"/>
          <a:ext cx="1688504" cy="434670"/>
        </a:xfrm>
        <a:prstGeom prst="rect">
          <a:avLst/>
        </a:prstGeom>
      </xdr:spPr>
    </xdr:pic>
    <xdr:clientData/>
  </xdr:twoCellAnchor>
  <xdr:twoCellAnchor editAs="oneCell">
    <xdr:from>
      <xdr:col>1</xdr:col>
      <xdr:colOff>0</xdr:colOff>
      <xdr:row>116</xdr:row>
      <xdr:rowOff>0</xdr:rowOff>
    </xdr:from>
    <xdr:to>
      <xdr:col>4</xdr:col>
      <xdr:colOff>857249</xdr:colOff>
      <xdr:row>120</xdr:row>
      <xdr:rowOff>158990</xdr:rowOff>
    </xdr:to>
    <xdr:pic>
      <xdr:nvPicPr>
        <xdr:cNvPr id="5" name="Imagen 4">
          <a:extLst>
            <a:ext uri="{FF2B5EF4-FFF2-40B4-BE49-F238E27FC236}">
              <a16:creationId xmlns:a16="http://schemas.microsoft.com/office/drawing/2014/main" id="{2E892F43-C4C8-4344-9750-083AB9B7C6EB}"/>
            </a:ext>
          </a:extLst>
        </xdr:cNvPr>
        <xdr:cNvPicPr>
          <a:picLocks noChangeAspect="1"/>
        </xdr:cNvPicPr>
      </xdr:nvPicPr>
      <xdr:blipFill>
        <a:blip xmlns:r="http://schemas.openxmlformats.org/officeDocument/2006/relationships" r:embed="rId3"/>
        <a:stretch>
          <a:fillRect/>
        </a:stretch>
      </xdr:blipFill>
      <xdr:spPr>
        <a:xfrm>
          <a:off x="190500" y="23776781"/>
          <a:ext cx="7798593" cy="96861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23815</xdr:colOff>
      <xdr:row>0</xdr:row>
      <xdr:rowOff>170655</xdr:rowOff>
    </xdr:from>
    <xdr:to>
      <xdr:col>1</xdr:col>
      <xdr:colOff>1712319</xdr:colOff>
      <xdr:row>3</xdr:row>
      <xdr:rowOff>487</xdr:rowOff>
    </xdr:to>
    <xdr:pic>
      <xdr:nvPicPr>
        <xdr:cNvPr id="2" name="Imagen 1" descr="Imagen que contiene dibujo&#10;&#10;Descripción generada automáticamente">
          <a:extLst>
            <a:ext uri="{FF2B5EF4-FFF2-40B4-BE49-F238E27FC236}">
              <a16:creationId xmlns:a16="http://schemas.microsoft.com/office/drawing/2014/main" id="{F98FAE8E-0C37-48D5-BCC1-EF698820CDA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14315" y="170655"/>
          <a:ext cx="1688504" cy="434670"/>
        </a:xfrm>
        <a:prstGeom prst="rect">
          <a:avLst/>
        </a:prstGeom>
      </xdr:spPr>
    </xdr:pic>
    <xdr:clientData/>
  </xdr:twoCellAnchor>
  <xdr:twoCellAnchor editAs="oneCell">
    <xdr:from>
      <xdr:col>5</xdr:col>
      <xdr:colOff>459052</xdr:colOff>
      <xdr:row>0</xdr:row>
      <xdr:rowOff>71437</xdr:rowOff>
    </xdr:from>
    <xdr:to>
      <xdr:col>5</xdr:col>
      <xdr:colOff>1083468</xdr:colOff>
      <xdr:row>3</xdr:row>
      <xdr:rowOff>30730</xdr:rowOff>
    </xdr:to>
    <xdr:pic>
      <xdr:nvPicPr>
        <xdr:cNvPr id="3" name="Imagen 2" descr="Logotipo&#10;&#10;Descripción generada automáticamente">
          <a:extLst>
            <a:ext uri="{FF2B5EF4-FFF2-40B4-BE49-F238E27FC236}">
              <a16:creationId xmlns:a16="http://schemas.microsoft.com/office/drawing/2014/main" id="{5295F5C0-6728-4C58-98E1-4971B939D64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531615" y="71437"/>
          <a:ext cx="624416" cy="566512"/>
        </a:xfrm>
        <a:prstGeom prst="rect">
          <a:avLst/>
        </a:prstGeom>
      </xdr:spPr>
    </xdr:pic>
    <xdr:clientData/>
  </xdr:twoCellAnchor>
  <xdr:twoCellAnchor editAs="oneCell">
    <xdr:from>
      <xdr:col>0</xdr:col>
      <xdr:colOff>142875</xdr:colOff>
      <xdr:row>396</xdr:row>
      <xdr:rowOff>59531</xdr:rowOff>
    </xdr:from>
    <xdr:to>
      <xdr:col>4</xdr:col>
      <xdr:colOff>321468</xdr:colOff>
      <xdr:row>401</xdr:row>
      <xdr:rowOff>16115</xdr:rowOff>
    </xdr:to>
    <xdr:pic>
      <xdr:nvPicPr>
        <xdr:cNvPr id="4" name="Imagen 3">
          <a:extLst>
            <a:ext uri="{FF2B5EF4-FFF2-40B4-BE49-F238E27FC236}">
              <a16:creationId xmlns:a16="http://schemas.microsoft.com/office/drawing/2014/main" id="{D47470EB-6A8A-49F3-BF28-C15F39DE6E0E}"/>
            </a:ext>
          </a:extLst>
        </xdr:cNvPr>
        <xdr:cNvPicPr>
          <a:picLocks noChangeAspect="1"/>
        </xdr:cNvPicPr>
      </xdr:nvPicPr>
      <xdr:blipFill>
        <a:blip xmlns:r="http://schemas.openxmlformats.org/officeDocument/2006/relationships" r:embed="rId3"/>
        <a:stretch>
          <a:fillRect/>
        </a:stretch>
      </xdr:blipFill>
      <xdr:spPr>
        <a:xfrm>
          <a:off x="142875" y="77831156"/>
          <a:ext cx="7798593" cy="96861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6</xdr:col>
      <xdr:colOff>782896</xdr:colOff>
      <xdr:row>0</xdr:row>
      <xdr:rowOff>76203</xdr:rowOff>
    </xdr:from>
    <xdr:to>
      <xdr:col>7</xdr:col>
      <xdr:colOff>577208</xdr:colOff>
      <xdr:row>3</xdr:row>
      <xdr:rowOff>57152</xdr:rowOff>
    </xdr:to>
    <xdr:pic>
      <xdr:nvPicPr>
        <xdr:cNvPr id="3" name="Imagen 2" descr="Logotipo&#10;&#10;Descripción generada automáticamente">
          <a:extLst>
            <a:ext uri="{FF2B5EF4-FFF2-40B4-BE49-F238E27FC236}">
              <a16:creationId xmlns:a16="http://schemas.microsoft.com/office/drawing/2014/main" id="{0C39AE07-C24C-4D68-B37E-3EDDBA7C91B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200865" y="278609"/>
          <a:ext cx="579172" cy="588168"/>
        </a:xfrm>
        <a:prstGeom prst="rect">
          <a:avLst/>
        </a:prstGeom>
      </xdr:spPr>
    </xdr:pic>
    <xdr:clientData/>
  </xdr:twoCellAnchor>
  <xdr:twoCellAnchor editAs="oneCell">
    <xdr:from>
      <xdr:col>1</xdr:col>
      <xdr:colOff>23812</xdr:colOff>
      <xdr:row>0</xdr:row>
      <xdr:rowOff>166688</xdr:rowOff>
    </xdr:from>
    <xdr:to>
      <xdr:col>1</xdr:col>
      <xdr:colOff>1712316</xdr:colOff>
      <xdr:row>2</xdr:row>
      <xdr:rowOff>196545</xdr:rowOff>
    </xdr:to>
    <xdr:pic>
      <xdr:nvPicPr>
        <xdr:cNvPr id="4" name="Imagen 3" descr="Imagen que contiene dibujo&#10;&#10;Descripción generada automáticamente">
          <a:extLst>
            <a:ext uri="{FF2B5EF4-FFF2-40B4-BE49-F238E27FC236}">
              <a16:creationId xmlns:a16="http://schemas.microsoft.com/office/drawing/2014/main" id="{90F4D07A-C253-4868-A8E6-B4C4A6722A9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14312" y="166688"/>
          <a:ext cx="1688504" cy="434670"/>
        </a:xfrm>
        <a:prstGeom prst="rect">
          <a:avLst/>
        </a:prstGeom>
      </xdr:spPr>
    </xdr:pic>
    <xdr:clientData/>
  </xdr:twoCellAnchor>
  <xdr:twoCellAnchor editAs="oneCell">
    <xdr:from>
      <xdr:col>1</xdr:col>
      <xdr:colOff>1785938</xdr:colOff>
      <xdr:row>87</xdr:row>
      <xdr:rowOff>35718</xdr:rowOff>
    </xdr:from>
    <xdr:to>
      <xdr:col>5</xdr:col>
      <xdr:colOff>1381125</xdr:colOff>
      <xdr:row>91</xdr:row>
      <xdr:rowOff>194708</xdr:rowOff>
    </xdr:to>
    <xdr:pic>
      <xdr:nvPicPr>
        <xdr:cNvPr id="5" name="Imagen 4">
          <a:extLst>
            <a:ext uri="{FF2B5EF4-FFF2-40B4-BE49-F238E27FC236}">
              <a16:creationId xmlns:a16="http://schemas.microsoft.com/office/drawing/2014/main" id="{CBBEC214-FDD5-468F-AE41-24E4884E6008}"/>
            </a:ext>
          </a:extLst>
        </xdr:cNvPr>
        <xdr:cNvPicPr>
          <a:picLocks noChangeAspect="1"/>
        </xdr:cNvPicPr>
      </xdr:nvPicPr>
      <xdr:blipFill>
        <a:blip xmlns:r="http://schemas.openxmlformats.org/officeDocument/2006/relationships" r:embed="rId3"/>
        <a:stretch>
          <a:fillRect/>
        </a:stretch>
      </xdr:blipFill>
      <xdr:spPr>
        <a:xfrm>
          <a:off x="1976438" y="18014156"/>
          <a:ext cx="7798593" cy="968615"/>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 Id="rId5" Type="http://schemas.openxmlformats.org/officeDocument/2006/relationships/vmlDrawing" Target="../drawings/vmlDrawing1.vml"/><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5" Type="http://schemas.openxmlformats.org/officeDocument/2006/relationships/drawing" Target="../drawings/drawing4.xml"/><Relationship Id="rId4" Type="http://schemas.openxmlformats.org/officeDocument/2006/relationships/printerSettings" Target="../printerSettings/printerSettings1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3.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 Id="rId5" Type="http://schemas.openxmlformats.org/officeDocument/2006/relationships/drawing" Target="../drawings/drawing7.xml"/><Relationship Id="rId4" Type="http://schemas.openxmlformats.org/officeDocument/2006/relationships/printerSettings" Target="../printerSettings/printerSettings17.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 Id="rId4" Type="http://schemas.openxmlformats.org/officeDocument/2006/relationships/drawing" Target="../drawings/drawing8.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3.bin"/><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 Id="rId4" Type="http://schemas.openxmlformats.org/officeDocument/2006/relationships/printerSettings" Target="../printerSettings/printerSettings24.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5.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 Id="rId4"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1.bin"/><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 Id="rId4" Type="http://schemas.openxmlformats.org/officeDocument/2006/relationships/drawing" Target="../drawings/drawing1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I43"/>
  <sheetViews>
    <sheetView showGridLines="0" zoomScaleNormal="100" zoomScaleSheetLayoutView="100" workbookViewId="0">
      <pane ySplit="12" topLeftCell="A34" activePane="bottomLeft" state="frozen"/>
      <selection pane="bottomLeft" activeCell="L37" sqref="L37"/>
    </sheetView>
  </sheetViews>
  <sheetFormatPr baseColWidth="10" defaultColWidth="11.5546875" defaultRowHeight="13.8"/>
  <cols>
    <col min="1" max="1" width="3.109375" style="12" customWidth="1"/>
    <col min="2" max="2" width="9.5546875" style="12" customWidth="1"/>
    <col min="3" max="7" width="11.5546875" style="12"/>
    <col min="8" max="8" width="15" style="12" customWidth="1"/>
    <col min="9" max="16384" width="11.5546875" style="12"/>
  </cols>
  <sheetData>
    <row r="1" spans="1:9">
      <c r="A1" s="12">
        <v>3</v>
      </c>
    </row>
    <row r="5" spans="1:9" ht="15" customHeight="1">
      <c r="B5" s="897" t="s">
        <v>0</v>
      </c>
      <c r="C5" s="897"/>
      <c r="D5" s="897"/>
      <c r="E5" s="897"/>
      <c r="F5" s="897"/>
      <c r="G5" s="897"/>
      <c r="H5" s="897"/>
      <c r="I5" s="897"/>
    </row>
    <row r="6" spans="1:9" ht="15" customHeight="1">
      <c r="B6" s="897"/>
      <c r="C6" s="897"/>
      <c r="D6" s="897"/>
      <c r="E6" s="897"/>
      <c r="F6" s="897"/>
      <c r="G6" s="897"/>
      <c r="H6" s="897"/>
      <c r="I6" s="897"/>
    </row>
    <row r="7" spans="1:9" ht="15" customHeight="1">
      <c r="B7" s="897"/>
      <c r="C7" s="897"/>
      <c r="D7" s="897"/>
      <c r="E7" s="897"/>
      <c r="F7" s="897"/>
      <c r="G7" s="897"/>
      <c r="H7" s="897"/>
      <c r="I7" s="897"/>
    </row>
    <row r="8" spans="1:9" ht="15" customHeight="1">
      <c r="B8" s="898"/>
      <c r="C8" s="898"/>
      <c r="D8" s="898"/>
      <c r="E8" s="898"/>
      <c r="F8" s="898"/>
      <c r="G8" s="898"/>
      <c r="H8" s="898"/>
      <c r="I8" s="898"/>
    </row>
    <row r="9" spans="1:9" ht="7.5" customHeight="1">
      <c r="C9" s="10"/>
    </row>
    <row r="10" spans="1:9" ht="17.399999999999999">
      <c r="B10" s="896" t="s">
        <v>1</v>
      </c>
      <c r="C10" s="896"/>
      <c r="D10" s="896"/>
      <c r="E10" s="896"/>
      <c r="F10" s="896"/>
      <c r="G10" s="896"/>
      <c r="H10" s="896"/>
      <c r="I10" s="896"/>
    </row>
    <row r="11" spans="1:9" ht="17.399999999999999">
      <c r="B11" s="896" t="s">
        <v>1613</v>
      </c>
      <c r="C11" s="896"/>
      <c r="D11" s="896"/>
      <c r="E11" s="896"/>
      <c r="F11" s="896"/>
      <c r="G11" s="896"/>
      <c r="H11" s="896"/>
      <c r="I11" s="896"/>
    </row>
    <row r="12" spans="1:9" ht="7.5" customHeight="1" thickBot="1">
      <c r="C12" s="10"/>
    </row>
    <row r="13" spans="1:9">
      <c r="B13" s="34"/>
      <c r="C13" s="34"/>
      <c r="D13" s="34"/>
      <c r="E13" s="34"/>
      <c r="F13" s="34"/>
      <c r="G13" s="34"/>
      <c r="H13" s="34"/>
      <c r="I13" s="34"/>
    </row>
    <row r="14" spans="1:9">
      <c r="I14" s="33" t="s">
        <v>2</v>
      </c>
    </row>
    <row r="15" spans="1:9" ht="9" customHeight="1">
      <c r="I15" s="33"/>
    </row>
    <row r="16" spans="1:9" ht="13.35" customHeight="1">
      <c r="B16" s="12" t="s">
        <v>3</v>
      </c>
      <c r="I16" s="38">
        <v>1</v>
      </c>
    </row>
    <row r="17" spans="2:9" ht="7.5" customHeight="1">
      <c r="I17" s="32"/>
    </row>
    <row r="18" spans="2:9">
      <c r="B18" s="12" t="s">
        <v>4</v>
      </c>
      <c r="I18" s="38">
        <v>2</v>
      </c>
    </row>
    <row r="19" spans="2:9" ht="7.5" customHeight="1">
      <c r="I19" s="32"/>
    </row>
    <row r="20" spans="2:9">
      <c r="B20" s="12" t="s">
        <v>5</v>
      </c>
      <c r="I20" s="38">
        <v>3</v>
      </c>
    </row>
    <row r="21" spans="2:9" ht="7.5" customHeight="1">
      <c r="I21" s="32"/>
    </row>
    <row r="22" spans="2:9">
      <c r="B22" s="12" t="s">
        <v>6</v>
      </c>
      <c r="I22" s="38">
        <v>4</v>
      </c>
    </row>
    <row r="23" spans="2:9" ht="7.5" customHeight="1">
      <c r="I23" s="32"/>
    </row>
    <row r="24" spans="2:9">
      <c r="B24" s="12" t="s">
        <v>7</v>
      </c>
      <c r="I24" s="38">
        <v>5</v>
      </c>
    </row>
    <row r="25" spans="2:9" ht="7.5" customHeight="1">
      <c r="I25" s="32"/>
    </row>
    <row r="26" spans="2:9">
      <c r="B26" s="12" t="s">
        <v>8</v>
      </c>
      <c r="I26" s="38">
        <v>6</v>
      </c>
    </row>
    <row r="27" spans="2:9" ht="7.5" customHeight="1">
      <c r="I27" s="38"/>
    </row>
    <row r="28" spans="2:9">
      <c r="B28" s="12" t="s">
        <v>9</v>
      </c>
      <c r="I28" s="38">
        <v>7</v>
      </c>
    </row>
    <row r="29" spans="2:9" ht="7.5" customHeight="1">
      <c r="I29" s="38"/>
    </row>
    <row r="30" spans="2:9">
      <c r="B30" s="12" t="s">
        <v>10</v>
      </c>
      <c r="I30" s="38">
        <v>8</v>
      </c>
    </row>
    <row r="31" spans="2:9" ht="7.5" customHeight="1">
      <c r="I31" s="38"/>
    </row>
    <row r="32" spans="2:9" ht="14.4">
      <c r="B32" s="12" t="s">
        <v>1552</v>
      </c>
      <c r="I32" s="627">
        <v>9</v>
      </c>
    </row>
    <row r="33" spans="1:9" ht="7.5" customHeight="1">
      <c r="I33" s="38"/>
    </row>
    <row r="34" spans="1:9" ht="14.4">
      <c r="B34" s="12" t="s">
        <v>2000</v>
      </c>
      <c r="I34" s="627">
        <v>10</v>
      </c>
    </row>
    <row r="35" spans="1:9">
      <c r="I35" s="32"/>
    </row>
    <row r="36" spans="1:9" ht="14.4" thickBot="1">
      <c r="B36" s="35"/>
      <c r="C36" s="35"/>
      <c r="D36" s="35"/>
      <c r="E36" s="35"/>
      <c r="F36" s="35"/>
      <c r="G36" s="35"/>
      <c r="H36" s="35"/>
      <c r="I36" s="36"/>
    </row>
    <row r="39" spans="1:9">
      <c r="A39" s="899"/>
      <c r="B39" s="899"/>
      <c r="C39" s="899"/>
      <c r="D39" s="899"/>
      <c r="E39" s="899"/>
      <c r="F39" s="899"/>
      <c r="G39" s="899"/>
      <c r="H39" s="899"/>
      <c r="I39" s="899"/>
    </row>
    <row r="40" spans="1:9">
      <c r="A40" s="899"/>
      <c r="B40" s="899"/>
      <c r="C40" s="899"/>
      <c r="D40" s="899"/>
      <c r="E40" s="899"/>
      <c r="F40" s="899"/>
      <c r="G40" s="899"/>
      <c r="H40" s="899"/>
      <c r="I40" s="899"/>
    </row>
    <row r="41" spans="1:9">
      <c r="A41" s="899"/>
      <c r="B41" s="899"/>
      <c r="C41" s="899"/>
      <c r="D41" s="899"/>
      <c r="E41" s="899"/>
      <c r="F41" s="899"/>
      <c r="G41" s="899"/>
      <c r="H41" s="899"/>
      <c r="I41" s="899"/>
    </row>
    <row r="42" spans="1:9">
      <c r="A42" s="899"/>
      <c r="B42" s="899"/>
      <c r="C42" s="899"/>
      <c r="D42" s="899"/>
      <c r="E42" s="899"/>
      <c r="F42" s="899"/>
      <c r="G42" s="899"/>
      <c r="H42" s="899"/>
      <c r="I42" s="899"/>
    </row>
    <row r="43" spans="1:9">
      <c r="A43" s="899"/>
      <c r="B43" s="899"/>
      <c r="C43" s="899"/>
      <c r="D43" s="899"/>
      <c r="E43" s="899"/>
      <c r="F43" s="899"/>
      <c r="G43" s="899"/>
      <c r="H43" s="899"/>
      <c r="I43" s="899"/>
    </row>
  </sheetData>
  <customSheetViews>
    <customSheetView guid="{7F8679DA-D059-4901-ACAC-85DFCE49504A}" showGridLines="0">
      <pageMargins left="0" right="0" top="0" bottom="0" header="0" footer="0"/>
      <pageSetup paperSize="9" scale="84" orientation="portrait" verticalDpi="0" r:id="rId1"/>
    </customSheetView>
    <customSheetView guid="{599159CD-1620-491F-A2F6-FFBFC633DFF1}" showGridLines="0">
      <pageMargins left="0" right="0" top="0" bottom="0" header="0" footer="0"/>
      <pageSetup paperSize="9" scale="84" orientation="portrait" verticalDpi="0" r:id="rId2"/>
    </customSheetView>
  </customSheetViews>
  <mergeCells count="4">
    <mergeCell ref="B10:I10"/>
    <mergeCell ref="B11:I11"/>
    <mergeCell ref="B5:I8"/>
    <mergeCell ref="A39:I43"/>
  </mergeCells>
  <hyperlinks>
    <hyperlink ref="I16" location="'Información general'!A1" display="'Información general'!A1" xr:uid="{00000000-0004-0000-0000-000000000000}"/>
    <hyperlink ref="I18" location="'Balance General'!A1" display="'Balance General'!A1" xr:uid="{00000000-0004-0000-0000-000001000000}"/>
    <hyperlink ref="I20" location="'Estado de Resultados'!A1" display="'Estado de Resultados'!A1" xr:uid="{00000000-0004-0000-0000-000002000000}"/>
    <hyperlink ref="I22" location="'Flujo de Efectivo'!A1" display="'Flujo de Efectivo'!A1" xr:uid="{00000000-0004-0000-0000-000003000000}"/>
    <hyperlink ref="I24" location="'Variación Patrimonio Neto'!A1" display="'Variación Patrimonio Neto'!A1" xr:uid="{00000000-0004-0000-0000-000004000000}"/>
    <hyperlink ref="I34" location="'Nota 6 a Nota 11'!A1" display="'Nota 6 a Nota 11'!A1" xr:uid="{00000000-0004-0000-0000-000005000000}"/>
    <hyperlink ref="I26" location="'Notas 1 a Nota 4'!A1" display="'Notas 1 a Nota 4'!A1" xr:uid="{00000000-0004-0000-0000-000006000000}"/>
    <hyperlink ref="I28" location="'Nota 5 - Inc. 5.a a 5.d'!A1" display="'Nota 5 - Inc. 5.a a 5.d'!A1" xr:uid="{00000000-0004-0000-0000-000007000000}"/>
    <hyperlink ref="I30" location="'Nota 5 - Inc. 5.e'!A1" display="'Nota 5 - Inc. 5.e'!A1" xr:uid="{00000000-0004-0000-0000-000008000000}"/>
    <hyperlink ref="I32" location="'Nota 5 - Inc. 5.f a 5.t'!A1" display="'Nota 5 - Inc. 5.f a 5.t'!A1" xr:uid="{00000000-0004-0000-0000-000009000000}"/>
  </hyperlinks>
  <pageMargins left="0.7" right="0.7" top="0.75" bottom="0.75" header="0.3" footer="0.3"/>
  <pageSetup paperSize="9" scale="84" orientation="portrait" r:id="rId3"/>
  <headerFooter>
    <oddHeader xml:space="preserve">&amp;C
</oddHeader>
  </headerFooter>
  <drawing r:id="rId4"/>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AA159"/>
  <sheetViews>
    <sheetView showGridLines="0" tabSelected="1" zoomScale="80" zoomScaleNormal="80" workbookViewId="0">
      <pane ySplit="6" topLeftCell="A134" activePane="bottomLeft" state="frozen"/>
      <selection pane="bottomLeft" activeCell="C156" sqref="C156"/>
    </sheetView>
  </sheetViews>
  <sheetFormatPr baseColWidth="10" defaultColWidth="8.5546875" defaultRowHeight="15.6"/>
  <cols>
    <col min="1" max="1" width="2.44140625" style="1" customWidth="1"/>
    <col min="2" max="2" width="5.44140625" style="235" customWidth="1"/>
    <col min="3" max="3" width="38.109375" style="104" customWidth="1"/>
    <col min="4" max="4" width="8.88671875" style="104" customWidth="1"/>
    <col min="5" max="5" width="16.5546875" style="104" customWidth="1"/>
    <col min="6" max="6" width="13.88671875" style="104" customWidth="1"/>
    <col min="7" max="7" width="12.109375" style="104" customWidth="1"/>
    <col min="8" max="8" width="14.44140625" style="104" customWidth="1"/>
    <col min="9" max="9" width="17.6640625" style="104" bestFit="1" customWidth="1"/>
    <col min="10" max="10" width="31.109375" style="104" customWidth="1"/>
    <col min="11" max="11" width="3.5546875" style="104" customWidth="1"/>
    <col min="12" max="12" width="2.44140625" style="104" customWidth="1"/>
    <col min="13" max="13" width="8.5546875" style="158"/>
    <col min="14" max="16384" width="8.5546875" style="104"/>
  </cols>
  <sheetData>
    <row r="1" spans="1:11">
      <c r="C1" s="906"/>
      <c r="D1" s="906"/>
      <c r="E1" s="906"/>
      <c r="F1" s="906"/>
      <c r="G1" s="906"/>
      <c r="H1" s="906"/>
      <c r="I1" s="906"/>
      <c r="J1" s="906"/>
      <c r="K1" s="906"/>
    </row>
    <row r="2" spans="1:11">
      <c r="C2" s="41"/>
      <c r="D2" s="41"/>
      <c r="E2" s="41"/>
      <c r="F2" s="41"/>
      <c r="G2" s="41"/>
      <c r="H2" s="41"/>
      <c r="I2" s="41"/>
      <c r="J2" s="41"/>
      <c r="K2" s="41"/>
    </row>
    <row r="3" spans="1:11" ht="36" customHeight="1">
      <c r="C3" s="41"/>
      <c r="D3" s="41"/>
      <c r="E3" s="41"/>
      <c r="F3" s="41"/>
      <c r="G3" s="41"/>
      <c r="H3" s="41"/>
      <c r="I3" s="41"/>
      <c r="J3" s="41"/>
      <c r="K3" s="41"/>
    </row>
    <row r="4" spans="1:11">
      <c r="C4" s="907" t="s">
        <v>11</v>
      </c>
      <c r="D4" s="907"/>
      <c r="E4" s="907"/>
      <c r="F4" s="907"/>
      <c r="G4" s="907"/>
      <c r="H4" s="907"/>
      <c r="I4" s="907"/>
      <c r="J4" s="907"/>
      <c r="K4" s="907"/>
    </row>
    <row r="5" spans="1:11">
      <c r="C5" s="908" t="s">
        <v>1614</v>
      </c>
      <c r="D5" s="908"/>
      <c r="E5" s="908"/>
      <c r="F5" s="908"/>
      <c r="G5" s="908"/>
      <c r="H5" s="908"/>
      <c r="I5" s="908"/>
      <c r="J5" s="908"/>
      <c r="K5" s="908"/>
    </row>
    <row r="6" spans="1:11" s="1" customFormat="1" ht="7.5" customHeight="1">
      <c r="B6" s="233"/>
      <c r="C6" s="233"/>
      <c r="D6" s="233"/>
      <c r="E6" s="233"/>
      <c r="F6" s="233"/>
      <c r="G6" s="233"/>
      <c r="H6" s="76"/>
      <c r="I6" s="76"/>
    </row>
    <row r="7" spans="1:11">
      <c r="C7" s="188"/>
      <c r="D7" s="1"/>
      <c r="E7" s="1"/>
      <c r="F7" s="1"/>
      <c r="G7" s="1"/>
      <c r="H7" s="1"/>
      <c r="I7" s="1"/>
      <c r="J7" s="1"/>
    </row>
    <row r="8" spans="1:11">
      <c r="B8" s="235" t="s">
        <v>12</v>
      </c>
      <c r="C8" s="71" t="s">
        <v>13</v>
      </c>
      <c r="D8" s="1"/>
      <c r="E8" s="1"/>
      <c r="F8" s="1"/>
      <c r="G8" s="1"/>
      <c r="H8" s="1"/>
      <c r="I8" s="1"/>
      <c r="J8" s="1"/>
    </row>
    <row r="9" spans="1:11" ht="16.2" thickBot="1">
      <c r="C9" s="188"/>
      <c r="D9" s="1"/>
      <c r="E9" s="1"/>
      <c r="F9" s="1"/>
      <c r="G9" s="1"/>
      <c r="H9" s="1"/>
      <c r="I9" s="1"/>
      <c r="J9" s="1"/>
    </row>
    <row r="10" spans="1:11" ht="16.2" thickBot="1">
      <c r="A10" s="3"/>
      <c r="C10" s="181" t="s">
        <v>14</v>
      </c>
      <c r="D10" s="236"/>
      <c r="E10" s="237" t="s">
        <v>15</v>
      </c>
      <c r="F10" s="237"/>
      <c r="G10" s="237"/>
      <c r="H10" s="237"/>
      <c r="I10" s="237"/>
      <c r="J10" s="238"/>
    </row>
    <row r="11" spans="1:11" ht="16.2" thickBot="1">
      <c r="A11" s="3"/>
      <c r="C11" s="551" t="s">
        <v>16</v>
      </c>
      <c r="D11" s="240"/>
      <c r="E11" s="1" t="s">
        <v>17</v>
      </c>
      <c r="F11" s="1"/>
      <c r="G11" s="1"/>
      <c r="H11" s="1"/>
      <c r="I11" s="1"/>
      <c r="J11" s="66"/>
    </row>
    <row r="12" spans="1:11" ht="16.2" thickBot="1">
      <c r="A12" s="54"/>
      <c r="C12" s="181" t="s">
        <v>18</v>
      </c>
      <c r="D12" s="236"/>
      <c r="E12" s="237" t="s">
        <v>19</v>
      </c>
      <c r="F12" s="237"/>
      <c r="G12" s="237"/>
      <c r="H12" s="237"/>
      <c r="I12" s="237"/>
      <c r="J12" s="238"/>
    </row>
    <row r="13" spans="1:11" ht="16.2" thickBot="1">
      <c r="A13" s="54"/>
      <c r="C13" s="181" t="s">
        <v>20</v>
      </c>
      <c r="D13" s="236"/>
      <c r="E13" s="237" t="s">
        <v>21</v>
      </c>
      <c r="F13" s="237"/>
      <c r="G13" s="237"/>
      <c r="H13" s="237"/>
      <c r="I13" s="237"/>
      <c r="J13" s="238"/>
    </row>
    <row r="14" spans="1:11" ht="16.2" thickBot="1">
      <c r="A14" s="54"/>
      <c r="C14" s="551" t="s">
        <v>22</v>
      </c>
      <c r="D14" s="240"/>
      <c r="E14" s="1" t="s">
        <v>23</v>
      </c>
      <c r="F14" s="1"/>
      <c r="G14" s="1"/>
      <c r="H14" s="1"/>
      <c r="I14" s="1"/>
      <c r="J14" s="66"/>
    </row>
    <row r="15" spans="1:11" ht="16.2" thickBot="1">
      <c r="A15" s="54"/>
      <c r="C15" s="181" t="s">
        <v>24</v>
      </c>
      <c r="D15" s="236"/>
      <c r="E15" s="241" t="s">
        <v>25</v>
      </c>
      <c r="F15" s="237"/>
      <c r="G15" s="237"/>
      <c r="H15" s="237"/>
      <c r="I15" s="237"/>
      <c r="J15" s="238"/>
    </row>
    <row r="16" spans="1:11" ht="16.2" thickBot="1">
      <c r="A16" s="54"/>
      <c r="C16" s="181" t="s">
        <v>26</v>
      </c>
      <c r="D16" s="236"/>
      <c r="E16" s="241" t="s">
        <v>27</v>
      </c>
      <c r="F16" s="237"/>
      <c r="G16" s="237"/>
      <c r="H16" s="237"/>
      <c r="I16" s="237"/>
      <c r="J16" s="238"/>
    </row>
    <row r="17" spans="1:10" ht="16.2" thickBot="1">
      <c r="A17" s="54"/>
      <c r="C17" s="462" t="s">
        <v>28</v>
      </c>
      <c r="D17" s="242"/>
      <c r="E17" s="243" t="s">
        <v>21</v>
      </c>
      <c r="F17" s="243"/>
      <c r="G17" s="243"/>
      <c r="H17" s="243"/>
      <c r="I17" s="243"/>
      <c r="J17" s="244"/>
    </row>
    <row r="18" spans="1:10">
      <c r="A18" s="54"/>
      <c r="C18" s="188"/>
      <c r="D18" s="1"/>
      <c r="E18" s="1"/>
      <c r="F18" s="1"/>
      <c r="G18" s="1"/>
      <c r="H18" s="1"/>
      <c r="I18" s="1"/>
      <c r="J18" s="1"/>
    </row>
    <row r="19" spans="1:10">
      <c r="A19" s="54"/>
      <c r="C19" s="188"/>
      <c r="D19" s="1"/>
      <c r="E19" s="1"/>
      <c r="F19" s="1"/>
      <c r="G19" s="1"/>
      <c r="H19" s="1"/>
      <c r="I19" s="1"/>
      <c r="J19" s="1"/>
    </row>
    <row r="20" spans="1:10">
      <c r="A20" s="54"/>
      <c r="B20" s="235" t="s">
        <v>29</v>
      </c>
      <c r="C20" s="71" t="s">
        <v>30</v>
      </c>
      <c r="D20" s="1"/>
      <c r="E20" s="1"/>
      <c r="F20" s="1"/>
      <c r="G20" s="1"/>
      <c r="H20" s="1"/>
      <c r="I20" s="1"/>
      <c r="J20" s="1"/>
    </row>
    <row r="21" spans="1:10" ht="16.2" thickBot="1">
      <c r="A21" s="54"/>
      <c r="C21" s="188"/>
      <c r="D21" s="1"/>
      <c r="E21" s="1"/>
      <c r="F21" s="1"/>
      <c r="G21" s="1"/>
      <c r="H21" s="1"/>
      <c r="I21" s="1"/>
      <c r="J21" s="1"/>
    </row>
    <row r="22" spans="1:10" ht="16.2" thickBot="1">
      <c r="A22" s="54"/>
      <c r="C22" s="181" t="s">
        <v>31</v>
      </c>
      <c r="D22" s="236"/>
      <c r="E22" s="237" t="s">
        <v>32</v>
      </c>
      <c r="F22" s="237"/>
      <c r="G22" s="237"/>
      <c r="H22" s="237"/>
      <c r="I22" s="237"/>
      <c r="J22" s="238"/>
    </row>
    <row r="23" spans="1:10" ht="16.2" thickBot="1">
      <c r="A23" s="54"/>
      <c r="C23" s="181" t="s">
        <v>33</v>
      </c>
      <c r="D23" s="236"/>
      <c r="E23" s="237" t="s">
        <v>34</v>
      </c>
      <c r="F23" s="237"/>
      <c r="G23" s="237"/>
      <c r="H23" s="237"/>
      <c r="I23" s="237"/>
      <c r="J23" s="238"/>
    </row>
    <row r="24" spans="1:10" ht="16.2" thickBot="1">
      <c r="A24" s="54"/>
      <c r="C24" s="181" t="s">
        <v>1453</v>
      </c>
      <c r="D24" s="236"/>
      <c r="E24" s="237" t="s">
        <v>35</v>
      </c>
      <c r="F24" s="237"/>
      <c r="G24" s="237"/>
      <c r="H24" s="237"/>
      <c r="I24" s="237"/>
      <c r="J24" s="238"/>
    </row>
    <row r="25" spans="1:10" ht="16.2" thickBot="1">
      <c r="A25" s="54"/>
      <c r="C25" s="181" t="s">
        <v>31</v>
      </c>
      <c r="D25" s="236"/>
      <c r="E25" s="237" t="s">
        <v>36</v>
      </c>
      <c r="F25" s="237"/>
      <c r="G25" s="237"/>
      <c r="H25" s="237"/>
      <c r="I25" s="237"/>
      <c r="J25" s="238"/>
    </row>
    <row r="26" spans="1:10" ht="16.2" thickBot="1">
      <c r="A26" s="54"/>
      <c r="C26" s="181" t="s">
        <v>33</v>
      </c>
      <c r="D26" s="236"/>
      <c r="E26" s="237" t="s">
        <v>37</v>
      </c>
      <c r="F26" s="237"/>
      <c r="G26" s="237"/>
      <c r="H26" s="237"/>
      <c r="I26" s="237"/>
      <c r="J26" s="238"/>
    </row>
    <row r="27" spans="1:10">
      <c r="A27" s="54"/>
    </row>
    <row r="28" spans="1:10">
      <c r="A28" s="54"/>
    </row>
    <row r="29" spans="1:10">
      <c r="A29" s="54"/>
      <c r="B29" s="235" t="s">
        <v>38</v>
      </c>
      <c r="C29" s="203" t="s">
        <v>39</v>
      </c>
    </row>
    <row r="30" spans="1:10" ht="7.5" customHeight="1">
      <c r="A30" s="54"/>
    </row>
    <row r="31" spans="1:10">
      <c r="A31" s="54"/>
      <c r="C31" s="245" t="s">
        <v>40</v>
      </c>
      <c r="D31" s="911" t="s">
        <v>41</v>
      </c>
      <c r="E31" s="912"/>
      <c r="F31" s="912"/>
      <c r="G31" s="913"/>
    </row>
    <row r="32" spans="1:10">
      <c r="A32" s="54"/>
      <c r="C32" s="246" t="s">
        <v>42</v>
      </c>
      <c r="D32" s="549" t="s">
        <v>43</v>
      </c>
      <c r="E32" s="550"/>
      <c r="F32" s="248"/>
      <c r="G32" s="249"/>
    </row>
    <row r="33" spans="1:7">
      <c r="A33" s="54"/>
      <c r="C33" s="250" t="s">
        <v>44</v>
      </c>
      <c r="D33" s="251"/>
      <c r="E33" s="252"/>
      <c r="F33" s="252"/>
      <c r="G33" s="253"/>
    </row>
    <row r="34" spans="1:7">
      <c r="A34" s="54"/>
      <c r="C34" s="670" t="s">
        <v>45</v>
      </c>
      <c r="D34" s="247" t="s">
        <v>43</v>
      </c>
      <c r="E34" s="247"/>
      <c r="F34" s="248"/>
      <c r="G34" s="249"/>
    </row>
    <row r="35" spans="1:7">
      <c r="A35" s="3"/>
      <c r="C35" s="673" t="s">
        <v>46</v>
      </c>
      <c r="D35" s="678" t="s">
        <v>47</v>
      </c>
      <c r="E35" s="247"/>
      <c r="F35" s="248"/>
      <c r="G35" s="249"/>
    </row>
    <row r="36" spans="1:7">
      <c r="A36" s="3"/>
      <c r="C36" s="674"/>
      <c r="D36" s="679" t="s">
        <v>48</v>
      </c>
      <c r="E36" s="204"/>
      <c r="G36" s="672"/>
    </row>
    <row r="37" spans="1:7">
      <c r="A37" s="3"/>
      <c r="C37" s="674"/>
      <c r="D37" s="679" t="s">
        <v>49</v>
      </c>
      <c r="E37" s="204"/>
      <c r="G37" s="672"/>
    </row>
    <row r="38" spans="1:7">
      <c r="A38" s="3"/>
      <c r="C38" s="675"/>
      <c r="D38" s="680" t="s">
        <v>50</v>
      </c>
      <c r="E38" s="676"/>
      <c r="F38" s="271"/>
      <c r="G38" s="677"/>
    </row>
    <row r="39" spans="1:7">
      <c r="A39" s="3"/>
      <c r="C39" s="671" t="s">
        <v>51</v>
      </c>
      <c r="D39" s="104" t="s">
        <v>1976</v>
      </c>
      <c r="G39" s="672"/>
    </row>
    <row r="40" spans="1:7">
      <c r="A40" s="3"/>
      <c r="C40" s="250" t="s">
        <v>52</v>
      </c>
      <c r="D40" s="251"/>
      <c r="E40" s="252"/>
      <c r="F40" s="252"/>
      <c r="G40" s="253"/>
    </row>
    <row r="41" spans="1:7">
      <c r="A41" s="54"/>
      <c r="C41" s="254" t="s">
        <v>53</v>
      </c>
      <c r="D41" s="247" t="s">
        <v>43</v>
      </c>
      <c r="E41" s="247"/>
      <c r="F41" s="248"/>
      <c r="G41" s="249"/>
    </row>
    <row r="42" spans="1:7">
      <c r="A42" s="54"/>
      <c r="C42" s="254" t="s">
        <v>54</v>
      </c>
      <c r="D42" s="247" t="s">
        <v>47</v>
      </c>
      <c r="E42" s="247"/>
      <c r="F42" s="248"/>
      <c r="G42" s="249"/>
    </row>
    <row r="43" spans="1:7">
      <c r="A43" s="54"/>
      <c r="C43" s="254" t="s">
        <v>55</v>
      </c>
      <c r="D43" s="247" t="s">
        <v>56</v>
      </c>
      <c r="E43" s="247"/>
      <c r="F43" s="248"/>
      <c r="G43" s="249"/>
    </row>
    <row r="44" spans="1:7">
      <c r="A44" s="54"/>
      <c r="C44" s="254" t="s">
        <v>1386</v>
      </c>
      <c r="D44" s="247" t="s">
        <v>1387</v>
      </c>
      <c r="E44" s="247"/>
      <c r="F44" s="248"/>
      <c r="G44" s="249"/>
    </row>
    <row r="45" spans="1:7">
      <c r="A45" s="54"/>
      <c r="C45" s="254" t="s">
        <v>1385</v>
      </c>
      <c r="D45" s="247" t="s">
        <v>1384</v>
      </c>
      <c r="E45" s="247"/>
      <c r="F45" s="248"/>
      <c r="G45" s="249"/>
    </row>
    <row r="46" spans="1:7">
      <c r="A46" s="3"/>
      <c r="C46" s="254" t="s">
        <v>57</v>
      </c>
      <c r="D46" s="255" t="s">
        <v>58</v>
      </c>
      <c r="E46" s="255"/>
      <c r="F46" s="256"/>
      <c r="G46" s="257"/>
    </row>
    <row r="47" spans="1:7">
      <c r="A47" s="54"/>
      <c r="C47" s="105"/>
      <c r="E47" s="204"/>
    </row>
    <row r="48" spans="1:7">
      <c r="A48" s="54"/>
      <c r="E48" s="231"/>
    </row>
    <row r="49" spans="1:27">
      <c r="A49" s="54"/>
      <c r="B49" s="235" t="s">
        <v>59</v>
      </c>
      <c r="C49" s="188" t="s">
        <v>60</v>
      </c>
    </row>
    <row r="50" spans="1:27" ht="6" customHeight="1">
      <c r="A50" s="54"/>
    </row>
    <row r="51" spans="1:27" ht="39.6" customHeight="1">
      <c r="A51" s="54"/>
      <c r="C51" s="909" t="s">
        <v>1615</v>
      </c>
      <c r="D51" s="909"/>
      <c r="E51" s="909"/>
      <c r="F51" s="909"/>
      <c r="G51" s="909"/>
      <c r="H51" s="909"/>
      <c r="I51" s="909"/>
      <c r="J51" s="909"/>
      <c r="K51" s="909"/>
    </row>
    <row r="52" spans="1:27" ht="7.5" customHeight="1">
      <c r="A52" s="54"/>
    </row>
    <row r="53" spans="1:27">
      <c r="A53" s="54"/>
      <c r="C53" s="258" t="s">
        <v>61</v>
      </c>
      <c r="D53" s="910">
        <v>54350000000</v>
      </c>
      <c r="E53" s="910"/>
    </row>
    <row r="54" spans="1:27">
      <c r="A54" s="54"/>
      <c r="C54" s="259" t="s">
        <v>62</v>
      </c>
      <c r="D54" s="910">
        <v>54350000000</v>
      </c>
      <c r="E54" s="910"/>
    </row>
    <row r="55" spans="1:27">
      <c r="A55" s="54"/>
      <c r="C55" s="259" t="s">
        <v>63</v>
      </c>
      <c r="D55" s="910">
        <v>54350000000</v>
      </c>
      <c r="E55" s="910"/>
      <c r="F55" s="690"/>
      <c r="G55" s="691"/>
    </row>
    <row r="56" spans="1:27">
      <c r="A56" s="54"/>
      <c r="C56" s="259" t="s">
        <v>64</v>
      </c>
      <c r="D56" s="910">
        <v>1000000</v>
      </c>
      <c r="E56" s="910"/>
      <c r="I56" s="689"/>
    </row>
    <row r="57" spans="1:27">
      <c r="A57" s="54"/>
    </row>
    <row r="58" spans="1:27" ht="16.2" thickBot="1">
      <c r="A58" s="54"/>
    </row>
    <row r="59" spans="1:27" ht="16.2" thickBot="1">
      <c r="A59" s="54"/>
      <c r="B59" s="903" t="s">
        <v>65</v>
      </c>
      <c r="C59" s="904"/>
      <c r="D59" s="904"/>
      <c r="E59" s="904"/>
      <c r="F59" s="904"/>
      <c r="G59" s="904"/>
      <c r="H59" s="904"/>
      <c r="I59" s="904"/>
      <c r="J59" s="905"/>
    </row>
    <row r="60" spans="1:27" ht="52.5" customHeight="1" thickBot="1">
      <c r="A60" s="54"/>
      <c r="B60" s="260" t="s">
        <v>66</v>
      </c>
      <c r="C60" s="260" t="s">
        <v>67</v>
      </c>
      <c r="D60" s="260" t="s">
        <v>68</v>
      </c>
      <c r="E60" s="260" t="s">
        <v>69</v>
      </c>
      <c r="F60" s="260" t="s">
        <v>70</v>
      </c>
      <c r="G60" s="260" t="s">
        <v>71</v>
      </c>
      <c r="H60" s="260" t="s">
        <v>72</v>
      </c>
      <c r="I60" s="260" t="s">
        <v>73</v>
      </c>
      <c r="J60" s="260" t="s">
        <v>74</v>
      </c>
      <c r="M60" s="104"/>
      <c r="N60" s="158"/>
    </row>
    <row r="61" spans="1:27">
      <c r="A61" s="54"/>
      <c r="B61" s="261">
        <v>1</v>
      </c>
      <c r="C61" s="259" t="s">
        <v>75</v>
      </c>
      <c r="D61" s="261" t="s">
        <v>76</v>
      </c>
      <c r="E61" s="702" t="s">
        <v>1533</v>
      </c>
      <c r="F61" s="702">
        <v>54349</v>
      </c>
      <c r="G61" s="261" t="s">
        <v>77</v>
      </c>
      <c r="H61" s="702">
        <v>54349</v>
      </c>
      <c r="I61" s="703">
        <v>54349000000</v>
      </c>
      <c r="J61" s="704">
        <v>0.99990000000000001</v>
      </c>
      <c r="N61" s="158"/>
      <c r="O61" s="158"/>
      <c r="P61" s="158"/>
      <c r="Q61" s="158"/>
      <c r="R61" s="158"/>
      <c r="S61" s="158"/>
      <c r="T61" s="158"/>
      <c r="U61" s="158"/>
      <c r="V61" s="158"/>
      <c r="W61" s="158"/>
      <c r="X61" s="158"/>
      <c r="Y61" s="158"/>
      <c r="Z61" s="158"/>
      <c r="AA61" s="158"/>
    </row>
    <row r="62" spans="1:27" ht="31.8" thickBot="1">
      <c r="A62" s="54"/>
      <c r="B62" s="262">
        <v>2</v>
      </c>
      <c r="C62" s="705" t="s">
        <v>78</v>
      </c>
      <c r="D62" s="262" t="s">
        <v>76</v>
      </c>
      <c r="E62" s="706">
        <v>54349</v>
      </c>
      <c r="F62" s="262">
        <v>1</v>
      </c>
      <c r="G62" s="262" t="s">
        <v>77</v>
      </c>
      <c r="H62" s="262">
        <v>1</v>
      </c>
      <c r="I62" s="707">
        <v>1000000</v>
      </c>
      <c r="J62" s="708">
        <v>1E-4</v>
      </c>
      <c r="N62" s="158"/>
      <c r="O62" s="158"/>
      <c r="P62" s="158"/>
      <c r="Q62" s="158"/>
      <c r="R62" s="158"/>
      <c r="S62" s="158"/>
      <c r="T62" s="158"/>
      <c r="U62" s="158"/>
      <c r="V62" s="158"/>
      <c r="W62" s="158"/>
      <c r="X62" s="158"/>
      <c r="Y62" s="158"/>
      <c r="Z62" s="158"/>
      <c r="AA62" s="158"/>
    </row>
    <row r="63" spans="1:27">
      <c r="A63" s="54"/>
      <c r="N63" s="158"/>
      <c r="O63" s="158"/>
      <c r="P63" s="158"/>
      <c r="Q63" s="158"/>
      <c r="R63" s="158"/>
      <c r="S63" s="158"/>
      <c r="T63" s="158"/>
      <c r="U63" s="158"/>
      <c r="V63" s="158"/>
      <c r="W63" s="158"/>
      <c r="X63" s="158"/>
      <c r="Y63" s="158"/>
      <c r="Z63" s="158"/>
      <c r="AA63" s="158"/>
    </row>
    <row r="64" spans="1:27" ht="16.2" thickBot="1">
      <c r="A64" s="54"/>
      <c r="N64" s="158"/>
      <c r="O64" s="158"/>
      <c r="P64" s="158"/>
      <c r="Q64" s="158"/>
      <c r="R64" s="158"/>
      <c r="S64" s="158"/>
      <c r="T64" s="158"/>
      <c r="U64" s="158"/>
      <c r="V64" s="158"/>
      <c r="W64" s="158"/>
      <c r="X64" s="158"/>
      <c r="Y64" s="158"/>
      <c r="Z64" s="158"/>
      <c r="AA64" s="158"/>
    </row>
    <row r="65" spans="1:27" ht="15" customHeight="1" thickBot="1">
      <c r="A65" s="54"/>
      <c r="B65" s="903" t="s">
        <v>79</v>
      </c>
      <c r="C65" s="904"/>
      <c r="D65" s="904"/>
      <c r="E65" s="904"/>
      <c r="F65" s="904"/>
      <c r="G65" s="904"/>
      <c r="H65" s="904"/>
      <c r="I65" s="904"/>
      <c r="J65" s="905"/>
    </row>
    <row r="66" spans="1:27" ht="51.75" customHeight="1" thickBot="1">
      <c r="A66" s="54"/>
      <c r="B66" s="260" t="s">
        <v>66</v>
      </c>
      <c r="C66" s="260" t="s">
        <v>67</v>
      </c>
      <c r="D66" s="260" t="s">
        <v>68</v>
      </c>
      <c r="E66" s="260" t="s">
        <v>69</v>
      </c>
      <c r="F66" s="260" t="s">
        <v>70</v>
      </c>
      <c r="G66" s="260" t="s">
        <v>71</v>
      </c>
      <c r="H66" s="260" t="s">
        <v>72</v>
      </c>
      <c r="I66" s="260" t="s">
        <v>73</v>
      </c>
      <c r="J66" s="260" t="s">
        <v>80</v>
      </c>
      <c r="M66" s="104"/>
    </row>
    <row r="67" spans="1:27" ht="23.25" customHeight="1">
      <c r="A67" s="54"/>
      <c r="B67" s="261">
        <v>1</v>
      </c>
      <c r="C67" s="259" t="s">
        <v>75</v>
      </c>
      <c r="D67" s="261" t="s">
        <v>76</v>
      </c>
      <c r="E67" s="702" t="s">
        <v>1533</v>
      </c>
      <c r="F67" s="702">
        <v>54349</v>
      </c>
      <c r="G67" s="261" t="s">
        <v>77</v>
      </c>
      <c r="H67" s="702">
        <v>54349</v>
      </c>
      <c r="I67" s="703">
        <v>54349000000</v>
      </c>
      <c r="J67" s="827">
        <v>0.99998160000000003</v>
      </c>
    </row>
    <row r="68" spans="1:27" ht="31.8" thickBot="1">
      <c r="A68" s="54"/>
      <c r="B68" s="262">
        <v>2</v>
      </c>
      <c r="C68" s="705" t="s">
        <v>78</v>
      </c>
      <c r="D68" s="262" t="s">
        <v>76</v>
      </c>
      <c r="E68" s="706">
        <v>54350</v>
      </c>
      <c r="F68" s="262">
        <v>1</v>
      </c>
      <c r="G68" s="262" t="s">
        <v>77</v>
      </c>
      <c r="H68" s="262">
        <v>1</v>
      </c>
      <c r="I68" s="707">
        <v>1000000</v>
      </c>
      <c r="J68" s="828">
        <v>1.84E-5</v>
      </c>
    </row>
    <row r="69" spans="1:27">
      <c r="A69" s="54"/>
    </row>
    <row r="70" spans="1:27" ht="16.2" thickBot="1">
      <c r="A70" s="54"/>
      <c r="N70" s="158"/>
      <c r="O70" s="158"/>
      <c r="P70" s="158"/>
      <c r="Q70" s="158"/>
      <c r="R70" s="158"/>
      <c r="S70" s="158"/>
      <c r="T70" s="158"/>
      <c r="U70" s="158"/>
      <c r="V70" s="158"/>
      <c r="W70" s="158"/>
      <c r="X70" s="158"/>
      <c r="Y70" s="158"/>
      <c r="Z70" s="158"/>
      <c r="AA70" s="158"/>
    </row>
    <row r="71" spans="1:27" ht="16.2" thickBot="1">
      <c r="A71" s="54"/>
      <c r="B71" s="900" t="s">
        <v>81</v>
      </c>
      <c r="C71" s="901"/>
      <c r="D71" s="901"/>
      <c r="E71" s="901"/>
      <c r="F71" s="901"/>
      <c r="G71" s="901"/>
      <c r="H71" s="901"/>
      <c r="I71" s="902"/>
      <c r="J71" s="701" t="s">
        <v>1532</v>
      </c>
    </row>
    <row r="72" spans="1:27">
      <c r="A72" s="54"/>
      <c r="B72" s="269" t="s">
        <v>82</v>
      </c>
      <c r="C72" s="699"/>
      <c r="D72" s="699"/>
      <c r="E72" s="699"/>
      <c r="F72" s="699"/>
      <c r="G72" s="699"/>
      <c r="H72" s="699"/>
      <c r="I72" s="699"/>
      <c r="J72" s="700">
        <v>0.99990000000000001</v>
      </c>
    </row>
    <row r="73" spans="1:27" ht="16.2" thickBot="1">
      <c r="A73" s="54"/>
      <c r="B73" s="263"/>
      <c r="C73" s="264"/>
      <c r="D73" s="264"/>
      <c r="E73" s="264"/>
      <c r="F73" s="264"/>
      <c r="G73" s="264"/>
      <c r="H73" s="264"/>
      <c r="I73" s="264"/>
      <c r="J73" s="265"/>
    </row>
    <row r="74" spans="1:27" ht="16.2" thickBot="1">
      <c r="A74" s="54"/>
      <c r="B74" s="266" t="s">
        <v>83</v>
      </c>
      <c r="C74" s="267"/>
      <c r="D74" s="267"/>
      <c r="E74" s="267"/>
      <c r="F74" s="267"/>
      <c r="G74" s="267"/>
      <c r="H74" s="267"/>
      <c r="I74" s="267"/>
      <c r="J74" s="268"/>
    </row>
    <row r="75" spans="1:27">
      <c r="A75" s="54"/>
      <c r="B75" s="269"/>
      <c r="C75" s="270" t="s">
        <v>84</v>
      </c>
      <c r="D75" s="271"/>
      <c r="E75" s="271"/>
      <c r="F75" s="271"/>
      <c r="G75" s="271"/>
      <c r="H75" s="271"/>
      <c r="I75" s="271"/>
      <c r="J75" s="272">
        <v>1</v>
      </c>
    </row>
    <row r="76" spans="1:27" ht="16.2" thickBot="1">
      <c r="B76" s="273"/>
      <c r="C76" s="248"/>
      <c r="D76" s="248"/>
      <c r="E76" s="248"/>
      <c r="F76" s="248"/>
      <c r="G76" s="248"/>
      <c r="H76" s="248"/>
      <c r="I76" s="248"/>
      <c r="J76" s="265"/>
    </row>
    <row r="77" spans="1:27" ht="16.2" thickBot="1">
      <c r="B77" s="266" t="s">
        <v>85</v>
      </c>
      <c r="C77" s="274"/>
      <c r="D77" s="274"/>
      <c r="E77" s="274"/>
      <c r="F77" s="274"/>
      <c r="G77" s="274"/>
      <c r="H77" s="274"/>
      <c r="I77" s="274"/>
      <c r="J77" s="268"/>
    </row>
    <row r="78" spans="1:27">
      <c r="B78" s="275"/>
      <c r="C78" s="271" t="s">
        <v>86</v>
      </c>
      <c r="D78" s="271"/>
      <c r="E78" s="271"/>
      <c r="F78" s="271"/>
      <c r="G78" s="271"/>
      <c r="H78" s="271"/>
      <c r="I78" s="271"/>
      <c r="J78" s="272">
        <v>1</v>
      </c>
    </row>
    <row r="79" spans="1:27" ht="16.2" thickBot="1">
      <c r="B79" s="273"/>
      <c r="C79" s="248"/>
      <c r="D79" s="248"/>
      <c r="E79" s="248"/>
      <c r="F79" s="248"/>
      <c r="G79" s="248"/>
      <c r="H79" s="248"/>
      <c r="I79" s="248"/>
      <c r="J79" s="265"/>
    </row>
    <row r="80" spans="1:27" ht="16.2" thickBot="1">
      <c r="B80" s="276" t="s">
        <v>87</v>
      </c>
      <c r="C80" s="274"/>
      <c r="D80" s="274"/>
      <c r="E80" s="274"/>
      <c r="F80" s="274"/>
      <c r="G80" s="274"/>
      <c r="H80" s="274"/>
      <c r="I80" s="274"/>
      <c r="J80" s="268"/>
    </row>
    <row r="81" spans="1:10">
      <c r="B81" s="275"/>
      <c r="C81" s="271" t="s">
        <v>88</v>
      </c>
      <c r="D81" s="271"/>
      <c r="E81" s="271"/>
      <c r="F81" s="271"/>
      <c r="G81" s="271"/>
      <c r="H81" s="271"/>
      <c r="I81" s="271"/>
      <c r="J81" s="272">
        <v>0.26150000000000001</v>
      </c>
    </row>
    <row r="82" spans="1:10">
      <c r="B82" s="277"/>
      <c r="C82" s="256" t="s">
        <v>89</v>
      </c>
      <c r="D82" s="256"/>
      <c r="E82" s="256"/>
      <c r="F82" s="256"/>
      <c r="G82" s="256"/>
      <c r="H82" s="256"/>
      <c r="I82" s="256"/>
      <c r="J82" s="278">
        <v>0.1983</v>
      </c>
    </row>
    <row r="83" spans="1:10">
      <c r="A83" s="104"/>
      <c r="B83" s="277"/>
      <c r="C83" s="256" t="s">
        <v>90</v>
      </c>
      <c r="D83" s="256"/>
      <c r="E83" s="256"/>
      <c r="F83" s="256"/>
      <c r="G83" s="256"/>
      <c r="H83" s="256"/>
      <c r="I83" s="256"/>
      <c r="J83" s="278">
        <v>0.52290000000000003</v>
      </c>
    </row>
    <row r="84" spans="1:10" ht="16.2" thickBot="1">
      <c r="A84" s="104"/>
      <c r="B84" s="273"/>
      <c r="C84" s="248"/>
      <c r="D84" s="248"/>
      <c r="E84" s="248"/>
      <c r="F84" s="248"/>
      <c r="G84" s="248"/>
      <c r="H84" s="248"/>
      <c r="I84" s="248"/>
      <c r="J84" s="265"/>
    </row>
    <row r="85" spans="1:10" ht="16.2" thickBot="1">
      <c r="B85" s="276" t="s">
        <v>91</v>
      </c>
      <c r="C85" s="274"/>
      <c r="D85" s="274"/>
      <c r="E85" s="274"/>
      <c r="F85" s="274"/>
      <c r="G85" s="274"/>
      <c r="H85" s="274"/>
      <c r="I85" s="274"/>
      <c r="J85" s="268"/>
    </row>
    <row r="86" spans="1:10">
      <c r="B86" s="275"/>
      <c r="C86" s="271" t="s">
        <v>89</v>
      </c>
      <c r="D86" s="271"/>
      <c r="E86" s="271"/>
      <c r="F86" s="271"/>
      <c r="G86" s="271"/>
      <c r="H86" s="271"/>
      <c r="I86" s="271"/>
      <c r="J86" s="272">
        <v>0.6653</v>
      </c>
    </row>
    <row r="87" spans="1:10">
      <c r="B87" s="277"/>
      <c r="C87" s="256" t="s">
        <v>92</v>
      </c>
      <c r="D87" s="256"/>
      <c r="E87" s="256"/>
      <c r="F87" s="256"/>
      <c r="G87" s="256"/>
      <c r="H87" s="256"/>
      <c r="I87" s="256"/>
      <c r="J87" s="278">
        <v>0.33460000000000001</v>
      </c>
    </row>
    <row r="88" spans="1:10" ht="16.2" thickBot="1">
      <c r="B88" s="273"/>
      <c r="C88" s="248"/>
      <c r="D88" s="248"/>
      <c r="E88" s="248"/>
      <c r="F88" s="248"/>
      <c r="G88" s="248"/>
      <c r="H88" s="248"/>
      <c r="I88" s="248"/>
      <c r="J88" s="265"/>
    </row>
    <row r="89" spans="1:10" ht="16.2" thickBot="1">
      <c r="B89" s="276" t="s">
        <v>93</v>
      </c>
      <c r="C89" s="274"/>
      <c r="D89" s="274"/>
      <c r="E89" s="274"/>
      <c r="F89" s="274"/>
      <c r="G89" s="274"/>
      <c r="H89" s="274"/>
      <c r="I89" s="274"/>
      <c r="J89" s="268"/>
    </row>
    <row r="90" spans="1:10">
      <c r="B90" s="275"/>
      <c r="C90" s="271" t="s">
        <v>94</v>
      </c>
      <c r="D90" s="271"/>
      <c r="E90" s="271"/>
      <c r="F90" s="271"/>
      <c r="G90" s="271"/>
      <c r="H90" s="271"/>
      <c r="I90" s="271"/>
      <c r="J90" s="272">
        <v>0.25</v>
      </c>
    </row>
    <row r="91" spans="1:10">
      <c r="B91" s="277"/>
      <c r="C91" s="256" t="s">
        <v>95</v>
      </c>
      <c r="D91" s="256"/>
      <c r="E91" s="256"/>
      <c r="F91" s="256"/>
      <c r="G91" s="256"/>
      <c r="H91" s="256"/>
      <c r="I91" s="256"/>
      <c r="J91" s="278">
        <v>0.25</v>
      </c>
    </row>
    <row r="92" spans="1:10">
      <c r="B92" s="277"/>
      <c r="C92" s="256" t="s">
        <v>96</v>
      </c>
      <c r="D92" s="256"/>
      <c r="E92" s="256"/>
      <c r="F92" s="256"/>
      <c r="G92" s="256"/>
      <c r="H92" s="256"/>
      <c r="I92" s="256"/>
      <c r="J92" s="278">
        <v>0.25</v>
      </c>
    </row>
    <row r="93" spans="1:10">
      <c r="B93" s="277"/>
      <c r="C93" s="256" t="s">
        <v>97</v>
      </c>
      <c r="D93" s="256"/>
      <c r="E93" s="256"/>
      <c r="F93" s="256"/>
      <c r="G93" s="256"/>
      <c r="H93" s="256"/>
      <c r="I93" s="256"/>
      <c r="J93" s="278">
        <v>0.25</v>
      </c>
    </row>
    <row r="94" spans="1:10" ht="16.2" thickBot="1">
      <c r="B94" s="273"/>
      <c r="C94" s="248"/>
      <c r="D94" s="248"/>
      <c r="E94" s="248"/>
      <c r="F94" s="248"/>
      <c r="G94" s="248"/>
      <c r="H94" s="248"/>
      <c r="I94" s="248"/>
      <c r="J94" s="265"/>
    </row>
    <row r="95" spans="1:10" ht="16.2" thickBot="1">
      <c r="B95" s="276" t="s">
        <v>98</v>
      </c>
      <c r="C95" s="274"/>
      <c r="D95" s="274"/>
      <c r="E95" s="274"/>
      <c r="F95" s="274"/>
      <c r="G95" s="274"/>
      <c r="H95" s="274"/>
      <c r="I95" s="274"/>
      <c r="J95" s="268"/>
    </row>
    <row r="96" spans="1:10">
      <c r="B96" s="275"/>
      <c r="C96" s="271" t="s">
        <v>99</v>
      </c>
      <c r="D96" s="271"/>
      <c r="E96" s="271"/>
      <c r="F96" s="271"/>
      <c r="G96" s="271"/>
      <c r="H96" s="271"/>
      <c r="I96" s="271"/>
      <c r="J96" s="272">
        <v>0.33939999999999998</v>
      </c>
    </row>
    <row r="97" spans="2:18" ht="16.2" thickBot="1">
      <c r="B97" s="279"/>
      <c r="C97" s="280" t="s">
        <v>90</v>
      </c>
      <c r="D97" s="280"/>
      <c r="E97" s="280"/>
      <c r="F97" s="280"/>
      <c r="G97" s="280"/>
      <c r="H97" s="280"/>
      <c r="I97" s="280"/>
      <c r="J97" s="281">
        <v>0.66059999999999997</v>
      </c>
    </row>
    <row r="98" spans="2:18">
      <c r="C98" s="104" t="s">
        <v>100</v>
      </c>
    </row>
    <row r="101" spans="2:18">
      <c r="B101" s="235" t="s">
        <v>101</v>
      </c>
      <c r="C101" s="96" t="s">
        <v>102</v>
      </c>
    </row>
    <row r="102" spans="2:18">
      <c r="B102" s="104"/>
    </row>
    <row r="103" spans="2:18">
      <c r="B103" s="235" t="s">
        <v>103</v>
      </c>
      <c r="C103" s="96" t="s">
        <v>1388</v>
      </c>
      <c r="M103" s="104"/>
    </row>
    <row r="104" spans="2:18">
      <c r="B104" s="235" t="s">
        <v>104</v>
      </c>
      <c r="C104" s="96" t="s">
        <v>1389</v>
      </c>
      <c r="M104" s="104"/>
    </row>
    <row r="107" spans="2:18">
      <c r="B107" s="235" t="s">
        <v>105</v>
      </c>
      <c r="C107" s="96" t="s">
        <v>106</v>
      </c>
    </row>
    <row r="109" spans="2:18">
      <c r="C109" s="685" t="s">
        <v>106</v>
      </c>
      <c r="D109" s="257"/>
      <c r="E109" s="685" t="s">
        <v>1452</v>
      </c>
      <c r="F109" s="256"/>
      <c r="G109" s="257"/>
    </row>
    <row r="110" spans="2:18">
      <c r="B110" s="282"/>
      <c r="C110" s="681" t="s">
        <v>43</v>
      </c>
      <c r="D110" s="672"/>
      <c r="E110" s="681" t="s">
        <v>45</v>
      </c>
      <c r="G110" s="672"/>
    </row>
    <row r="111" spans="2:18">
      <c r="B111" s="282"/>
      <c r="C111" s="681" t="s">
        <v>48</v>
      </c>
      <c r="D111" s="672"/>
      <c r="E111" s="681" t="s">
        <v>107</v>
      </c>
      <c r="G111" s="672"/>
    </row>
    <row r="112" spans="2:18">
      <c r="C112" s="681" t="s">
        <v>50</v>
      </c>
      <c r="D112" s="672"/>
      <c r="E112" s="681" t="s">
        <v>107</v>
      </c>
      <c r="G112" s="672"/>
      <c r="N112" s="158"/>
      <c r="O112" s="158"/>
      <c r="P112" s="158"/>
      <c r="Q112" s="158"/>
      <c r="R112" s="158"/>
    </row>
    <row r="113" spans="3:18">
      <c r="C113" s="681" t="s">
        <v>108</v>
      </c>
      <c r="D113" s="672"/>
      <c r="E113" s="681" t="s">
        <v>107</v>
      </c>
      <c r="G113" s="672"/>
      <c r="N113" s="158"/>
      <c r="O113" s="158"/>
      <c r="P113" s="158"/>
      <c r="Q113" s="158"/>
      <c r="R113" s="158"/>
    </row>
    <row r="114" spans="3:18">
      <c r="C114" s="681" t="s">
        <v>47</v>
      </c>
      <c r="D114" s="672"/>
      <c r="E114" s="681" t="s">
        <v>107</v>
      </c>
      <c r="G114" s="672"/>
      <c r="N114" s="158"/>
      <c r="O114" s="158"/>
      <c r="P114" s="158"/>
      <c r="Q114" s="158"/>
      <c r="R114" s="158"/>
    </row>
    <row r="115" spans="3:18">
      <c r="C115" s="681" t="s">
        <v>1791</v>
      </c>
      <c r="D115" s="672"/>
      <c r="E115" s="681" t="s">
        <v>1804</v>
      </c>
      <c r="G115" s="672"/>
      <c r="N115" s="158"/>
      <c r="O115" s="158"/>
      <c r="P115" s="158"/>
      <c r="Q115" s="158"/>
      <c r="R115" s="158"/>
    </row>
    <row r="116" spans="3:18">
      <c r="C116" s="681" t="s">
        <v>56</v>
      </c>
      <c r="D116" s="672"/>
      <c r="E116" s="681" t="s">
        <v>55</v>
      </c>
      <c r="G116" s="672"/>
    </row>
    <row r="117" spans="3:18">
      <c r="C117" s="681" t="s">
        <v>47</v>
      </c>
      <c r="D117" s="672"/>
      <c r="E117" s="681" t="s">
        <v>54</v>
      </c>
      <c r="G117" s="672"/>
    </row>
    <row r="118" spans="3:18">
      <c r="C118" s="682" t="s">
        <v>1387</v>
      </c>
      <c r="D118" s="672"/>
      <c r="E118" s="682" t="s">
        <v>1386</v>
      </c>
      <c r="G118" s="672"/>
    </row>
    <row r="119" spans="3:18">
      <c r="C119" s="682" t="s">
        <v>1384</v>
      </c>
      <c r="D119" s="672"/>
      <c r="E119" s="682" t="s">
        <v>1385</v>
      </c>
      <c r="G119" s="672"/>
    </row>
    <row r="120" spans="3:18">
      <c r="C120" s="681" t="s">
        <v>109</v>
      </c>
      <c r="D120" s="672"/>
      <c r="E120" s="681" t="s">
        <v>57</v>
      </c>
      <c r="G120" s="672"/>
    </row>
    <row r="121" spans="3:18" ht="31.2">
      <c r="C121" s="683" t="s">
        <v>1805</v>
      </c>
      <c r="D121" s="672"/>
      <c r="E121" s="681" t="s">
        <v>110</v>
      </c>
      <c r="G121" s="672"/>
    </row>
    <row r="122" spans="3:18">
      <c r="C122" s="681" t="s">
        <v>111</v>
      </c>
      <c r="D122" s="672"/>
      <c r="E122" s="681" t="s">
        <v>112</v>
      </c>
      <c r="G122" s="672"/>
    </row>
    <row r="123" spans="3:18">
      <c r="C123" s="681" t="s">
        <v>113</v>
      </c>
      <c r="D123" s="672"/>
      <c r="E123" s="681" t="s">
        <v>112</v>
      </c>
      <c r="G123" s="672"/>
    </row>
    <row r="124" spans="3:18">
      <c r="C124" s="681" t="s">
        <v>114</v>
      </c>
      <c r="D124" s="672"/>
      <c r="E124" s="681" t="s">
        <v>112</v>
      </c>
      <c r="G124" s="672"/>
    </row>
    <row r="125" spans="3:18">
      <c r="C125" s="681" t="s">
        <v>1524</v>
      </c>
      <c r="D125" s="672"/>
      <c r="E125" s="681" t="s">
        <v>112</v>
      </c>
      <c r="G125" s="672"/>
    </row>
    <row r="126" spans="3:18">
      <c r="C126" s="681" t="s">
        <v>115</v>
      </c>
      <c r="D126" s="672"/>
      <c r="E126" s="681" t="s">
        <v>1604</v>
      </c>
      <c r="G126" s="672"/>
    </row>
    <row r="127" spans="3:18">
      <c r="C127" s="681" t="s">
        <v>1803</v>
      </c>
      <c r="D127" s="672"/>
      <c r="E127" s="681" t="s">
        <v>1604</v>
      </c>
      <c r="G127" s="672"/>
    </row>
    <row r="128" spans="3:18">
      <c r="C128" s="681" t="s">
        <v>1601</v>
      </c>
      <c r="D128" s="672"/>
      <c r="E128" s="681" t="s">
        <v>1604</v>
      </c>
      <c r="G128" s="672"/>
    </row>
    <row r="129" spans="2:7" ht="7.5" customHeight="1">
      <c r="C129" s="684"/>
      <c r="D129" s="677"/>
      <c r="E129" s="684"/>
      <c r="F129" s="271"/>
      <c r="G129" s="677"/>
    </row>
    <row r="130" spans="2:7">
      <c r="C130" s="283"/>
      <c r="E130" s="163"/>
    </row>
    <row r="132" spans="2:7">
      <c r="C132" s="105" t="s">
        <v>117</v>
      </c>
      <c r="E132" s="104" t="s">
        <v>75</v>
      </c>
    </row>
    <row r="133" spans="2:7">
      <c r="C133" s="5" t="s">
        <v>118</v>
      </c>
      <c r="E133" s="104" t="s">
        <v>119</v>
      </c>
    </row>
    <row r="134" spans="2:7">
      <c r="C134" s="100" t="s">
        <v>120</v>
      </c>
      <c r="E134" s="829">
        <v>0.99998160000000003</v>
      </c>
    </row>
    <row r="135" spans="2:7">
      <c r="C135" s="5" t="s">
        <v>121</v>
      </c>
      <c r="E135" s="104" t="s">
        <v>122</v>
      </c>
    </row>
    <row r="136" spans="2:7">
      <c r="C136" s="10"/>
    </row>
    <row r="137" spans="2:7">
      <c r="C137" s="10"/>
    </row>
    <row r="138" spans="2:7">
      <c r="C138" s="10"/>
    </row>
    <row r="139" spans="2:7">
      <c r="B139" s="104"/>
      <c r="C139" s="1" t="s">
        <v>123</v>
      </c>
    </row>
    <row r="140" spans="2:7">
      <c r="C140" s="10"/>
    </row>
    <row r="141" spans="2:7">
      <c r="C141" s="10"/>
    </row>
    <row r="142" spans="2:7">
      <c r="C142" s="10"/>
    </row>
    <row r="143" spans="2:7">
      <c r="C143" s="10"/>
    </row>
    <row r="144" spans="2:7">
      <c r="C144" s="10"/>
    </row>
    <row r="145" spans="3:9">
      <c r="C145" s="10"/>
    </row>
    <row r="146" spans="3:9">
      <c r="C146" s="40" t="s">
        <v>43</v>
      </c>
      <c r="E146" s="40"/>
      <c r="G146" s="40"/>
      <c r="I146" s="40" t="s">
        <v>1391</v>
      </c>
    </row>
    <row r="147" spans="3:9">
      <c r="C147" s="41" t="s">
        <v>45</v>
      </c>
      <c r="E147" s="41"/>
      <c r="G147" s="41"/>
      <c r="I147" s="41" t="s">
        <v>124</v>
      </c>
    </row>
    <row r="157" spans="3:9">
      <c r="C157" s="1"/>
      <c r="D157" s="1"/>
      <c r="E157" s="23"/>
      <c r="F157" s="1"/>
      <c r="G157" s="23"/>
      <c r="I157" s="23" t="s">
        <v>1791</v>
      </c>
    </row>
    <row r="158" spans="3:9">
      <c r="C158" s="23" t="s">
        <v>1798</v>
      </c>
      <c r="D158" s="1"/>
      <c r="E158" s="23"/>
      <c r="F158" s="1"/>
      <c r="G158" s="74"/>
      <c r="I158" s="74" t="s">
        <v>1804</v>
      </c>
    </row>
    <row r="159" spans="3:9">
      <c r="C159" s="74" t="s">
        <v>1792</v>
      </c>
      <c r="D159" s="1"/>
      <c r="E159" s="23"/>
      <c r="F159" s="1"/>
      <c r="G159" s="1"/>
    </row>
  </sheetData>
  <customSheetViews>
    <customSheetView guid="{7F8679DA-D059-4901-ACAC-85DFCE49504A}" scale="90" showGridLines="0" topLeftCell="A72">
      <selection activeCell="F94" sqref="F94"/>
      <pageMargins left="0" right="0" top="0" bottom="0" header="0" footer="0"/>
      <pageSetup orientation="portrait" r:id="rId1"/>
      <headerFooter alignWithMargins="0"/>
    </customSheetView>
    <customSheetView guid="{599159CD-1620-491F-A2F6-FFBFC633DFF1}" scale="90" showGridLines="0" topLeftCell="A72">
      <selection activeCell="F94" sqref="F94"/>
      <pageMargins left="0" right="0" top="0" bottom="0" header="0" footer="0"/>
      <pageSetup orientation="portrait" r:id="rId2"/>
      <headerFooter alignWithMargins="0"/>
    </customSheetView>
  </customSheetViews>
  <mergeCells count="12">
    <mergeCell ref="B71:I71"/>
    <mergeCell ref="B59:J59"/>
    <mergeCell ref="B65:J65"/>
    <mergeCell ref="C1:K1"/>
    <mergeCell ref="C4:K4"/>
    <mergeCell ref="C5:K5"/>
    <mergeCell ref="C51:K51"/>
    <mergeCell ref="D53:E53"/>
    <mergeCell ref="D54:E54"/>
    <mergeCell ref="D55:E55"/>
    <mergeCell ref="D56:E56"/>
    <mergeCell ref="D31:G31"/>
  </mergeCells>
  <pageMargins left="0.75" right="0.75" top="1" bottom="1" header="0.5" footer="0.5"/>
  <pageSetup orientation="portrait" r:id="rId3"/>
  <headerFooter alignWithMargins="0"/>
  <drawing r:id="rId4"/>
  <legacyDrawing r:id="rId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K757"/>
  <sheetViews>
    <sheetView showGridLines="0" zoomScale="80" zoomScaleNormal="80" workbookViewId="0">
      <pane ySplit="9" topLeftCell="A57" activePane="bottomLeft" state="frozen"/>
      <selection activeCell="B254" sqref="B254:B256"/>
      <selection pane="bottomLeft" activeCell="H67" sqref="H67"/>
    </sheetView>
  </sheetViews>
  <sheetFormatPr baseColWidth="10" defaultColWidth="11.44140625" defaultRowHeight="15.6"/>
  <cols>
    <col min="1" max="1" width="2.44140625" style="1" customWidth="1"/>
    <col min="2" max="2" width="44.33203125" style="1" customWidth="1"/>
    <col min="3" max="3" width="21.5546875" style="1" customWidth="1"/>
    <col min="4" max="4" width="21.44140625" style="1" customWidth="1"/>
    <col min="5" max="5" width="21.44140625" style="23" customWidth="1"/>
    <col min="6" max="6" width="52.88671875" style="1" customWidth="1"/>
    <col min="7" max="7" width="21.44140625" style="1" customWidth="1"/>
    <col min="8" max="9" width="21.44140625" style="76" customWidth="1"/>
    <col min="10" max="10" width="6.6640625" style="1" customWidth="1"/>
    <col min="11" max="16384" width="11.44140625" style="1"/>
  </cols>
  <sheetData>
    <row r="1" spans="1:11">
      <c r="H1" s="626" t="s">
        <v>1383</v>
      </c>
    </row>
    <row r="2" spans="1:11">
      <c r="E2" s="722"/>
      <c r="F2" s="4"/>
    </row>
    <row r="3" spans="1:11">
      <c r="B3" s="4"/>
      <c r="D3" s="37"/>
      <c r="E3" s="694"/>
    </row>
    <row r="4" spans="1:11" s="5" customFormat="1">
      <c r="A4" s="1"/>
      <c r="B4" s="914" t="s">
        <v>15</v>
      </c>
      <c r="C4" s="914"/>
      <c r="D4" s="914"/>
      <c r="E4" s="914"/>
      <c r="F4" s="914"/>
      <c r="G4" s="914"/>
      <c r="H4" s="914"/>
      <c r="I4" s="914"/>
    </row>
    <row r="5" spans="1:11" ht="17.399999999999999">
      <c r="B5" s="915" t="s">
        <v>593</v>
      </c>
      <c r="C5" s="915"/>
      <c r="D5" s="915"/>
      <c r="E5" s="915"/>
      <c r="F5" s="915"/>
      <c r="G5" s="915"/>
      <c r="H5" s="915"/>
      <c r="I5" s="915"/>
    </row>
    <row r="6" spans="1:11">
      <c r="B6" s="919" t="s">
        <v>1616</v>
      </c>
      <c r="C6" s="919"/>
      <c r="D6" s="919"/>
      <c r="E6" s="919"/>
      <c r="F6" s="919"/>
      <c r="G6" s="919"/>
      <c r="H6" s="919"/>
      <c r="I6" s="919"/>
    </row>
    <row r="7" spans="1:11">
      <c r="B7" s="916" t="s">
        <v>594</v>
      </c>
      <c r="C7" s="916"/>
      <c r="D7" s="916"/>
      <c r="E7" s="916"/>
      <c r="F7" s="916"/>
      <c r="G7" s="916"/>
      <c r="H7" s="916"/>
      <c r="I7" s="916"/>
    </row>
    <row r="8" spans="1:11" ht="7.5" customHeight="1">
      <c r="B8" s="233"/>
      <c r="C8" s="233"/>
      <c r="D8" s="233"/>
      <c r="E8" s="233"/>
      <c r="F8" s="233"/>
      <c r="G8" s="233"/>
    </row>
    <row r="9" spans="1:11" s="76" customFormat="1" ht="16.2" thickBot="1">
      <c r="A9" s="1"/>
      <c r="B9" s="478" t="s">
        <v>129</v>
      </c>
      <c r="C9" s="479"/>
      <c r="D9" s="480">
        <v>45291</v>
      </c>
      <c r="E9" s="314">
        <v>44926</v>
      </c>
      <c r="F9" s="313" t="s">
        <v>595</v>
      </c>
      <c r="G9" s="313"/>
      <c r="H9" s="480">
        <v>45291</v>
      </c>
      <c r="I9" s="314" t="s">
        <v>1419</v>
      </c>
    </row>
    <row r="10" spans="1:11" s="76" customFormat="1">
      <c r="A10" s="3"/>
      <c r="B10" s="318" t="s">
        <v>130</v>
      </c>
      <c r="C10" s="917"/>
      <c r="D10" s="917"/>
      <c r="E10" s="481"/>
      <c r="F10" s="318" t="s">
        <v>245</v>
      </c>
      <c r="G10" s="918"/>
      <c r="H10" s="918"/>
      <c r="I10" s="315"/>
    </row>
    <row r="11" spans="1:11" s="76" customFormat="1">
      <c r="A11" s="3"/>
      <c r="B11" s="305" t="s">
        <v>596</v>
      </c>
      <c r="C11" s="718" t="s">
        <v>597</v>
      </c>
      <c r="D11" s="476">
        <v>4977928582</v>
      </c>
      <c r="E11" s="361">
        <v>1678084736</v>
      </c>
      <c r="F11" s="305" t="s">
        <v>598</v>
      </c>
      <c r="H11" s="476">
        <v>575189086</v>
      </c>
      <c r="I11" s="361">
        <v>165230938</v>
      </c>
    </row>
    <row r="12" spans="1:11" s="76" customFormat="1">
      <c r="A12" s="54"/>
      <c r="B12" s="284" t="s">
        <v>132</v>
      </c>
      <c r="C12" s="322"/>
      <c r="D12" s="362">
        <v>4977928582</v>
      </c>
      <c r="E12" s="363">
        <v>1678084736</v>
      </c>
      <c r="F12" s="284" t="s">
        <v>599</v>
      </c>
      <c r="G12" s="719" t="s">
        <v>600</v>
      </c>
      <c r="H12" s="362">
        <v>128518091</v>
      </c>
      <c r="I12" s="364">
        <v>147975795</v>
      </c>
    </row>
    <row r="13" spans="1:11" s="76" customFormat="1">
      <c r="A13" s="54"/>
      <c r="B13" s="305" t="s">
        <v>1219</v>
      </c>
      <c r="C13" s="719" t="s">
        <v>601</v>
      </c>
      <c r="D13" s="476">
        <v>62418287641</v>
      </c>
      <c r="E13" s="361">
        <v>22404039825.599998</v>
      </c>
      <c r="F13" s="284" t="s">
        <v>602</v>
      </c>
      <c r="G13" s="719" t="s">
        <v>603</v>
      </c>
      <c r="H13" s="362">
        <v>445214785</v>
      </c>
      <c r="I13" s="364">
        <v>16475144</v>
      </c>
    </row>
    <row r="14" spans="1:11" s="76" customFormat="1">
      <c r="A14" s="54"/>
      <c r="B14" s="284" t="s">
        <v>165</v>
      </c>
      <c r="C14" s="322"/>
      <c r="D14" s="362">
        <v>3298357000</v>
      </c>
      <c r="E14" s="363">
        <v>3850000000</v>
      </c>
      <c r="F14" s="284" t="s">
        <v>604</v>
      </c>
      <c r="G14" s="719" t="s">
        <v>605</v>
      </c>
      <c r="H14" s="362">
        <v>1456210</v>
      </c>
      <c r="I14" s="364">
        <v>779999</v>
      </c>
    </row>
    <row r="15" spans="1:11" s="76" customFormat="1">
      <c r="A15" s="54"/>
      <c r="B15" s="284" t="s">
        <v>606</v>
      </c>
      <c r="C15" s="322"/>
      <c r="D15" s="362">
        <v>24262372400</v>
      </c>
      <c r="E15" s="364">
        <v>3042244631</v>
      </c>
      <c r="F15" s="305" t="s">
        <v>607</v>
      </c>
      <c r="G15" s="321"/>
      <c r="H15" s="476">
        <v>10373275742</v>
      </c>
      <c r="I15" s="579">
        <v>0</v>
      </c>
      <c r="J15" s="491"/>
      <c r="K15" s="492"/>
    </row>
    <row r="16" spans="1:11" s="76" customFormat="1">
      <c r="A16" s="54"/>
      <c r="B16" s="284" t="s">
        <v>608</v>
      </c>
      <c r="C16" s="322"/>
      <c r="D16" s="362">
        <v>9947415978</v>
      </c>
      <c r="E16" s="364">
        <v>15511795194.6</v>
      </c>
      <c r="F16" s="284" t="s">
        <v>560</v>
      </c>
      <c r="G16" s="719" t="s">
        <v>610</v>
      </c>
      <c r="H16" s="362">
        <v>10373275742</v>
      </c>
      <c r="I16" s="578">
        <v>0</v>
      </c>
    </row>
    <row r="17" spans="1:9" s="76" customFormat="1">
      <c r="A17" s="54"/>
      <c r="B17" s="284" t="s">
        <v>1790</v>
      </c>
      <c r="C17" s="322"/>
      <c r="D17" s="362">
        <v>25339886537</v>
      </c>
      <c r="E17" s="577">
        <v>0</v>
      </c>
      <c r="F17" s="284"/>
      <c r="G17" s="719"/>
      <c r="H17" s="362"/>
      <c r="I17" s="578"/>
    </row>
    <row r="18" spans="1:9" s="76" customFormat="1">
      <c r="A18" s="54"/>
      <c r="B18" s="284" t="s">
        <v>611</v>
      </c>
      <c r="C18" s="322"/>
      <c r="D18" s="362">
        <v>-429744274</v>
      </c>
      <c r="E18" s="577">
        <v>0</v>
      </c>
      <c r="F18" s="305" t="s">
        <v>609</v>
      </c>
      <c r="G18" s="719" t="s">
        <v>1508</v>
      </c>
      <c r="H18" s="476">
        <v>887114166</v>
      </c>
      <c r="I18" s="361">
        <v>236744774</v>
      </c>
    </row>
    <row r="19" spans="1:9" s="76" customFormat="1">
      <c r="A19" s="54"/>
      <c r="B19" s="305" t="s">
        <v>613</v>
      </c>
      <c r="C19" s="719" t="s">
        <v>614</v>
      </c>
      <c r="D19" s="476">
        <v>1873047874</v>
      </c>
      <c r="E19" s="361">
        <v>907820977</v>
      </c>
      <c r="F19" s="284" t="s">
        <v>1520</v>
      </c>
      <c r="G19" s="485"/>
      <c r="H19" s="362">
        <v>426755525</v>
      </c>
      <c r="I19" s="578">
        <v>0</v>
      </c>
    </row>
    <row r="20" spans="1:9" s="76" customFormat="1">
      <c r="A20" s="54"/>
      <c r="B20" s="284" t="s">
        <v>146</v>
      </c>
      <c r="C20" s="317"/>
      <c r="D20" s="362">
        <v>339579535</v>
      </c>
      <c r="E20" s="364">
        <v>541790444</v>
      </c>
      <c r="F20" s="284" t="s">
        <v>612</v>
      </c>
      <c r="G20" s="485"/>
      <c r="H20" s="362">
        <v>262610286</v>
      </c>
      <c r="I20" s="578">
        <v>0</v>
      </c>
    </row>
    <row r="21" spans="1:9" s="76" customFormat="1">
      <c r="A21" s="54"/>
      <c r="B21" s="284" t="s">
        <v>152</v>
      </c>
      <c r="C21" s="317"/>
      <c r="D21" s="830">
        <v>0</v>
      </c>
      <c r="E21" s="364">
        <v>34500000</v>
      </c>
      <c r="F21" s="284" t="s">
        <v>615</v>
      </c>
      <c r="G21" s="485"/>
      <c r="H21" s="362">
        <v>3305700</v>
      </c>
      <c r="I21" s="364">
        <v>69218500</v>
      </c>
    </row>
    <row r="22" spans="1:9" s="76" customFormat="1">
      <c r="A22" s="54"/>
      <c r="B22" s="284" t="s">
        <v>617</v>
      </c>
      <c r="C22" s="317"/>
      <c r="D22" s="362">
        <v>1533468339</v>
      </c>
      <c r="E22" s="364">
        <v>331530533</v>
      </c>
      <c r="F22" s="284" t="s">
        <v>1521</v>
      </c>
      <c r="G22" s="485"/>
      <c r="H22" s="362">
        <v>5833591</v>
      </c>
      <c r="I22" s="364">
        <v>32649541</v>
      </c>
    </row>
    <row r="23" spans="1:9" s="76" customFormat="1">
      <c r="A23" s="54"/>
      <c r="B23" s="305" t="s">
        <v>1523</v>
      </c>
      <c r="C23" s="719" t="s">
        <v>620</v>
      </c>
      <c r="D23" s="476">
        <v>99550515</v>
      </c>
      <c r="E23" s="361">
        <v>45240134.5</v>
      </c>
      <c r="F23" s="284" t="s">
        <v>1522</v>
      </c>
      <c r="G23" s="485"/>
      <c r="H23" s="362">
        <v>188609064</v>
      </c>
      <c r="I23" s="364">
        <v>134876733</v>
      </c>
    </row>
    <row r="24" spans="1:9" s="76" customFormat="1" ht="16.2" thickBot="1">
      <c r="A24" s="54"/>
      <c r="B24" s="284" t="s">
        <v>622</v>
      </c>
      <c r="C24" s="482"/>
      <c r="D24" s="362">
        <v>99550515</v>
      </c>
      <c r="E24" s="364">
        <v>45240134.5</v>
      </c>
      <c r="F24" s="305" t="s">
        <v>1235</v>
      </c>
      <c r="G24" s="486"/>
      <c r="H24" s="476">
        <v>8962535416</v>
      </c>
      <c r="I24" s="361">
        <v>15225079504</v>
      </c>
    </row>
    <row r="25" spans="1:9" s="76" customFormat="1" ht="16.2" thickBot="1">
      <c r="A25" s="54"/>
      <c r="B25" s="305" t="s">
        <v>624</v>
      </c>
      <c r="C25" s="482"/>
      <c r="D25" s="365">
        <v>69368814612</v>
      </c>
      <c r="E25" s="366">
        <v>25035185673.099998</v>
      </c>
      <c r="F25" s="284" t="s">
        <v>618</v>
      </c>
      <c r="G25" s="719" t="s">
        <v>1509</v>
      </c>
      <c r="H25" s="362">
        <v>1213666817</v>
      </c>
      <c r="I25" s="364">
        <v>390317946</v>
      </c>
    </row>
    <row r="26" spans="1:9" s="76" customFormat="1" ht="16.2" thickBot="1">
      <c r="A26" s="54"/>
      <c r="B26" s="95"/>
      <c r="C26" s="96"/>
      <c r="D26" s="476"/>
      <c r="E26" s="361"/>
      <c r="F26" s="284" t="s">
        <v>621</v>
      </c>
      <c r="G26" s="719" t="s">
        <v>1510</v>
      </c>
      <c r="H26" s="362">
        <v>7748868599</v>
      </c>
      <c r="I26" s="364">
        <v>14834761558</v>
      </c>
    </row>
    <row r="27" spans="1:9" s="76" customFormat="1" ht="16.2" thickBot="1">
      <c r="A27" s="54"/>
      <c r="B27" s="305" t="s">
        <v>225</v>
      </c>
      <c r="D27" s="483"/>
      <c r="E27" s="367"/>
      <c r="F27" s="305" t="s">
        <v>623</v>
      </c>
      <c r="H27" s="368">
        <v>20798114410</v>
      </c>
      <c r="I27" s="366">
        <v>15627055216</v>
      </c>
    </row>
    <row r="28" spans="1:9" s="76" customFormat="1">
      <c r="A28" s="54"/>
      <c r="B28" s="305" t="s">
        <v>626</v>
      </c>
      <c r="C28" s="719" t="s">
        <v>601</v>
      </c>
      <c r="D28" s="476">
        <v>1668742466</v>
      </c>
      <c r="E28" s="361">
        <v>1565626713</v>
      </c>
      <c r="F28" s="305" t="s">
        <v>625</v>
      </c>
      <c r="H28" s="369">
        <v>20798114410</v>
      </c>
      <c r="I28" s="370">
        <v>15627055216</v>
      </c>
    </row>
    <row r="29" spans="1:9" s="76" customFormat="1">
      <c r="A29" s="54"/>
      <c r="B29" s="284" t="s">
        <v>627</v>
      </c>
      <c r="C29" s="317"/>
      <c r="D29" s="362">
        <v>665742466</v>
      </c>
      <c r="E29" s="364">
        <v>665626713</v>
      </c>
      <c r="F29" s="305"/>
      <c r="H29" s="476"/>
      <c r="I29" s="361"/>
    </row>
    <row r="30" spans="1:9" s="76" customFormat="1">
      <c r="A30" s="54"/>
      <c r="B30" s="284" t="s">
        <v>629</v>
      </c>
      <c r="C30" s="317"/>
      <c r="D30" s="362">
        <v>1003000000</v>
      </c>
      <c r="E30" s="364">
        <v>900000000</v>
      </c>
      <c r="F30" s="306"/>
      <c r="H30" s="483"/>
      <c r="I30" s="367"/>
    </row>
    <row r="31" spans="1:9" s="76" customFormat="1">
      <c r="A31" s="54"/>
      <c r="B31" s="305" t="s">
        <v>631</v>
      </c>
      <c r="C31" s="719" t="s">
        <v>632</v>
      </c>
      <c r="D31" s="476">
        <v>2033836042</v>
      </c>
      <c r="E31" s="361">
        <v>1922549050</v>
      </c>
      <c r="F31" s="305" t="s">
        <v>281</v>
      </c>
      <c r="G31" s="719" t="s">
        <v>1015</v>
      </c>
      <c r="H31" s="483"/>
      <c r="I31" s="367"/>
    </row>
    <row r="32" spans="1:9" s="76" customFormat="1" ht="16.2" thickBot="1">
      <c r="A32" s="54"/>
      <c r="B32" s="284" t="s">
        <v>633</v>
      </c>
      <c r="C32" s="317"/>
      <c r="D32" s="362">
        <v>1849633864</v>
      </c>
      <c r="E32" s="364">
        <v>1425487366</v>
      </c>
      <c r="F32" s="307" t="s">
        <v>628</v>
      </c>
      <c r="H32" s="371">
        <v>52318473430</v>
      </c>
      <c r="I32" s="372">
        <v>12896306220</v>
      </c>
    </row>
    <row r="33" spans="1:9" s="76" customFormat="1" ht="16.2">
      <c r="A33" s="54"/>
      <c r="B33" s="284" t="s">
        <v>236</v>
      </c>
      <c r="C33" s="317"/>
      <c r="D33" s="362">
        <v>363399500</v>
      </c>
      <c r="E33" s="364">
        <v>1209200656</v>
      </c>
      <c r="F33" s="320" t="s">
        <v>630</v>
      </c>
      <c r="H33" s="483"/>
      <c r="I33" s="373"/>
    </row>
    <row r="34" spans="1:9" s="76" customFormat="1">
      <c r="A34" s="54"/>
      <c r="B34" s="284" t="s">
        <v>634</v>
      </c>
      <c r="C34" s="317"/>
      <c r="D34" s="362">
        <v>-179197322</v>
      </c>
      <c r="E34" s="364">
        <v>-712138972</v>
      </c>
      <c r="F34" s="306"/>
      <c r="H34" s="483"/>
      <c r="I34" s="367"/>
    </row>
    <row r="35" spans="1:9" s="76" customFormat="1">
      <c r="A35" s="54"/>
      <c r="B35" s="305" t="s">
        <v>619</v>
      </c>
      <c r="C35" s="719" t="s">
        <v>620</v>
      </c>
      <c r="D35" s="476">
        <v>45194720</v>
      </c>
      <c r="E35" s="579">
        <v>0</v>
      </c>
      <c r="F35" s="308"/>
      <c r="H35" s="483"/>
      <c r="I35" s="367"/>
    </row>
    <row r="36" spans="1:9" s="76" customFormat="1" ht="16.2" thickBot="1">
      <c r="A36" s="3"/>
      <c r="B36" s="284" t="s">
        <v>635</v>
      </c>
      <c r="C36" s="317"/>
      <c r="D36" s="362">
        <v>45194720</v>
      </c>
      <c r="E36" s="578">
        <v>0</v>
      </c>
      <c r="F36" s="306"/>
      <c r="H36" s="483"/>
      <c r="I36" s="367"/>
    </row>
    <row r="37" spans="1:9" s="76" customFormat="1">
      <c r="A37" s="3"/>
      <c r="B37" s="305" t="s">
        <v>636</v>
      </c>
      <c r="C37" s="323"/>
      <c r="D37" s="488">
        <v>3747773228</v>
      </c>
      <c r="E37" s="370">
        <v>3488175763</v>
      </c>
      <c r="F37" s="306"/>
      <c r="G37" s="316"/>
      <c r="H37" s="374"/>
      <c r="I37" s="375"/>
    </row>
    <row r="38" spans="1:9" s="76" customFormat="1" ht="16.2" thickBot="1">
      <c r="A38" s="3"/>
      <c r="B38" s="305"/>
      <c r="C38" s="323"/>
      <c r="D38" s="476"/>
      <c r="E38" s="361"/>
      <c r="F38" s="306"/>
      <c r="G38" s="316"/>
      <c r="H38" s="374"/>
      <c r="I38" s="375"/>
    </row>
    <row r="39" spans="1:9" s="76" customFormat="1" ht="16.2" thickBot="1">
      <c r="A39" s="3"/>
      <c r="B39" s="475" t="s">
        <v>637</v>
      </c>
      <c r="C39" s="484"/>
      <c r="D39" s="477">
        <v>73116587840</v>
      </c>
      <c r="E39" s="376">
        <v>28523361436.099998</v>
      </c>
      <c r="F39" s="475" t="s">
        <v>638</v>
      </c>
      <c r="G39" s="484"/>
      <c r="H39" s="477">
        <v>73116587840</v>
      </c>
      <c r="I39" s="376">
        <v>28523361436</v>
      </c>
    </row>
    <row r="40" spans="1:9" s="76" customFormat="1" ht="18.75" customHeight="1">
      <c r="A40" s="3"/>
      <c r="B40" s="657"/>
      <c r="C40" s="651"/>
      <c r="D40" s="826">
        <v>0</v>
      </c>
      <c r="E40" s="826">
        <v>0</v>
      </c>
      <c r="F40" s="657" t="s">
        <v>1420</v>
      </c>
      <c r="G40" s="316"/>
      <c r="H40" s="880">
        <v>0</v>
      </c>
      <c r="I40" s="880">
        <v>0</v>
      </c>
    </row>
    <row r="41" spans="1:9" s="316" customFormat="1">
      <c r="A41" s="649"/>
      <c r="B41" s="650"/>
      <c r="C41" s="651"/>
      <c r="D41" s="826">
        <v>7311658784</v>
      </c>
      <c r="E41" s="826">
        <v>2852336143.6100001</v>
      </c>
      <c r="H41" s="465"/>
      <c r="I41" s="465"/>
    </row>
    <row r="42" spans="1:9" s="316" customFormat="1">
      <c r="A42" s="649"/>
      <c r="B42" s="62" t="s">
        <v>2001</v>
      </c>
      <c r="C42" s="23"/>
      <c r="D42" s="23"/>
      <c r="E42" s="23"/>
      <c r="F42" s="39"/>
      <c r="G42" s="39"/>
      <c r="H42" s="234"/>
      <c r="I42" s="76"/>
    </row>
    <row r="43" spans="1:9">
      <c r="A43" s="54"/>
      <c r="C43" s="23"/>
      <c r="E43" s="1"/>
      <c r="H43" s="1"/>
      <c r="I43" s="1"/>
    </row>
    <row r="44" spans="1:9">
      <c r="A44" s="54"/>
      <c r="B44" s="39"/>
      <c r="C44" s="23"/>
      <c r="D44" s="39"/>
      <c r="E44" s="39"/>
    </row>
    <row r="45" spans="1:9" ht="16.2" thickBot="1">
      <c r="A45" s="54"/>
      <c r="B45" s="388" t="s">
        <v>292</v>
      </c>
      <c r="C45" s="487">
        <v>45291</v>
      </c>
      <c r="D45" s="487">
        <v>44926</v>
      </c>
    </row>
    <row r="46" spans="1:9">
      <c r="A46" s="54"/>
      <c r="B46" s="394" t="s">
        <v>639</v>
      </c>
      <c r="C46" s="771">
        <v>1854581611119</v>
      </c>
      <c r="D46" s="772">
        <v>1505350433220</v>
      </c>
      <c r="F46" s="52"/>
    </row>
    <row r="47" spans="1:9" ht="16.2" thickBot="1">
      <c r="A47" s="3"/>
      <c r="B47" s="171" t="s">
        <v>640</v>
      </c>
      <c r="C47" s="773">
        <v>1854581611119</v>
      </c>
      <c r="D47" s="774">
        <v>1505350433220</v>
      </c>
      <c r="F47" s="53"/>
    </row>
    <row r="48" spans="1:9">
      <c r="A48" s="54"/>
      <c r="C48" s="23"/>
    </row>
    <row r="49" spans="1:9">
      <c r="A49" s="54"/>
      <c r="H49" s="1"/>
    </row>
    <row r="50" spans="1:9">
      <c r="A50" s="54"/>
      <c r="B50" s="1" t="s">
        <v>123</v>
      </c>
      <c r="C50" s="2"/>
      <c r="D50" s="2"/>
      <c r="E50" s="50"/>
      <c r="G50" s="5"/>
      <c r="H50" s="1"/>
      <c r="I50" s="1"/>
    </row>
    <row r="51" spans="1:9" ht="15.6" customHeight="1">
      <c r="A51" s="54"/>
    </row>
    <row r="52" spans="1:9">
      <c r="A52" s="54"/>
    </row>
    <row r="53" spans="1:9">
      <c r="A53" s="54"/>
    </row>
    <row r="54" spans="1:9">
      <c r="A54" s="54"/>
    </row>
    <row r="55" spans="1:9">
      <c r="A55" s="54"/>
    </row>
    <row r="56" spans="1:9">
      <c r="A56" s="54"/>
      <c r="C56" s="40" t="s">
        <v>43</v>
      </c>
      <c r="D56" s="210"/>
      <c r="F56" s="40"/>
      <c r="G56" s="40" t="s">
        <v>1391</v>
      </c>
    </row>
    <row r="57" spans="1:9">
      <c r="A57" s="54"/>
      <c r="C57" s="41" t="s">
        <v>45</v>
      </c>
      <c r="D57" s="41"/>
      <c r="F57" s="41"/>
      <c r="G57" s="211" t="s">
        <v>641</v>
      </c>
    </row>
    <row r="58" spans="1:9">
      <c r="A58" s="54"/>
    </row>
    <row r="59" spans="1:9">
      <c r="A59" s="54"/>
    </row>
    <row r="60" spans="1:9">
      <c r="A60" s="54"/>
    </row>
    <row r="61" spans="1:9">
      <c r="A61" s="54"/>
      <c r="G61" s="23" t="s">
        <v>1791</v>
      </c>
    </row>
    <row r="62" spans="1:9">
      <c r="A62" s="54"/>
      <c r="C62" s="23" t="s">
        <v>1798</v>
      </c>
      <c r="G62" s="74" t="s">
        <v>1804</v>
      </c>
    </row>
    <row r="63" spans="1:9">
      <c r="A63" s="54"/>
      <c r="C63" s="74" t="s">
        <v>1792</v>
      </c>
    </row>
    <row r="64" spans="1:9">
      <c r="A64" s="54"/>
    </row>
    <row r="65" spans="1:1">
      <c r="A65" s="54"/>
    </row>
    <row r="66" spans="1:1">
      <c r="A66" s="54"/>
    </row>
    <row r="67" spans="1:1">
      <c r="A67" s="54"/>
    </row>
    <row r="68" spans="1:1">
      <c r="A68" s="54"/>
    </row>
    <row r="69" spans="1:1">
      <c r="A69" s="54"/>
    </row>
    <row r="70" spans="1:1">
      <c r="A70" s="54"/>
    </row>
    <row r="71" spans="1:1">
      <c r="A71" s="54"/>
    </row>
    <row r="72" spans="1:1">
      <c r="A72" s="54"/>
    </row>
    <row r="73" spans="1:1">
      <c r="A73" s="54"/>
    </row>
    <row r="74" spans="1:1">
      <c r="A74" s="54"/>
    </row>
    <row r="75" spans="1:1">
      <c r="A75" s="54"/>
    </row>
    <row r="76" spans="1:1">
      <c r="A76" s="54"/>
    </row>
    <row r="84" spans="1:1">
      <c r="A84" s="104"/>
    </row>
    <row r="85" spans="1:1">
      <c r="A85" s="104"/>
    </row>
    <row r="131" s="1" customFormat="1"/>
    <row r="132" s="1" customFormat="1"/>
    <row r="133" s="1" customFormat="1"/>
    <row r="134" s="1" customFormat="1"/>
    <row r="135" s="1" customFormat="1"/>
    <row r="136" s="1" customFormat="1"/>
    <row r="137" s="1" customFormat="1"/>
    <row r="138" s="1" customFormat="1"/>
    <row r="139" s="1" customFormat="1"/>
    <row r="757" spans="2:2">
      <c r="B757" s="1" t="s">
        <v>618</v>
      </c>
    </row>
  </sheetData>
  <mergeCells count="6">
    <mergeCell ref="B4:I4"/>
    <mergeCell ref="B5:I5"/>
    <mergeCell ref="B7:I7"/>
    <mergeCell ref="C10:D10"/>
    <mergeCell ref="G10:H10"/>
    <mergeCell ref="B6:I6"/>
  </mergeCells>
  <hyperlinks>
    <hyperlink ref="H1" location="Índice!A1" display="Índice!A1" xr:uid="{B3DE9E38-7CE1-48FF-9DD4-5506C80EE024}"/>
    <hyperlink ref="C11" location="'Nota 5 - Inc. 5.a a 5.d'!A1" display="(Nota 5.d)" xr:uid="{C5659EFD-78F7-4C74-93B8-88925E964129}"/>
    <hyperlink ref="C13" location="'Nota 5 - Inc. 5.e'!A1" display="(Nota 5.e)" xr:uid="{31FA43D9-F57A-4515-ADF1-78C876F8F719}"/>
    <hyperlink ref="C19" location="'Nota 5 - Inc. 5.f a 5.t'!A1" display="(Nota 5.f)" xr:uid="{D0474969-4197-4368-B69F-625D0F9AD366}"/>
    <hyperlink ref="C23" location="'Nota 5 - Inc. 5.f a 5.t'!A1" display="(Nota 5.g)" xr:uid="{27CD0B95-80F8-4ECC-9664-D3FDC451164E}"/>
    <hyperlink ref="C28" location="'Nota 5 - Inc. 5.e'!A1" display="(Nota 5.e)" xr:uid="{45C8EAD2-F8D5-4832-9855-00C16F3E055A}"/>
    <hyperlink ref="C31" location="'Nota 5 - Inc. 5.f a 5.t'!A1" display="(Nota 5.g)" xr:uid="{1970899D-9B3C-4CC9-8FB5-07D0BB733DF9}"/>
    <hyperlink ref="C35" location="'Nota 5 - Inc. 5.f a 5.t'!A1" display="(Nota 5.g)" xr:uid="{B32B6298-4437-4802-B4C3-0A2C87463CC6}"/>
    <hyperlink ref="G12" location="'Nota 5 - Inc. 5.f a 5.t'!A1" display="(Nota 5.g)" xr:uid="{4B9A4A9A-55FF-4138-A259-695533CE9659}"/>
    <hyperlink ref="G13" location="'Nota 5 - Inc. 5.f a 5.t'!A1" display="(Nota 5.g)" xr:uid="{7A7575E2-DFEE-4896-B1A2-457548C05595}"/>
    <hyperlink ref="G14" location="'Nota 5 - Inc. 5.f a 5.t'!A1" display="(Nota 5.g)" xr:uid="{896BBF9A-37A4-4622-94E9-7175FDD8A58C}"/>
    <hyperlink ref="G16" location="'Nota 5 - Inc. 5.f a 5.t'!A1" display="(Nota 5.g)" xr:uid="{5440D3DF-4BBE-4581-B61E-7F4A4A7CA970}"/>
    <hyperlink ref="G18" location="'Nota 5 - Inc. 5.f a 5.t'!A1" display="(Nota 5.g)" xr:uid="{DD6DBFCA-0401-4082-AA42-A237029ECEA8}"/>
    <hyperlink ref="G25" location="'Nota 5 - Inc. 5.f a 5.t'!A1" display="(Nota 5.g)" xr:uid="{6F803F06-324E-49C3-ADD5-300C03804B35}"/>
    <hyperlink ref="G26" location="'Nota 5 - Inc. 5.f a 5.t'!A1" display="(Nota 5.g)" xr:uid="{5E92931D-B188-409A-9511-C2F7FB3C814D}"/>
    <hyperlink ref="G31" location="'Nota 5 - Inc. 5.f a 5.t'!A1" display="(Nota 5.g)" xr:uid="{34251DDF-FE35-4424-AB7E-483B51E6D9CE}"/>
  </hyperlinks>
  <pageMargins left="0.7" right="0.7" top="0.75" bottom="0.75" header="0.3" footer="0.3"/>
  <pageSetup paperSize="9" scale="31"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pageSetUpPr fitToPage="1"/>
  </sheetPr>
  <dimension ref="A1:I91"/>
  <sheetViews>
    <sheetView showGridLines="0" zoomScale="80" zoomScaleNormal="80" zoomScaleSheetLayoutView="80" workbookViewId="0">
      <pane ySplit="9" topLeftCell="A85" activePane="bottomLeft" state="frozen"/>
      <selection activeCell="D45" sqref="D45"/>
      <selection pane="bottomLeft" activeCell="H92" sqref="H92"/>
    </sheetView>
  </sheetViews>
  <sheetFormatPr baseColWidth="10" defaultColWidth="11.44140625" defaultRowHeight="15.6"/>
  <cols>
    <col min="1" max="1" width="2.44140625" style="1" customWidth="1"/>
    <col min="2" max="2" width="52.88671875" style="1" customWidth="1"/>
    <col min="3" max="4" width="20" style="1" customWidth="1"/>
    <col min="5" max="5" width="22.88671875" style="74" customWidth="1"/>
    <col min="6" max="6" width="22.88671875" style="1" customWidth="1"/>
    <col min="7" max="7" width="24.5546875" style="1" customWidth="1"/>
    <col min="8" max="8" width="20" style="1" bestFit="1" customWidth="1"/>
    <col min="9" max="9" width="15.88671875" style="1" bestFit="1" customWidth="1"/>
    <col min="10" max="16384" width="11.44140625" style="1"/>
  </cols>
  <sheetData>
    <row r="1" spans="1:9">
      <c r="B1" s="72"/>
      <c r="C1" s="72"/>
      <c r="D1" s="72"/>
      <c r="E1" s="72"/>
      <c r="F1" s="72"/>
      <c r="G1" s="626" t="s">
        <v>1383</v>
      </c>
    </row>
    <row r="2" spans="1:9">
      <c r="B2" s="72"/>
      <c r="C2" s="72"/>
      <c r="D2" s="72"/>
      <c r="E2" s="72"/>
      <c r="F2" s="72"/>
      <c r="G2" s="72"/>
    </row>
    <row r="3" spans="1:9">
      <c r="B3" s="72"/>
      <c r="C3" s="72"/>
      <c r="D3" s="72"/>
      <c r="E3" s="72"/>
      <c r="F3" s="72"/>
      <c r="G3" s="72"/>
    </row>
    <row r="4" spans="1:9">
      <c r="B4" s="922" t="s">
        <v>15</v>
      </c>
      <c r="C4" s="922"/>
      <c r="D4" s="922"/>
      <c r="E4" s="922"/>
      <c r="F4" s="922"/>
      <c r="G4" s="922"/>
    </row>
    <row r="5" spans="1:9" ht="17.399999999999999">
      <c r="B5" s="378" t="s">
        <v>1005</v>
      </c>
      <c r="C5" s="72"/>
      <c r="D5" s="72"/>
      <c r="E5" s="42"/>
      <c r="F5" s="72"/>
      <c r="G5" s="72"/>
    </row>
    <row r="6" spans="1:9" ht="31.5" customHeight="1">
      <c r="B6" s="924" t="s">
        <v>1658</v>
      </c>
      <c r="C6" s="924"/>
      <c r="D6" s="924"/>
      <c r="E6" s="924"/>
      <c r="F6" s="924"/>
      <c r="G6" s="377"/>
    </row>
    <row r="7" spans="1:9">
      <c r="B7" s="923" t="s">
        <v>594</v>
      </c>
      <c r="C7" s="923"/>
      <c r="D7" s="923"/>
      <c r="E7" s="923"/>
      <c r="F7" s="923"/>
      <c r="G7" s="923"/>
    </row>
    <row r="8" spans="1:9" ht="7.5" customHeight="1" thickBot="1">
      <c r="B8" s="233"/>
      <c r="C8" s="233"/>
      <c r="D8" s="233"/>
      <c r="E8" s="233"/>
      <c r="F8" s="233"/>
      <c r="G8" s="233"/>
      <c r="H8" s="76"/>
      <c r="I8" s="76"/>
    </row>
    <row r="9" spans="1:9" ht="16.2" thickBot="1">
      <c r="B9" s="93"/>
      <c r="C9" s="94"/>
      <c r="D9" s="94"/>
      <c r="E9" s="326">
        <v>45291</v>
      </c>
      <c r="F9" s="80" t="s">
        <v>1419</v>
      </c>
    </row>
    <row r="10" spans="1:9">
      <c r="A10" s="3"/>
      <c r="B10" s="309" t="s">
        <v>1006</v>
      </c>
      <c r="C10" s="348"/>
      <c r="D10" s="310"/>
      <c r="E10" s="381">
        <v>18641404911</v>
      </c>
      <c r="F10" s="370">
        <v>9673853987</v>
      </c>
    </row>
    <row r="11" spans="1:9" ht="6.75" customHeight="1">
      <c r="A11" s="54"/>
      <c r="B11" s="97"/>
      <c r="C11" s="100"/>
      <c r="D11" s="96"/>
      <c r="E11" s="382"/>
      <c r="F11" s="361"/>
    </row>
    <row r="12" spans="1:9" ht="15.6" customHeight="1">
      <c r="A12" s="54"/>
      <c r="B12" s="98" t="s">
        <v>333</v>
      </c>
      <c r="D12" s="96"/>
      <c r="E12" s="382">
        <v>369704434</v>
      </c>
      <c r="F12" s="361">
        <v>1194152617</v>
      </c>
    </row>
    <row r="13" spans="1:9" ht="15.6" customHeight="1">
      <c r="A13" s="54"/>
      <c r="B13" s="97" t="s">
        <v>530</v>
      </c>
      <c r="C13" s="100"/>
      <c r="D13" s="96"/>
      <c r="E13" s="383">
        <v>350978680</v>
      </c>
      <c r="F13" s="364">
        <v>1076060066</v>
      </c>
    </row>
    <row r="14" spans="1:9" ht="15.6" customHeight="1">
      <c r="A14" s="54"/>
      <c r="B14" s="97" t="s">
        <v>531</v>
      </c>
      <c r="C14" s="100"/>
      <c r="D14" s="96"/>
      <c r="E14" s="383">
        <v>18725754</v>
      </c>
      <c r="F14" s="364">
        <v>118092551</v>
      </c>
    </row>
    <row r="15" spans="1:9" ht="15.6" customHeight="1">
      <c r="A15" s="54"/>
      <c r="B15" s="98" t="s">
        <v>1007</v>
      </c>
      <c r="C15" s="311"/>
      <c r="D15" s="96"/>
      <c r="E15" s="382">
        <v>517157073</v>
      </c>
      <c r="F15" s="361">
        <v>110679726</v>
      </c>
    </row>
    <row r="16" spans="1:9" ht="15.6" customHeight="1">
      <c r="A16" s="54"/>
      <c r="B16" s="97" t="s">
        <v>1008</v>
      </c>
      <c r="C16" s="100"/>
      <c r="D16" s="96"/>
      <c r="E16" s="383">
        <v>517157073</v>
      </c>
      <c r="F16" s="364">
        <v>110679726</v>
      </c>
    </row>
    <row r="17" spans="1:6" ht="15.6" customHeight="1">
      <c r="A17" s="54"/>
      <c r="B17" s="98" t="s">
        <v>1009</v>
      </c>
      <c r="C17" s="311"/>
      <c r="D17" s="96"/>
      <c r="E17" s="382">
        <v>34940128</v>
      </c>
      <c r="F17" s="361">
        <v>166020250</v>
      </c>
    </row>
    <row r="18" spans="1:6" ht="15.6" customHeight="1">
      <c r="A18" s="54"/>
      <c r="B18" s="97" t="s">
        <v>1010</v>
      </c>
      <c r="C18" s="100"/>
      <c r="D18" s="100"/>
      <c r="E18" s="383">
        <v>34940128</v>
      </c>
      <c r="F18" s="364">
        <v>166020250</v>
      </c>
    </row>
    <row r="19" spans="1:6" ht="6.75" customHeight="1">
      <c r="A19" s="54"/>
      <c r="B19" s="97"/>
      <c r="C19" s="100"/>
      <c r="D19" s="100"/>
      <c r="E19" s="383"/>
      <c r="F19" s="364"/>
    </row>
    <row r="20" spans="1:6" ht="15.6" customHeight="1">
      <c r="A20" s="54"/>
      <c r="B20" s="97" t="s">
        <v>1011</v>
      </c>
      <c r="C20" s="100"/>
      <c r="D20" s="100"/>
      <c r="E20" s="383">
        <v>174286115</v>
      </c>
      <c r="F20" s="364">
        <v>43979102</v>
      </c>
    </row>
    <row r="21" spans="1:6" ht="15.6" customHeight="1">
      <c r="A21" s="54"/>
      <c r="B21" s="97" t="s">
        <v>1012</v>
      </c>
      <c r="C21" s="100"/>
      <c r="D21" s="100"/>
      <c r="E21" s="383">
        <v>1736889556</v>
      </c>
      <c r="F21" s="364">
        <v>1018006060</v>
      </c>
    </row>
    <row r="22" spans="1:6" ht="15.6" customHeight="1">
      <c r="A22" s="54"/>
      <c r="B22" s="97" t="s">
        <v>1013</v>
      </c>
      <c r="C22" s="100"/>
      <c r="D22" s="100"/>
      <c r="E22" s="383">
        <v>1147201559</v>
      </c>
      <c r="F22" s="364">
        <v>1458144766</v>
      </c>
    </row>
    <row r="23" spans="1:6" ht="15.6" customHeight="1">
      <c r="A23" s="54"/>
      <c r="B23" s="97" t="s">
        <v>1014</v>
      </c>
      <c r="C23" s="100"/>
      <c r="D23" s="720" t="s">
        <v>1541</v>
      </c>
      <c r="E23" s="383">
        <v>173924315</v>
      </c>
      <c r="F23" s="364">
        <v>22018682</v>
      </c>
    </row>
    <row r="24" spans="1:6" ht="15.6" customHeight="1">
      <c r="A24" s="54"/>
      <c r="B24" s="97" t="s">
        <v>1016</v>
      </c>
      <c r="C24" s="100"/>
      <c r="D24" s="720" t="s">
        <v>1541</v>
      </c>
      <c r="E24" s="383">
        <v>12244726334</v>
      </c>
      <c r="F24" s="364">
        <v>4429998010</v>
      </c>
    </row>
    <row r="25" spans="1:6" ht="15.6" customHeight="1">
      <c r="A25" s="54"/>
      <c r="B25" s="97" t="s">
        <v>1017</v>
      </c>
      <c r="C25" s="100"/>
      <c r="D25" s="720" t="s">
        <v>1544</v>
      </c>
      <c r="E25" s="383">
        <v>45515122</v>
      </c>
      <c r="F25" s="364">
        <v>236635386</v>
      </c>
    </row>
    <row r="26" spans="1:6" ht="15.6" customHeight="1">
      <c r="A26" s="54"/>
      <c r="B26" s="97" t="s">
        <v>1018</v>
      </c>
      <c r="D26" s="720" t="s">
        <v>1546</v>
      </c>
      <c r="E26" s="383">
        <v>2197060275</v>
      </c>
      <c r="F26" s="364">
        <v>994219388</v>
      </c>
    </row>
    <row r="27" spans="1:6" ht="15.6" customHeight="1">
      <c r="A27" s="54"/>
      <c r="B27" s="97"/>
      <c r="C27" s="100"/>
      <c r="D27" s="160"/>
      <c r="E27" s="382"/>
      <c r="F27" s="361"/>
    </row>
    <row r="28" spans="1:6" ht="15.6" customHeight="1">
      <c r="A28" s="54"/>
      <c r="B28" s="95" t="s">
        <v>1019</v>
      </c>
      <c r="C28" s="96"/>
      <c r="D28" s="160"/>
      <c r="E28" s="382">
        <v>-2172964847</v>
      </c>
      <c r="F28" s="361">
        <v>-1976441790</v>
      </c>
    </row>
    <row r="29" spans="1:6" ht="15.6" customHeight="1">
      <c r="A29" s="54"/>
      <c r="B29" s="97" t="s">
        <v>438</v>
      </c>
      <c r="C29" s="100"/>
      <c r="D29" s="160"/>
      <c r="E29" s="383">
        <v>-214127705</v>
      </c>
      <c r="F29" s="364">
        <v>-62289108</v>
      </c>
    </row>
    <row r="30" spans="1:6" ht="15.6" customHeight="1">
      <c r="A30" s="54"/>
      <c r="B30" s="97" t="s">
        <v>1020</v>
      </c>
      <c r="C30" s="100"/>
      <c r="D30" s="160"/>
      <c r="E30" s="383">
        <v>-279795358</v>
      </c>
      <c r="F30" s="364">
        <v>-519974007</v>
      </c>
    </row>
    <row r="31" spans="1:6" ht="15.6" customHeight="1">
      <c r="A31" s="54"/>
      <c r="B31" s="97" t="s">
        <v>445</v>
      </c>
      <c r="C31" s="100"/>
      <c r="D31" s="720" t="s">
        <v>1035</v>
      </c>
      <c r="E31" s="383">
        <v>-1256616791</v>
      </c>
      <c r="F31" s="364">
        <v>-1394178675</v>
      </c>
    </row>
    <row r="32" spans="1:6" ht="15.6" customHeight="1">
      <c r="A32" s="54"/>
      <c r="B32" s="97" t="s">
        <v>1021</v>
      </c>
      <c r="C32" s="100"/>
      <c r="D32" s="379"/>
      <c r="E32" s="383">
        <v>-422424993</v>
      </c>
      <c r="F32" s="578">
        <v>0</v>
      </c>
    </row>
    <row r="33" spans="1:6" ht="15.6" customHeight="1" thickBot="1">
      <c r="A33" s="54"/>
      <c r="B33" s="97"/>
      <c r="C33" s="100"/>
      <c r="D33" s="379"/>
      <c r="E33" s="385"/>
      <c r="F33" s="386"/>
    </row>
    <row r="34" spans="1:6" ht="15.6" customHeight="1">
      <c r="A34" s="54"/>
      <c r="B34" s="95" t="s">
        <v>1022</v>
      </c>
      <c r="C34" s="96"/>
      <c r="D34" s="379"/>
      <c r="E34" s="381">
        <v>16468440064</v>
      </c>
      <c r="F34" s="370">
        <v>7697412197</v>
      </c>
    </row>
    <row r="35" spans="1:6" ht="15.6" customHeight="1">
      <c r="A35" s="54"/>
      <c r="B35" s="95"/>
      <c r="C35" s="96"/>
      <c r="D35" s="379"/>
      <c r="E35" s="382"/>
      <c r="F35" s="361"/>
    </row>
    <row r="36" spans="1:6" ht="15.6" customHeight="1">
      <c r="A36" s="54"/>
      <c r="B36" s="95" t="s">
        <v>1023</v>
      </c>
      <c r="C36" s="96"/>
      <c r="D36" s="379"/>
      <c r="E36" s="382">
        <v>-74680707</v>
      </c>
      <c r="F36" s="361">
        <v>-116434060</v>
      </c>
    </row>
    <row r="37" spans="1:6" ht="15.6" customHeight="1">
      <c r="A37" s="54"/>
      <c r="B37" s="97" t="s">
        <v>1024</v>
      </c>
      <c r="D37" s="160"/>
      <c r="E37" s="383">
        <v>-35932972</v>
      </c>
      <c r="F37" s="364">
        <v>-69176120</v>
      </c>
    </row>
    <row r="38" spans="1:6" ht="15.6" hidden="1" customHeight="1">
      <c r="A38" s="54"/>
      <c r="B38" s="97" t="s">
        <v>1025</v>
      </c>
      <c r="D38" s="160"/>
      <c r="E38" s="582">
        <v>0</v>
      </c>
      <c r="F38" s="578">
        <v>0</v>
      </c>
    </row>
    <row r="39" spans="1:6" ht="15.6" customHeight="1">
      <c r="A39" s="54"/>
      <c r="B39" s="97" t="s">
        <v>978</v>
      </c>
      <c r="C39" s="100"/>
      <c r="D39" s="720" t="s">
        <v>1035</v>
      </c>
      <c r="E39" s="383">
        <v>-38747735</v>
      </c>
      <c r="F39" s="364">
        <v>-47257940</v>
      </c>
    </row>
    <row r="40" spans="1:6" ht="15.6" customHeight="1">
      <c r="A40" s="54"/>
      <c r="B40" s="95"/>
      <c r="C40" s="96"/>
      <c r="D40" s="160"/>
      <c r="E40" s="382"/>
      <c r="F40" s="361"/>
    </row>
    <row r="41" spans="1:6" ht="15.6" customHeight="1">
      <c r="A41" s="54"/>
      <c r="B41" s="95" t="s">
        <v>1026</v>
      </c>
      <c r="C41" s="96"/>
      <c r="D41" s="379"/>
      <c r="E41" s="382">
        <v>-12459180481</v>
      </c>
      <c r="F41" s="361">
        <v>-11490283963</v>
      </c>
    </row>
    <row r="42" spans="1:6" ht="15.6" customHeight="1">
      <c r="A42" s="54"/>
      <c r="B42" s="97" t="s">
        <v>1027</v>
      </c>
      <c r="D42" s="379"/>
      <c r="E42" s="383">
        <v>-5586913545</v>
      </c>
      <c r="F42" s="364">
        <v>-5190645603</v>
      </c>
    </row>
    <row r="43" spans="1:6" ht="15.6" customHeight="1">
      <c r="A43" s="54"/>
      <c r="B43" s="97" t="s">
        <v>483</v>
      </c>
      <c r="D43" s="160"/>
      <c r="E43" s="383">
        <v>-1157423177</v>
      </c>
      <c r="F43" s="364">
        <v>-620153655</v>
      </c>
    </row>
    <row r="44" spans="1:6" ht="15.6" customHeight="1">
      <c r="A44" s="54"/>
      <c r="B44" s="97" t="s">
        <v>1028</v>
      </c>
      <c r="C44" s="100"/>
      <c r="D44" s="160"/>
      <c r="E44" s="383">
        <v>-7655860</v>
      </c>
      <c r="F44" s="364">
        <v>-29679367</v>
      </c>
    </row>
    <row r="45" spans="1:6" ht="15.6" customHeight="1">
      <c r="A45" s="54"/>
      <c r="B45" s="97" t="s">
        <v>1029</v>
      </c>
      <c r="C45" s="100"/>
      <c r="D45" s="160"/>
      <c r="E45" s="383">
        <v>-826940358</v>
      </c>
      <c r="F45" s="364">
        <v>-963568880</v>
      </c>
    </row>
    <row r="46" spans="1:6" ht="15.6" customHeight="1">
      <c r="A46" s="54"/>
      <c r="B46" s="97" t="s">
        <v>1030</v>
      </c>
      <c r="C46" s="100"/>
      <c r="D46" s="160"/>
      <c r="E46" s="383">
        <v>-345941479</v>
      </c>
      <c r="F46" s="364">
        <v>-196673776</v>
      </c>
    </row>
    <row r="47" spans="1:6" ht="15.6" customHeight="1">
      <c r="A47" s="54"/>
      <c r="B47" s="97" t="s">
        <v>1031</v>
      </c>
      <c r="D47" s="160"/>
      <c r="E47" s="383">
        <v>-7025810</v>
      </c>
      <c r="F47" s="364">
        <v>-6892749</v>
      </c>
    </row>
    <row r="48" spans="1:6" ht="15.6" customHeight="1">
      <c r="A48" s="54"/>
      <c r="B48" s="97" t="s">
        <v>491</v>
      </c>
      <c r="D48" s="160"/>
      <c r="E48" s="383">
        <v>-220816963</v>
      </c>
      <c r="F48" s="364">
        <v>-156934732</v>
      </c>
    </row>
    <row r="49" spans="1:6" ht="15.6" customHeight="1">
      <c r="A49" s="54"/>
      <c r="B49" s="97" t="s">
        <v>1032</v>
      </c>
      <c r="C49" s="100"/>
      <c r="D49" s="720" t="s">
        <v>1035</v>
      </c>
      <c r="E49" s="383">
        <v>-4306463289</v>
      </c>
      <c r="F49" s="364">
        <v>-4325735201</v>
      </c>
    </row>
    <row r="50" spans="1:6" ht="15.6" customHeight="1" thickBot="1">
      <c r="A50" s="54"/>
      <c r="B50" s="97"/>
      <c r="C50" s="100"/>
      <c r="D50" s="379"/>
      <c r="E50" s="385"/>
      <c r="F50" s="386"/>
    </row>
    <row r="51" spans="1:6" ht="15.6" customHeight="1">
      <c r="A51" s="54"/>
      <c r="B51" s="95" t="s">
        <v>1033</v>
      </c>
      <c r="C51" s="96"/>
      <c r="D51" s="96"/>
      <c r="E51" s="382">
        <v>3934578876</v>
      </c>
      <c r="F51" s="361">
        <v>-3909305826</v>
      </c>
    </row>
    <row r="52" spans="1:6" ht="10.5" customHeight="1">
      <c r="A52" s="54"/>
      <c r="B52" s="95"/>
      <c r="C52" s="96"/>
      <c r="D52" s="96"/>
      <c r="E52" s="382"/>
      <c r="F52" s="361"/>
    </row>
    <row r="53" spans="1:6" ht="15.6" customHeight="1">
      <c r="A53" s="54"/>
      <c r="B53" s="95" t="s">
        <v>1034</v>
      </c>
      <c r="C53" s="96"/>
      <c r="D53" s="720" t="s">
        <v>1039</v>
      </c>
      <c r="E53" s="382">
        <v>-69668557</v>
      </c>
      <c r="F53" s="361">
        <v>-102053422</v>
      </c>
    </row>
    <row r="54" spans="1:6" ht="15.6" customHeight="1">
      <c r="A54" s="54"/>
      <c r="B54" s="97" t="s">
        <v>1036</v>
      </c>
      <c r="C54" s="100"/>
      <c r="D54" s="96"/>
      <c r="E54" s="383">
        <v>6379779</v>
      </c>
      <c r="F54" s="364">
        <v>1099880</v>
      </c>
    </row>
    <row r="55" spans="1:6" ht="15.6" customHeight="1">
      <c r="A55" s="54"/>
      <c r="B55" s="97" t="s">
        <v>1037</v>
      </c>
      <c r="C55" s="100"/>
      <c r="D55" s="96"/>
      <c r="E55" s="383">
        <v>-76048336</v>
      </c>
      <c r="F55" s="364">
        <v>-103153302</v>
      </c>
    </row>
    <row r="56" spans="1:6" ht="15.6" customHeight="1">
      <c r="A56" s="54"/>
      <c r="B56" s="95"/>
      <c r="C56" s="96"/>
      <c r="D56" s="96"/>
      <c r="E56" s="382"/>
      <c r="F56" s="361"/>
    </row>
    <row r="57" spans="1:6" ht="15.6" customHeight="1">
      <c r="A57" s="54"/>
      <c r="B57" s="95" t="s">
        <v>1038</v>
      </c>
      <c r="C57" s="96"/>
      <c r="D57" s="720" t="s">
        <v>1550</v>
      </c>
      <c r="E57" s="382">
        <v>-325683231</v>
      </c>
      <c r="F57" s="361">
        <v>-207931385</v>
      </c>
    </row>
    <row r="58" spans="1:6" ht="15.6" customHeight="1">
      <c r="A58" s="54"/>
      <c r="B58" s="95" t="s">
        <v>1040</v>
      </c>
      <c r="D58" s="96"/>
      <c r="E58" s="382">
        <v>269044715</v>
      </c>
      <c r="F58" s="361">
        <v>215793202</v>
      </c>
    </row>
    <row r="59" spans="1:6" ht="15.6" hidden="1" customHeight="1">
      <c r="A59" s="54"/>
      <c r="B59" s="97" t="s">
        <v>424</v>
      </c>
      <c r="D59" s="96"/>
      <c r="E59" s="578">
        <v>0</v>
      </c>
      <c r="F59" s="578">
        <v>0</v>
      </c>
    </row>
    <row r="60" spans="1:6" ht="15.6" customHeight="1">
      <c r="A60" s="54"/>
      <c r="B60" s="97" t="s">
        <v>1041</v>
      </c>
      <c r="D60" s="96"/>
      <c r="E60" s="383">
        <v>269044715</v>
      </c>
      <c r="F60" s="364">
        <v>215793202</v>
      </c>
    </row>
    <row r="61" spans="1:6" ht="15.6" customHeight="1">
      <c r="A61" s="54"/>
      <c r="B61" s="95" t="s">
        <v>1042</v>
      </c>
      <c r="D61" s="96"/>
      <c r="E61" s="382">
        <v>-594727946</v>
      </c>
      <c r="F61" s="382">
        <v>-423724587</v>
      </c>
    </row>
    <row r="62" spans="1:6" ht="15.6" customHeight="1">
      <c r="A62" s="54"/>
      <c r="B62" s="97" t="s">
        <v>1043</v>
      </c>
      <c r="D62" s="100"/>
      <c r="E62" s="383">
        <v>-493269424</v>
      </c>
      <c r="F62" s="364">
        <v>-359045102</v>
      </c>
    </row>
    <row r="63" spans="1:6" ht="15.6" customHeight="1">
      <c r="A63" s="54"/>
      <c r="B63" s="97" t="s">
        <v>1041</v>
      </c>
      <c r="D63" s="100"/>
      <c r="E63" s="383">
        <v>-101458522</v>
      </c>
      <c r="F63" s="364">
        <v>-64679485</v>
      </c>
    </row>
    <row r="64" spans="1:6" ht="15.6" customHeight="1">
      <c r="A64" s="54"/>
      <c r="B64" s="97"/>
      <c r="C64" s="100"/>
      <c r="D64" s="100"/>
      <c r="E64" s="383"/>
      <c r="F64" s="364"/>
    </row>
    <row r="65" spans="1:6" ht="15.6" customHeight="1">
      <c r="A65" s="54"/>
      <c r="B65" s="95" t="s">
        <v>1044</v>
      </c>
      <c r="C65" s="96"/>
      <c r="D65" s="100"/>
      <c r="E65" s="382">
        <v>56695647</v>
      </c>
      <c r="F65" s="716">
        <v>4719745</v>
      </c>
    </row>
    <row r="66" spans="1:6" ht="15.6" customHeight="1">
      <c r="A66" s="54"/>
      <c r="B66" s="97" t="s">
        <v>432</v>
      </c>
      <c r="D66" s="100"/>
      <c r="E66" s="383">
        <v>56695647</v>
      </c>
      <c r="F66" s="717">
        <v>4719745</v>
      </c>
    </row>
    <row r="67" spans="1:6" ht="15.6" customHeight="1" thickBot="1">
      <c r="A67" s="54"/>
      <c r="B67" s="95"/>
      <c r="C67" s="96"/>
      <c r="D67" s="96"/>
      <c r="E67" s="384"/>
      <c r="F67" s="372"/>
    </row>
    <row r="68" spans="1:6" ht="15.6" customHeight="1">
      <c r="A68" s="54"/>
      <c r="B68" s="95" t="s">
        <v>1554</v>
      </c>
      <c r="C68" s="96"/>
      <c r="D68" s="96"/>
      <c r="E68" s="382">
        <v>3595922735</v>
      </c>
      <c r="F68" s="361">
        <v>-4214570888</v>
      </c>
    </row>
    <row r="69" spans="1:6" ht="15.6" customHeight="1" thickBot="1">
      <c r="A69" s="54"/>
      <c r="B69" s="95"/>
      <c r="C69" s="96"/>
      <c r="D69" s="96"/>
      <c r="E69" s="384"/>
      <c r="F69" s="372"/>
    </row>
    <row r="70" spans="1:6" ht="15.6" customHeight="1">
      <c r="A70" s="54"/>
      <c r="B70" s="95" t="s">
        <v>1045</v>
      </c>
      <c r="C70" s="96"/>
      <c r="D70" s="878" t="s">
        <v>1986</v>
      </c>
      <c r="E70" s="858">
        <v>-426755525</v>
      </c>
      <c r="F70" s="407">
        <v>-5451720</v>
      </c>
    </row>
    <row r="71" spans="1:6" ht="15.6" customHeight="1" thickBot="1">
      <c r="A71" s="54"/>
      <c r="B71" s="95"/>
      <c r="C71" s="96"/>
      <c r="D71" s="96"/>
      <c r="E71" s="384"/>
      <c r="F71" s="372"/>
    </row>
    <row r="72" spans="1:6" ht="22.5" customHeight="1" thickBot="1">
      <c r="A72" s="54"/>
      <c r="B72" s="102" t="s">
        <v>1046</v>
      </c>
      <c r="C72" s="103"/>
      <c r="D72" s="103"/>
      <c r="E72" s="409">
        <v>3169167210</v>
      </c>
      <c r="F72" s="376">
        <v>-4220022608</v>
      </c>
    </row>
    <row r="73" spans="1:6">
      <c r="B73" s="657" t="s">
        <v>1420</v>
      </c>
      <c r="E73" s="778">
        <v>0</v>
      </c>
      <c r="F73" s="778">
        <v>0</v>
      </c>
    </row>
    <row r="74" spans="1:6">
      <c r="E74" s="319"/>
      <c r="F74" s="319"/>
    </row>
    <row r="75" spans="1:6" ht="15" customHeight="1">
      <c r="B75" s="1" t="s">
        <v>2001</v>
      </c>
      <c r="F75" s="4"/>
    </row>
    <row r="76" spans="1:6">
      <c r="B76" s="2"/>
      <c r="C76" s="2"/>
      <c r="D76" s="2"/>
      <c r="E76" s="43"/>
      <c r="F76" s="37"/>
    </row>
    <row r="77" spans="1:6">
      <c r="B77" s="2"/>
      <c r="C77" s="2"/>
      <c r="D77" s="2"/>
      <c r="E77" s="43"/>
    </row>
    <row r="78" spans="1:6">
      <c r="B78" s="1" t="s">
        <v>123</v>
      </c>
      <c r="C78" s="2"/>
      <c r="D78" s="2"/>
      <c r="E78" s="43"/>
    </row>
    <row r="79" spans="1:6">
      <c r="C79" s="2"/>
      <c r="D79" s="2"/>
      <c r="E79" s="43"/>
    </row>
    <row r="80" spans="1:6">
      <c r="C80" s="2"/>
      <c r="D80" s="2"/>
      <c r="E80" s="43"/>
    </row>
    <row r="81" spans="1:7">
      <c r="C81" s="2"/>
      <c r="D81" s="2"/>
      <c r="E81" s="43"/>
    </row>
    <row r="82" spans="1:7">
      <c r="B82" s="2"/>
      <c r="C82" s="2"/>
      <c r="D82" s="2"/>
      <c r="E82" s="43"/>
    </row>
    <row r="83" spans="1:7">
      <c r="B83" s="2"/>
      <c r="C83" s="2"/>
      <c r="D83" s="2"/>
      <c r="E83" s="43"/>
    </row>
    <row r="84" spans="1:7">
      <c r="A84" s="104"/>
      <c r="B84" s="40" t="s">
        <v>43</v>
      </c>
      <c r="C84" s="2"/>
      <c r="D84" s="2"/>
      <c r="E84" s="925" t="s">
        <v>1391</v>
      </c>
      <c r="F84" s="925"/>
    </row>
    <row r="85" spans="1:7">
      <c r="A85" s="104"/>
      <c r="B85" s="41" t="s">
        <v>45</v>
      </c>
      <c r="C85" s="2"/>
      <c r="D85" s="2"/>
      <c r="E85" s="906" t="s">
        <v>124</v>
      </c>
      <c r="F85" s="906"/>
    </row>
    <row r="86" spans="1:7">
      <c r="F86" s="39"/>
      <c r="G86" s="39"/>
    </row>
    <row r="90" spans="1:7">
      <c r="B90" s="23" t="s">
        <v>1798</v>
      </c>
      <c r="E90" s="920" t="s">
        <v>1791</v>
      </c>
      <c r="F90" s="920"/>
    </row>
    <row r="91" spans="1:7">
      <c r="B91" s="74" t="s">
        <v>1792</v>
      </c>
      <c r="E91" s="921" t="s">
        <v>1804</v>
      </c>
      <c r="F91" s="921"/>
    </row>
  </sheetData>
  <customSheetViews>
    <customSheetView guid="{970CBB53-F4B3-462F-AEFE-2BC403F5F0AD}" scale="80" showPageBreaks="1" showGridLines="0" fitToPage="1" printArea="1">
      <pane ySplit="6" topLeftCell="A43" activePane="bottomLeft" state="frozen"/>
      <selection pane="bottomLeft" activeCell="E9" sqref="E9"/>
      <pageMargins left="0" right="0" top="0" bottom="0" header="0" footer="0"/>
      <printOptions horizontalCentered="1"/>
      <pageSetup paperSize="9" scale="10" orientation="portrait" r:id="rId1"/>
    </customSheetView>
    <customSheetView guid="{7F8679DA-D059-4901-ACAC-85DFCE49504A}" scale="80" showGridLines="0" fitToPage="1">
      <selection activeCell="B4" sqref="B4"/>
      <pageMargins left="0" right="0" top="0" bottom="0" header="0" footer="0"/>
      <printOptions horizontalCentered="1"/>
      <pageSetup paperSize="9" scale="49" orientation="portrait" r:id="rId2"/>
    </customSheetView>
    <customSheetView guid="{599159CD-1620-491F-A2F6-FFBFC633DFF1}" scale="80" showPageBreaks="1" showGridLines="0" fitToPage="1" printArea="1" topLeftCell="A66">
      <selection activeCell="A92" sqref="A92:XFD93"/>
      <pageMargins left="0" right="0" top="0" bottom="0" header="0" footer="0"/>
      <printOptions horizontalCentered="1"/>
      <pageSetup paperSize="9" scale="49" orientation="portrait" r:id="rId3"/>
    </customSheetView>
  </customSheetViews>
  <mergeCells count="7">
    <mergeCell ref="E90:F90"/>
    <mergeCell ref="E91:F91"/>
    <mergeCell ref="B4:G4"/>
    <mergeCell ref="B7:G7"/>
    <mergeCell ref="B6:F6"/>
    <mergeCell ref="E84:F84"/>
    <mergeCell ref="E85:F85"/>
  </mergeCells>
  <hyperlinks>
    <hyperlink ref="G1" location="Índice!A1" display="Índice!A1" xr:uid="{427A3F6B-E9F5-491A-82C7-91433822F26C}"/>
    <hyperlink ref="D23" location="'Nota 5 - Inc. 5.f a 5.t'!A1" display="(Nota 5.g)" xr:uid="{C84D1D0B-56B1-486E-813A-184571B43EB8}"/>
    <hyperlink ref="D24" location="'Nota 5 - Inc. 5.f a 5.t'!A1" display="(Nota 5.g)" xr:uid="{BA716CD3-7A52-49B4-8F64-23E6FBB28548}"/>
    <hyperlink ref="D25" location="'Nota 5 - Inc. 5.f a 5.t'!A1" display="(Nota 5.g)" xr:uid="{E5CD2613-3FB4-4698-A98A-76A1ACE1A4FC}"/>
    <hyperlink ref="D26" location="'Nota 5 - Inc. 5.f a 5.t'!A1" display="(Nota 5.g)" xr:uid="{16C50E41-107F-49D5-AE07-0AFB43B3B52D}"/>
    <hyperlink ref="D31" location="'Nota 5 - Inc. 5.f a 5.t'!A1" display="(Nota 5.g)" xr:uid="{A9731FAC-5DFA-4869-9DE7-88041420481C}"/>
    <hyperlink ref="D39" location="'Nota 5 - Inc. 5.f a 5.t'!A1" display="(Nota 5.g)" xr:uid="{3E30B555-3982-4495-B9A1-CD29391AFFE4}"/>
    <hyperlink ref="D49" location="'Nota 5 - Inc. 5.f a 5.t'!A1" display="(Nota 5.g)" xr:uid="{64A09A24-C267-43D0-9B12-019661C5B3F0}"/>
    <hyperlink ref="D53" location="'Nota 5 - Inc. 5.f a 5.t'!A1" display="(Nota 5.g)" xr:uid="{88CA6E70-24EC-4272-B728-AD4AA825B0B4}"/>
    <hyperlink ref="D57" location="'Nota 5 - Inc. 5.f a 5.t'!A1" display="(Nota 5.g)" xr:uid="{A82FF678-D4ED-40DF-A014-89ED5CB1E12A}"/>
    <hyperlink ref="D70" location="'Nota 6 a Nota 11'!A1" display="(Nota 9)" xr:uid="{63904CA9-E411-4E20-AFF9-A58CDFA8E1FA}"/>
  </hyperlinks>
  <printOptions horizontalCentered="1"/>
  <pageMargins left="0.48" right="0.39" top="0.74803149606299213" bottom="0.74803149606299213" header="0.31496062992125984" footer="0.31496062992125984"/>
  <pageSetup paperSize="9" scale="54" orientation="portrait" r:id="rId4"/>
  <drawing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10">
    <pageSetUpPr fitToPage="1"/>
  </sheetPr>
  <dimension ref="A1:K83"/>
  <sheetViews>
    <sheetView showGridLines="0" zoomScale="80" zoomScaleNormal="80" zoomScaleSheetLayoutView="80" workbookViewId="0">
      <pane ySplit="9" topLeftCell="A50" activePane="bottomLeft" state="frozen"/>
      <selection activeCell="D45" sqref="D45"/>
      <selection pane="bottomLeft" activeCell="H56" sqref="H56"/>
    </sheetView>
  </sheetViews>
  <sheetFormatPr baseColWidth="10" defaultColWidth="11.44140625" defaultRowHeight="15.6"/>
  <cols>
    <col min="1" max="1" width="2.44140625" style="1" customWidth="1"/>
    <col min="2" max="2" width="52.88671875" style="2" customWidth="1"/>
    <col min="3" max="4" width="20" style="2" customWidth="1"/>
    <col min="5" max="5" width="22.88671875" style="2" customWidth="1"/>
    <col min="6" max="6" width="22.88671875" style="3" customWidth="1"/>
    <col min="7" max="7" width="24.109375" style="1" customWidth="1"/>
    <col min="8" max="8" width="9.5546875" style="1" customWidth="1"/>
    <col min="9" max="16384" width="11.44140625" style="1"/>
  </cols>
  <sheetData>
    <row r="1" spans="1:9">
      <c r="G1" s="626" t="s">
        <v>1383</v>
      </c>
    </row>
    <row r="4" spans="1:9">
      <c r="B4" s="930" t="s">
        <v>15</v>
      </c>
      <c r="C4" s="930"/>
      <c r="D4" s="930"/>
      <c r="E4" s="930"/>
      <c r="F4" s="930"/>
      <c r="G4" s="43"/>
    </row>
    <row r="5" spans="1:9" ht="17.399999999999999">
      <c r="B5" s="931" t="s">
        <v>1047</v>
      </c>
      <c r="C5" s="931"/>
      <c r="D5" s="931"/>
      <c r="E5" s="931"/>
      <c r="F5" s="931"/>
      <c r="G5" s="56"/>
    </row>
    <row r="6" spans="1:9" ht="31.5" customHeight="1">
      <c r="B6" s="924" t="s">
        <v>1658</v>
      </c>
      <c r="C6" s="924"/>
      <c r="D6" s="924"/>
      <c r="E6" s="924"/>
      <c r="F6" s="924"/>
      <c r="G6" s="377"/>
    </row>
    <row r="7" spans="1:9">
      <c r="B7" s="932" t="s">
        <v>594</v>
      </c>
      <c r="C7" s="932"/>
      <c r="D7" s="932"/>
      <c r="E7" s="932"/>
      <c r="F7" s="932"/>
      <c r="G7" s="56"/>
    </row>
    <row r="8" spans="1:9" ht="7.5" customHeight="1" thickBot="1">
      <c r="B8" s="233"/>
      <c r="C8" s="233"/>
      <c r="D8" s="233"/>
      <c r="E8" s="233"/>
      <c r="F8" s="233"/>
      <c r="G8" s="233"/>
      <c r="H8" s="76"/>
      <c r="I8" s="76"/>
    </row>
    <row r="9" spans="1:9" ht="16.2" thickBot="1">
      <c r="B9" s="77"/>
      <c r="C9" s="78"/>
      <c r="D9" s="79"/>
      <c r="E9" s="75">
        <v>45291</v>
      </c>
      <c r="F9" s="75">
        <v>44926</v>
      </c>
    </row>
    <row r="10" spans="1:9">
      <c r="A10" s="3"/>
      <c r="B10" s="933" t="s">
        <v>1048</v>
      </c>
      <c r="C10" s="934"/>
      <c r="D10" s="934"/>
      <c r="E10" s="721"/>
      <c r="F10" s="81"/>
    </row>
    <row r="11" spans="1:9" s="5" customFormat="1">
      <c r="A11" s="3"/>
      <c r="B11" s="82" t="s">
        <v>1049</v>
      </c>
      <c r="C11" s="83"/>
      <c r="D11" s="83"/>
      <c r="E11" s="352">
        <v>12010532945</v>
      </c>
      <c r="F11" s="352">
        <v>6170690265</v>
      </c>
    </row>
    <row r="12" spans="1:9" s="5" customFormat="1">
      <c r="A12" s="54"/>
      <c r="B12" s="82" t="s">
        <v>643</v>
      </c>
      <c r="C12" s="85"/>
      <c r="D12" s="57"/>
      <c r="E12" s="352">
        <v>-4619123504</v>
      </c>
      <c r="F12" s="352">
        <v>-5745604572</v>
      </c>
    </row>
    <row r="13" spans="1:9" s="5" customFormat="1">
      <c r="A13" s="54"/>
      <c r="B13" s="82" t="s">
        <v>1050</v>
      </c>
      <c r="C13" s="83"/>
      <c r="D13" s="83"/>
      <c r="E13" s="352">
        <v>18908728</v>
      </c>
      <c r="F13" s="352">
        <v>-32636911</v>
      </c>
      <c r="G13" s="58"/>
    </row>
    <row r="14" spans="1:9" s="5" customFormat="1" ht="16.2" thickBot="1">
      <c r="A14" s="54"/>
      <c r="B14" s="82" t="s">
        <v>1051</v>
      </c>
      <c r="C14" s="85"/>
      <c r="D14" s="57"/>
      <c r="E14" s="352">
        <v>-4737063486.5</v>
      </c>
      <c r="F14" s="352">
        <v>-5685028528</v>
      </c>
      <c r="G14" s="58"/>
    </row>
    <row r="15" spans="1:9" s="5" customFormat="1">
      <c r="A15" s="54"/>
      <c r="B15" s="87" t="s">
        <v>1052</v>
      </c>
      <c r="C15" s="83"/>
      <c r="D15" s="83"/>
      <c r="E15" s="354">
        <v>2673254682.5</v>
      </c>
      <c r="F15" s="354">
        <v>-5292579746</v>
      </c>
    </row>
    <row r="16" spans="1:9" s="5" customFormat="1">
      <c r="A16" s="54"/>
      <c r="B16" s="87"/>
      <c r="C16" s="83"/>
      <c r="D16" s="83"/>
      <c r="E16" s="351"/>
      <c r="F16" s="351"/>
    </row>
    <row r="17" spans="1:8" s="5" customFormat="1">
      <c r="A17" s="54"/>
      <c r="B17" s="926" t="s">
        <v>1053</v>
      </c>
      <c r="C17" s="927"/>
      <c r="D17" s="927"/>
      <c r="E17" s="351"/>
      <c r="F17" s="352"/>
    </row>
    <row r="18" spans="1:8" s="5" customFormat="1" hidden="1">
      <c r="A18" s="54"/>
      <c r="B18" s="82" t="s">
        <v>1539</v>
      </c>
      <c r="C18" s="85"/>
      <c r="D18" s="57"/>
      <c r="E18" s="711">
        <v>0</v>
      </c>
      <c r="F18" s="711">
        <v>0</v>
      </c>
      <c r="G18" s="58"/>
      <c r="H18" s="58"/>
    </row>
    <row r="19" spans="1:8" s="5" customFormat="1">
      <c r="A19" s="54"/>
      <c r="B19" s="82" t="s">
        <v>1054</v>
      </c>
      <c r="C19" s="85"/>
      <c r="D19" s="57"/>
      <c r="E19" s="352">
        <v>-1313904889</v>
      </c>
      <c r="F19" s="352">
        <v>-1305895703</v>
      </c>
      <c r="G19" s="58"/>
      <c r="H19" s="58"/>
    </row>
    <row r="20" spans="1:8" s="5" customFormat="1">
      <c r="A20" s="54"/>
      <c r="B20" s="928" t="s">
        <v>1055</v>
      </c>
      <c r="C20" s="929"/>
      <c r="D20" s="929"/>
      <c r="E20" s="352">
        <v>-46319046422.400002</v>
      </c>
      <c r="F20" s="352">
        <v>12857426546</v>
      </c>
    </row>
    <row r="21" spans="1:8" s="5" customFormat="1">
      <c r="A21" s="54"/>
      <c r="B21" s="82" t="s">
        <v>1056</v>
      </c>
      <c r="C21" s="83"/>
      <c r="D21" s="83"/>
      <c r="E21" s="352">
        <v>1814888620</v>
      </c>
      <c r="F21" s="352">
        <v>1577887213</v>
      </c>
      <c r="H21" s="29"/>
    </row>
    <row r="22" spans="1:8" s="5" customFormat="1" ht="16.2" thickBot="1">
      <c r="A22" s="54"/>
      <c r="B22" s="82" t="s">
        <v>1405</v>
      </c>
      <c r="C22" s="83"/>
      <c r="D22" s="83"/>
      <c r="E22" s="352">
        <v>237545542</v>
      </c>
      <c r="F22" s="580">
        <v>0</v>
      </c>
      <c r="H22" s="29"/>
    </row>
    <row r="23" spans="1:8" s="5" customFormat="1">
      <c r="A23" s="54"/>
      <c r="B23" s="95" t="s">
        <v>1057</v>
      </c>
      <c r="C23" s="96"/>
      <c r="D23" s="83"/>
      <c r="E23" s="356">
        <v>-45580517149.400002</v>
      </c>
      <c r="F23" s="354">
        <v>13129418056</v>
      </c>
      <c r="H23" s="29"/>
    </row>
    <row r="24" spans="1:8" s="5" customFormat="1">
      <c r="A24" s="54"/>
      <c r="B24" s="87"/>
      <c r="C24" s="83"/>
      <c r="D24" s="83"/>
      <c r="E24" s="357"/>
      <c r="F24" s="351"/>
      <c r="H24" s="29"/>
    </row>
    <row r="25" spans="1:8" s="5" customFormat="1">
      <c r="A25" s="54"/>
      <c r="B25" s="926" t="s">
        <v>1058</v>
      </c>
      <c r="C25" s="927"/>
      <c r="D25" s="927"/>
      <c r="E25" s="353"/>
      <c r="F25" s="352"/>
      <c r="G25" s="29"/>
    </row>
    <row r="26" spans="1:8" s="5" customFormat="1">
      <c r="A26" s="54"/>
      <c r="B26" s="82" t="s">
        <v>1478</v>
      </c>
      <c r="C26" s="83"/>
      <c r="D26" s="83"/>
      <c r="E26" s="352">
        <v>36150000000</v>
      </c>
      <c r="F26" s="580">
        <v>0</v>
      </c>
      <c r="G26" s="46"/>
    </row>
    <row r="27" spans="1:8" s="5" customFormat="1">
      <c r="A27" s="54"/>
      <c r="B27" s="82" t="s">
        <v>1059</v>
      </c>
      <c r="C27" s="83"/>
      <c r="D27" s="83"/>
      <c r="E27" s="352">
        <v>10373275742</v>
      </c>
      <c r="F27" s="352">
        <v>-6683830077</v>
      </c>
      <c r="G27" s="46"/>
    </row>
    <row r="28" spans="1:8" s="5" customFormat="1" ht="16.2" thickBot="1">
      <c r="A28" s="54"/>
      <c r="B28" s="82" t="s">
        <v>1060</v>
      </c>
      <c r="C28" s="83"/>
      <c r="D28" s="83"/>
      <c r="E28" s="352">
        <v>-491074903</v>
      </c>
      <c r="F28" s="352">
        <v>-359045102</v>
      </c>
    </row>
    <row r="29" spans="1:8" s="5" customFormat="1">
      <c r="A29" s="54"/>
      <c r="B29" s="95" t="s">
        <v>1061</v>
      </c>
      <c r="C29" s="83"/>
      <c r="D29" s="83"/>
      <c r="E29" s="356">
        <v>46032200839</v>
      </c>
      <c r="F29" s="354">
        <v>-7042875179</v>
      </c>
    </row>
    <row r="30" spans="1:8" s="5" customFormat="1" ht="9" customHeight="1" thickBot="1">
      <c r="A30" s="54"/>
      <c r="B30" s="87"/>
      <c r="C30" s="83"/>
      <c r="D30" s="83"/>
      <c r="E30" s="360"/>
      <c r="F30" s="360"/>
    </row>
    <row r="31" spans="1:8" s="5" customFormat="1">
      <c r="A31" s="54"/>
      <c r="B31" s="82" t="s">
        <v>1062</v>
      </c>
      <c r="C31" s="89"/>
      <c r="D31" s="57"/>
      <c r="E31" s="353">
        <v>174905474</v>
      </c>
      <c r="F31" s="352">
        <v>151113717</v>
      </c>
    </row>
    <row r="32" spans="1:8" s="5" customFormat="1" ht="9.75" customHeight="1" thickBot="1">
      <c r="A32" s="54"/>
      <c r="B32" s="82"/>
      <c r="C32" s="89"/>
      <c r="D32" s="57"/>
      <c r="E32" s="358"/>
      <c r="F32" s="355"/>
    </row>
    <row r="33" spans="1:11" s="5" customFormat="1" ht="22.5" customHeight="1">
      <c r="A33" s="54"/>
      <c r="B33" s="926" t="s">
        <v>1063</v>
      </c>
      <c r="C33" s="927"/>
      <c r="D33" s="927"/>
      <c r="E33" s="356">
        <v>3299843846.0999985</v>
      </c>
      <c r="F33" s="354">
        <v>945076848</v>
      </c>
    </row>
    <row r="34" spans="1:11" s="5" customFormat="1" ht="22.5" customHeight="1" thickBot="1">
      <c r="A34" s="54"/>
      <c r="B34" s="82" t="s">
        <v>1064</v>
      </c>
      <c r="C34" s="83"/>
      <c r="D34" s="83"/>
      <c r="E34" s="358">
        <v>1678084736</v>
      </c>
      <c r="F34" s="355">
        <v>733007888</v>
      </c>
      <c r="G34" s="58"/>
    </row>
    <row r="35" spans="1:11" s="5" customFormat="1" ht="22.5" customHeight="1" thickBot="1">
      <c r="A35" s="54"/>
      <c r="B35" s="91" t="s">
        <v>1065</v>
      </c>
      <c r="C35" s="92"/>
      <c r="D35" s="92"/>
      <c r="E35" s="359">
        <v>4977928582.0999985</v>
      </c>
      <c r="F35" s="359">
        <v>1678084736</v>
      </c>
      <c r="G35" s="881">
        <v>9.999847412109375E-2</v>
      </c>
      <c r="H35" s="881"/>
    </row>
    <row r="36" spans="1:11" s="5" customFormat="1">
      <c r="A36" s="54"/>
      <c r="B36" s="686"/>
      <c r="C36" s="686"/>
      <c r="D36" s="89"/>
      <c r="E36" s="330"/>
      <c r="F36" s="330"/>
      <c r="G36" s="329"/>
      <c r="H36" s="329"/>
    </row>
    <row r="37" spans="1:11" s="5" customFormat="1">
      <c r="A37" s="54"/>
      <c r="B37" s="1" t="s">
        <v>2001</v>
      </c>
      <c r="C37" s="1"/>
      <c r="D37" s="1"/>
      <c r="E37" s="1"/>
      <c r="F37" s="1"/>
      <c r="G37" s="8"/>
      <c r="H37" s="8"/>
      <c r="I37" s="7"/>
    </row>
    <row r="38" spans="1:11">
      <c r="A38" s="54"/>
      <c r="E38" s="64"/>
      <c r="F38" s="1"/>
      <c r="G38" s="9"/>
      <c r="H38" s="9"/>
      <c r="I38" s="9"/>
    </row>
    <row r="39" spans="1:11">
      <c r="A39" s="54"/>
      <c r="B39" s="1"/>
      <c r="C39" s="1"/>
      <c r="D39" s="1"/>
      <c r="E39" s="65"/>
      <c r="F39" s="1"/>
      <c r="G39" s="7"/>
      <c r="H39" s="9"/>
      <c r="I39" s="9"/>
    </row>
    <row r="40" spans="1:11" ht="15.6" customHeight="1">
      <c r="A40" s="54"/>
      <c r="B40" s="1" t="s">
        <v>123</v>
      </c>
      <c r="E40" s="50"/>
      <c r="F40" s="1"/>
      <c r="G40" s="5"/>
    </row>
    <row r="41" spans="1:11" ht="15.6" customHeight="1">
      <c r="A41" s="54"/>
      <c r="B41" s="1"/>
      <c r="E41" s="50"/>
      <c r="F41" s="1"/>
      <c r="G41" s="5"/>
    </row>
    <row r="42" spans="1:11" ht="15.6" customHeight="1">
      <c r="A42" s="54"/>
      <c r="B42" s="1"/>
      <c r="E42" s="50"/>
      <c r="F42" s="1"/>
      <c r="G42" s="5"/>
    </row>
    <row r="43" spans="1:11" ht="15.6" customHeight="1">
      <c r="A43" s="54"/>
      <c r="E43" s="1"/>
      <c r="F43" s="1"/>
      <c r="G43" s="5"/>
    </row>
    <row r="44" spans="1:11" ht="15.6" customHeight="1">
      <c r="A44" s="54"/>
      <c r="E44" s="1"/>
      <c r="F44" s="1"/>
      <c r="G44" s="5"/>
    </row>
    <row r="45" spans="1:11" ht="15.6" customHeight="1">
      <c r="A45" s="54"/>
      <c r="E45" s="1"/>
      <c r="F45" s="1"/>
      <c r="G45" s="5"/>
    </row>
    <row r="46" spans="1:11" ht="15.6" customHeight="1">
      <c r="A46" s="54"/>
      <c r="E46" s="1"/>
      <c r="F46" s="1"/>
      <c r="G46" s="5"/>
    </row>
    <row r="47" spans="1:11">
      <c r="A47" s="3"/>
      <c r="B47" s="40" t="s">
        <v>43</v>
      </c>
      <c r="E47" s="925" t="s">
        <v>1391</v>
      </c>
      <c r="F47" s="925"/>
      <c r="H47" s="104"/>
      <c r="J47" s="158"/>
      <c r="K47" s="76"/>
    </row>
    <row r="48" spans="1:11">
      <c r="A48" s="54"/>
      <c r="B48" s="41" t="s">
        <v>45</v>
      </c>
      <c r="E48" s="906" t="s">
        <v>124</v>
      </c>
      <c r="F48" s="906"/>
      <c r="H48" s="104"/>
      <c r="J48" s="158"/>
      <c r="K48" s="76"/>
    </row>
    <row r="49" spans="1:6">
      <c r="A49" s="54"/>
    </row>
    <row r="50" spans="1:6">
      <c r="A50" s="54"/>
    </row>
    <row r="51" spans="1:6">
      <c r="A51" s="54"/>
    </row>
    <row r="52" spans="1:6">
      <c r="A52" s="54"/>
    </row>
    <row r="53" spans="1:6">
      <c r="A53" s="54"/>
      <c r="B53" s="56" t="s">
        <v>1798</v>
      </c>
      <c r="E53" s="920" t="s">
        <v>1791</v>
      </c>
      <c r="F53" s="920"/>
    </row>
    <row r="54" spans="1:6">
      <c r="A54" s="54"/>
      <c r="B54" s="43" t="s">
        <v>1792</v>
      </c>
      <c r="E54" s="921" t="s">
        <v>1804</v>
      </c>
      <c r="F54" s="921"/>
    </row>
    <row r="55" spans="1:6">
      <c r="A55" s="54"/>
    </row>
    <row r="56" spans="1:6">
      <c r="A56" s="54"/>
    </row>
    <row r="57" spans="1:6">
      <c r="A57" s="54"/>
    </row>
    <row r="58" spans="1:6">
      <c r="A58" s="54"/>
    </row>
    <row r="59" spans="1:6">
      <c r="A59" s="54"/>
    </row>
    <row r="60" spans="1:6">
      <c r="A60" s="54"/>
    </row>
    <row r="61" spans="1:6">
      <c r="A61" s="54"/>
    </row>
    <row r="62" spans="1:6">
      <c r="A62" s="54"/>
    </row>
    <row r="63" spans="1:6">
      <c r="A63" s="54"/>
    </row>
    <row r="64" spans="1:6">
      <c r="A64" s="54"/>
    </row>
    <row r="65" spans="1:1">
      <c r="A65" s="54"/>
    </row>
    <row r="66" spans="1:1">
      <c r="A66" s="54"/>
    </row>
    <row r="67" spans="1:1">
      <c r="A67" s="54"/>
    </row>
    <row r="68" spans="1:1">
      <c r="A68" s="54"/>
    </row>
    <row r="69" spans="1:1">
      <c r="A69" s="54"/>
    </row>
    <row r="70" spans="1:1">
      <c r="A70" s="54"/>
    </row>
    <row r="71" spans="1:1">
      <c r="A71" s="54"/>
    </row>
    <row r="72" spans="1:1">
      <c r="A72" s="54"/>
    </row>
    <row r="73" spans="1:1">
      <c r="A73" s="54"/>
    </row>
    <row r="74" spans="1:1">
      <c r="A74" s="54"/>
    </row>
    <row r="82" spans="1:1">
      <c r="A82" s="104"/>
    </row>
    <row r="83" spans="1:1">
      <c r="A83" s="104"/>
    </row>
  </sheetData>
  <mergeCells count="13">
    <mergeCell ref="B17:D17"/>
    <mergeCell ref="B20:D20"/>
    <mergeCell ref="B4:F4"/>
    <mergeCell ref="B5:F5"/>
    <mergeCell ref="B7:F7"/>
    <mergeCell ref="B10:D10"/>
    <mergeCell ref="B6:F6"/>
    <mergeCell ref="E53:F53"/>
    <mergeCell ref="E54:F54"/>
    <mergeCell ref="E47:F47"/>
    <mergeCell ref="E48:F48"/>
    <mergeCell ref="B25:D25"/>
    <mergeCell ref="B33:D33"/>
  </mergeCells>
  <hyperlinks>
    <hyperlink ref="G1" location="Índice!A1" display="Índice!A1" xr:uid="{B0CA5070-A6DA-4755-B3CE-0BD25605E94C}"/>
  </hyperlinks>
  <pageMargins left="0.7" right="0.7" top="0.75" bottom="0.75" header="0.3" footer="0.3"/>
  <pageSetup paperSize="9" scale="52" fitToHeight="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11"/>
  <dimension ref="B1:M59"/>
  <sheetViews>
    <sheetView showGridLines="0" zoomScale="70" zoomScaleNormal="70" zoomScaleSheetLayoutView="80" workbookViewId="0">
      <pane ySplit="11" topLeftCell="A34" activePane="bottomLeft" state="frozen"/>
      <selection pane="bottomLeft" activeCell="H50" sqref="H50"/>
    </sheetView>
  </sheetViews>
  <sheetFormatPr baseColWidth="10" defaultColWidth="11.44140625" defaultRowHeight="15.6"/>
  <cols>
    <col min="1" max="1" width="2.88671875" style="5" customWidth="1"/>
    <col min="2" max="2" width="40" style="57" customWidth="1"/>
    <col min="3" max="11" width="20" style="5" customWidth="1"/>
    <col min="12" max="12" width="25.6640625" style="5" customWidth="1"/>
    <col min="13" max="13" width="7.33203125" style="5" customWidth="1"/>
    <col min="14" max="16384" width="11.44140625" style="5"/>
  </cols>
  <sheetData>
    <row r="1" spans="2:13">
      <c r="K1" s="626" t="s">
        <v>1383</v>
      </c>
    </row>
    <row r="4" spans="2:13">
      <c r="B4" s="943" t="s">
        <v>15</v>
      </c>
      <c r="C4" s="943"/>
      <c r="D4" s="943"/>
      <c r="E4" s="943"/>
      <c r="F4" s="943"/>
      <c r="G4" s="943"/>
      <c r="H4" s="943"/>
      <c r="I4" s="943"/>
    </row>
    <row r="5" spans="2:13" ht="17.399999999999999">
      <c r="B5" s="915" t="s">
        <v>1066</v>
      </c>
      <c r="C5" s="915"/>
      <c r="D5" s="915"/>
      <c r="E5" s="915"/>
      <c r="F5" s="915"/>
      <c r="G5" s="915"/>
      <c r="H5" s="915"/>
      <c r="I5" s="915"/>
    </row>
    <row r="6" spans="2:13" ht="15.75" customHeight="1">
      <c r="B6" s="909" t="s">
        <v>1658</v>
      </c>
      <c r="C6" s="909"/>
      <c r="D6" s="909"/>
      <c r="E6" s="909"/>
      <c r="F6" s="909"/>
      <c r="G6" s="909"/>
      <c r="H6" s="909"/>
      <c r="I6" s="909"/>
      <c r="J6" s="909"/>
      <c r="K6" s="909"/>
      <c r="L6" s="909"/>
    </row>
    <row r="7" spans="2:13" ht="16.2">
      <c r="B7" s="944" t="s">
        <v>594</v>
      </c>
      <c r="C7" s="944"/>
      <c r="D7" s="944"/>
      <c r="E7" s="944"/>
      <c r="F7" s="944"/>
      <c r="G7" s="944"/>
      <c r="H7" s="944"/>
      <c r="I7" s="944"/>
    </row>
    <row r="8" spans="2:13" s="1" customFormat="1" ht="7.5" customHeight="1" thickBot="1">
      <c r="B8" s="233"/>
      <c r="C8" s="233"/>
      <c r="D8" s="233"/>
      <c r="E8" s="233"/>
      <c r="F8" s="233"/>
      <c r="G8" s="233"/>
      <c r="H8" s="76"/>
      <c r="I8" s="76"/>
    </row>
    <row r="9" spans="2:13" ht="16.350000000000001" customHeight="1" thickBot="1">
      <c r="B9" s="950" t="s">
        <v>1067</v>
      </c>
      <c r="C9" s="945" t="s">
        <v>1068</v>
      </c>
      <c r="D9" s="946"/>
      <c r="E9" s="947"/>
      <c r="F9" s="387"/>
      <c r="G9" s="945" t="s">
        <v>919</v>
      </c>
      <c r="H9" s="946"/>
      <c r="I9" s="947"/>
      <c r="J9" s="945" t="s">
        <v>288</v>
      </c>
      <c r="K9" s="947"/>
      <c r="L9" s="940" t="s">
        <v>1465</v>
      </c>
    </row>
    <row r="10" spans="2:13" ht="15.75" customHeight="1">
      <c r="B10" s="951"/>
      <c r="C10" s="935" t="s">
        <v>1069</v>
      </c>
      <c r="D10" s="935" t="s">
        <v>1070</v>
      </c>
      <c r="E10" s="935" t="s">
        <v>1071</v>
      </c>
      <c r="F10" s="948" t="s">
        <v>287</v>
      </c>
      <c r="G10" s="935" t="s">
        <v>1072</v>
      </c>
      <c r="H10" s="935" t="s">
        <v>1073</v>
      </c>
      <c r="I10" s="935" t="s">
        <v>1074</v>
      </c>
      <c r="J10" s="935" t="s">
        <v>1075</v>
      </c>
      <c r="K10" s="935" t="s">
        <v>1076</v>
      </c>
      <c r="L10" s="941"/>
    </row>
    <row r="11" spans="2:13" ht="16.2" thickBot="1">
      <c r="B11" s="951"/>
      <c r="C11" s="936"/>
      <c r="D11" s="936"/>
      <c r="E11" s="936"/>
      <c r="F11" s="949"/>
      <c r="G11" s="936"/>
      <c r="H11" s="936"/>
      <c r="I11" s="936"/>
      <c r="J11" s="936"/>
      <c r="K11" s="936"/>
      <c r="L11" s="942"/>
    </row>
    <row r="12" spans="2:13" ht="27" customHeight="1" thickBot="1">
      <c r="B12" s="341" t="s">
        <v>1466</v>
      </c>
      <c r="C12" s="342">
        <v>0</v>
      </c>
      <c r="D12" s="342">
        <v>0</v>
      </c>
      <c r="E12" s="347">
        <v>18200000000</v>
      </c>
      <c r="F12" s="343">
        <v>637857678.39999998</v>
      </c>
      <c r="G12" s="344">
        <v>0</v>
      </c>
      <c r="H12" s="342">
        <v>0</v>
      </c>
      <c r="I12" s="345">
        <v>0</v>
      </c>
      <c r="J12" s="581">
        <v>-1721528849.99</v>
      </c>
      <c r="K12" s="581">
        <v>-4220022608</v>
      </c>
      <c r="L12" s="343">
        <v>12896306219.620001</v>
      </c>
      <c r="M12" s="57"/>
    </row>
    <row r="13" spans="2:13" ht="22.5" customHeight="1" thickBot="1">
      <c r="B13" s="87" t="s">
        <v>1078</v>
      </c>
      <c r="C13" s="88"/>
      <c r="D13" s="88"/>
      <c r="E13" s="692"/>
      <c r="F13" s="176"/>
      <c r="G13" s="176"/>
      <c r="H13" s="88"/>
      <c r="I13" s="332"/>
      <c r="J13" s="124"/>
      <c r="K13" s="332"/>
      <c r="L13" s="688"/>
      <c r="M13" s="57"/>
    </row>
    <row r="14" spans="2:13" ht="27" customHeight="1">
      <c r="B14" s="333" t="s">
        <v>1479</v>
      </c>
      <c r="C14" s="81">
        <v>0</v>
      </c>
      <c r="D14" s="81">
        <v>0</v>
      </c>
      <c r="E14" s="696">
        <v>36150000000</v>
      </c>
      <c r="F14" s="81">
        <v>0</v>
      </c>
      <c r="G14" s="81">
        <v>0</v>
      </c>
      <c r="H14" s="81">
        <v>0</v>
      </c>
      <c r="I14" s="336">
        <v>0</v>
      </c>
      <c r="J14" s="698">
        <v>0</v>
      </c>
      <c r="K14" s="697">
        <v>0</v>
      </c>
      <c r="L14" s="628">
        <v>36150000000</v>
      </c>
      <c r="M14" s="57"/>
    </row>
    <row r="15" spans="2:13" ht="27" customHeight="1">
      <c r="B15" s="82" t="s">
        <v>1079</v>
      </c>
      <c r="C15" s="88">
        <v>0</v>
      </c>
      <c r="D15" s="88">
        <v>0</v>
      </c>
      <c r="E15" s="88">
        <v>0</v>
      </c>
      <c r="F15" s="88">
        <v>0</v>
      </c>
      <c r="G15" s="88">
        <v>0</v>
      </c>
      <c r="H15" s="88">
        <v>0</v>
      </c>
      <c r="I15" s="332">
        <v>0</v>
      </c>
      <c r="J15" s="628">
        <v>-4220022608.0100002</v>
      </c>
      <c r="K15" s="695">
        <v>4220022608</v>
      </c>
      <c r="L15" s="628">
        <v>8.9999771118164068E-2</v>
      </c>
      <c r="M15" s="57"/>
    </row>
    <row r="16" spans="2:13" ht="27" customHeight="1">
      <c r="B16" s="82" t="s">
        <v>287</v>
      </c>
      <c r="C16" s="88">
        <v>0</v>
      </c>
      <c r="D16" s="88">
        <v>0</v>
      </c>
      <c r="E16" s="88">
        <v>0</v>
      </c>
      <c r="F16" s="350">
        <v>103000000</v>
      </c>
      <c r="G16" s="88">
        <v>0</v>
      </c>
      <c r="H16" s="88">
        <v>0</v>
      </c>
      <c r="I16" s="332">
        <v>0</v>
      </c>
      <c r="J16" s="176">
        <v>0</v>
      </c>
      <c r="K16" s="629">
        <v>0</v>
      </c>
      <c r="L16" s="628">
        <v>103000000.09999999</v>
      </c>
      <c r="M16" s="57"/>
    </row>
    <row r="17" spans="2:13" ht="27" customHeight="1">
      <c r="B17" s="82" t="s">
        <v>1003</v>
      </c>
      <c r="C17" s="88">
        <v>0</v>
      </c>
      <c r="D17" s="88">
        <v>0</v>
      </c>
      <c r="E17" s="88">
        <v>0</v>
      </c>
      <c r="F17" s="88">
        <v>0</v>
      </c>
      <c r="G17" s="88">
        <v>0</v>
      </c>
      <c r="H17" s="88">
        <v>0</v>
      </c>
      <c r="I17" s="332">
        <v>0</v>
      </c>
      <c r="J17" s="176">
        <v>0</v>
      </c>
      <c r="K17" s="628">
        <v>3169167210</v>
      </c>
      <c r="L17" s="628">
        <v>3169167210</v>
      </c>
      <c r="M17" s="57"/>
    </row>
    <row r="18" spans="2:13" ht="27" customHeight="1" thickBot="1">
      <c r="B18" s="337" t="s">
        <v>1080</v>
      </c>
      <c r="C18" s="338">
        <v>0</v>
      </c>
      <c r="D18" s="338">
        <v>0</v>
      </c>
      <c r="E18" s="338">
        <v>0</v>
      </c>
      <c r="F18" s="338">
        <v>0</v>
      </c>
      <c r="G18" s="338">
        <v>0</v>
      </c>
      <c r="H18" s="338">
        <v>0</v>
      </c>
      <c r="I18" s="339">
        <v>0</v>
      </c>
      <c r="J18" s="340">
        <v>0</v>
      </c>
      <c r="K18" s="339">
        <v>0</v>
      </c>
      <c r="L18" s="124">
        <v>0</v>
      </c>
      <c r="M18" s="57"/>
    </row>
    <row r="19" spans="2:13" ht="27" customHeight="1" thickBot="1">
      <c r="B19" s="346" t="s">
        <v>1659</v>
      </c>
      <c r="C19" s="334">
        <v>0</v>
      </c>
      <c r="D19" s="334">
        <v>0</v>
      </c>
      <c r="E19" s="334">
        <v>54350000000</v>
      </c>
      <c r="F19" s="334">
        <v>740857678.39999998</v>
      </c>
      <c r="G19" s="334">
        <v>0</v>
      </c>
      <c r="H19" s="334">
        <v>0</v>
      </c>
      <c r="I19" s="334">
        <v>0</v>
      </c>
      <c r="J19" s="581">
        <v>-5941551458</v>
      </c>
      <c r="K19" s="581">
        <v>3169167210</v>
      </c>
      <c r="L19" s="347">
        <v>52318473429.809998</v>
      </c>
      <c r="M19" s="882">
        <v>-0.19000244140625</v>
      </c>
    </row>
    <row r="20" spans="2:13" ht="27" customHeight="1" thickBot="1">
      <c r="B20" s="346" t="s">
        <v>1410</v>
      </c>
      <c r="C20" s="334">
        <v>0</v>
      </c>
      <c r="D20" s="334">
        <v>0</v>
      </c>
      <c r="E20" s="334">
        <v>18200000000</v>
      </c>
      <c r="F20" s="334">
        <v>637857678.39999998</v>
      </c>
      <c r="G20" s="334">
        <v>0</v>
      </c>
      <c r="H20" s="334">
        <v>0</v>
      </c>
      <c r="I20" s="334">
        <v>0</v>
      </c>
      <c r="J20" s="581">
        <v>-1721528849.99</v>
      </c>
      <c r="K20" s="581">
        <v>-4220022608</v>
      </c>
      <c r="L20" s="334">
        <v>12896306219.620001</v>
      </c>
      <c r="M20" s="882">
        <v>-0.37999916076660156</v>
      </c>
    </row>
    <row r="21" spans="2:13">
      <c r="L21" s="61"/>
    </row>
    <row r="22" spans="2:13">
      <c r="B22" s="389" t="s">
        <v>2001</v>
      </c>
      <c r="C22" s="389"/>
      <c r="D22" s="389"/>
      <c r="E22" s="389"/>
      <c r="F22" s="389"/>
      <c r="G22" s="389"/>
      <c r="H22" s="389"/>
      <c r="I22" s="389"/>
      <c r="L22" s="61"/>
    </row>
    <row r="23" spans="2:13">
      <c r="B23" s="5"/>
      <c r="L23" s="61"/>
    </row>
    <row r="24" spans="2:13">
      <c r="L24" s="61"/>
    </row>
    <row r="25" spans="2:13" s="13" customFormat="1">
      <c r="B25" s="389" t="s">
        <v>123</v>
      </c>
      <c r="C25" s="389"/>
      <c r="D25" s="389"/>
      <c r="E25" s="389"/>
      <c r="F25" s="389"/>
      <c r="G25" s="389"/>
      <c r="H25" s="389"/>
      <c r="I25" s="389"/>
    </row>
    <row r="26" spans="2:13">
      <c r="C26" s="228"/>
      <c r="E26" s="229"/>
      <c r="K26" s="61"/>
    </row>
    <row r="27" spans="2:13">
      <c r="C27" s="230"/>
      <c r="K27" s="61"/>
    </row>
    <row r="28" spans="2:13">
      <c r="C28" s="230"/>
      <c r="K28" s="61"/>
    </row>
    <row r="29" spans="2:13">
      <c r="C29" s="230"/>
      <c r="K29" s="61"/>
    </row>
    <row r="30" spans="2:13">
      <c r="G30" s="210"/>
    </row>
    <row r="31" spans="2:13">
      <c r="C31" s="938" t="s">
        <v>43</v>
      </c>
      <c r="D31" s="938"/>
      <c r="E31" s="231"/>
      <c r="J31" s="925" t="s">
        <v>1391</v>
      </c>
      <c r="K31" s="925"/>
    </row>
    <row r="32" spans="2:13" s="211" customFormat="1">
      <c r="C32" s="939" t="s">
        <v>45</v>
      </c>
      <c r="D32" s="939"/>
      <c r="E32" s="232"/>
      <c r="J32" s="906" t="s">
        <v>124</v>
      </c>
      <c r="K32" s="906"/>
      <c r="L32" s="5"/>
    </row>
    <row r="33" spans="3:11">
      <c r="G33" s="45"/>
    </row>
    <row r="38" spans="3:11">
      <c r="C38" s="908" t="s">
        <v>1798</v>
      </c>
      <c r="D38" s="908"/>
      <c r="J38" s="920" t="s">
        <v>1791</v>
      </c>
      <c r="K38" s="920"/>
    </row>
    <row r="39" spans="3:11">
      <c r="C39" s="937" t="s">
        <v>1792</v>
      </c>
      <c r="D39" s="937"/>
      <c r="J39" s="921" t="s">
        <v>1804</v>
      </c>
      <c r="K39" s="921"/>
    </row>
    <row r="59" spans="4:4">
      <c r="D59" s="5">
        <v>0</v>
      </c>
    </row>
  </sheetData>
  <mergeCells count="26">
    <mergeCell ref="L9:L11"/>
    <mergeCell ref="B4:I4"/>
    <mergeCell ref="B5:I5"/>
    <mergeCell ref="B7:I7"/>
    <mergeCell ref="C9:E9"/>
    <mergeCell ref="D10:D11"/>
    <mergeCell ref="F10:F11"/>
    <mergeCell ref="G10:G11"/>
    <mergeCell ref="B9:B11"/>
    <mergeCell ref="C10:C11"/>
    <mergeCell ref="E10:E11"/>
    <mergeCell ref="H10:H11"/>
    <mergeCell ref="I10:I11"/>
    <mergeCell ref="B6:L6"/>
    <mergeCell ref="J9:K9"/>
    <mergeCell ref="G9:I9"/>
    <mergeCell ref="J10:J11"/>
    <mergeCell ref="C38:D38"/>
    <mergeCell ref="C39:D39"/>
    <mergeCell ref="J38:K38"/>
    <mergeCell ref="J39:K39"/>
    <mergeCell ref="J31:K31"/>
    <mergeCell ref="J32:K32"/>
    <mergeCell ref="C31:D31"/>
    <mergeCell ref="C32:D32"/>
    <mergeCell ref="K10:K11"/>
  </mergeCells>
  <hyperlinks>
    <hyperlink ref="K1" location="Índice!A1" display="Índice!A1" xr:uid="{2C2B9F85-72C8-41E2-9794-5F92ADF036E0}"/>
  </hyperlinks>
  <pageMargins left="0.75" right="0.75" top="1" bottom="1" header="0.5" footer="0.5"/>
  <pageSetup scale="47" orientation="landscape"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
  <dimension ref="B1:O99"/>
  <sheetViews>
    <sheetView showGridLines="0" zoomScale="80" zoomScaleNormal="80" zoomScaleSheetLayoutView="90" workbookViewId="0">
      <pane ySplit="7" topLeftCell="A94" activePane="bottomLeft" state="frozen"/>
      <selection pane="bottomLeft" activeCell="K106" sqref="K106"/>
    </sheetView>
  </sheetViews>
  <sheetFormatPr baseColWidth="10" defaultColWidth="11.44140625" defaultRowHeight="15.6"/>
  <cols>
    <col min="1" max="1" width="3.5546875" style="1" customWidth="1"/>
    <col min="2" max="11" width="15.6640625" style="1" customWidth="1"/>
    <col min="12" max="12" width="4.44140625" style="1" customWidth="1"/>
    <col min="13" max="13" width="11.44140625" style="44"/>
    <col min="14" max="16384" width="11.44140625" style="1"/>
  </cols>
  <sheetData>
    <row r="1" spans="2:15">
      <c r="J1" s="626" t="s">
        <v>1383</v>
      </c>
    </row>
    <row r="4" spans="2:15">
      <c r="B4" s="921" t="s">
        <v>15</v>
      </c>
      <c r="C4" s="921"/>
      <c r="D4" s="921"/>
      <c r="E4" s="921"/>
      <c r="F4" s="921"/>
      <c r="G4" s="921"/>
      <c r="H4" s="921"/>
      <c r="I4" s="921"/>
      <c r="J4" s="921"/>
      <c r="K4" s="921"/>
    </row>
    <row r="5" spans="2:15" ht="17.399999999999999">
      <c r="B5" s="896" t="s">
        <v>1081</v>
      </c>
      <c r="C5" s="896"/>
      <c r="D5" s="896"/>
      <c r="E5" s="896"/>
      <c r="F5" s="896"/>
      <c r="G5" s="896"/>
      <c r="H5" s="896"/>
      <c r="I5" s="896"/>
      <c r="J5" s="896"/>
      <c r="K5" s="896"/>
    </row>
    <row r="6" spans="2:15" ht="17.399999999999999" customHeight="1">
      <c r="B6" s="920" t="s">
        <v>1660</v>
      </c>
      <c r="C6" s="920"/>
      <c r="D6" s="920"/>
      <c r="E6" s="920"/>
      <c r="F6" s="920"/>
      <c r="G6" s="920"/>
      <c r="H6" s="920"/>
      <c r="I6" s="920"/>
      <c r="J6" s="920"/>
      <c r="K6" s="920"/>
    </row>
    <row r="7" spans="2:15" ht="7.5" customHeight="1"/>
    <row r="9" spans="2:15">
      <c r="B9" s="11" t="s">
        <v>1082</v>
      </c>
    </row>
    <row r="10" spans="2:15" s="212" customFormat="1" ht="42.75" customHeight="1">
      <c r="B10" s="953" t="s">
        <v>1661</v>
      </c>
      <c r="C10" s="953"/>
      <c r="D10" s="953"/>
      <c r="E10" s="953"/>
      <c r="F10" s="953"/>
      <c r="G10" s="953"/>
      <c r="H10" s="953"/>
      <c r="I10" s="953"/>
      <c r="J10" s="953"/>
      <c r="K10" s="953"/>
      <c r="L10" s="962"/>
      <c r="M10" s="962"/>
      <c r="N10" s="962"/>
      <c r="O10" s="962"/>
    </row>
    <row r="11" spans="2:15">
      <c r="B11" s="63"/>
      <c r="C11" s="63"/>
      <c r="D11" s="63"/>
      <c r="E11" s="63"/>
      <c r="F11" s="63"/>
      <c r="G11" s="63"/>
      <c r="H11" s="63"/>
      <c r="I11" s="63"/>
      <c r="J11" s="63"/>
      <c r="K11" s="63"/>
    </row>
    <row r="12" spans="2:15">
      <c r="B12" s="11" t="s">
        <v>1083</v>
      </c>
    </row>
    <row r="13" spans="2:15" ht="10.35" customHeight="1"/>
    <row r="14" spans="2:15">
      <c r="B14" s="11" t="s">
        <v>1084</v>
      </c>
    </row>
    <row r="15" spans="2:15" ht="10.35" customHeight="1"/>
    <row r="16" spans="2:15" ht="37.5" customHeight="1">
      <c r="B16" s="952" t="s">
        <v>1978</v>
      </c>
      <c r="C16" s="952"/>
      <c r="D16" s="952"/>
      <c r="E16" s="952"/>
      <c r="F16" s="952"/>
      <c r="G16" s="952"/>
      <c r="H16" s="952"/>
      <c r="I16" s="952"/>
      <c r="J16" s="952"/>
      <c r="K16" s="952"/>
      <c r="M16" s="213"/>
    </row>
    <row r="17" spans="2:11" ht="10.35" customHeight="1">
      <c r="B17" s="952"/>
      <c r="C17" s="952"/>
      <c r="D17" s="952"/>
      <c r="E17" s="952"/>
      <c r="F17" s="952"/>
      <c r="G17" s="952"/>
      <c r="H17" s="952"/>
      <c r="I17" s="952"/>
      <c r="J17" s="952"/>
      <c r="K17" s="952"/>
    </row>
    <row r="18" spans="2:11" ht="46.35" customHeight="1">
      <c r="B18" s="952"/>
      <c r="C18" s="952"/>
      <c r="D18" s="952"/>
      <c r="E18" s="952"/>
      <c r="F18" s="952"/>
      <c r="G18" s="952"/>
      <c r="H18" s="952"/>
      <c r="I18" s="952"/>
      <c r="J18" s="952"/>
      <c r="K18" s="952"/>
    </row>
    <row r="19" spans="2:11" ht="10.35" customHeight="1">
      <c r="B19" s="952"/>
      <c r="C19" s="952"/>
      <c r="D19" s="952"/>
      <c r="E19" s="952"/>
      <c r="F19" s="952"/>
      <c r="G19" s="952"/>
      <c r="H19" s="952"/>
      <c r="I19" s="952"/>
      <c r="J19" s="952"/>
      <c r="K19" s="952"/>
    </row>
    <row r="20" spans="2:11" ht="27.75" customHeight="1">
      <c r="B20" s="952"/>
      <c r="C20" s="952"/>
      <c r="D20" s="952"/>
      <c r="E20" s="952"/>
      <c r="F20" s="952"/>
      <c r="G20" s="952"/>
      <c r="H20" s="952"/>
      <c r="I20" s="952"/>
      <c r="J20" s="952"/>
      <c r="K20" s="952"/>
    </row>
    <row r="21" spans="2:11" ht="8.1" customHeight="1">
      <c r="B21" s="952"/>
      <c r="C21" s="952"/>
      <c r="D21" s="952"/>
      <c r="E21" s="952"/>
      <c r="F21" s="952"/>
      <c r="G21" s="952"/>
      <c r="H21" s="952"/>
      <c r="I21" s="952"/>
      <c r="J21" s="952"/>
      <c r="K21" s="952"/>
    </row>
    <row r="22" spans="2:11" ht="24.6" customHeight="1">
      <c r="B22" s="952"/>
      <c r="C22" s="952"/>
      <c r="D22" s="952"/>
      <c r="E22" s="952"/>
      <c r="F22" s="952"/>
      <c r="G22" s="952"/>
      <c r="H22" s="952"/>
      <c r="I22" s="952"/>
      <c r="J22" s="952"/>
      <c r="K22" s="952"/>
    </row>
    <row r="23" spans="2:11" ht="6.6" hidden="1" customHeight="1">
      <c r="B23" s="952"/>
      <c r="C23" s="952"/>
      <c r="D23" s="952"/>
      <c r="E23" s="952"/>
      <c r="F23" s="952"/>
      <c r="G23" s="952"/>
      <c r="H23" s="952"/>
      <c r="I23" s="952"/>
      <c r="J23" s="952"/>
      <c r="K23" s="952"/>
    </row>
    <row r="24" spans="2:11" ht="16.350000000000001" customHeight="1">
      <c r="B24" s="212"/>
      <c r="C24" s="212"/>
      <c r="D24" s="212"/>
      <c r="E24" s="212"/>
      <c r="F24" s="212"/>
      <c r="G24" s="212"/>
      <c r="H24" s="212"/>
      <c r="I24" s="212"/>
      <c r="J24" s="212"/>
      <c r="K24" s="212"/>
    </row>
    <row r="25" spans="2:11" ht="12.75" customHeight="1">
      <c r="B25" s="214" t="s">
        <v>1085</v>
      </c>
    </row>
    <row r="26" spans="2:11" ht="6.75" customHeight="1"/>
    <row r="27" spans="2:11" ht="13.35" customHeight="1">
      <c r="B27" s="1" t="s">
        <v>1086</v>
      </c>
    </row>
    <row r="28" spans="2:11" ht="13.35" customHeight="1" thickBot="1"/>
    <row r="29" spans="2:11" ht="31.5" customHeight="1" thickBot="1">
      <c r="B29" s="959" t="s">
        <v>1077</v>
      </c>
      <c r="C29" s="954" t="s">
        <v>1087</v>
      </c>
      <c r="D29" s="955"/>
      <c r="E29" s="959" t="s">
        <v>1088</v>
      </c>
      <c r="F29" s="215" t="s">
        <v>1089</v>
      </c>
      <c r="G29" s="215" t="s">
        <v>1090</v>
      </c>
      <c r="H29" s="215" t="s">
        <v>1091</v>
      </c>
    </row>
    <row r="30" spans="2:11" ht="16.2" thickBot="1">
      <c r="B30" s="960"/>
      <c r="C30" s="156" t="s">
        <v>1092</v>
      </c>
      <c r="D30" s="156" t="s">
        <v>1093</v>
      </c>
      <c r="E30" s="960"/>
      <c r="F30" s="156" t="s">
        <v>1094</v>
      </c>
      <c r="G30" s="156" t="s">
        <v>1094</v>
      </c>
      <c r="H30" s="156" t="s">
        <v>1094</v>
      </c>
    </row>
    <row r="31" spans="2:11" ht="27.75" customHeight="1" thickBot="1">
      <c r="B31" s="216" t="s">
        <v>1662</v>
      </c>
      <c r="C31" s="217" t="s">
        <v>77</v>
      </c>
      <c r="D31" s="218">
        <v>54350</v>
      </c>
      <c r="E31" s="217" t="s">
        <v>1095</v>
      </c>
      <c r="F31" s="219">
        <v>1000000</v>
      </c>
      <c r="G31" s="219">
        <v>54350000000</v>
      </c>
      <c r="H31" s="219">
        <v>54350000000</v>
      </c>
    </row>
    <row r="32" spans="2:11" ht="27.75" customHeight="1" thickBot="1">
      <c r="B32" s="216" t="s">
        <v>1376</v>
      </c>
      <c r="C32" s="217" t="s">
        <v>77</v>
      </c>
      <c r="D32" s="218">
        <v>18200</v>
      </c>
      <c r="E32" s="217" t="s">
        <v>1095</v>
      </c>
      <c r="F32" s="219">
        <v>1000000</v>
      </c>
      <c r="G32" s="219">
        <v>18200000000</v>
      </c>
      <c r="H32" s="219">
        <v>18200000000</v>
      </c>
    </row>
    <row r="33" spans="2:13" ht="13.35" customHeight="1"/>
    <row r="35" spans="2:13">
      <c r="B35" s="214" t="s">
        <v>1096</v>
      </c>
    </row>
    <row r="36" spans="2:13" ht="10.35" customHeight="1"/>
    <row r="37" spans="2:13" s="212" customFormat="1" ht="35.4" customHeight="1">
      <c r="B37" s="953" t="s">
        <v>1097</v>
      </c>
      <c r="C37" s="953"/>
      <c r="D37" s="953"/>
      <c r="E37" s="953"/>
      <c r="F37" s="953"/>
      <c r="G37" s="953"/>
      <c r="H37" s="953"/>
      <c r="I37" s="953"/>
      <c r="J37" s="953"/>
      <c r="K37" s="953"/>
      <c r="M37" s="213"/>
    </row>
    <row r="38" spans="2:13" s="212" customFormat="1" ht="7.5" customHeight="1">
      <c r="M38" s="213"/>
    </row>
    <row r="39" spans="2:13" s="212" customFormat="1" ht="15.75" customHeight="1">
      <c r="B39" s="956" t="s">
        <v>1098</v>
      </c>
      <c r="C39" s="956"/>
      <c r="D39" s="956"/>
      <c r="E39" s="956"/>
      <c r="F39" s="956"/>
      <c r="G39" s="956"/>
      <c r="H39" s="956"/>
      <c r="I39" s="956"/>
      <c r="J39" s="956"/>
      <c r="K39" s="956"/>
      <c r="M39" s="213"/>
    </row>
    <row r="40" spans="2:13" s="212" customFormat="1" ht="16.2" thickBot="1">
      <c r="M40" s="213"/>
    </row>
    <row r="41" spans="2:13" s="212" customFormat="1" ht="31.8" thickBot="1">
      <c r="D41" s="954" t="s">
        <v>1099</v>
      </c>
      <c r="E41" s="955"/>
      <c r="F41" s="220" t="s">
        <v>1100</v>
      </c>
      <c r="G41" s="221" t="s">
        <v>1101</v>
      </c>
      <c r="H41" s="221" t="s">
        <v>1102</v>
      </c>
      <c r="K41" s="213"/>
    </row>
    <row r="42" spans="2:13" ht="16.2" thickBot="1">
      <c r="D42" s="957" t="s">
        <v>1095</v>
      </c>
      <c r="E42" s="958"/>
      <c r="F42" s="217" t="s">
        <v>1095</v>
      </c>
      <c r="G42" s="222">
        <v>200000000</v>
      </c>
      <c r="H42" s="223">
        <v>2.2700000000000001E-2</v>
      </c>
      <c r="K42" s="44"/>
      <c r="M42" s="1"/>
    </row>
    <row r="43" spans="2:13" ht="13.35" customHeight="1">
      <c r="B43" s="224"/>
      <c r="C43" s="225"/>
      <c r="D43" s="225"/>
      <c r="E43" s="224"/>
      <c r="F43" s="224"/>
      <c r="G43" s="224"/>
      <c r="H43" s="224"/>
    </row>
    <row r="44" spans="2:13" ht="13.35" customHeight="1">
      <c r="B44" s="224"/>
      <c r="C44" s="225"/>
      <c r="D44" s="225"/>
      <c r="E44" s="224"/>
      <c r="F44" s="224"/>
      <c r="G44" s="224"/>
      <c r="H44" s="224"/>
    </row>
    <row r="45" spans="2:13">
      <c r="B45" s="11" t="s">
        <v>1103</v>
      </c>
    </row>
    <row r="47" spans="2:13">
      <c r="B47" s="11" t="s">
        <v>1104</v>
      </c>
    </row>
    <row r="48" spans="2:13" ht="6.75" customHeight="1">
      <c r="B48" s="11"/>
      <c r="C48" s="63"/>
      <c r="D48" s="63"/>
      <c r="E48" s="63"/>
      <c r="F48" s="63"/>
      <c r="G48" s="63"/>
      <c r="H48" s="63"/>
      <c r="I48" s="63"/>
      <c r="J48" s="63"/>
      <c r="K48" s="63"/>
    </row>
    <row r="49" spans="2:11" ht="15.75" customHeight="1">
      <c r="B49" s="1" t="s">
        <v>1105</v>
      </c>
    </row>
    <row r="50" spans="2:11" ht="10.35" customHeight="1"/>
    <row r="51" spans="2:11">
      <c r="B51" s="11" t="s">
        <v>1106</v>
      </c>
    </row>
    <row r="52" spans="2:11" ht="6.75" customHeight="1">
      <c r="B52" s="11"/>
      <c r="C52" s="63"/>
      <c r="D52" s="63"/>
      <c r="E52" s="63"/>
      <c r="F52" s="63"/>
      <c r="G52" s="63"/>
      <c r="H52" s="63"/>
      <c r="I52" s="63"/>
      <c r="J52" s="63"/>
      <c r="K52" s="63"/>
    </row>
    <row r="53" spans="2:11" ht="167.4" customHeight="1">
      <c r="B53" s="952" t="s">
        <v>1676</v>
      </c>
      <c r="C53" s="952"/>
      <c r="D53" s="952"/>
      <c r="E53" s="952"/>
      <c r="F53" s="952"/>
      <c r="G53" s="952"/>
      <c r="H53" s="952"/>
      <c r="I53" s="952"/>
      <c r="J53" s="952"/>
      <c r="K53" s="952"/>
    </row>
    <row r="54" spans="2:11">
      <c r="B54" s="63"/>
      <c r="C54" s="63"/>
      <c r="D54" s="63"/>
      <c r="E54" s="63"/>
      <c r="F54" s="63"/>
      <c r="G54" s="63"/>
      <c r="H54" s="63"/>
      <c r="I54" s="63"/>
      <c r="J54" s="63"/>
      <c r="K54" s="63"/>
    </row>
    <row r="55" spans="2:11">
      <c r="B55" s="10" t="s">
        <v>1107</v>
      </c>
      <c r="C55" s="63"/>
      <c r="D55" s="63"/>
      <c r="E55" s="63"/>
      <c r="F55" s="63"/>
      <c r="G55" s="63"/>
      <c r="H55" s="63"/>
      <c r="I55" s="63"/>
      <c r="J55" s="63"/>
      <c r="K55" s="63"/>
    </row>
    <row r="56" spans="2:11" ht="6.75" customHeight="1">
      <c r="B56" s="11"/>
      <c r="C56" s="63"/>
      <c r="D56" s="63"/>
      <c r="E56" s="63"/>
      <c r="F56" s="63"/>
      <c r="G56" s="63"/>
      <c r="H56" s="63"/>
      <c r="I56" s="63"/>
      <c r="J56" s="63"/>
      <c r="K56" s="63"/>
    </row>
    <row r="57" spans="2:11" ht="48.75" customHeight="1">
      <c r="B57" s="952" t="s">
        <v>1108</v>
      </c>
      <c r="C57" s="952"/>
      <c r="D57" s="952"/>
      <c r="E57" s="952"/>
      <c r="F57" s="952"/>
      <c r="G57" s="952"/>
      <c r="H57" s="952"/>
      <c r="I57" s="952"/>
      <c r="J57" s="952"/>
      <c r="K57" s="952"/>
    </row>
    <row r="58" spans="2:11">
      <c r="B58" s="63"/>
      <c r="C58" s="63"/>
      <c r="D58" s="63"/>
      <c r="E58" s="63"/>
      <c r="F58" s="63"/>
      <c r="G58" s="63"/>
      <c r="H58" s="63"/>
      <c r="I58" s="63"/>
      <c r="J58" s="63"/>
      <c r="K58" s="63"/>
    </row>
    <row r="59" spans="2:11">
      <c r="B59" s="11" t="s">
        <v>1109</v>
      </c>
      <c r="C59" s="63"/>
      <c r="D59" s="63"/>
      <c r="E59" s="63"/>
      <c r="F59" s="63"/>
      <c r="G59" s="63"/>
      <c r="H59" s="63"/>
      <c r="I59" s="63"/>
      <c r="J59" s="63"/>
      <c r="K59" s="63"/>
    </row>
    <row r="60" spans="2:11" ht="10.35" customHeight="1">
      <c r="B60" s="11"/>
    </row>
    <row r="61" spans="2:11">
      <c r="B61" s="10" t="s">
        <v>1110</v>
      </c>
      <c r="C61" s="63"/>
      <c r="D61" s="63"/>
      <c r="E61" s="63"/>
      <c r="F61" s="63"/>
      <c r="G61" s="63"/>
      <c r="H61" s="63"/>
      <c r="I61" s="63"/>
      <c r="J61" s="63"/>
      <c r="K61" s="63"/>
    </row>
    <row r="62" spans="2:11" ht="6.75" customHeight="1">
      <c r="B62" s="11"/>
      <c r="C62" s="63"/>
      <c r="D62" s="63"/>
      <c r="E62" s="63"/>
      <c r="F62" s="63"/>
      <c r="G62" s="63"/>
      <c r="H62" s="63"/>
      <c r="I62" s="63"/>
      <c r="J62" s="63"/>
      <c r="K62" s="63"/>
    </row>
    <row r="63" spans="2:11" ht="48.6" customHeight="1">
      <c r="B63" s="953" t="s">
        <v>1979</v>
      </c>
      <c r="C63" s="953"/>
      <c r="D63" s="953"/>
      <c r="E63" s="953"/>
      <c r="F63" s="953"/>
      <c r="G63" s="953"/>
      <c r="H63" s="953"/>
      <c r="I63" s="953"/>
      <c r="J63" s="953"/>
      <c r="K63" s="953"/>
    </row>
    <row r="64" spans="2:11">
      <c r="B64" s="63"/>
      <c r="C64" s="63"/>
      <c r="D64" s="63"/>
      <c r="E64" s="63"/>
      <c r="F64" s="63"/>
      <c r="G64" s="63"/>
      <c r="H64" s="63"/>
      <c r="I64" s="63"/>
      <c r="J64" s="63"/>
      <c r="K64" s="63"/>
    </row>
    <row r="65" spans="2:13" ht="14.1" customHeight="1">
      <c r="B65" s="10" t="s">
        <v>1111</v>
      </c>
      <c r="C65" s="10"/>
      <c r="D65" s="10"/>
      <c r="E65" s="10"/>
      <c r="F65" s="10"/>
      <c r="G65" s="10"/>
      <c r="H65" s="10"/>
      <c r="I65" s="10"/>
      <c r="J65" s="10"/>
      <c r="K65" s="10"/>
    </row>
    <row r="66" spans="2:13" ht="6.75" customHeight="1">
      <c r="B66" s="11"/>
      <c r="C66" s="63"/>
      <c r="D66" s="63"/>
      <c r="E66" s="63"/>
      <c r="F66" s="63"/>
      <c r="G66" s="63"/>
      <c r="H66" s="63"/>
      <c r="I66" s="63"/>
      <c r="J66" s="63"/>
      <c r="K66" s="63"/>
    </row>
    <row r="67" spans="2:13" ht="12" customHeight="1">
      <c r="B67" s="11" t="s">
        <v>1112</v>
      </c>
    </row>
    <row r="68" spans="2:13" ht="6.75" customHeight="1">
      <c r="B68" s="11"/>
      <c r="C68" s="63"/>
      <c r="D68" s="63"/>
      <c r="E68" s="63"/>
      <c r="F68" s="63"/>
      <c r="G68" s="63"/>
      <c r="H68" s="63"/>
      <c r="I68" s="63"/>
      <c r="J68" s="63"/>
      <c r="K68" s="63"/>
    </row>
    <row r="69" spans="2:13" ht="60" customHeight="1">
      <c r="B69" s="953" t="s">
        <v>1531</v>
      </c>
      <c r="C69" s="953"/>
      <c r="D69" s="953"/>
      <c r="E69" s="953"/>
      <c r="F69" s="953"/>
      <c r="G69" s="953"/>
      <c r="H69" s="953"/>
      <c r="I69" s="953"/>
      <c r="J69" s="953"/>
      <c r="K69" s="953"/>
    </row>
    <row r="70" spans="2:13" s="62" customFormat="1" ht="18" customHeight="1">
      <c r="B70" s="212"/>
      <c r="C70" s="212"/>
      <c r="D70" s="212"/>
      <c r="E70" s="212"/>
      <c r="F70" s="212"/>
      <c r="G70" s="212"/>
      <c r="H70" s="212"/>
      <c r="I70" s="212"/>
      <c r="J70" s="212"/>
      <c r="K70" s="212"/>
      <c r="M70" s="226"/>
    </row>
    <row r="71" spans="2:13">
      <c r="B71" s="11" t="s">
        <v>1806</v>
      </c>
      <c r="C71" s="63"/>
      <c r="D71" s="63"/>
      <c r="E71" s="63"/>
      <c r="F71" s="63"/>
      <c r="G71" s="63"/>
      <c r="H71" s="63"/>
      <c r="I71" s="63"/>
      <c r="J71" s="63"/>
      <c r="K71" s="63"/>
    </row>
    <row r="72" spans="2:13" ht="6.75" customHeight="1">
      <c r="B72" s="11"/>
      <c r="C72" s="63"/>
      <c r="D72" s="63"/>
      <c r="E72" s="63"/>
      <c r="F72" s="63"/>
      <c r="G72" s="63"/>
      <c r="H72" s="63"/>
      <c r="I72" s="63"/>
      <c r="J72" s="63"/>
      <c r="K72" s="63"/>
    </row>
    <row r="73" spans="2:13" ht="68.400000000000006" customHeight="1">
      <c r="B73" s="961" t="s">
        <v>1561</v>
      </c>
      <c r="C73" s="961"/>
      <c r="D73" s="961"/>
      <c r="E73" s="961"/>
      <c r="F73" s="961"/>
      <c r="G73" s="961"/>
      <c r="H73" s="961"/>
      <c r="I73" s="961"/>
      <c r="J73" s="961"/>
      <c r="K73" s="961"/>
    </row>
    <row r="74" spans="2:13" ht="13.35" customHeight="1">
      <c r="B74" s="63"/>
      <c r="C74" s="63"/>
      <c r="D74" s="63"/>
      <c r="E74" s="63"/>
      <c r="F74" s="63"/>
      <c r="G74" s="63"/>
      <c r="H74" s="63"/>
      <c r="I74" s="63"/>
      <c r="J74" s="63"/>
      <c r="K74" s="63"/>
    </row>
    <row r="75" spans="2:13" ht="13.35" customHeight="1">
      <c r="B75" s="11" t="s">
        <v>1113</v>
      </c>
      <c r="C75" s="63"/>
      <c r="D75" s="63"/>
      <c r="E75" s="63"/>
      <c r="F75" s="63"/>
      <c r="G75" s="63"/>
      <c r="H75" s="63"/>
      <c r="I75" s="63"/>
      <c r="J75" s="63"/>
      <c r="K75" s="63"/>
    </row>
    <row r="76" spans="2:13" ht="6.75" customHeight="1">
      <c r="B76" s="11"/>
      <c r="C76" s="63"/>
      <c r="D76" s="63"/>
      <c r="E76" s="63"/>
      <c r="F76" s="63"/>
      <c r="G76" s="63"/>
      <c r="H76" s="63"/>
      <c r="I76" s="63"/>
      <c r="J76" s="63"/>
      <c r="K76" s="63"/>
    </row>
    <row r="77" spans="2:13" ht="34.200000000000003" customHeight="1">
      <c r="B77" s="953" t="s">
        <v>1114</v>
      </c>
      <c r="C77" s="953"/>
      <c r="D77" s="953"/>
      <c r="E77" s="953"/>
      <c r="F77" s="953"/>
      <c r="G77" s="953"/>
      <c r="H77" s="953"/>
      <c r="I77" s="953"/>
      <c r="J77" s="953"/>
      <c r="K77" s="953"/>
    </row>
    <row r="78" spans="2:13" s="62" customFormat="1" ht="18" customHeight="1">
      <c r="B78" s="212"/>
      <c r="C78" s="212"/>
      <c r="D78" s="212"/>
      <c r="E78" s="212"/>
      <c r="F78" s="212"/>
      <c r="G78" s="212"/>
      <c r="H78" s="212"/>
      <c r="I78" s="212"/>
      <c r="J78" s="212"/>
      <c r="K78" s="212"/>
      <c r="M78" s="226"/>
    </row>
    <row r="79" spans="2:13" ht="13.35" customHeight="1">
      <c r="B79" s="11" t="s">
        <v>1115</v>
      </c>
      <c r="C79" s="63"/>
      <c r="D79" s="63"/>
      <c r="E79" s="63"/>
      <c r="F79" s="63"/>
      <c r="G79" s="63"/>
      <c r="H79" s="63"/>
      <c r="I79" s="63"/>
      <c r="J79" s="63"/>
      <c r="K79" s="63"/>
    </row>
    <row r="80" spans="2:13" ht="6.75" customHeight="1">
      <c r="B80" s="11"/>
      <c r="C80" s="63"/>
      <c r="D80" s="63"/>
      <c r="E80" s="63"/>
      <c r="F80" s="63"/>
      <c r="G80" s="63"/>
      <c r="H80" s="63"/>
      <c r="I80" s="63"/>
      <c r="J80" s="63"/>
      <c r="K80" s="63"/>
    </row>
    <row r="81" spans="2:13" ht="48.6" customHeight="1">
      <c r="B81" s="953" t="s">
        <v>1984</v>
      </c>
      <c r="C81" s="953"/>
      <c r="D81" s="953"/>
      <c r="E81" s="953"/>
      <c r="F81" s="953"/>
      <c r="G81" s="953"/>
      <c r="H81" s="953"/>
      <c r="I81" s="953"/>
      <c r="J81" s="953"/>
      <c r="K81" s="953"/>
    </row>
    <row r="82" spans="2:13" s="62" customFormat="1" ht="18" customHeight="1">
      <c r="B82" s="212"/>
      <c r="C82" s="212"/>
      <c r="D82" s="212"/>
      <c r="E82" s="212"/>
      <c r="F82" s="212"/>
      <c r="G82" s="212"/>
      <c r="H82" s="212"/>
      <c r="I82" s="212"/>
      <c r="J82" s="212"/>
      <c r="K82" s="212"/>
      <c r="M82" s="226"/>
    </row>
    <row r="83" spans="2:13">
      <c r="B83" s="11" t="s">
        <v>1116</v>
      </c>
    </row>
    <row r="84" spans="2:13" ht="6.75" customHeight="1">
      <c r="B84" s="11"/>
      <c r="C84" s="63"/>
      <c r="D84" s="63"/>
      <c r="E84" s="63"/>
      <c r="F84" s="63"/>
      <c r="G84" s="63"/>
      <c r="H84" s="63"/>
      <c r="I84" s="63"/>
      <c r="J84" s="63"/>
      <c r="K84" s="63"/>
    </row>
    <row r="85" spans="2:13" s="62" customFormat="1" ht="37.950000000000003" customHeight="1">
      <c r="B85" s="961" t="s">
        <v>1980</v>
      </c>
      <c r="C85" s="961"/>
      <c r="D85" s="961"/>
      <c r="E85" s="961"/>
      <c r="F85" s="961"/>
      <c r="G85" s="961"/>
      <c r="H85" s="961"/>
      <c r="I85" s="961"/>
      <c r="J85" s="961"/>
      <c r="K85" s="961"/>
      <c r="M85" s="226"/>
    </row>
    <row r="86" spans="2:13" s="62" customFormat="1" ht="18" customHeight="1">
      <c r="B86" s="212"/>
      <c r="C86" s="212"/>
      <c r="D86" s="212"/>
      <c r="E86" s="212"/>
      <c r="F86" s="212"/>
      <c r="G86" s="212"/>
      <c r="H86" s="212"/>
      <c r="I86" s="212"/>
      <c r="J86" s="212"/>
      <c r="K86" s="212"/>
      <c r="M86" s="226"/>
    </row>
    <row r="87" spans="2:13">
      <c r="B87" s="11" t="s">
        <v>1117</v>
      </c>
    </row>
    <row r="88" spans="2:13" ht="6.75" customHeight="1">
      <c r="B88" s="11"/>
      <c r="C88" s="63"/>
      <c r="D88" s="63"/>
      <c r="E88" s="63"/>
      <c r="F88" s="63"/>
      <c r="G88" s="63"/>
      <c r="H88" s="63"/>
      <c r="I88" s="63"/>
      <c r="J88" s="63"/>
      <c r="K88" s="63"/>
    </row>
    <row r="89" spans="2:13" ht="54" customHeight="1">
      <c r="B89" s="961" t="s">
        <v>1529</v>
      </c>
      <c r="C89" s="961"/>
      <c r="D89" s="961"/>
      <c r="E89" s="961"/>
      <c r="F89" s="961"/>
      <c r="G89" s="961"/>
      <c r="H89" s="961"/>
      <c r="I89" s="961"/>
      <c r="J89" s="961"/>
      <c r="K89" s="961"/>
    </row>
    <row r="90" spans="2:13" s="62" customFormat="1" ht="18" customHeight="1">
      <c r="B90" s="212"/>
      <c r="C90" s="212"/>
      <c r="D90" s="212"/>
      <c r="E90" s="212"/>
      <c r="F90" s="212"/>
      <c r="G90" s="212"/>
      <c r="H90" s="212"/>
      <c r="I90" s="212"/>
      <c r="J90" s="212"/>
      <c r="K90" s="212"/>
      <c r="M90" s="226"/>
    </row>
    <row r="91" spans="2:13">
      <c r="B91" s="11" t="s">
        <v>1118</v>
      </c>
      <c r="C91" s="212"/>
      <c r="D91" s="212"/>
      <c r="E91" s="212"/>
      <c r="F91" s="212"/>
      <c r="G91" s="212"/>
      <c r="H91" s="212"/>
      <c r="I91" s="212"/>
      <c r="J91" s="212"/>
      <c r="K91" s="212"/>
    </row>
    <row r="92" spans="2:13" ht="6.75" customHeight="1">
      <c r="B92" s="11"/>
      <c r="C92" s="63"/>
      <c r="D92" s="63"/>
      <c r="E92" s="63"/>
      <c r="F92" s="63"/>
      <c r="G92" s="63"/>
      <c r="H92" s="63"/>
      <c r="I92" s="63"/>
      <c r="J92" s="63"/>
      <c r="K92" s="63"/>
    </row>
    <row r="93" spans="2:13" ht="224.4" customHeight="1">
      <c r="B93" s="961" t="s">
        <v>1987</v>
      </c>
      <c r="C93" s="961"/>
      <c r="D93" s="961"/>
      <c r="E93" s="961"/>
      <c r="F93" s="961"/>
      <c r="G93" s="961"/>
      <c r="H93" s="961"/>
      <c r="I93" s="961"/>
      <c r="J93" s="961"/>
      <c r="K93" s="961"/>
    </row>
    <row r="95" spans="2:13">
      <c r="B95" s="11" t="s">
        <v>1119</v>
      </c>
      <c r="C95" s="11"/>
      <c r="D95" s="11"/>
      <c r="E95" s="11"/>
      <c r="F95" s="11"/>
      <c r="G95" s="11"/>
    </row>
    <row r="96" spans="2:13" ht="6.75" customHeight="1">
      <c r="B96" s="11"/>
      <c r="C96" s="63"/>
      <c r="D96" s="63"/>
      <c r="E96" s="63"/>
      <c r="F96" s="63"/>
      <c r="G96" s="63"/>
      <c r="H96" s="63"/>
      <c r="I96" s="63"/>
      <c r="J96" s="63"/>
      <c r="K96" s="63"/>
    </row>
    <row r="97" spans="2:11">
      <c r="B97" s="953" t="s">
        <v>1684</v>
      </c>
      <c r="C97" s="953"/>
      <c r="D97" s="953"/>
      <c r="E97" s="953"/>
      <c r="F97" s="953"/>
      <c r="G97" s="953"/>
      <c r="H97" s="953"/>
      <c r="I97" s="953"/>
      <c r="J97" s="953"/>
      <c r="K97" s="953"/>
    </row>
    <row r="99" spans="2:11">
      <c r="B99" s="145"/>
      <c r="F99" s="227"/>
      <c r="H99" s="74"/>
    </row>
  </sheetData>
  <customSheetViews>
    <customSheetView guid="{970CBB53-F4B3-462F-AEFE-2BC403F5F0AD}" showPageBreaks="1" showGridLines="0" printArea="1" view="pageBreakPreview" topLeftCell="A46">
      <pageMargins left="0" right="0" top="0" bottom="0" header="0" footer="0"/>
      <pageSetup scale="73" orientation="portrait" r:id="rId1"/>
    </customSheetView>
    <customSheetView guid="{7F8679DA-D059-4901-ACAC-85DFCE49504A}" scale="90" showGridLines="0" topLeftCell="A71">
      <selection activeCell="B63" sqref="B63:K63"/>
      <rowBreaks count="1" manualBreakCount="1">
        <brk id="54" max="11" man="1"/>
      </rowBreaks>
      <pageMargins left="0" right="0" top="0" bottom="0" header="0" footer="0"/>
      <pageSetup scale="62" orientation="portrait" r:id="rId2"/>
    </customSheetView>
    <customSheetView guid="{599159CD-1620-491F-A2F6-FFBFC633DFF1}" scale="90" showGridLines="0" printArea="1">
      <selection activeCell="M5" sqref="M5"/>
      <rowBreaks count="1" manualBreakCount="1">
        <brk id="55" max="11" man="1"/>
      </rowBreaks>
      <pageMargins left="0" right="0" top="0" bottom="0" header="0" footer="0"/>
      <pageSetup scale="62" orientation="portrait" r:id="rId3"/>
    </customSheetView>
  </customSheetViews>
  <mergeCells count="24">
    <mergeCell ref="B73:K73"/>
    <mergeCell ref="L10:O10"/>
    <mergeCell ref="B97:K97"/>
    <mergeCell ref="B93:K93"/>
    <mergeCell ref="B89:K89"/>
    <mergeCell ref="B85:K85"/>
    <mergeCell ref="B77:K77"/>
    <mergeCell ref="B81:K81"/>
    <mergeCell ref="E29:E30"/>
    <mergeCell ref="B4:K4"/>
    <mergeCell ref="B5:K5"/>
    <mergeCell ref="B57:K57"/>
    <mergeCell ref="B63:K63"/>
    <mergeCell ref="B69:K69"/>
    <mergeCell ref="B16:K23"/>
    <mergeCell ref="C29:D29"/>
    <mergeCell ref="B37:K37"/>
    <mergeCell ref="B53:K53"/>
    <mergeCell ref="B39:K39"/>
    <mergeCell ref="D41:E41"/>
    <mergeCell ref="D42:E42"/>
    <mergeCell ref="B29:B30"/>
    <mergeCell ref="B10:K10"/>
    <mergeCell ref="B6:K6"/>
  </mergeCells>
  <hyperlinks>
    <hyperlink ref="J1" location="Índice!A1" display="Índice!A1" xr:uid="{E723D5E8-5691-4D74-B16C-93A26681EAAC}"/>
  </hyperlinks>
  <pageMargins left="0.7" right="0.7" top="0.75" bottom="0.75" header="0.3" footer="0.3"/>
  <pageSetup paperSize="190" scale="62" orientation="portrait" r:id="rId4"/>
  <rowBreaks count="1" manualBreakCount="1">
    <brk id="64" max="11" man="1"/>
  </rowBreaks>
  <drawing r:id="rId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4"/>
  <dimension ref="A1:O359"/>
  <sheetViews>
    <sheetView showGridLines="0" zoomScale="70" zoomScaleNormal="70" zoomScaleSheetLayoutView="100" workbookViewId="0">
      <pane ySplit="7" topLeftCell="A323" activePane="bottomLeft" state="frozen"/>
      <selection pane="bottomLeft" activeCell="I334" sqref="I334"/>
    </sheetView>
  </sheetViews>
  <sheetFormatPr baseColWidth="10" defaultColWidth="9.44140625" defaultRowHeight="15.6"/>
  <cols>
    <col min="1" max="2" width="2.88671875" style="779" customWidth="1"/>
    <col min="3" max="3" width="55.6640625" style="109" customWidth="1"/>
    <col min="4" max="5" width="22.88671875" style="109" customWidth="1"/>
    <col min="6" max="6" width="18.44140625" style="109" customWidth="1"/>
    <col min="7" max="7" width="20.44140625" style="109" customWidth="1"/>
    <col min="8" max="8" width="22.5546875" style="109" customWidth="1"/>
    <col min="9" max="9" width="22.88671875" style="109" bestFit="1" customWidth="1"/>
    <col min="10" max="10" width="23.33203125" style="109" customWidth="1"/>
    <col min="11" max="11" width="22.88671875" style="109" bestFit="1" customWidth="1"/>
    <col min="12" max="12" width="11.109375" style="109" customWidth="1"/>
    <col min="13" max="13" width="23.44140625" style="157" bestFit="1" customWidth="1"/>
    <col min="14" max="14" width="26.5546875" style="157" bestFit="1" customWidth="1"/>
    <col min="15" max="15" width="20.5546875" style="157" bestFit="1" customWidth="1"/>
    <col min="16" max="16384" width="9.44140625" style="109"/>
  </cols>
  <sheetData>
    <row r="1" spans="1:15">
      <c r="B1" s="821"/>
      <c r="C1" s="59"/>
      <c r="D1" s="59"/>
      <c r="E1" s="59"/>
      <c r="F1" s="723"/>
      <c r="G1" s="723"/>
      <c r="H1" s="723"/>
      <c r="I1" s="59"/>
      <c r="J1" s="626" t="s">
        <v>1383</v>
      </c>
    </row>
    <row r="2" spans="1:15">
      <c r="B2" s="821"/>
      <c r="C2" s="59"/>
      <c r="D2" s="59"/>
      <c r="E2" s="59"/>
      <c r="F2" s="59"/>
      <c r="G2" s="59"/>
      <c r="H2" s="723"/>
      <c r="I2" s="723"/>
    </row>
    <row r="3" spans="1:15">
      <c r="B3" s="821"/>
      <c r="C3" s="59"/>
      <c r="D3" s="59"/>
      <c r="E3" s="59"/>
      <c r="F3" s="59"/>
      <c r="G3" s="59"/>
      <c r="H3" s="59"/>
      <c r="I3" s="723"/>
    </row>
    <row r="4" spans="1:15">
      <c r="B4" s="821"/>
      <c r="C4" s="59"/>
      <c r="D4" s="59"/>
      <c r="E4" s="59"/>
      <c r="F4" s="59"/>
      <c r="G4" s="59"/>
      <c r="H4" s="59"/>
      <c r="I4" s="59"/>
    </row>
    <row r="5" spans="1:15">
      <c r="B5" s="821"/>
      <c r="C5" s="59"/>
      <c r="D5" s="59"/>
      <c r="E5" s="59"/>
      <c r="F5" s="59"/>
      <c r="G5" s="59"/>
      <c r="H5" s="59"/>
      <c r="I5" s="59"/>
    </row>
    <row r="6" spans="1:15">
      <c r="C6" s="59" t="s">
        <v>1200</v>
      </c>
      <c r="D6" s="59"/>
      <c r="E6" s="59"/>
      <c r="F6" s="59"/>
      <c r="I6" s="104"/>
    </row>
    <row r="7" spans="1:15" ht="7.5" customHeight="1">
      <c r="M7" s="109"/>
      <c r="N7" s="109"/>
      <c r="O7" s="109"/>
    </row>
    <row r="8" spans="1:15">
      <c r="I8" s="104"/>
    </row>
    <row r="9" spans="1:15" s="104" customFormat="1">
      <c r="A9" s="794"/>
      <c r="B9" s="779"/>
      <c r="C9" s="59" t="s">
        <v>1261</v>
      </c>
      <c r="E9" s="158"/>
      <c r="M9" s="157"/>
      <c r="N9" s="157"/>
      <c r="O9" s="157"/>
    </row>
    <row r="10" spans="1:15" s="104" customFormat="1" ht="7.5" customHeight="1">
      <c r="A10" s="794"/>
      <c r="B10" s="779"/>
      <c r="C10" s="59"/>
      <c r="M10" s="157"/>
      <c r="N10" s="157"/>
      <c r="O10" s="157"/>
    </row>
    <row r="11" spans="1:15" s="104" customFormat="1">
      <c r="A11" s="794"/>
      <c r="B11" s="779"/>
      <c r="C11" s="109" t="s">
        <v>1677</v>
      </c>
      <c r="M11" s="157"/>
      <c r="N11" s="157"/>
      <c r="O11" s="157"/>
    </row>
    <row r="12" spans="1:15" s="104" customFormat="1" ht="12.75" customHeight="1" thickBot="1">
      <c r="A12" s="794"/>
      <c r="B12" s="779"/>
      <c r="C12" s="59"/>
      <c r="M12" s="157"/>
      <c r="N12" s="157"/>
      <c r="O12" s="157"/>
    </row>
    <row r="13" spans="1:15" s="104" customFormat="1" ht="36" customHeight="1" thickBot="1">
      <c r="A13" s="794"/>
      <c r="B13" s="822"/>
      <c r="C13" s="966" t="s">
        <v>1262</v>
      </c>
      <c r="D13" s="967"/>
      <c r="E13" s="967"/>
      <c r="F13" s="967"/>
      <c r="G13" s="967"/>
      <c r="H13" s="968"/>
      <c r="I13" s="963" t="s">
        <v>1263</v>
      </c>
      <c r="J13" s="964"/>
      <c r="K13" s="965"/>
      <c r="M13" s="157"/>
      <c r="N13" s="157"/>
      <c r="O13" s="157"/>
    </row>
    <row r="14" spans="1:15" s="104" customFormat="1" ht="15" customHeight="1" thickBot="1">
      <c r="A14" s="794"/>
      <c r="B14" s="779"/>
      <c r="C14" s="969" t="s">
        <v>1264</v>
      </c>
      <c r="D14" s="971" t="s">
        <v>1265</v>
      </c>
      <c r="E14" s="971" t="s">
        <v>1266</v>
      </c>
      <c r="F14" s="973" t="s">
        <v>1267</v>
      </c>
      <c r="G14" s="973"/>
      <c r="H14" s="959" t="s">
        <v>1268</v>
      </c>
      <c r="I14" s="420" t="s">
        <v>1068</v>
      </c>
      <c r="J14" s="420" t="s">
        <v>1269</v>
      </c>
      <c r="K14" s="215" t="s">
        <v>281</v>
      </c>
      <c r="M14" s="157"/>
      <c r="N14" s="157"/>
      <c r="O14" s="157"/>
    </row>
    <row r="15" spans="1:15" s="104" customFormat="1" ht="16.2" thickBot="1">
      <c r="A15" s="794"/>
      <c r="B15" s="779"/>
      <c r="C15" s="970"/>
      <c r="D15" s="970"/>
      <c r="E15" s="972"/>
      <c r="F15" s="426" t="s">
        <v>1094</v>
      </c>
      <c r="G15" s="426" t="s">
        <v>1130</v>
      </c>
      <c r="H15" s="978"/>
      <c r="I15" s="724" t="s">
        <v>1094</v>
      </c>
      <c r="J15" s="724" t="s">
        <v>1094</v>
      </c>
      <c r="K15" s="156" t="s">
        <v>1094</v>
      </c>
      <c r="M15" s="157"/>
      <c r="N15" s="157"/>
      <c r="O15" s="157"/>
    </row>
    <row r="16" spans="1:15" s="104" customFormat="1" ht="15" customHeight="1">
      <c r="A16" s="794"/>
      <c r="B16" s="779"/>
      <c r="C16" s="424" t="s">
        <v>164</v>
      </c>
      <c r="D16" s="421"/>
      <c r="E16" s="421"/>
      <c r="F16" s="421"/>
      <c r="G16" s="421"/>
      <c r="H16" s="421"/>
      <c r="I16" s="421"/>
      <c r="J16" s="421"/>
      <c r="K16" s="417"/>
      <c r="M16" s="157"/>
      <c r="N16" s="157"/>
      <c r="O16" s="157"/>
    </row>
    <row r="17" spans="1:15" s="104" customFormat="1" ht="15" customHeight="1">
      <c r="A17" s="794"/>
      <c r="B17" s="779"/>
      <c r="C17" s="424" t="s">
        <v>1270</v>
      </c>
      <c r="D17" s="421"/>
      <c r="E17" s="421"/>
      <c r="F17" s="421"/>
      <c r="G17" s="421"/>
      <c r="H17" s="421"/>
      <c r="I17" s="421"/>
      <c r="J17" s="421"/>
      <c r="K17" s="417"/>
      <c r="M17" s="157"/>
      <c r="N17" s="157"/>
      <c r="O17" s="157"/>
    </row>
    <row r="18" spans="1:15" s="104" customFormat="1">
      <c r="A18" s="794" t="s">
        <v>2004</v>
      </c>
      <c r="B18" s="779"/>
      <c r="C18" s="176" t="s">
        <v>1598</v>
      </c>
      <c r="D18" s="427" t="s">
        <v>448</v>
      </c>
      <c r="E18" s="422">
        <v>3298357</v>
      </c>
      <c r="F18" s="730">
        <v>1000</v>
      </c>
      <c r="G18" s="731">
        <v>0</v>
      </c>
      <c r="H18" s="730">
        <v>3298357000</v>
      </c>
      <c r="I18" s="730">
        <v>2373667112711</v>
      </c>
      <c r="J18" s="730">
        <v>594188888234</v>
      </c>
      <c r="K18" s="730">
        <v>3344140055113</v>
      </c>
      <c r="M18" s="157"/>
      <c r="N18" s="159"/>
      <c r="O18" s="159"/>
    </row>
    <row r="19" spans="1:15" s="104" customFormat="1" ht="6.75" customHeight="1" thickBot="1">
      <c r="A19" s="794"/>
      <c r="B19" s="780"/>
      <c r="C19" s="124"/>
      <c r="D19" s="429"/>
      <c r="E19" s="171"/>
      <c r="F19" s="432"/>
      <c r="G19" s="639"/>
      <c r="H19" s="432"/>
      <c r="I19" s="432"/>
      <c r="J19" s="432"/>
      <c r="K19" s="669"/>
      <c r="M19" s="159"/>
      <c r="N19" s="159"/>
      <c r="O19" s="159"/>
    </row>
    <row r="20" spans="1:15" s="104" customFormat="1">
      <c r="A20" s="794"/>
      <c r="B20" s="781"/>
      <c r="C20" s="423" t="s">
        <v>606</v>
      </c>
      <c r="D20" s="428"/>
      <c r="E20" s="423"/>
      <c r="F20" s="433"/>
      <c r="G20" s="640"/>
      <c r="H20" s="433"/>
      <c r="I20" s="433"/>
      <c r="J20" s="433"/>
      <c r="K20" s="434"/>
      <c r="L20" s="778">
        <v>1000000</v>
      </c>
      <c r="M20" s="157"/>
      <c r="N20" s="159"/>
      <c r="O20" s="159"/>
    </row>
    <row r="21" spans="1:15" s="104" customFormat="1">
      <c r="A21" s="794" t="s">
        <v>2005</v>
      </c>
      <c r="B21" s="779" t="s">
        <v>1490</v>
      </c>
      <c r="C21" s="176" t="s">
        <v>1734</v>
      </c>
      <c r="D21" s="427" t="s">
        <v>536</v>
      </c>
      <c r="E21" s="422">
        <v>1</v>
      </c>
      <c r="F21" s="730">
        <v>1000000000</v>
      </c>
      <c r="G21" s="731">
        <v>0</v>
      </c>
      <c r="H21" s="730">
        <v>996225735.44520533</v>
      </c>
      <c r="I21" s="380">
        <v>2452496877765</v>
      </c>
      <c r="J21" s="380">
        <v>851938276122</v>
      </c>
      <c r="K21" s="380">
        <v>4573874810696</v>
      </c>
      <c r="M21" s="157"/>
      <c r="N21" s="159"/>
      <c r="O21" s="159"/>
    </row>
    <row r="22" spans="1:15" s="104" customFormat="1">
      <c r="A22" s="794" t="s">
        <v>2005</v>
      </c>
      <c r="B22" s="779" t="s">
        <v>1491</v>
      </c>
      <c r="C22" s="176" t="s">
        <v>1734</v>
      </c>
      <c r="D22" s="427" t="s">
        <v>536</v>
      </c>
      <c r="E22" s="422">
        <v>1</v>
      </c>
      <c r="F22" s="730">
        <v>2500000000</v>
      </c>
      <c r="G22" s="731">
        <v>0</v>
      </c>
      <c r="H22" s="730">
        <v>2490564382.59863</v>
      </c>
      <c r="I22" s="380">
        <v>2452496877765</v>
      </c>
      <c r="J22" s="380">
        <v>851938276122</v>
      </c>
      <c r="K22" s="380">
        <v>4573874810696</v>
      </c>
      <c r="M22" s="157"/>
      <c r="N22" s="159"/>
      <c r="O22" s="159"/>
    </row>
    <row r="23" spans="1:15" s="104" customFormat="1">
      <c r="A23" s="794" t="s">
        <v>2006</v>
      </c>
      <c r="B23" s="779" t="s">
        <v>1566</v>
      </c>
      <c r="C23" s="176" t="s">
        <v>1483</v>
      </c>
      <c r="D23" s="427" t="s">
        <v>536</v>
      </c>
      <c r="E23" s="422">
        <v>1</v>
      </c>
      <c r="F23" s="730">
        <v>100000000</v>
      </c>
      <c r="G23" s="731">
        <v>0</v>
      </c>
      <c r="H23" s="730">
        <v>102418493.15068492</v>
      </c>
      <c r="I23" s="730">
        <v>2055681870981</v>
      </c>
      <c r="J23" s="730">
        <v>479308678276</v>
      </c>
      <c r="K23" s="730">
        <v>3297293235556</v>
      </c>
      <c r="M23" s="157"/>
      <c r="N23" s="159"/>
      <c r="O23" s="159"/>
    </row>
    <row r="24" spans="1:15" s="104" customFormat="1">
      <c r="A24" s="794" t="s">
        <v>2006</v>
      </c>
      <c r="B24" s="779" t="s">
        <v>1567</v>
      </c>
      <c r="C24" s="176" t="s">
        <v>1483</v>
      </c>
      <c r="D24" s="427" t="s">
        <v>536</v>
      </c>
      <c r="E24" s="422">
        <v>1</v>
      </c>
      <c r="F24" s="730">
        <v>100000000</v>
      </c>
      <c r="G24" s="731">
        <v>0</v>
      </c>
      <c r="H24" s="730">
        <v>102418493.15068492</v>
      </c>
      <c r="I24" s="730">
        <v>2055681870981</v>
      </c>
      <c r="J24" s="730">
        <v>479308678276</v>
      </c>
      <c r="K24" s="730">
        <v>3297293235556</v>
      </c>
      <c r="M24" s="157"/>
      <c r="N24" s="159"/>
      <c r="O24" s="159"/>
    </row>
    <row r="25" spans="1:15" s="104" customFormat="1">
      <c r="A25" s="794" t="s">
        <v>2006</v>
      </c>
      <c r="B25" s="779" t="s">
        <v>1568</v>
      </c>
      <c r="C25" s="176" t="s">
        <v>1483</v>
      </c>
      <c r="D25" s="427" t="s">
        <v>536</v>
      </c>
      <c r="E25" s="422">
        <v>1</v>
      </c>
      <c r="F25" s="730">
        <v>100000000</v>
      </c>
      <c r="G25" s="731">
        <v>0</v>
      </c>
      <c r="H25" s="730">
        <v>102418493.15068492</v>
      </c>
      <c r="I25" s="730">
        <v>2055681870981</v>
      </c>
      <c r="J25" s="730">
        <v>479308678276</v>
      </c>
      <c r="K25" s="730">
        <v>3297293235556</v>
      </c>
      <c r="M25" s="157"/>
      <c r="N25" s="159"/>
      <c r="O25" s="159"/>
    </row>
    <row r="26" spans="1:15" s="104" customFormat="1">
      <c r="A26" s="794" t="s">
        <v>2006</v>
      </c>
      <c r="B26" s="779" t="s">
        <v>1569</v>
      </c>
      <c r="C26" s="176" t="s">
        <v>1483</v>
      </c>
      <c r="D26" s="427" t="s">
        <v>536</v>
      </c>
      <c r="E26" s="422">
        <v>1</v>
      </c>
      <c r="F26" s="730">
        <v>100000000</v>
      </c>
      <c r="G26" s="731">
        <v>0</v>
      </c>
      <c r="H26" s="730">
        <v>102418493.15068492</v>
      </c>
      <c r="I26" s="730">
        <v>2055681870981</v>
      </c>
      <c r="J26" s="730">
        <v>479308678276</v>
      </c>
      <c r="K26" s="730">
        <v>3297293235556</v>
      </c>
      <c r="M26" s="157"/>
      <c r="N26" s="159"/>
      <c r="O26" s="159"/>
    </row>
    <row r="27" spans="1:15" s="104" customFormat="1">
      <c r="A27" s="794" t="s">
        <v>2006</v>
      </c>
      <c r="B27" s="779" t="s">
        <v>1570</v>
      </c>
      <c r="C27" s="176" t="s">
        <v>1483</v>
      </c>
      <c r="D27" s="427" t="s">
        <v>536</v>
      </c>
      <c r="E27" s="422">
        <v>1</v>
      </c>
      <c r="F27" s="730">
        <v>100000000</v>
      </c>
      <c r="G27" s="731">
        <v>0</v>
      </c>
      <c r="H27" s="730">
        <v>102418493.15068492</v>
      </c>
      <c r="I27" s="730">
        <v>2055681870981</v>
      </c>
      <c r="J27" s="730">
        <v>479308678276</v>
      </c>
      <c r="K27" s="730">
        <v>3297293235556</v>
      </c>
      <c r="M27" s="157"/>
      <c r="N27" s="159"/>
      <c r="O27" s="159"/>
    </row>
    <row r="28" spans="1:15" s="104" customFormat="1">
      <c r="A28" s="794" t="s">
        <v>2006</v>
      </c>
      <c r="B28" s="779" t="s">
        <v>1571</v>
      </c>
      <c r="C28" s="176" t="s">
        <v>1483</v>
      </c>
      <c r="D28" s="427" t="s">
        <v>536</v>
      </c>
      <c r="E28" s="422">
        <v>1</v>
      </c>
      <c r="F28" s="730">
        <v>100000000</v>
      </c>
      <c r="G28" s="731">
        <v>0</v>
      </c>
      <c r="H28" s="730">
        <v>102418493.15068492</v>
      </c>
      <c r="I28" s="730">
        <v>2055681870981</v>
      </c>
      <c r="J28" s="730">
        <v>479308678276</v>
      </c>
      <c r="K28" s="730">
        <v>3297293235556</v>
      </c>
      <c r="M28" s="157"/>
      <c r="N28" s="159"/>
      <c r="O28" s="159"/>
    </row>
    <row r="29" spans="1:15" s="104" customFormat="1">
      <c r="A29" s="794" t="s">
        <v>2006</v>
      </c>
      <c r="B29" s="779" t="s">
        <v>1572</v>
      </c>
      <c r="C29" s="176" t="s">
        <v>1483</v>
      </c>
      <c r="D29" s="427" t="s">
        <v>536</v>
      </c>
      <c r="E29" s="422">
        <v>1</v>
      </c>
      <c r="F29" s="730">
        <v>100000000</v>
      </c>
      <c r="G29" s="731">
        <v>0</v>
      </c>
      <c r="H29" s="730">
        <v>102418493.15068492</v>
      </c>
      <c r="I29" s="730">
        <v>2055681870981</v>
      </c>
      <c r="J29" s="730">
        <v>479308678276</v>
      </c>
      <c r="K29" s="730">
        <v>3297293235556</v>
      </c>
      <c r="M29" s="157"/>
      <c r="N29" s="159"/>
      <c r="O29" s="159"/>
    </row>
    <row r="30" spans="1:15" s="104" customFormat="1">
      <c r="A30" s="794" t="s">
        <v>2006</v>
      </c>
      <c r="B30" s="779" t="s">
        <v>1573</v>
      </c>
      <c r="C30" s="176" t="s">
        <v>1483</v>
      </c>
      <c r="D30" s="427" t="s">
        <v>536</v>
      </c>
      <c r="E30" s="422">
        <v>1</v>
      </c>
      <c r="F30" s="730">
        <v>100000000</v>
      </c>
      <c r="G30" s="731">
        <v>0</v>
      </c>
      <c r="H30" s="730">
        <v>102305479.4520548</v>
      </c>
      <c r="I30" s="730">
        <v>2055681870981</v>
      </c>
      <c r="J30" s="730">
        <v>479308678276</v>
      </c>
      <c r="K30" s="730">
        <v>3297293235556</v>
      </c>
      <c r="M30" s="157"/>
      <c r="N30" s="159"/>
      <c r="O30" s="159"/>
    </row>
    <row r="31" spans="1:15" s="104" customFormat="1">
      <c r="A31" s="794" t="s">
        <v>2006</v>
      </c>
      <c r="B31" s="779" t="s">
        <v>1574</v>
      </c>
      <c r="C31" s="176" t="s">
        <v>1483</v>
      </c>
      <c r="D31" s="427" t="s">
        <v>536</v>
      </c>
      <c r="E31" s="422">
        <v>1</v>
      </c>
      <c r="F31" s="730">
        <v>100000000</v>
      </c>
      <c r="G31" s="731">
        <v>0</v>
      </c>
      <c r="H31" s="730">
        <v>102305479.4520548</v>
      </c>
      <c r="I31" s="730">
        <v>2055681870981</v>
      </c>
      <c r="J31" s="730">
        <v>479308678276</v>
      </c>
      <c r="K31" s="730">
        <v>3297293235556</v>
      </c>
      <c r="M31" s="157"/>
      <c r="N31" s="159"/>
      <c r="O31" s="159"/>
    </row>
    <row r="32" spans="1:15" s="104" customFormat="1">
      <c r="A32" s="794" t="s">
        <v>2006</v>
      </c>
      <c r="B32" s="779" t="s">
        <v>1575</v>
      </c>
      <c r="C32" s="176" t="s">
        <v>1483</v>
      </c>
      <c r="D32" s="427" t="s">
        <v>536</v>
      </c>
      <c r="E32" s="422">
        <v>1</v>
      </c>
      <c r="F32" s="730">
        <v>100000000</v>
      </c>
      <c r="G32" s="731">
        <v>0</v>
      </c>
      <c r="H32" s="730">
        <v>102305479.4520548</v>
      </c>
      <c r="I32" s="730">
        <v>2055681870981</v>
      </c>
      <c r="J32" s="730">
        <v>479308678276</v>
      </c>
      <c r="K32" s="730">
        <v>3297293235556</v>
      </c>
      <c r="M32" s="157"/>
      <c r="N32" s="159"/>
      <c r="O32" s="159"/>
    </row>
    <row r="33" spans="1:15" s="104" customFormat="1">
      <c r="A33" s="794" t="s">
        <v>2006</v>
      </c>
      <c r="B33" s="779" t="s">
        <v>1576</v>
      </c>
      <c r="C33" s="176" t="s">
        <v>1483</v>
      </c>
      <c r="D33" s="427" t="s">
        <v>536</v>
      </c>
      <c r="E33" s="422">
        <v>1</v>
      </c>
      <c r="F33" s="730">
        <v>100000000</v>
      </c>
      <c r="G33" s="731">
        <v>0</v>
      </c>
      <c r="H33" s="730">
        <v>102305479.4520548</v>
      </c>
      <c r="I33" s="730">
        <v>2055681870981</v>
      </c>
      <c r="J33" s="730">
        <v>479308678276</v>
      </c>
      <c r="K33" s="730">
        <v>3297293235556</v>
      </c>
      <c r="M33" s="157"/>
      <c r="N33" s="159"/>
      <c r="O33" s="159"/>
    </row>
    <row r="34" spans="1:15" s="104" customFormat="1">
      <c r="A34" s="794" t="s">
        <v>2006</v>
      </c>
      <c r="B34" s="779" t="s">
        <v>1577</v>
      </c>
      <c r="C34" s="176" t="s">
        <v>1483</v>
      </c>
      <c r="D34" s="427" t="s">
        <v>536</v>
      </c>
      <c r="E34" s="422">
        <v>1</v>
      </c>
      <c r="F34" s="730">
        <v>100000000</v>
      </c>
      <c r="G34" s="731">
        <v>0</v>
      </c>
      <c r="H34" s="730">
        <v>102305479.4520548</v>
      </c>
      <c r="I34" s="730">
        <v>2055681870981</v>
      </c>
      <c r="J34" s="730">
        <v>479308678276</v>
      </c>
      <c r="K34" s="730">
        <v>3297293235556</v>
      </c>
      <c r="M34" s="157"/>
      <c r="N34" s="159"/>
      <c r="O34" s="159"/>
    </row>
    <row r="35" spans="1:15" s="104" customFormat="1">
      <c r="A35" s="794" t="s">
        <v>2006</v>
      </c>
      <c r="B35" s="779" t="s">
        <v>1578</v>
      </c>
      <c r="C35" s="176" t="s">
        <v>1483</v>
      </c>
      <c r="D35" s="427" t="s">
        <v>536</v>
      </c>
      <c r="E35" s="422">
        <v>1</v>
      </c>
      <c r="F35" s="730">
        <v>100000000</v>
      </c>
      <c r="G35" s="731">
        <v>0</v>
      </c>
      <c r="H35" s="730">
        <v>102305479.4520548</v>
      </c>
      <c r="I35" s="730">
        <v>2055681870981</v>
      </c>
      <c r="J35" s="730">
        <v>479308678276</v>
      </c>
      <c r="K35" s="730">
        <v>3297293235556</v>
      </c>
      <c r="M35" s="157"/>
      <c r="N35" s="159"/>
      <c r="O35" s="159"/>
    </row>
    <row r="36" spans="1:15" s="104" customFormat="1">
      <c r="A36" s="794" t="s">
        <v>2006</v>
      </c>
      <c r="B36" s="779" t="s">
        <v>1579</v>
      </c>
      <c r="C36" s="176" t="s">
        <v>1483</v>
      </c>
      <c r="D36" s="427" t="s">
        <v>536</v>
      </c>
      <c r="E36" s="422">
        <v>1</v>
      </c>
      <c r="F36" s="730">
        <v>100000000</v>
      </c>
      <c r="G36" s="731">
        <v>0</v>
      </c>
      <c r="H36" s="730">
        <v>102305479.4520548</v>
      </c>
      <c r="I36" s="730">
        <v>2055681870981</v>
      </c>
      <c r="J36" s="730">
        <v>479308678276</v>
      </c>
      <c r="K36" s="730">
        <v>3297293235556</v>
      </c>
      <c r="M36" s="157"/>
      <c r="N36" s="159"/>
      <c r="O36" s="159"/>
    </row>
    <row r="37" spans="1:15" s="104" customFormat="1">
      <c r="A37" s="794" t="s">
        <v>2006</v>
      </c>
      <c r="B37" s="779" t="s">
        <v>1580</v>
      </c>
      <c r="C37" s="176" t="s">
        <v>1483</v>
      </c>
      <c r="D37" s="427" t="s">
        <v>536</v>
      </c>
      <c r="E37" s="422">
        <v>1</v>
      </c>
      <c r="F37" s="730">
        <v>100000000</v>
      </c>
      <c r="G37" s="731">
        <v>0</v>
      </c>
      <c r="H37" s="730">
        <v>102305479.4520548</v>
      </c>
      <c r="I37" s="730">
        <v>2055681870981</v>
      </c>
      <c r="J37" s="730">
        <v>479308678276</v>
      </c>
      <c r="K37" s="730">
        <v>3297293235556</v>
      </c>
      <c r="M37" s="157"/>
      <c r="N37" s="159"/>
      <c r="O37" s="159"/>
    </row>
    <row r="38" spans="1:15" s="104" customFormat="1">
      <c r="A38" s="794" t="s">
        <v>2006</v>
      </c>
      <c r="B38" s="779" t="s">
        <v>1581</v>
      </c>
      <c r="C38" s="176" t="s">
        <v>1483</v>
      </c>
      <c r="D38" s="427" t="s">
        <v>536</v>
      </c>
      <c r="E38" s="422">
        <v>1</v>
      </c>
      <c r="F38" s="730">
        <v>100000000</v>
      </c>
      <c r="G38" s="731">
        <v>0</v>
      </c>
      <c r="H38" s="730">
        <v>102305479.4520548</v>
      </c>
      <c r="I38" s="730">
        <v>2055681870981</v>
      </c>
      <c r="J38" s="730">
        <v>479308678276</v>
      </c>
      <c r="K38" s="730">
        <v>3297293235556</v>
      </c>
      <c r="M38" s="157"/>
      <c r="N38" s="159"/>
      <c r="O38" s="159"/>
    </row>
    <row r="39" spans="1:15" s="104" customFormat="1">
      <c r="A39" s="794" t="s">
        <v>2006</v>
      </c>
      <c r="B39" s="779" t="s">
        <v>1582</v>
      </c>
      <c r="C39" s="176" t="s">
        <v>1483</v>
      </c>
      <c r="D39" s="427" t="s">
        <v>536</v>
      </c>
      <c r="E39" s="422">
        <v>1</v>
      </c>
      <c r="F39" s="730">
        <v>100000000</v>
      </c>
      <c r="G39" s="731">
        <v>0</v>
      </c>
      <c r="H39" s="730">
        <v>102305479.4520548</v>
      </c>
      <c r="I39" s="730">
        <v>2055681870981</v>
      </c>
      <c r="J39" s="730">
        <v>479308678276</v>
      </c>
      <c r="K39" s="730">
        <v>3297293235556</v>
      </c>
      <c r="M39" s="157"/>
      <c r="N39" s="159"/>
      <c r="O39" s="159"/>
    </row>
    <row r="40" spans="1:15" s="104" customFormat="1">
      <c r="A40" s="794" t="s">
        <v>2006</v>
      </c>
      <c r="B40" s="779" t="s">
        <v>1583</v>
      </c>
      <c r="C40" s="176" t="s">
        <v>1483</v>
      </c>
      <c r="D40" s="427" t="s">
        <v>536</v>
      </c>
      <c r="E40" s="422">
        <v>1</v>
      </c>
      <c r="F40" s="730">
        <v>100000000</v>
      </c>
      <c r="G40" s="731">
        <v>0</v>
      </c>
      <c r="H40" s="730">
        <v>102305479.4520548</v>
      </c>
      <c r="I40" s="730">
        <v>2055681870981</v>
      </c>
      <c r="J40" s="730">
        <v>479308678276</v>
      </c>
      <c r="K40" s="730">
        <v>3297293235556</v>
      </c>
      <c r="M40" s="157"/>
      <c r="N40" s="159"/>
      <c r="O40" s="159"/>
    </row>
    <row r="41" spans="1:15" s="104" customFormat="1">
      <c r="A41" s="794" t="s">
        <v>2006</v>
      </c>
      <c r="B41" s="779" t="s">
        <v>1584</v>
      </c>
      <c r="C41" s="176" t="s">
        <v>1483</v>
      </c>
      <c r="D41" s="427" t="s">
        <v>536</v>
      </c>
      <c r="E41" s="422">
        <v>1</v>
      </c>
      <c r="F41" s="730">
        <v>100000000</v>
      </c>
      <c r="G41" s="731">
        <v>0</v>
      </c>
      <c r="H41" s="730">
        <v>102305479.4520548</v>
      </c>
      <c r="I41" s="730">
        <v>2055681870981</v>
      </c>
      <c r="J41" s="730">
        <v>479308678276</v>
      </c>
      <c r="K41" s="730">
        <v>3297293235556</v>
      </c>
      <c r="M41" s="157"/>
      <c r="N41" s="159"/>
      <c r="O41" s="159"/>
    </row>
    <row r="42" spans="1:15" s="104" customFormat="1">
      <c r="A42" s="794" t="s">
        <v>2006</v>
      </c>
      <c r="B42" s="779" t="s">
        <v>1585</v>
      </c>
      <c r="C42" s="176" t="s">
        <v>1483</v>
      </c>
      <c r="D42" s="427" t="s">
        <v>536</v>
      </c>
      <c r="E42" s="422">
        <v>1</v>
      </c>
      <c r="F42" s="730">
        <v>100000000</v>
      </c>
      <c r="G42" s="731">
        <v>0</v>
      </c>
      <c r="H42" s="730">
        <v>102305479.4520548</v>
      </c>
      <c r="I42" s="730">
        <v>2055681870981</v>
      </c>
      <c r="J42" s="730">
        <v>479308678276</v>
      </c>
      <c r="K42" s="730">
        <v>3297293235556</v>
      </c>
      <c r="M42" s="157"/>
      <c r="N42" s="159"/>
      <c r="O42" s="159"/>
    </row>
    <row r="43" spans="1:15" s="104" customFormat="1">
      <c r="A43" s="794" t="s">
        <v>2006</v>
      </c>
      <c r="B43" s="779" t="s">
        <v>1586</v>
      </c>
      <c r="C43" s="176" t="s">
        <v>1483</v>
      </c>
      <c r="D43" s="427" t="s">
        <v>536</v>
      </c>
      <c r="E43" s="422">
        <v>1</v>
      </c>
      <c r="F43" s="730">
        <v>100000000</v>
      </c>
      <c r="G43" s="731">
        <v>0</v>
      </c>
      <c r="H43" s="730">
        <v>102305479.4520548</v>
      </c>
      <c r="I43" s="730">
        <v>2055681870981</v>
      </c>
      <c r="J43" s="730">
        <v>479308678276</v>
      </c>
      <c r="K43" s="730">
        <v>3297293235556</v>
      </c>
      <c r="M43" s="157"/>
      <c r="N43" s="159"/>
      <c r="O43" s="159"/>
    </row>
    <row r="44" spans="1:15" s="104" customFormat="1">
      <c r="A44" s="794" t="s">
        <v>2006</v>
      </c>
      <c r="B44" s="779" t="s">
        <v>1587</v>
      </c>
      <c r="C44" s="176" t="s">
        <v>1483</v>
      </c>
      <c r="D44" s="427" t="s">
        <v>536</v>
      </c>
      <c r="E44" s="422">
        <v>1</v>
      </c>
      <c r="F44" s="730">
        <v>100000000</v>
      </c>
      <c r="G44" s="731">
        <v>0</v>
      </c>
      <c r="H44" s="730">
        <v>102305479.4520548</v>
      </c>
      <c r="I44" s="730">
        <v>2055681870981</v>
      </c>
      <c r="J44" s="730">
        <v>479308678276</v>
      </c>
      <c r="K44" s="730">
        <v>3297293235556</v>
      </c>
      <c r="M44" s="157"/>
      <c r="N44" s="159"/>
      <c r="O44" s="159"/>
    </row>
    <row r="45" spans="1:15" s="104" customFormat="1">
      <c r="A45" s="794" t="s">
        <v>2006</v>
      </c>
      <c r="B45" s="779" t="s">
        <v>1588</v>
      </c>
      <c r="C45" s="176" t="s">
        <v>1483</v>
      </c>
      <c r="D45" s="427" t="s">
        <v>536</v>
      </c>
      <c r="E45" s="422">
        <v>1</v>
      </c>
      <c r="F45" s="730">
        <v>100000000</v>
      </c>
      <c r="G45" s="731">
        <v>0</v>
      </c>
      <c r="H45" s="730">
        <v>102305479.4520548</v>
      </c>
      <c r="I45" s="730">
        <v>2055681870981</v>
      </c>
      <c r="J45" s="730">
        <v>479308678276</v>
      </c>
      <c r="K45" s="730">
        <v>3297293235556</v>
      </c>
      <c r="M45" s="157"/>
      <c r="N45" s="159"/>
      <c r="O45" s="159"/>
    </row>
    <row r="46" spans="1:15" s="104" customFormat="1">
      <c r="A46" s="794" t="s">
        <v>2007</v>
      </c>
      <c r="B46" s="779" t="s">
        <v>1685</v>
      </c>
      <c r="C46" s="176" t="s">
        <v>1406</v>
      </c>
      <c r="D46" s="427" t="s">
        <v>536</v>
      </c>
      <c r="E46" s="422">
        <v>1</v>
      </c>
      <c r="F46" s="730">
        <v>100000000</v>
      </c>
      <c r="G46" s="731">
        <v>0</v>
      </c>
      <c r="H46" s="730">
        <v>101627397.26027396</v>
      </c>
      <c r="I46" s="730">
        <v>99291000000</v>
      </c>
      <c r="J46" s="730">
        <v>21907129048</v>
      </c>
      <c r="K46" s="730">
        <v>151360251145</v>
      </c>
      <c r="M46" s="157"/>
      <c r="N46" s="159"/>
      <c r="O46" s="159"/>
    </row>
    <row r="47" spans="1:15" s="104" customFormat="1">
      <c r="A47" s="794" t="s">
        <v>2007</v>
      </c>
      <c r="B47" s="779" t="s">
        <v>1686</v>
      </c>
      <c r="C47" s="176" t="s">
        <v>1406</v>
      </c>
      <c r="D47" s="427" t="s">
        <v>536</v>
      </c>
      <c r="E47" s="422">
        <v>1</v>
      </c>
      <c r="F47" s="730">
        <v>100000000</v>
      </c>
      <c r="G47" s="731">
        <v>0</v>
      </c>
      <c r="H47" s="730">
        <v>101627397.26027396</v>
      </c>
      <c r="I47" s="730">
        <v>99291000000</v>
      </c>
      <c r="J47" s="730">
        <v>21907129048</v>
      </c>
      <c r="K47" s="730">
        <v>151360251145</v>
      </c>
      <c r="M47" s="157"/>
      <c r="N47" s="159"/>
      <c r="O47" s="159"/>
    </row>
    <row r="48" spans="1:15" s="104" customFormat="1">
      <c r="A48" s="794" t="s">
        <v>2007</v>
      </c>
      <c r="B48" s="779" t="s">
        <v>1687</v>
      </c>
      <c r="C48" s="176" t="s">
        <v>1406</v>
      </c>
      <c r="D48" s="427" t="s">
        <v>536</v>
      </c>
      <c r="E48" s="422">
        <v>1</v>
      </c>
      <c r="F48" s="730">
        <v>100000000</v>
      </c>
      <c r="G48" s="731">
        <v>0</v>
      </c>
      <c r="H48" s="730">
        <v>101627397.26027396</v>
      </c>
      <c r="I48" s="730">
        <v>99291000000</v>
      </c>
      <c r="J48" s="730">
        <v>21907129048</v>
      </c>
      <c r="K48" s="730">
        <v>151360251145</v>
      </c>
      <c r="M48" s="157"/>
      <c r="N48" s="159"/>
      <c r="O48" s="159"/>
    </row>
    <row r="49" spans="1:15" s="104" customFormat="1">
      <c r="A49" s="794" t="s">
        <v>2007</v>
      </c>
      <c r="B49" s="779" t="s">
        <v>1688</v>
      </c>
      <c r="C49" s="176" t="s">
        <v>1406</v>
      </c>
      <c r="D49" s="427" t="s">
        <v>536</v>
      </c>
      <c r="E49" s="422">
        <v>1</v>
      </c>
      <c r="F49" s="730">
        <v>100000000</v>
      </c>
      <c r="G49" s="731">
        <v>0</v>
      </c>
      <c r="H49" s="730">
        <v>101627397.26027396</v>
      </c>
      <c r="I49" s="730">
        <v>99291000000</v>
      </c>
      <c r="J49" s="730">
        <v>21907129048</v>
      </c>
      <c r="K49" s="730">
        <v>151360251145</v>
      </c>
      <c r="M49" s="157"/>
      <c r="N49" s="159"/>
      <c r="O49" s="159"/>
    </row>
    <row r="50" spans="1:15" s="104" customFormat="1">
      <c r="A50" s="794" t="s">
        <v>2007</v>
      </c>
      <c r="B50" s="779" t="s">
        <v>1689</v>
      </c>
      <c r="C50" s="176" t="s">
        <v>1406</v>
      </c>
      <c r="D50" s="427" t="s">
        <v>536</v>
      </c>
      <c r="E50" s="422">
        <v>1</v>
      </c>
      <c r="F50" s="730">
        <v>100000000</v>
      </c>
      <c r="G50" s="731">
        <v>0</v>
      </c>
      <c r="H50" s="730">
        <v>101627397.26027396</v>
      </c>
      <c r="I50" s="730">
        <v>99291000000</v>
      </c>
      <c r="J50" s="730">
        <v>21907129048</v>
      </c>
      <c r="K50" s="730">
        <v>151360251145</v>
      </c>
      <c r="M50" s="157"/>
      <c r="N50" s="159"/>
      <c r="O50" s="159"/>
    </row>
    <row r="51" spans="1:15" s="104" customFormat="1">
      <c r="A51" s="794" t="s">
        <v>2008</v>
      </c>
      <c r="B51" s="779" t="s">
        <v>1691</v>
      </c>
      <c r="C51" s="176" t="s">
        <v>1598</v>
      </c>
      <c r="D51" s="427" t="s">
        <v>536</v>
      </c>
      <c r="E51" s="422">
        <v>1</v>
      </c>
      <c r="F51" s="730">
        <v>50000000</v>
      </c>
      <c r="G51" s="731">
        <v>0</v>
      </c>
      <c r="H51" s="730">
        <v>50458538.057696208</v>
      </c>
      <c r="I51" s="730">
        <v>2373667112711</v>
      </c>
      <c r="J51" s="730">
        <v>594188888234</v>
      </c>
      <c r="K51" s="730">
        <v>3344140055113</v>
      </c>
      <c r="M51" s="157"/>
      <c r="N51" s="159"/>
      <c r="O51" s="159"/>
    </row>
    <row r="52" spans="1:15" s="104" customFormat="1">
      <c r="A52" s="794" t="s">
        <v>2008</v>
      </c>
      <c r="B52" s="779" t="s">
        <v>1692</v>
      </c>
      <c r="C52" s="176" t="s">
        <v>1598</v>
      </c>
      <c r="D52" s="427" t="s">
        <v>536</v>
      </c>
      <c r="E52" s="422">
        <v>1</v>
      </c>
      <c r="F52" s="730">
        <v>50000000</v>
      </c>
      <c r="G52" s="731">
        <v>0</v>
      </c>
      <c r="H52" s="730">
        <v>50458538.057696208</v>
      </c>
      <c r="I52" s="730">
        <v>2373667112711</v>
      </c>
      <c r="J52" s="730">
        <v>594188888234</v>
      </c>
      <c r="K52" s="730">
        <v>3344140055113</v>
      </c>
      <c r="M52" s="157"/>
      <c r="N52" s="159"/>
      <c r="O52" s="159"/>
    </row>
    <row r="53" spans="1:15" s="104" customFormat="1">
      <c r="A53" s="794" t="s">
        <v>2009</v>
      </c>
      <c r="B53" s="779" t="s">
        <v>1693</v>
      </c>
      <c r="C53" s="176" t="s">
        <v>1492</v>
      </c>
      <c r="D53" s="427" t="s">
        <v>536</v>
      </c>
      <c r="E53" s="422">
        <v>1</v>
      </c>
      <c r="F53" s="730">
        <v>100000000</v>
      </c>
      <c r="G53" s="731">
        <v>0</v>
      </c>
      <c r="H53" s="730">
        <v>100920547.94520548</v>
      </c>
      <c r="I53" s="730">
        <v>71531000000</v>
      </c>
      <c r="J53" s="730">
        <v>18331609347.43</v>
      </c>
      <c r="K53" s="730">
        <v>150948116886.43002</v>
      </c>
      <c r="M53" s="157"/>
      <c r="N53" s="159"/>
      <c r="O53" s="159"/>
    </row>
    <row r="54" spans="1:15" s="104" customFormat="1">
      <c r="A54" s="794" t="s">
        <v>2009</v>
      </c>
      <c r="B54" s="779" t="s">
        <v>1694</v>
      </c>
      <c r="C54" s="176" t="s">
        <v>1492</v>
      </c>
      <c r="D54" s="427" t="s">
        <v>536</v>
      </c>
      <c r="E54" s="422">
        <v>1</v>
      </c>
      <c r="F54" s="730">
        <v>100000000</v>
      </c>
      <c r="G54" s="731">
        <v>0</v>
      </c>
      <c r="H54" s="730">
        <v>100920547.94520548</v>
      </c>
      <c r="I54" s="730">
        <v>71531000000</v>
      </c>
      <c r="J54" s="730">
        <v>18331609347.43</v>
      </c>
      <c r="K54" s="730">
        <v>150948116886.43002</v>
      </c>
      <c r="M54" s="157"/>
      <c r="N54" s="159"/>
      <c r="O54" s="159"/>
    </row>
    <row r="55" spans="1:15" s="104" customFormat="1">
      <c r="A55" s="794" t="s">
        <v>2008</v>
      </c>
      <c r="B55" s="779" t="s">
        <v>1695</v>
      </c>
      <c r="C55" s="176" t="s">
        <v>1598</v>
      </c>
      <c r="D55" s="427" t="s">
        <v>536</v>
      </c>
      <c r="E55" s="422">
        <v>1</v>
      </c>
      <c r="F55" s="730">
        <v>50000000</v>
      </c>
      <c r="G55" s="731">
        <v>0</v>
      </c>
      <c r="H55" s="730">
        <v>50821396.653738245</v>
      </c>
      <c r="I55" s="730">
        <v>2373667112711</v>
      </c>
      <c r="J55" s="730">
        <v>594188888234</v>
      </c>
      <c r="K55" s="730">
        <v>3344140055113</v>
      </c>
      <c r="M55" s="157"/>
      <c r="N55" s="159"/>
      <c r="O55" s="159"/>
    </row>
    <row r="56" spans="1:15" s="104" customFormat="1">
      <c r="A56" s="794" t="s">
        <v>2008</v>
      </c>
      <c r="B56" s="779" t="s">
        <v>1696</v>
      </c>
      <c r="C56" s="176" t="s">
        <v>1598</v>
      </c>
      <c r="D56" s="427" t="s">
        <v>536</v>
      </c>
      <c r="E56" s="422">
        <v>1</v>
      </c>
      <c r="F56" s="730">
        <v>50000000</v>
      </c>
      <c r="G56" s="731">
        <v>0</v>
      </c>
      <c r="H56" s="730">
        <v>50810661.239123292</v>
      </c>
      <c r="I56" s="730">
        <v>2373667112711</v>
      </c>
      <c r="J56" s="730">
        <v>594188888234</v>
      </c>
      <c r="K56" s="730">
        <v>3344140055113</v>
      </c>
      <c r="M56" s="157"/>
      <c r="N56" s="159"/>
      <c r="O56" s="159"/>
    </row>
    <row r="57" spans="1:15" s="104" customFormat="1">
      <c r="A57" s="794" t="s">
        <v>2008</v>
      </c>
      <c r="B57" s="779" t="s">
        <v>1697</v>
      </c>
      <c r="C57" s="176" t="s">
        <v>1598</v>
      </c>
      <c r="D57" s="427" t="s">
        <v>536</v>
      </c>
      <c r="E57" s="422">
        <v>1</v>
      </c>
      <c r="F57" s="730">
        <v>50000000</v>
      </c>
      <c r="G57" s="731">
        <v>0</v>
      </c>
      <c r="H57" s="730">
        <v>50899556.081738934</v>
      </c>
      <c r="I57" s="730">
        <v>2373667112711</v>
      </c>
      <c r="J57" s="730">
        <v>594188888234</v>
      </c>
      <c r="K57" s="730">
        <v>3344140055113</v>
      </c>
      <c r="M57" s="157"/>
      <c r="N57" s="159"/>
      <c r="O57" s="159"/>
    </row>
    <row r="58" spans="1:15" s="104" customFormat="1">
      <c r="A58" s="794" t="s">
        <v>2008</v>
      </c>
      <c r="B58" s="779" t="s">
        <v>1698</v>
      </c>
      <c r="C58" s="176" t="s">
        <v>1598</v>
      </c>
      <c r="D58" s="427" t="s">
        <v>536</v>
      </c>
      <c r="E58" s="422">
        <v>1</v>
      </c>
      <c r="F58" s="730">
        <v>50000000</v>
      </c>
      <c r="G58" s="731">
        <v>0</v>
      </c>
      <c r="H58" s="730">
        <v>50899556.424204685</v>
      </c>
      <c r="I58" s="730">
        <v>2373667112711</v>
      </c>
      <c r="J58" s="730">
        <v>594188888234</v>
      </c>
      <c r="K58" s="730">
        <v>3344140055113</v>
      </c>
      <c r="M58" s="157"/>
      <c r="N58" s="159"/>
      <c r="O58" s="159"/>
    </row>
    <row r="59" spans="1:15" s="104" customFormat="1">
      <c r="A59" s="794" t="s">
        <v>2008</v>
      </c>
      <c r="B59" s="779" t="s">
        <v>1699</v>
      </c>
      <c r="C59" s="176" t="s">
        <v>1598</v>
      </c>
      <c r="D59" s="427" t="s">
        <v>536</v>
      </c>
      <c r="E59" s="422">
        <v>1</v>
      </c>
      <c r="F59" s="730">
        <v>50000000</v>
      </c>
      <c r="G59" s="731">
        <v>0</v>
      </c>
      <c r="H59" s="730">
        <v>50876078.430472463</v>
      </c>
      <c r="I59" s="730">
        <v>2373667112711</v>
      </c>
      <c r="J59" s="730">
        <v>594188888234</v>
      </c>
      <c r="K59" s="730">
        <v>3344140055113</v>
      </c>
      <c r="M59" s="157"/>
      <c r="N59" s="159"/>
      <c r="O59" s="159"/>
    </row>
    <row r="60" spans="1:15" s="104" customFormat="1">
      <c r="A60" s="794" t="s">
        <v>2005</v>
      </c>
      <c r="B60" s="779" t="s">
        <v>1700</v>
      </c>
      <c r="C60" s="176" t="s">
        <v>1734</v>
      </c>
      <c r="D60" s="427" t="s">
        <v>536</v>
      </c>
      <c r="E60" s="422">
        <v>1</v>
      </c>
      <c r="F60" s="730">
        <v>50000000</v>
      </c>
      <c r="G60" s="731">
        <v>0</v>
      </c>
      <c r="H60" s="730">
        <v>51815778.184193462</v>
      </c>
      <c r="I60" s="380">
        <v>2452496877765</v>
      </c>
      <c r="J60" s="380">
        <v>851938276122</v>
      </c>
      <c r="K60" s="380">
        <v>4573874810696</v>
      </c>
      <c r="M60" s="157"/>
      <c r="N60" s="159"/>
      <c r="O60" s="159"/>
    </row>
    <row r="61" spans="1:15" s="104" customFormat="1">
      <c r="A61" s="794" t="s">
        <v>2010</v>
      </c>
      <c r="B61" s="779" t="s">
        <v>1702</v>
      </c>
      <c r="C61" s="176" t="s">
        <v>1701</v>
      </c>
      <c r="D61" s="427" t="s">
        <v>536</v>
      </c>
      <c r="E61" s="422">
        <v>1</v>
      </c>
      <c r="F61" s="730">
        <v>200000000</v>
      </c>
      <c r="G61" s="731">
        <v>0</v>
      </c>
      <c r="H61" s="730">
        <v>208085093.97378471</v>
      </c>
      <c r="I61" s="730">
        <v>128255288858</v>
      </c>
      <c r="J61" s="730">
        <v>30036517537</v>
      </c>
      <c r="K61" s="730">
        <v>214309312673</v>
      </c>
      <c r="M61" s="157"/>
      <c r="N61" s="159"/>
      <c r="O61" s="159"/>
    </row>
    <row r="62" spans="1:15" s="104" customFormat="1">
      <c r="A62" s="794" t="s">
        <v>2010</v>
      </c>
      <c r="B62" s="779" t="s">
        <v>1703</v>
      </c>
      <c r="C62" s="176" t="s">
        <v>1701</v>
      </c>
      <c r="D62" s="427" t="s">
        <v>536</v>
      </c>
      <c r="E62" s="422">
        <v>1</v>
      </c>
      <c r="F62" s="730">
        <v>200000000</v>
      </c>
      <c r="G62" s="731">
        <v>0</v>
      </c>
      <c r="H62" s="730">
        <v>208085093.97378471</v>
      </c>
      <c r="I62" s="730">
        <v>128255288858</v>
      </c>
      <c r="J62" s="730">
        <v>30036517537</v>
      </c>
      <c r="K62" s="730">
        <v>214309312673</v>
      </c>
      <c r="M62" s="157"/>
      <c r="N62" s="159"/>
      <c r="O62" s="159"/>
    </row>
    <row r="63" spans="1:15" s="104" customFormat="1">
      <c r="A63" s="794" t="s">
        <v>2010</v>
      </c>
      <c r="B63" s="779" t="s">
        <v>1704</v>
      </c>
      <c r="C63" s="176" t="s">
        <v>1701</v>
      </c>
      <c r="D63" s="427" t="s">
        <v>536</v>
      </c>
      <c r="E63" s="422">
        <v>1</v>
      </c>
      <c r="F63" s="730">
        <v>200000000</v>
      </c>
      <c r="G63" s="731">
        <v>0</v>
      </c>
      <c r="H63" s="730">
        <v>208085093.97378471</v>
      </c>
      <c r="I63" s="730">
        <v>128255288858</v>
      </c>
      <c r="J63" s="730">
        <v>30036517537</v>
      </c>
      <c r="K63" s="730">
        <v>214309312673</v>
      </c>
      <c r="M63" s="157"/>
      <c r="N63" s="159"/>
      <c r="O63" s="159"/>
    </row>
    <row r="64" spans="1:15" s="104" customFormat="1">
      <c r="A64" s="794" t="s">
        <v>2009</v>
      </c>
      <c r="B64" s="779" t="s">
        <v>1705</v>
      </c>
      <c r="C64" s="176" t="s">
        <v>1492</v>
      </c>
      <c r="D64" s="427" t="s">
        <v>536</v>
      </c>
      <c r="E64" s="422">
        <v>1</v>
      </c>
      <c r="F64" s="730">
        <v>100000000</v>
      </c>
      <c r="G64" s="731">
        <v>0</v>
      </c>
      <c r="H64" s="730">
        <v>100258904.14238358</v>
      </c>
      <c r="I64" s="730">
        <v>71531000000</v>
      </c>
      <c r="J64" s="730">
        <v>18331609347</v>
      </c>
      <c r="K64" s="730">
        <v>150948116886</v>
      </c>
      <c r="M64" s="157"/>
      <c r="N64" s="159"/>
      <c r="O64" s="159"/>
    </row>
    <row r="65" spans="1:15" s="104" customFormat="1">
      <c r="A65" s="794" t="s">
        <v>2009</v>
      </c>
      <c r="B65" s="779" t="s">
        <v>1706</v>
      </c>
      <c r="C65" s="176" t="s">
        <v>1492</v>
      </c>
      <c r="D65" s="427" t="s">
        <v>536</v>
      </c>
      <c r="E65" s="422">
        <v>1</v>
      </c>
      <c r="F65" s="730">
        <v>100000000</v>
      </c>
      <c r="G65" s="731">
        <v>0</v>
      </c>
      <c r="H65" s="730">
        <v>100258904.14238358</v>
      </c>
      <c r="I65" s="730">
        <v>71531000000</v>
      </c>
      <c r="J65" s="730">
        <v>18331609347</v>
      </c>
      <c r="K65" s="730">
        <v>150948116886</v>
      </c>
      <c r="M65" s="157"/>
      <c r="N65" s="159"/>
      <c r="O65" s="159"/>
    </row>
    <row r="66" spans="1:15" s="104" customFormat="1">
      <c r="A66" s="794" t="s">
        <v>2009</v>
      </c>
      <c r="B66" s="779" t="s">
        <v>1707</v>
      </c>
      <c r="C66" s="176" t="s">
        <v>1492</v>
      </c>
      <c r="D66" s="427" t="s">
        <v>536</v>
      </c>
      <c r="E66" s="422">
        <v>1</v>
      </c>
      <c r="F66" s="730">
        <v>100000000</v>
      </c>
      <c r="G66" s="731">
        <v>0</v>
      </c>
      <c r="H66" s="730">
        <v>100258903.96471232</v>
      </c>
      <c r="I66" s="730">
        <v>71531000000</v>
      </c>
      <c r="J66" s="730">
        <v>18331609347</v>
      </c>
      <c r="K66" s="730">
        <v>150948116886</v>
      </c>
      <c r="M66" s="157"/>
      <c r="N66" s="159"/>
      <c r="O66" s="159"/>
    </row>
    <row r="67" spans="1:15" s="104" customFormat="1">
      <c r="A67" s="794" t="s">
        <v>2009</v>
      </c>
      <c r="B67" s="779" t="s">
        <v>1708</v>
      </c>
      <c r="C67" s="176" t="s">
        <v>1492</v>
      </c>
      <c r="D67" s="427" t="s">
        <v>536</v>
      </c>
      <c r="E67" s="422">
        <v>1</v>
      </c>
      <c r="F67" s="730">
        <v>100000000</v>
      </c>
      <c r="G67" s="731">
        <v>0</v>
      </c>
      <c r="H67" s="730">
        <v>100258903.96471232</v>
      </c>
      <c r="I67" s="730">
        <v>71531000000</v>
      </c>
      <c r="J67" s="730">
        <v>18331609347</v>
      </c>
      <c r="K67" s="730">
        <v>150948116886</v>
      </c>
      <c r="M67" s="157"/>
      <c r="N67" s="159"/>
      <c r="O67" s="159"/>
    </row>
    <row r="68" spans="1:15" s="104" customFormat="1">
      <c r="A68" s="794" t="s">
        <v>2009</v>
      </c>
      <c r="B68" s="779" t="s">
        <v>1709</v>
      </c>
      <c r="C68" s="176" t="s">
        <v>1492</v>
      </c>
      <c r="D68" s="427" t="s">
        <v>536</v>
      </c>
      <c r="E68" s="422">
        <v>1</v>
      </c>
      <c r="F68" s="730">
        <v>100000000</v>
      </c>
      <c r="G68" s="731">
        <v>0</v>
      </c>
      <c r="H68" s="730">
        <v>100258903.96471232</v>
      </c>
      <c r="I68" s="730">
        <v>71531000000</v>
      </c>
      <c r="J68" s="730">
        <v>18331609347</v>
      </c>
      <c r="K68" s="730">
        <v>150948116886</v>
      </c>
      <c r="M68" s="157"/>
      <c r="N68" s="159"/>
      <c r="O68" s="159"/>
    </row>
    <row r="69" spans="1:15" s="104" customFormat="1">
      <c r="A69" s="794" t="s">
        <v>2009</v>
      </c>
      <c r="B69" s="779" t="s">
        <v>1710</v>
      </c>
      <c r="C69" s="176" t="s">
        <v>1492</v>
      </c>
      <c r="D69" s="427" t="s">
        <v>536</v>
      </c>
      <c r="E69" s="422">
        <v>1</v>
      </c>
      <c r="F69" s="730">
        <v>100000000</v>
      </c>
      <c r="G69" s="731">
        <v>0</v>
      </c>
      <c r="H69" s="730">
        <v>100258903.96471232</v>
      </c>
      <c r="I69" s="730">
        <v>71531000000</v>
      </c>
      <c r="J69" s="730">
        <v>18331609347</v>
      </c>
      <c r="K69" s="730">
        <v>150948116886</v>
      </c>
      <c r="M69" s="157"/>
      <c r="N69" s="159"/>
      <c r="O69" s="159"/>
    </row>
    <row r="70" spans="1:15" s="104" customFormat="1">
      <c r="A70" s="794" t="s">
        <v>2009</v>
      </c>
      <c r="B70" s="779" t="s">
        <v>1711</v>
      </c>
      <c r="C70" s="176" t="s">
        <v>1492</v>
      </c>
      <c r="D70" s="427" t="s">
        <v>536</v>
      </c>
      <c r="E70" s="422">
        <v>1</v>
      </c>
      <c r="F70" s="730">
        <v>100000000</v>
      </c>
      <c r="G70" s="731">
        <v>0</v>
      </c>
      <c r="H70" s="730">
        <v>100258903.96471232</v>
      </c>
      <c r="I70" s="730">
        <v>71531000000</v>
      </c>
      <c r="J70" s="730">
        <v>18331609347</v>
      </c>
      <c r="K70" s="730">
        <v>150948116886</v>
      </c>
      <c r="M70" s="157"/>
      <c r="N70" s="159"/>
      <c r="O70" s="159"/>
    </row>
    <row r="71" spans="1:15" s="104" customFormat="1">
      <c r="A71" s="794" t="s">
        <v>2010</v>
      </c>
      <c r="B71" s="779" t="s">
        <v>1712</v>
      </c>
      <c r="C71" s="176" t="s">
        <v>1701</v>
      </c>
      <c r="D71" s="427" t="s">
        <v>536</v>
      </c>
      <c r="E71" s="422">
        <v>1</v>
      </c>
      <c r="F71" s="730">
        <v>200000000</v>
      </c>
      <c r="G71" s="731">
        <v>0</v>
      </c>
      <c r="H71" s="730">
        <v>208096292.00821918</v>
      </c>
      <c r="I71" s="730">
        <v>128255288858</v>
      </c>
      <c r="J71" s="730">
        <v>30036517537</v>
      </c>
      <c r="K71" s="730">
        <v>214309312673</v>
      </c>
      <c r="M71" s="157"/>
      <c r="N71" s="159"/>
      <c r="O71" s="159"/>
    </row>
    <row r="72" spans="1:15" s="104" customFormat="1">
      <c r="A72" s="794" t="s">
        <v>2010</v>
      </c>
      <c r="B72" s="779" t="s">
        <v>1713</v>
      </c>
      <c r="C72" s="176" t="s">
        <v>1701</v>
      </c>
      <c r="D72" s="427" t="s">
        <v>536</v>
      </c>
      <c r="E72" s="422">
        <v>1</v>
      </c>
      <c r="F72" s="730">
        <v>200000000</v>
      </c>
      <c r="G72" s="731">
        <v>0</v>
      </c>
      <c r="H72" s="730">
        <v>208096292.00821918</v>
      </c>
      <c r="I72" s="730">
        <v>128255288858</v>
      </c>
      <c r="J72" s="730">
        <v>30036517537</v>
      </c>
      <c r="K72" s="730">
        <v>214309312673</v>
      </c>
      <c r="M72" s="157"/>
      <c r="N72" s="159"/>
      <c r="O72" s="159"/>
    </row>
    <row r="73" spans="1:15" s="104" customFormat="1">
      <c r="A73" s="794" t="s">
        <v>2010</v>
      </c>
      <c r="B73" s="779" t="s">
        <v>1714</v>
      </c>
      <c r="C73" s="176" t="s">
        <v>1701</v>
      </c>
      <c r="D73" s="427" t="s">
        <v>536</v>
      </c>
      <c r="E73" s="422">
        <v>1</v>
      </c>
      <c r="F73" s="730">
        <v>200000000</v>
      </c>
      <c r="G73" s="731">
        <v>0</v>
      </c>
      <c r="H73" s="730">
        <v>208096292.00821918</v>
      </c>
      <c r="I73" s="730">
        <v>128255288858</v>
      </c>
      <c r="J73" s="730">
        <v>30036517537</v>
      </c>
      <c r="K73" s="730">
        <v>214309312673</v>
      </c>
      <c r="M73" s="157"/>
      <c r="N73" s="159"/>
      <c r="O73" s="159"/>
    </row>
    <row r="74" spans="1:15" s="104" customFormat="1">
      <c r="A74" s="794" t="s">
        <v>2011</v>
      </c>
      <c r="B74" s="779" t="s">
        <v>1596</v>
      </c>
      <c r="C74" s="176" t="s">
        <v>1279</v>
      </c>
      <c r="D74" s="427" t="s">
        <v>1787</v>
      </c>
      <c r="E74" s="422">
        <v>1</v>
      </c>
      <c r="F74" s="730">
        <v>950000000</v>
      </c>
      <c r="G74" s="731">
        <v>0</v>
      </c>
      <c r="H74" s="730">
        <v>924430442.20483232</v>
      </c>
      <c r="I74" s="730">
        <v>1133000000000</v>
      </c>
      <c r="J74" s="730">
        <v>1167600814478</v>
      </c>
      <c r="K74" s="730">
        <v>5676527796809</v>
      </c>
      <c r="M74" s="157"/>
      <c r="N74" s="159"/>
      <c r="O74" s="159"/>
    </row>
    <row r="75" spans="1:15" s="104" customFormat="1">
      <c r="A75" s="794" t="s">
        <v>2012</v>
      </c>
      <c r="B75" s="779" t="s">
        <v>1716</v>
      </c>
      <c r="C75" s="176" t="s">
        <v>1715</v>
      </c>
      <c r="D75" s="427" t="s">
        <v>1788</v>
      </c>
      <c r="E75" s="422">
        <v>181</v>
      </c>
      <c r="F75" s="730">
        <v>1558000000</v>
      </c>
      <c r="G75" s="731">
        <v>0</v>
      </c>
      <c r="H75" s="730">
        <v>1517328607.9779005</v>
      </c>
      <c r="I75" s="730">
        <v>206682000</v>
      </c>
      <c r="J75" s="730">
        <v>44981523</v>
      </c>
      <c r="K75" s="730">
        <v>274462005</v>
      </c>
      <c r="M75" s="157"/>
      <c r="N75" s="159"/>
      <c r="O75" s="159"/>
    </row>
    <row r="76" spans="1:15" s="104" customFormat="1">
      <c r="A76" s="794" t="s">
        <v>2013</v>
      </c>
      <c r="B76" s="779" t="s">
        <v>1494</v>
      </c>
      <c r="C76" s="176" t="s">
        <v>1493</v>
      </c>
      <c r="D76" s="427" t="s">
        <v>178</v>
      </c>
      <c r="E76" s="422">
        <v>753</v>
      </c>
      <c r="F76" s="730">
        <v>753000000</v>
      </c>
      <c r="G76" s="731">
        <v>0</v>
      </c>
      <c r="H76" s="730">
        <v>762747707.00684905</v>
      </c>
      <c r="I76" s="730">
        <v>235765070000</v>
      </c>
      <c r="J76" s="730">
        <v>37082240738</v>
      </c>
      <c r="K76" s="730">
        <v>304103378217</v>
      </c>
      <c r="M76" s="157"/>
      <c r="N76" s="159"/>
      <c r="O76" s="159"/>
    </row>
    <row r="77" spans="1:15" s="104" customFormat="1">
      <c r="A77" s="794" t="s">
        <v>2013</v>
      </c>
      <c r="B77" s="779" t="s">
        <v>1717</v>
      </c>
      <c r="C77" s="176" t="s">
        <v>1493</v>
      </c>
      <c r="D77" s="427" t="s">
        <v>178</v>
      </c>
      <c r="E77" s="422">
        <v>805</v>
      </c>
      <c r="F77" s="730">
        <v>805000000</v>
      </c>
      <c r="G77" s="731">
        <v>0</v>
      </c>
      <c r="H77" s="730">
        <v>819997260.16438401</v>
      </c>
      <c r="I77" s="730">
        <v>235765070000</v>
      </c>
      <c r="J77" s="730">
        <v>37082240738</v>
      </c>
      <c r="K77" s="730">
        <v>304103378217</v>
      </c>
      <c r="M77" s="157"/>
      <c r="N77" s="159"/>
      <c r="O77" s="159"/>
    </row>
    <row r="78" spans="1:15" s="104" customFormat="1">
      <c r="A78" s="794" t="s">
        <v>2014</v>
      </c>
      <c r="B78" s="779" t="s">
        <v>1718</v>
      </c>
      <c r="C78" s="176" t="s">
        <v>1598</v>
      </c>
      <c r="D78" s="427" t="s">
        <v>178</v>
      </c>
      <c r="E78" s="422">
        <v>27</v>
      </c>
      <c r="F78" s="730">
        <v>27000000</v>
      </c>
      <c r="G78" s="731">
        <v>0</v>
      </c>
      <c r="H78" s="730">
        <v>27653596.082191776</v>
      </c>
      <c r="I78" s="730">
        <v>2373667112711</v>
      </c>
      <c r="J78" s="730">
        <v>594188888234</v>
      </c>
      <c r="K78" s="730">
        <v>3344140055113</v>
      </c>
      <c r="M78" s="157"/>
      <c r="N78" s="159"/>
      <c r="O78" s="159"/>
    </row>
    <row r="79" spans="1:15" s="104" customFormat="1">
      <c r="A79" s="794" t="s">
        <v>2015</v>
      </c>
      <c r="B79" s="779" t="s">
        <v>1495</v>
      </c>
      <c r="C79" s="176" t="s">
        <v>1482</v>
      </c>
      <c r="D79" s="427" t="s">
        <v>178</v>
      </c>
      <c r="E79" s="422">
        <v>795</v>
      </c>
      <c r="F79" s="730">
        <v>795000000</v>
      </c>
      <c r="G79" s="731">
        <v>0</v>
      </c>
      <c r="H79" s="730">
        <v>806841615</v>
      </c>
      <c r="I79" s="730">
        <v>500000000000</v>
      </c>
      <c r="J79" s="730">
        <v>212143940334</v>
      </c>
      <c r="K79" s="730">
        <v>1114446813904</v>
      </c>
      <c r="M79" s="157"/>
      <c r="N79" s="159"/>
      <c r="O79" s="159"/>
    </row>
    <row r="80" spans="1:15" s="104" customFormat="1">
      <c r="A80" s="794" t="s">
        <v>2015</v>
      </c>
      <c r="B80" s="779" t="s">
        <v>1719</v>
      </c>
      <c r="C80" s="176" t="s">
        <v>1482</v>
      </c>
      <c r="D80" s="427" t="s">
        <v>178</v>
      </c>
      <c r="E80" s="422">
        <v>257</v>
      </c>
      <c r="F80" s="730">
        <v>257000000</v>
      </c>
      <c r="G80" s="731">
        <v>0</v>
      </c>
      <c r="H80" s="730">
        <v>263706135.79999998</v>
      </c>
      <c r="I80" s="730">
        <v>500000000000</v>
      </c>
      <c r="J80" s="730">
        <v>212143940334</v>
      </c>
      <c r="K80" s="730">
        <v>1114446813904</v>
      </c>
      <c r="M80" s="157"/>
      <c r="N80" s="159"/>
      <c r="O80" s="159"/>
    </row>
    <row r="81" spans="1:15" s="104" customFormat="1">
      <c r="A81" s="794" t="s">
        <v>2015</v>
      </c>
      <c r="B81" s="779" t="s">
        <v>1720</v>
      </c>
      <c r="C81" s="176" t="s">
        <v>1482</v>
      </c>
      <c r="D81" s="427" t="s">
        <v>178</v>
      </c>
      <c r="E81" s="422">
        <v>690</v>
      </c>
      <c r="F81" s="730">
        <v>690000000</v>
      </c>
      <c r="G81" s="731">
        <v>0</v>
      </c>
      <c r="H81" s="730">
        <v>694666284.73150682</v>
      </c>
      <c r="I81" s="730">
        <v>500000000000</v>
      </c>
      <c r="J81" s="730">
        <v>212143940334</v>
      </c>
      <c r="K81" s="730">
        <v>1114446813904</v>
      </c>
      <c r="M81" s="157"/>
      <c r="N81" s="159"/>
      <c r="O81" s="159"/>
    </row>
    <row r="82" spans="1:15" s="104" customFormat="1">
      <c r="A82" s="794" t="s">
        <v>2016</v>
      </c>
      <c r="B82" s="779" t="s">
        <v>1721</v>
      </c>
      <c r="C82" s="176" t="s">
        <v>1279</v>
      </c>
      <c r="D82" s="427" t="s">
        <v>178</v>
      </c>
      <c r="E82" s="422">
        <v>1840</v>
      </c>
      <c r="F82" s="730">
        <v>1840000000</v>
      </c>
      <c r="G82" s="731">
        <v>0</v>
      </c>
      <c r="H82" s="730">
        <v>1879723487.8861709</v>
      </c>
      <c r="I82" s="730">
        <v>1133000000000</v>
      </c>
      <c r="J82" s="730">
        <v>1167600814478</v>
      </c>
      <c r="K82" s="730">
        <v>5676527796809</v>
      </c>
      <c r="M82" s="157"/>
      <c r="N82" s="159"/>
      <c r="O82" s="159"/>
    </row>
    <row r="83" spans="1:15" s="104" customFormat="1">
      <c r="A83" s="794" t="s">
        <v>2016</v>
      </c>
      <c r="B83" s="779" t="s">
        <v>1722</v>
      </c>
      <c r="C83" s="176" t="s">
        <v>1279</v>
      </c>
      <c r="D83" s="427" t="s">
        <v>178</v>
      </c>
      <c r="E83" s="422">
        <v>1500</v>
      </c>
      <c r="F83" s="730">
        <v>1500000000</v>
      </c>
      <c r="G83" s="731">
        <v>0</v>
      </c>
      <c r="H83" s="730">
        <v>1527123274.4000001</v>
      </c>
      <c r="I83" s="730">
        <v>1133000000000</v>
      </c>
      <c r="J83" s="730">
        <v>1167600814478</v>
      </c>
      <c r="K83" s="730">
        <v>5676527796809</v>
      </c>
      <c r="M83" s="157"/>
      <c r="N83" s="159"/>
      <c r="O83" s="159"/>
    </row>
    <row r="84" spans="1:15" s="104" customFormat="1">
      <c r="A84" s="794" t="s">
        <v>2017</v>
      </c>
      <c r="B84" s="779" t="s">
        <v>1407</v>
      </c>
      <c r="C84" s="176" t="s">
        <v>1783</v>
      </c>
      <c r="D84" s="427" t="s">
        <v>175</v>
      </c>
      <c r="E84" s="422">
        <v>462</v>
      </c>
      <c r="F84" s="730">
        <v>462000000</v>
      </c>
      <c r="G84" s="731">
        <v>0</v>
      </c>
      <c r="H84" s="730">
        <v>464487063.43698627</v>
      </c>
      <c r="I84" s="730">
        <v>146400000000</v>
      </c>
      <c r="J84" s="730">
        <v>204095000000</v>
      </c>
      <c r="K84" s="730">
        <v>949753000000</v>
      </c>
      <c r="M84" s="157"/>
      <c r="N84" s="159"/>
      <c r="O84" s="159"/>
    </row>
    <row r="85" spans="1:15" s="104" customFormat="1">
      <c r="A85" s="794" t="s">
        <v>2018</v>
      </c>
      <c r="B85" s="779" t="s">
        <v>1499</v>
      </c>
      <c r="C85" s="176" t="s">
        <v>1498</v>
      </c>
      <c r="D85" s="427" t="s">
        <v>175</v>
      </c>
      <c r="E85" s="422">
        <v>225</v>
      </c>
      <c r="F85" s="730">
        <v>225000000</v>
      </c>
      <c r="G85" s="731">
        <v>0</v>
      </c>
      <c r="H85" s="730">
        <v>226463502.2591925</v>
      </c>
      <c r="I85" s="730">
        <v>327245000000</v>
      </c>
      <c r="J85" s="730">
        <v>70091000000</v>
      </c>
      <c r="K85" s="730">
        <v>618544000000</v>
      </c>
      <c r="M85" s="157"/>
      <c r="N85" s="159"/>
      <c r="O85" s="159"/>
    </row>
    <row r="86" spans="1:15" s="104" customFormat="1">
      <c r="A86" s="794" t="s">
        <v>2019</v>
      </c>
      <c r="B86" s="779" t="s">
        <v>1724</v>
      </c>
      <c r="C86" s="176" t="s">
        <v>1723</v>
      </c>
      <c r="D86" s="427" t="s">
        <v>175</v>
      </c>
      <c r="E86" s="422">
        <v>250</v>
      </c>
      <c r="F86" s="730">
        <v>275000000</v>
      </c>
      <c r="G86" s="731">
        <v>0</v>
      </c>
      <c r="H86" s="730">
        <v>282051610.53424656</v>
      </c>
      <c r="I86" s="730">
        <v>100000000000</v>
      </c>
      <c r="J86" s="730">
        <v>90249428461</v>
      </c>
      <c r="K86" s="730">
        <v>467948004137</v>
      </c>
      <c r="M86" s="157"/>
      <c r="N86" s="159"/>
      <c r="O86" s="159"/>
    </row>
    <row r="87" spans="1:15" s="104" customFormat="1">
      <c r="A87" s="794" t="s">
        <v>2020</v>
      </c>
      <c r="B87" s="779" t="s">
        <v>1726</v>
      </c>
      <c r="C87" s="176" t="s">
        <v>1725</v>
      </c>
      <c r="D87" s="427" t="s">
        <v>175</v>
      </c>
      <c r="E87" s="422">
        <v>308</v>
      </c>
      <c r="F87" s="730">
        <v>308000000</v>
      </c>
      <c r="G87" s="731">
        <v>0</v>
      </c>
      <c r="H87" s="730">
        <v>314581906.40614766</v>
      </c>
      <c r="I87" s="730">
        <v>50000000</v>
      </c>
      <c r="J87" s="730">
        <v>94535036</v>
      </c>
      <c r="K87" s="730">
        <v>94430349</v>
      </c>
      <c r="M87" s="157"/>
      <c r="N87" s="159"/>
      <c r="O87" s="159"/>
    </row>
    <row r="88" spans="1:15" s="104" customFormat="1">
      <c r="A88" s="794" t="s">
        <v>2020</v>
      </c>
      <c r="B88" s="779" t="s">
        <v>1727</v>
      </c>
      <c r="C88" s="176" t="s">
        <v>1725</v>
      </c>
      <c r="D88" s="427" t="s">
        <v>175</v>
      </c>
      <c r="E88" s="422">
        <v>55</v>
      </c>
      <c r="F88" s="730">
        <v>55000000</v>
      </c>
      <c r="G88" s="731">
        <v>0</v>
      </c>
      <c r="H88" s="730">
        <v>58296031.685239278</v>
      </c>
      <c r="I88" s="730">
        <v>50000000</v>
      </c>
      <c r="J88" s="730">
        <v>94535036</v>
      </c>
      <c r="K88" s="730">
        <v>94430349</v>
      </c>
      <c r="M88" s="157"/>
      <c r="N88" s="159"/>
      <c r="O88" s="159"/>
    </row>
    <row r="89" spans="1:15" s="104" customFormat="1">
      <c r="A89" s="794" t="s">
        <v>2021</v>
      </c>
      <c r="B89" s="779" t="s">
        <v>1729</v>
      </c>
      <c r="C89" s="176" t="s">
        <v>1728</v>
      </c>
      <c r="D89" s="427" t="s">
        <v>175</v>
      </c>
      <c r="E89" s="422">
        <v>650</v>
      </c>
      <c r="F89" s="730">
        <v>650000000</v>
      </c>
      <c r="G89" s="731">
        <v>0</v>
      </c>
      <c r="H89" s="730">
        <v>652564383.56164384</v>
      </c>
      <c r="I89" s="730">
        <v>360000000000</v>
      </c>
      <c r="J89" s="730">
        <v>154221378369</v>
      </c>
      <c r="K89" s="730">
        <v>563474895393</v>
      </c>
      <c r="M89" s="157"/>
      <c r="N89" s="159"/>
      <c r="O89" s="159"/>
    </row>
    <row r="90" spans="1:15" s="104" customFormat="1">
      <c r="A90" s="794" t="s">
        <v>2020</v>
      </c>
      <c r="B90" s="779" t="s">
        <v>1597</v>
      </c>
      <c r="C90" s="176" t="s">
        <v>1725</v>
      </c>
      <c r="D90" s="427" t="s">
        <v>175</v>
      </c>
      <c r="E90" s="422">
        <v>169</v>
      </c>
      <c r="F90" s="730">
        <v>169000000</v>
      </c>
      <c r="G90" s="731">
        <v>0</v>
      </c>
      <c r="H90" s="730">
        <v>176535302.08767617</v>
      </c>
      <c r="I90" s="730">
        <v>50000000</v>
      </c>
      <c r="J90" s="730">
        <v>94535036</v>
      </c>
      <c r="K90" s="730">
        <v>94430349</v>
      </c>
      <c r="M90" s="157"/>
      <c r="N90" s="159"/>
      <c r="O90" s="159"/>
    </row>
    <row r="91" spans="1:15" s="104" customFormat="1">
      <c r="A91" s="794" t="s">
        <v>2020</v>
      </c>
      <c r="B91" s="779" t="s">
        <v>1730</v>
      </c>
      <c r="C91" s="176" t="s">
        <v>1725</v>
      </c>
      <c r="D91" s="427" t="s">
        <v>175</v>
      </c>
      <c r="E91" s="422">
        <v>50</v>
      </c>
      <c r="F91" s="730">
        <v>50000000</v>
      </c>
      <c r="G91" s="731">
        <v>0</v>
      </c>
      <c r="H91" s="730">
        <v>54312272.480828114</v>
      </c>
      <c r="I91" s="730">
        <v>50000000</v>
      </c>
      <c r="J91" s="730">
        <v>94535036</v>
      </c>
      <c r="K91" s="730">
        <v>94430349</v>
      </c>
      <c r="M91" s="157"/>
      <c r="N91" s="159"/>
      <c r="O91" s="159"/>
    </row>
    <row r="92" spans="1:15" s="104" customFormat="1">
      <c r="A92" s="794" t="s">
        <v>2009</v>
      </c>
      <c r="B92" s="779" t="s">
        <v>1732</v>
      </c>
      <c r="C92" s="176" t="s">
        <v>1492</v>
      </c>
      <c r="D92" s="427" t="s">
        <v>536</v>
      </c>
      <c r="E92" s="422">
        <v>1</v>
      </c>
      <c r="F92" s="104">
        <v>0</v>
      </c>
      <c r="G92" s="730">
        <v>25000</v>
      </c>
      <c r="H92" s="730">
        <v>182023070.35683498</v>
      </c>
      <c r="I92" s="730">
        <v>71531000000</v>
      </c>
      <c r="J92" s="730">
        <v>18331609347</v>
      </c>
      <c r="K92" s="730">
        <v>150948116886</v>
      </c>
      <c r="M92" s="157"/>
      <c r="N92" s="159"/>
      <c r="O92" s="159"/>
    </row>
    <row r="93" spans="1:15" s="104" customFormat="1">
      <c r="A93" s="794" t="s">
        <v>2009</v>
      </c>
      <c r="B93" s="779" t="s">
        <v>1733</v>
      </c>
      <c r="C93" s="176" t="s">
        <v>1492</v>
      </c>
      <c r="D93" s="427" t="s">
        <v>536</v>
      </c>
      <c r="E93" s="422">
        <v>1</v>
      </c>
      <c r="F93" s="104">
        <v>0</v>
      </c>
      <c r="G93" s="730">
        <v>25000</v>
      </c>
      <c r="H93" s="730">
        <v>182023055.82965499</v>
      </c>
      <c r="I93" s="730">
        <v>71531000000</v>
      </c>
      <c r="J93" s="730">
        <v>18331609347</v>
      </c>
      <c r="K93" s="730">
        <v>150948116886</v>
      </c>
      <c r="M93" s="157"/>
      <c r="N93" s="159"/>
      <c r="O93" s="159"/>
    </row>
    <row r="94" spans="1:15" s="104" customFormat="1">
      <c r="A94" s="794" t="s">
        <v>2005</v>
      </c>
      <c r="B94" s="779" t="s">
        <v>1735</v>
      </c>
      <c r="C94" s="176" t="s">
        <v>1734</v>
      </c>
      <c r="D94" s="427" t="s">
        <v>536</v>
      </c>
      <c r="E94" s="422">
        <v>1</v>
      </c>
      <c r="F94" s="104">
        <v>0</v>
      </c>
      <c r="G94" s="730">
        <v>50000</v>
      </c>
      <c r="H94" s="730">
        <v>364633990.31595999</v>
      </c>
      <c r="I94" s="380">
        <v>2452496877765</v>
      </c>
      <c r="J94" s="380">
        <v>851938276122</v>
      </c>
      <c r="K94" s="380">
        <v>4573874810696</v>
      </c>
      <c r="M94" s="157"/>
      <c r="N94" s="159"/>
      <c r="O94" s="159"/>
    </row>
    <row r="95" spans="1:15" s="104" customFormat="1">
      <c r="A95" s="794" t="s">
        <v>2005</v>
      </c>
      <c r="B95" s="779" t="s">
        <v>1736</v>
      </c>
      <c r="C95" s="176" t="s">
        <v>1734</v>
      </c>
      <c r="D95" s="427" t="s">
        <v>536</v>
      </c>
      <c r="E95" s="422">
        <v>1</v>
      </c>
      <c r="F95" s="104">
        <v>0</v>
      </c>
      <c r="G95" s="730">
        <v>50000</v>
      </c>
      <c r="H95" s="730">
        <v>364633995.40047306</v>
      </c>
      <c r="I95" s="380">
        <v>2452496877765</v>
      </c>
      <c r="J95" s="380">
        <v>851938276122</v>
      </c>
      <c r="K95" s="380">
        <v>4573874810696</v>
      </c>
      <c r="M95" s="157"/>
      <c r="N95" s="159"/>
      <c r="O95" s="159"/>
    </row>
    <row r="96" spans="1:15" s="104" customFormat="1">
      <c r="A96" s="794" t="s">
        <v>2005</v>
      </c>
      <c r="B96" s="779" t="s">
        <v>1737</v>
      </c>
      <c r="C96" s="176" t="s">
        <v>1734</v>
      </c>
      <c r="D96" s="427" t="s">
        <v>536</v>
      </c>
      <c r="E96" s="422">
        <v>1</v>
      </c>
      <c r="F96" s="104">
        <v>0</v>
      </c>
      <c r="G96" s="730">
        <v>50000</v>
      </c>
      <c r="H96" s="730">
        <v>364572737.91420805</v>
      </c>
      <c r="I96" s="380">
        <v>2452496877765</v>
      </c>
      <c r="J96" s="380">
        <v>851938276122</v>
      </c>
      <c r="K96" s="380">
        <v>4573874810696</v>
      </c>
      <c r="M96" s="157"/>
      <c r="N96" s="159"/>
      <c r="O96" s="159"/>
    </row>
    <row r="97" spans="1:15" s="104" customFormat="1">
      <c r="A97" s="794" t="s">
        <v>2005</v>
      </c>
      <c r="B97" s="779" t="s">
        <v>1738</v>
      </c>
      <c r="C97" s="176" t="s">
        <v>1734</v>
      </c>
      <c r="D97" s="427" t="s">
        <v>536</v>
      </c>
      <c r="E97" s="422">
        <v>1</v>
      </c>
      <c r="F97" s="104">
        <v>0</v>
      </c>
      <c r="G97" s="730">
        <v>50000</v>
      </c>
      <c r="H97" s="730">
        <v>364572737.91420805</v>
      </c>
      <c r="I97" s="380">
        <v>2452496877765</v>
      </c>
      <c r="J97" s="380">
        <v>851938276122</v>
      </c>
      <c r="K97" s="380">
        <v>4573874810696</v>
      </c>
      <c r="M97" s="157"/>
      <c r="N97" s="159"/>
      <c r="O97" s="159"/>
    </row>
    <row r="98" spans="1:15" s="104" customFormat="1">
      <c r="A98" s="794" t="s">
        <v>2022</v>
      </c>
      <c r="B98" s="779" t="s">
        <v>1739</v>
      </c>
      <c r="C98" s="176" t="s">
        <v>1279</v>
      </c>
      <c r="D98" s="427" t="s">
        <v>536</v>
      </c>
      <c r="E98" s="422">
        <v>1</v>
      </c>
      <c r="F98" s="104">
        <v>0</v>
      </c>
      <c r="G98" s="730">
        <v>50000</v>
      </c>
      <c r="H98" s="730">
        <v>358534870.0104</v>
      </c>
      <c r="I98" s="730">
        <v>1133000000000</v>
      </c>
      <c r="J98" s="730">
        <v>1167600814478</v>
      </c>
      <c r="K98" s="730">
        <v>5676527796809</v>
      </c>
      <c r="M98" s="157"/>
      <c r="N98" s="159"/>
      <c r="O98" s="159"/>
    </row>
    <row r="99" spans="1:15" s="104" customFormat="1">
      <c r="A99" s="794" t="s">
        <v>2023</v>
      </c>
      <c r="B99" s="779" t="s">
        <v>1283</v>
      </c>
      <c r="C99" s="176" t="s">
        <v>1500</v>
      </c>
      <c r="D99" s="427" t="s">
        <v>175</v>
      </c>
      <c r="E99" s="422">
        <v>94</v>
      </c>
      <c r="F99" s="104">
        <v>0</v>
      </c>
      <c r="G99" s="730">
        <v>1000</v>
      </c>
      <c r="H99" s="730">
        <v>698877650.01548624</v>
      </c>
      <c r="I99" s="730">
        <v>6539000000</v>
      </c>
      <c r="J99" s="730">
        <v>-540125541</v>
      </c>
      <c r="K99" s="730">
        <v>11205897664</v>
      </c>
      <c r="M99" s="157"/>
      <c r="N99" s="159"/>
      <c r="O99" s="159"/>
    </row>
    <row r="100" spans="1:15" s="104" customFormat="1">
      <c r="A100" s="794" t="s">
        <v>2023</v>
      </c>
      <c r="B100" s="779" t="s">
        <v>1281</v>
      </c>
      <c r="C100" s="176" t="s">
        <v>1500</v>
      </c>
      <c r="D100" s="427" t="s">
        <v>175</v>
      </c>
      <c r="E100" s="422">
        <v>20</v>
      </c>
      <c r="F100" s="104">
        <v>0</v>
      </c>
      <c r="G100" s="730">
        <v>1000</v>
      </c>
      <c r="H100" s="730">
        <v>146368238.91050002</v>
      </c>
      <c r="I100" s="730">
        <v>6539000000</v>
      </c>
      <c r="J100" s="730">
        <v>-540125541</v>
      </c>
      <c r="K100" s="730">
        <v>11205897664</v>
      </c>
      <c r="M100" s="157"/>
      <c r="N100" s="159"/>
      <c r="O100" s="159"/>
    </row>
    <row r="101" spans="1:15" s="104" customFormat="1">
      <c r="A101" s="794" t="s">
        <v>2023</v>
      </c>
      <c r="B101" s="779" t="s">
        <v>1282</v>
      </c>
      <c r="C101" s="176" t="s">
        <v>1500</v>
      </c>
      <c r="D101" s="427" t="s">
        <v>175</v>
      </c>
      <c r="E101" s="422">
        <v>120</v>
      </c>
      <c r="F101" s="104">
        <v>0</v>
      </c>
      <c r="G101" s="730">
        <v>1000</v>
      </c>
      <c r="H101" s="730">
        <v>874639516.98621011</v>
      </c>
      <c r="I101" s="730">
        <v>6539000000</v>
      </c>
      <c r="J101" s="730">
        <v>-540125541</v>
      </c>
      <c r="K101" s="730">
        <v>11205897664</v>
      </c>
      <c r="M101" s="157"/>
      <c r="N101" s="159"/>
      <c r="O101" s="159"/>
    </row>
    <row r="102" spans="1:15" s="104" customFormat="1" ht="6.75" customHeight="1" thickBot="1">
      <c r="A102" s="794" t="s">
        <v>2024</v>
      </c>
      <c r="B102" s="780"/>
      <c r="C102" s="124"/>
      <c r="D102" s="429"/>
      <c r="E102" s="422"/>
      <c r="F102" s="432"/>
      <c r="G102" s="639"/>
      <c r="H102" s="432"/>
      <c r="I102" s="432"/>
      <c r="J102" s="432"/>
      <c r="K102" s="669"/>
      <c r="M102" s="159"/>
      <c r="N102" s="159"/>
      <c r="O102" s="159"/>
    </row>
    <row r="103" spans="1:15" s="104" customFormat="1">
      <c r="A103" s="794" t="s">
        <v>608</v>
      </c>
      <c r="B103" s="780"/>
      <c r="C103" s="431" t="s">
        <v>608</v>
      </c>
      <c r="D103" s="430"/>
      <c r="E103" s="425"/>
      <c r="F103" s="435"/>
      <c r="G103" s="641"/>
      <c r="H103" s="436"/>
      <c r="I103" s="436"/>
      <c r="J103" s="436"/>
      <c r="K103" s="437"/>
      <c r="M103" s="159"/>
      <c r="N103" s="159"/>
      <c r="O103" s="159"/>
    </row>
    <row r="104" spans="1:15" s="104" customFormat="1">
      <c r="A104" s="794" t="s">
        <v>2017</v>
      </c>
      <c r="B104" s="782" t="s">
        <v>1789</v>
      </c>
      <c r="C104" s="176" t="s">
        <v>1783</v>
      </c>
      <c r="D104" s="427" t="s">
        <v>175</v>
      </c>
      <c r="E104" s="776">
        <v>2104</v>
      </c>
      <c r="F104" s="730">
        <v>1000000</v>
      </c>
      <c r="G104" s="731"/>
      <c r="H104" s="730">
        <v>2004657650</v>
      </c>
      <c r="I104" s="730">
        <v>146400000000</v>
      </c>
      <c r="J104" s="730">
        <v>204095000000</v>
      </c>
      <c r="K104" s="730">
        <v>949753000000</v>
      </c>
      <c r="M104" s="162"/>
      <c r="N104" s="162"/>
      <c r="O104" s="162"/>
    </row>
    <row r="105" spans="1:15" s="104" customFormat="1">
      <c r="A105" s="794" t="s">
        <v>2023</v>
      </c>
      <c r="B105" s="779" t="s">
        <v>1281</v>
      </c>
      <c r="C105" s="176" t="s">
        <v>1500</v>
      </c>
      <c r="D105" s="427" t="s">
        <v>175</v>
      </c>
      <c r="E105" s="776">
        <v>159</v>
      </c>
      <c r="F105" s="104">
        <v>0</v>
      </c>
      <c r="G105" s="731">
        <v>1000</v>
      </c>
      <c r="H105" s="730">
        <v>1163627597.39694</v>
      </c>
      <c r="I105" s="730">
        <v>6539000000</v>
      </c>
      <c r="J105" s="730">
        <v>-540125541</v>
      </c>
      <c r="K105" s="730">
        <v>11205897664</v>
      </c>
      <c r="M105" s="162"/>
      <c r="N105" s="162"/>
      <c r="O105" s="162"/>
    </row>
    <row r="106" spans="1:15" s="104" customFormat="1">
      <c r="A106" s="794" t="s">
        <v>2023</v>
      </c>
      <c r="B106" s="779" t="s">
        <v>1283</v>
      </c>
      <c r="C106" s="176" t="s">
        <v>1500</v>
      </c>
      <c r="D106" s="427" t="s">
        <v>175</v>
      </c>
      <c r="E106" s="170">
        <v>40</v>
      </c>
      <c r="F106" s="104">
        <v>0</v>
      </c>
      <c r="G106" s="731">
        <v>1000</v>
      </c>
      <c r="H106" s="730">
        <v>297392767.87451631</v>
      </c>
      <c r="I106" s="730">
        <v>10871410967</v>
      </c>
      <c r="J106" s="730">
        <v>-874612237</v>
      </c>
      <c r="K106" s="730">
        <v>10871410967</v>
      </c>
      <c r="M106" s="162"/>
      <c r="N106" s="162"/>
      <c r="O106" s="162"/>
    </row>
    <row r="107" spans="1:15" s="104" customFormat="1">
      <c r="A107" s="794" t="s">
        <v>2023</v>
      </c>
      <c r="B107" s="779" t="s">
        <v>1283</v>
      </c>
      <c r="C107" s="176" t="s">
        <v>1500</v>
      </c>
      <c r="D107" s="427" t="s">
        <v>175</v>
      </c>
      <c r="E107" s="170">
        <v>400</v>
      </c>
      <c r="F107" s="104">
        <v>0</v>
      </c>
      <c r="G107" s="731">
        <v>1000</v>
      </c>
      <c r="H107" s="730">
        <v>2973927911.1800427</v>
      </c>
      <c r="I107" s="730">
        <v>10871410967</v>
      </c>
      <c r="J107" s="730">
        <v>-874612237</v>
      </c>
      <c r="K107" s="730">
        <v>10871410967</v>
      </c>
      <c r="M107" s="162"/>
      <c r="N107" s="162"/>
      <c r="O107" s="162"/>
    </row>
    <row r="108" spans="1:15" s="104" customFormat="1">
      <c r="A108" s="794" t="s">
        <v>2023</v>
      </c>
      <c r="B108" s="779" t="s">
        <v>1281</v>
      </c>
      <c r="C108" s="176" t="s">
        <v>1500</v>
      </c>
      <c r="D108" s="427" t="s">
        <v>175</v>
      </c>
      <c r="E108" s="170">
        <v>150</v>
      </c>
      <c r="F108" s="104">
        <v>0</v>
      </c>
      <c r="G108" s="731">
        <v>1000</v>
      </c>
      <c r="H108" s="730">
        <v>1097761857.2736959</v>
      </c>
      <c r="I108" s="730">
        <v>10871410967</v>
      </c>
      <c r="J108" s="730">
        <v>-874612237</v>
      </c>
      <c r="K108" s="730">
        <v>10871410967</v>
      </c>
      <c r="M108" s="162"/>
      <c r="N108" s="162"/>
      <c r="O108" s="162"/>
    </row>
    <row r="109" spans="1:15" s="104" customFormat="1">
      <c r="A109" s="794" t="s">
        <v>2023</v>
      </c>
      <c r="B109" s="779" t="s">
        <v>1281</v>
      </c>
      <c r="C109" s="176" t="s">
        <v>1500</v>
      </c>
      <c r="D109" s="427" t="s">
        <v>175</v>
      </c>
      <c r="E109" s="170">
        <v>161</v>
      </c>
      <c r="F109" s="104">
        <v>0</v>
      </c>
      <c r="G109" s="731">
        <v>1000</v>
      </c>
      <c r="H109" s="730">
        <v>1178264342.042223</v>
      </c>
      <c r="I109" s="730">
        <v>10871410967</v>
      </c>
      <c r="J109" s="730">
        <v>-874612237</v>
      </c>
      <c r="K109" s="730">
        <v>10871410967</v>
      </c>
      <c r="M109" s="162"/>
      <c r="N109" s="162"/>
      <c r="O109" s="162"/>
    </row>
    <row r="110" spans="1:15" s="104" customFormat="1">
      <c r="A110" s="794" t="s">
        <v>2023</v>
      </c>
      <c r="B110" s="779" t="s">
        <v>1282</v>
      </c>
      <c r="C110" s="176" t="s">
        <v>1500</v>
      </c>
      <c r="D110" s="427" t="s">
        <v>175</v>
      </c>
      <c r="E110" s="170">
        <v>169</v>
      </c>
      <c r="F110" s="104">
        <v>0</v>
      </c>
      <c r="G110" s="731">
        <v>1000</v>
      </c>
      <c r="H110" s="730">
        <v>1231783852.5906003</v>
      </c>
      <c r="I110" s="730">
        <v>10871410967</v>
      </c>
      <c r="J110" s="730">
        <v>-874612237</v>
      </c>
      <c r="K110" s="730">
        <v>10871410967</v>
      </c>
      <c r="M110" s="162"/>
      <c r="N110" s="162"/>
      <c r="O110" s="162"/>
    </row>
    <row r="111" spans="1:15" s="104" customFormat="1" ht="6.75" customHeight="1" thickBot="1">
      <c r="A111" s="794" t="s">
        <v>2024</v>
      </c>
      <c r="B111" s="780"/>
      <c r="C111" s="124"/>
      <c r="D111" s="429"/>
      <c r="E111" s="171"/>
      <c r="F111" s="432"/>
      <c r="G111" s="639"/>
      <c r="H111" s="432"/>
      <c r="I111" s="432"/>
      <c r="J111" s="432"/>
      <c r="K111" s="669"/>
      <c r="M111" s="159"/>
      <c r="N111" s="159"/>
      <c r="O111" s="159"/>
    </row>
    <row r="112" spans="1:15" s="104" customFormat="1">
      <c r="A112" s="794" t="s">
        <v>1786</v>
      </c>
      <c r="B112" s="781"/>
      <c r="C112" s="423" t="s">
        <v>1786</v>
      </c>
      <c r="D112" s="428"/>
      <c r="E112" s="423"/>
      <c r="F112" s="433"/>
      <c r="G112" s="640"/>
      <c r="H112" s="433"/>
      <c r="I112" s="433"/>
      <c r="J112" s="433"/>
      <c r="K112" s="434"/>
      <c r="M112" s="157"/>
      <c r="N112" s="159"/>
      <c r="O112" s="159"/>
    </row>
    <row r="113" spans="1:15" s="104" customFormat="1">
      <c r="A113" s="794" t="s">
        <v>2025</v>
      </c>
      <c r="B113" s="779" t="s">
        <v>1740</v>
      </c>
      <c r="C113" s="176" t="s">
        <v>1480</v>
      </c>
      <c r="D113" s="427" t="s">
        <v>1502</v>
      </c>
      <c r="E113" s="422">
        <v>514</v>
      </c>
      <c r="F113" s="785">
        <v>10000000</v>
      </c>
      <c r="G113" s="731">
        <v>0</v>
      </c>
      <c r="H113" s="668">
        <v>3211388083.328793</v>
      </c>
      <c r="I113" s="730" t="s">
        <v>1451</v>
      </c>
      <c r="J113" s="730" t="s">
        <v>1451</v>
      </c>
      <c r="K113" s="730" t="s">
        <v>1451</v>
      </c>
      <c r="M113" s="162"/>
      <c r="N113" s="162"/>
      <c r="O113" s="162"/>
    </row>
    <row r="114" spans="1:15" s="104" customFormat="1">
      <c r="A114" s="794" t="s">
        <v>2025</v>
      </c>
      <c r="B114" s="779" t="s">
        <v>1481</v>
      </c>
      <c r="C114" s="176" t="s">
        <v>1480</v>
      </c>
      <c r="D114" s="427" t="s">
        <v>1502</v>
      </c>
      <c r="E114" s="422">
        <v>79</v>
      </c>
      <c r="F114" s="785">
        <v>10000000</v>
      </c>
      <c r="G114" s="731">
        <v>0</v>
      </c>
      <c r="H114" s="668">
        <v>1989251313.670886</v>
      </c>
      <c r="I114" s="730" t="s">
        <v>1451</v>
      </c>
      <c r="J114" s="730" t="s">
        <v>1451</v>
      </c>
      <c r="K114" s="730" t="s">
        <v>1451</v>
      </c>
      <c r="M114" s="162"/>
      <c r="N114" s="162"/>
      <c r="O114" s="162"/>
    </row>
    <row r="115" spans="1:15" s="104" customFormat="1">
      <c r="A115" s="794" t="s">
        <v>2025</v>
      </c>
      <c r="B115" s="779" t="s">
        <v>1741</v>
      </c>
      <c r="C115" s="176" t="s">
        <v>1480</v>
      </c>
      <c r="D115" s="427" t="s">
        <v>1502</v>
      </c>
      <c r="E115" s="422">
        <v>329</v>
      </c>
      <c r="F115" s="785">
        <v>10000000</v>
      </c>
      <c r="G115" s="731">
        <v>0</v>
      </c>
      <c r="H115" s="668">
        <v>2843328040.9817629</v>
      </c>
      <c r="I115" s="730" t="s">
        <v>1451</v>
      </c>
      <c r="J115" s="730" t="s">
        <v>1451</v>
      </c>
      <c r="K115" s="730" t="s">
        <v>1451</v>
      </c>
      <c r="M115" s="162"/>
      <c r="N115" s="162"/>
      <c r="O115" s="162"/>
    </row>
    <row r="116" spans="1:15" s="104" customFormat="1">
      <c r="A116" s="794" t="s">
        <v>2025</v>
      </c>
      <c r="B116" s="783" t="s">
        <v>1481</v>
      </c>
      <c r="C116" s="176" t="s">
        <v>1480</v>
      </c>
      <c r="D116" s="427" t="s">
        <v>1502</v>
      </c>
      <c r="E116" s="422">
        <v>84</v>
      </c>
      <c r="F116" s="785">
        <v>10000000</v>
      </c>
      <c r="G116" s="731">
        <v>0</v>
      </c>
      <c r="H116" s="668">
        <v>994638084.07142854</v>
      </c>
      <c r="I116" s="730" t="s">
        <v>1451</v>
      </c>
      <c r="J116" s="730" t="s">
        <v>1451</v>
      </c>
      <c r="K116" s="730" t="s">
        <v>1451</v>
      </c>
      <c r="M116" s="162"/>
      <c r="N116" s="162"/>
      <c r="O116" s="162"/>
    </row>
    <row r="117" spans="1:15" s="104" customFormat="1">
      <c r="A117" s="794" t="s">
        <v>2006</v>
      </c>
      <c r="B117" s="783" t="s">
        <v>1744</v>
      </c>
      <c r="C117" s="176" t="s">
        <v>1483</v>
      </c>
      <c r="D117" s="427" t="s">
        <v>536</v>
      </c>
      <c r="E117" s="422">
        <v>1</v>
      </c>
      <c r="F117" s="785">
        <v>501000000</v>
      </c>
      <c r="G117" s="731">
        <v>0</v>
      </c>
      <c r="H117" s="668">
        <v>507877258.77456647</v>
      </c>
      <c r="I117" s="730">
        <v>2055681870981</v>
      </c>
      <c r="J117" s="730">
        <v>479308678276</v>
      </c>
      <c r="K117" s="730">
        <v>3297293235556</v>
      </c>
      <c r="M117" s="162"/>
      <c r="N117" s="162"/>
      <c r="O117" s="162"/>
    </row>
    <row r="118" spans="1:15" s="104" customFormat="1">
      <c r="A118" s="794" t="s">
        <v>2006</v>
      </c>
      <c r="B118" s="783" t="s">
        <v>1745</v>
      </c>
      <c r="C118" s="176" t="s">
        <v>1483</v>
      </c>
      <c r="D118" s="427" t="s">
        <v>536</v>
      </c>
      <c r="E118" s="422">
        <v>1</v>
      </c>
      <c r="F118" s="785">
        <v>501000000</v>
      </c>
      <c r="G118" s="731">
        <v>0</v>
      </c>
      <c r="H118" s="668">
        <v>507877258.77456647</v>
      </c>
      <c r="I118" s="730">
        <v>2055681870981</v>
      </c>
      <c r="J118" s="730">
        <v>479308678276</v>
      </c>
      <c r="K118" s="730">
        <v>3297293235556</v>
      </c>
      <c r="M118" s="162"/>
      <c r="N118" s="162"/>
      <c r="O118" s="162"/>
    </row>
    <row r="119" spans="1:15" s="104" customFormat="1">
      <c r="A119" s="794" t="s">
        <v>2006</v>
      </c>
      <c r="B119" s="783" t="s">
        <v>1746</v>
      </c>
      <c r="C119" s="176" t="s">
        <v>1483</v>
      </c>
      <c r="D119" s="427" t="s">
        <v>536</v>
      </c>
      <c r="E119" s="422">
        <v>1</v>
      </c>
      <c r="F119" s="785">
        <v>501000000</v>
      </c>
      <c r="G119" s="731">
        <v>0</v>
      </c>
      <c r="H119" s="668">
        <v>507877258.77456647</v>
      </c>
      <c r="I119" s="730">
        <v>2055681870981</v>
      </c>
      <c r="J119" s="730">
        <v>479308678276</v>
      </c>
      <c r="K119" s="730">
        <v>3297293235556</v>
      </c>
      <c r="M119" s="162"/>
      <c r="N119" s="162"/>
      <c r="O119" s="162"/>
    </row>
    <row r="120" spans="1:15" s="104" customFormat="1">
      <c r="A120" s="794" t="s">
        <v>2006</v>
      </c>
      <c r="B120" s="783" t="s">
        <v>1747</v>
      </c>
      <c r="C120" s="176" t="s">
        <v>1483</v>
      </c>
      <c r="D120" s="427" t="s">
        <v>536</v>
      </c>
      <c r="E120" s="422">
        <v>1</v>
      </c>
      <c r="F120" s="785">
        <v>501000000</v>
      </c>
      <c r="G120" s="731">
        <v>0</v>
      </c>
      <c r="H120" s="668">
        <v>507877258.77456647</v>
      </c>
      <c r="I120" s="730">
        <v>2055681870981</v>
      </c>
      <c r="J120" s="730">
        <v>479308678276</v>
      </c>
      <c r="K120" s="730">
        <v>3297293235556</v>
      </c>
      <c r="M120" s="162"/>
      <c r="N120" s="162"/>
      <c r="O120" s="162"/>
    </row>
    <row r="121" spans="1:15" s="104" customFormat="1">
      <c r="A121" s="794" t="s">
        <v>2005</v>
      </c>
      <c r="B121" s="783" t="s">
        <v>1749</v>
      </c>
      <c r="C121" s="176" t="s">
        <v>1734</v>
      </c>
      <c r="D121" s="427" t="s">
        <v>536</v>
      </c>
      <c r="E121" s="422">
        <v>1</v>
      </c>
      <c r="F121" s="785">
        <v>100000000</v>
      </c>
      <c r="G121" s="731">
        <v>0</v>
      </c>
      <c r="H121" s="668">
        <v>102561394.77774671</v>
      </c>
      <c r="I121" s="380">
        <v>2452496877765</v>
      </c>
      <c r="J121" s="380">
        <v>851938276122</v>
      </c>
      <c r="K121" s="380">
        <v>4573874810696</v>
      </c>
      <c r="M121" s="162"/>
      <c r="N121" s="162"/>
      <c r="O121" s="162"/>
    </row>
    <row r="122" spans="1:15" s="104" customFormat="1">
      <c r="A122" s="794" t="s">
        <v>2005</v>
      </c>
      <c r="B122" s="783" t="s">
        <v>1750</v>
      </c>
      <c r="C122" s="176" t="s">
        <v>1734</v>
      </c>
      <c r="D122" s="427" t="s">
        <v>536</v>
      </c>
      <c r="E122" s="422">
        <v>1</v>
      </c>
      <c r="F122" s="785">
        <v>60000000</v>
      </c>
      <c r="G122" s="731">
        <v>0</v>
      </c>
      <c r="H122" s="668">
        <v>60675003.155898184</v>
      </c>
      <c r="I122" s="380">
        <v>2452496877765</v>
      </c>
      <c r="J122" s="380">
        <v>851938276122</v>
      </c>
      <c r="K122" s="380">
        <v>4573874810696</v>
      </c>
      <c r="M122" s="162"/>
      <c r="N122" s="162"/>
      <c r="O122" s="162"/>
    </row>
    <row r="123" spans="1:15" s="104" customFormat="1">
      <c r="A123" s="794" t="s">
        <v>2005</v>
      </c>
      <c r="B123" s="783" t="s">
        <v>1751</v>
      </c>
      <c r="C123" s="176" t="s">
        <v>1734</v>
      </c>
      <c r="D123" s="427" t="s">
        <v>536</v>
      </c>
      <c r="E123" s="422">
        <v>1</v>
      </c>
      <c r="F123" s="785">
        <v>50000000</v>
      </c>
      <c r="G123" s="731">
        <v>0</v>
      </c>
      <c r="H123" s="668">
        <v>50076227.846604645</v>
      </c>
      <c r="I123" s="380">
        <v>2452496877765</v>
      </c>
      <c r="J123" s="380">
        <v>851938276122</v>
      </c>
      <c r="K123" s="380">
        <v>4573874810696</v>
      </c>
      <c r="M123" s="162"/>
      <c r="N123" s="162"/>
      <c r="O123" s="162"/>
    </row>
    <row r="124" spans="1:15" s="104" customFormat="1">
      <c r="A124" s="794" t="s">
        <v>2006</v>
      </c>
      <c r="B124" s="783" t="s">
        <v>1752</v>
      </c>
      <c r="C124" s="176" t="s">
        <v>1483</v>
      </c>
      <c r="D124" s="427" t="s">
        <v>536</v>
      </c>
      <c r="E124" s="422">
        <v>1</v>
      </c>
      <c r="F124" s="785">
        <v>100000000</v>
      </c>
      <c r="G124" s="731">
        <v>0</v>
      </c>
      <c r="H124" s="668">
        <v>102669119.57762557</v>
      </c>
      <c r="I124" s="730">
        <v>2055681870981</v>
      </c>
      <c r="J124" s="730">
        <v>479308678276</v>
      </c>
      <c r="K124" s="730">
        <v>3297293235556</v>
      </c>
      <c r="M124" s="162"/>
      <c r="N124" s="162"/>
      <c r="O124" s="162"/>
    </row>
    <row r="125" spans="1:15" s="104" customFormat="1">
      <c r="A125" s="794" t="s">
        <v>2006</v>
      </c>
      <c r="B125" s="783" t="s">
        <v>1753</v>
      </c>
      <c r="C125" s="176" t="s">
        <v>1483</v>
      </c>
      <c r="D125" s="427" t="s">
        <v>536</v>
      </c>
      <c r="E125" s="422">
        <v>1</v>
      </c>
      <c r="F125" s="785">
        <v>100000000</v>
      </c>
      <c r="G125" s="731">
        <v>0</v>
      </c>
      <c r="H125" s="668">
        <v>102669119.57762557</v>
      </c>
      <c r="I125" s="730">
        <v>2055681870981</v>
      </c>
      <c r="J125" s="730">
        <v>479308678276</v>
      </c>
      <c r="K125" s="730">
        <v>3297293235556</v>
      </c>
      <c r="M125" s="162"/>
      <c r="N125" s="162"/>
      <c r="O125" s="162"/>
    </row>
    <row r="126" spans="1:15" s="104" customFormat="1">
      <c r="A126" s="794" t="s">
        <v>2006</v>
      </c>
      <c r="B126" s="783" t="s">
        <v>1754</v>
      </c>
      <c r="C126" s="176" t="s">
        <v>1483</v>
      </c>
      <c r="D126" s="427" t="s">
        <v>536</v>
      </c>
      <c r="E126" s="422">
        <v>1</v>
      </c>
      <c r="F126" s="785">
        <v>100000000</v>
      </c>
      <c r="G126" s="731">
        <v>0</v>
      </c>
      <c r="H126" s="668">
        <v>102669119.57762557</v>
      </c>
      <c r="I126" s="730">
        <v>2055681870981</v>
      </c>
      <c r="J126" s="730">
        <v>479308678276</v>
      </c>
      <c r="K126" s="730">
        <v>3297293235556</v>
      </c>
      <c r="M126" s="162"/>
      <c r="N126" s="162"/>
      <c r="O126" s="162"/>
    </row>
    <row r="127" spans="1:15" s="104" customFormat="1">
      <c r="A127" s="794" t="s">
        <v>2006</v>
      </c>
      <c r="B127" s="783" t="s">
        <v>1755</v>
      </c>
      <c r="C127" s="176" t="s">
        <v>1483</v>
      </c>
      <c r="D127" s="427" t="s">
        <v>536</v>
      </c>
      <c r="E127" s="422">
        <v>1</v>
      </c>
      <c r="F127" s="785">
        <v>100000000</v>
      </c>
      <c r="G127" s="731">
        <v>0</v>
      </c>
      <c r="H127" s="668">
        <v>102669119.57762557</v>
      </c>
      <c r="I127" s="730">
        <v>2055681870981</v>
      </c>
      <c r="J127" s="730">
        <v>479308678276</v>
      </c>
      <c r="K127" s="730">
        <v>3297293235556</v>
      </c>
      <c r="M127" s="162"/>
      <c r="N127" s="162"/>
      <c r="O127" s="162"/>
    </row>
    <row r="128" spans="1:15" s="104" customFormat="1">
      <c r="A128" s="794" t="s">
        <v>2006</v>
      </c>
      <c r="B128" s="783" t="s">
        <v>1756</v>
      </c>
      <c r="C128" s="176" t="s">
        <v>1483</v>
      </c>
      <c r="D128" s="427" t="s">
        <v>536</v>
      </c>
      <c r="E128" s="422">
        <v>1</v>
      </c>
      <c r="F128" s="785">
        <v>100000000</v>
      </c>
      <c r="G128" s="731">
        <v>0</v>
      </c>
      <c r="H128" s="668">
        <v>102669119.57762557</v>
      </c>
      <c r="I128" s="730">
        <v>2055681870981</v>
      </c>
      <c r="J128" s="730">
        <v>479308678276</v>
      </c>
      <c r="K128" s="730">
        <v>3297293235556</v>
      </c>
      <c r="M128" s="162"/>
      <c r="N128" s="162"/>
      <c r="O128" s="162"/>
    </row>
    <row r="129" spans="1:15" s="104" customFormat="1">
      <c r="A129" s="794" t="s">
        <v>2008</v>
      </c>
      <c r="B129" s="783" t="s">
        <v>1758</v>
      </c>
      <c r="C129" s="176" t="s">
        <v>1598</v>
      </c>
      <c r="D129" s="427" t="s">
        <v>536</v>
      </c>
      <c r="E129" s="422">
        <v>1</v>
      </c>
      <c r="F129" s="785">
        <v>1010000000</v>
      </c>
      <c r="G129" s="731">
        <v>0</v>
      </c>
      <c r="H129" s="668">
        <v>1013222005.9689996</v>
      </c>
      <c r="I129" s="730">
        <v>2373667112711</v>
      </c>
      <c r="J129" s="730">
        <v>594188888234</v>
      </c>
      <c r="K129" s="730">
        <v>3344140055113</v>
      </c>
      <c r="M129" s="162"/>
      <c r="N129" s="162"/>
      <c r="O129" s="162"/>
    </row>
    <row r="130" spans="1:15" s="104" customFormat="1">
      <c r="A130" s="794" t="s">
        <v>2008</v>
      </c>
      <c r="B130" s="783" t="s">
        <v>1759</v>
      </c>
      <c r="C130" s="176" t="s">
        <v>1598</v>
      </c>
      <c r="D130" s="427" t="s">
        <v>536</v>
      </c>
      <c r="E130" s="422">
        <v>1</v>
      </c>
      <c r="F130" s="785">
        <v>200000000</v>
      </c>
      <c r="G130" s="731">
        <v>0</v>
      </c>
      <c r="H130" s="668">
        <v>201708087.57152095</v>
      </c>
      <c r="I130" s="730">
        <v>2373667112711</v>
      </c>
      <c r="J130" s="730">
        <v>594188888234</v>
      </c>
      <c r="K130" s="730">
        <v>3344140055113</v>
      </c>
      <c r="M130" s="162"/>
      <c r="N130" s="162"/>
      <c r="O130" s="162"/>
    </row>
    <row r="131" spans="1:15" s="104" customFormat="1">
      <c r="A131" s="794" t="s">
        <v>2026</v>
      </c>
      <c r="B131" s="783" t="s">
        <v>1761</v>
      </c>
      <c r="C131" s="176" t="s">
        <v>1760</v>
      </c>
      <c r="D131" s="427" t="s">
        <v>536</v>
      </c>
      <c r="E131" s="422">
        <v>1</v>
      </c>
      <c r="F131" s="785">
        <v>500000000</v>
      </c>
      <c r="G131" s="731">
        <v>0</v>
      </c>
      <c r="H131" s="668">
        <v>497749102.14016283</v>
      </c>
      <c r="I131" s="380">
        <v>2452496877765</v>
      </c>
      <c r="J131" s="380">
        <v>851938276122</v>
      </c>
      <c r="K131" s="380">
        <v>4573874810696</v>
      </c>
      <c r="M131" s="162"/>
      <c r="N131" s="162"/>
      <c r="O131" s="162"/>
    </row>
    <row r="132" spans="1:15" s="104" customFormat="1">
      <c r="A132" s="794" t="s">
        <v>2026</v>
      </c>
      <c r="B132" s="783" t="s">
        <v>1762</v>
      </c>
      <c r="C132" s="176" t="s">
        <v>1760</v>
      </c>
      <c r="D132" s="427" t="s">
        <v>536</v>
      </c>
      <c r="E132" s="422">
        <v>1</v>
      </c>
      <c r="F132" s="785">
        <v>500000000</v>
      </c>
      <c r="G132" s="731">
        <v>0</v>
      </c>
      <c r="H132" s="668">
        <v>497749102.03057379</v>
      </c>
      <c r="I132" s="380">
        <v>2452496877765</v>
      </c>
      <c r="J132" s="380">
        <v>851938276122</v>
      </c>
      <c r="K132" s="380">
        <v>4573874810696</v>
      </c>
      <c r="M132" s="162"/>
      <c r="N132" s="162"/>
      <c r="O132" s="162"/>
    </row>
    <row r="133" spans="1:15" s="104" customFormat="1">
      <c r="A133" s="794" t="s">
        <v>2026</v>
      </c>
      <c r="B133" s="783" t="s">
        <v>1763</v>
      </c>
      <c r="C133" s="176" t="s">
        <v>1760</v>
      </c>
      <c r="D133" s="427" t="s">
        <v>536</v>
      </c>
      <c r="E133" s="422">
        <v>1</v>
      </c>
      <c r="F133" s="785">
        <v>500000000</v>
      </c>
      <c r="G133" s="731">
        <v>0</v>
      </c>
      <c r="H133" s="668">
        <v>497749102.03057379</v>
      </c>
      <c r="I133" s="380">
        <v>2452496877765</v>
      </c>
      <c r="J133" s="380">
        <v>851938276122</v>
      </c>
      <c r="K133" s="380">
        <v>4573874810696</v>
      </c>
      <c r="M133" s="162"/>
      <c r="N133" s="162"/>
      <c r="O133" s="162"/>
    </row>
    <row r="134" spans="1:15" s="104" customFormat="1">
      <c r="A134" s="794" t="s">
        <v>2026</v>
      </c>
      <c r="B134" s="783" t="s">
        <v>1764</v>
      </c>
      <c r="C134" s="176" t="s">
        <v>1760</v>
      </c>
      <c r="D134" s="427" t="s">
        <v>536</v>
      </c>
      <c r="E134" s="422">
        <v>1</v>
      </c>
      <c r="F134" s="785">
        <v>500000000</v>
      </c>
      <c r="G134" s="731">
        <v>0</v>
      </c>
      <c r="H134" s="668">
        <v>497749102.03057379</v>
      </c>
      <c r="I134" s="380">
        <v>2452496877765</v>
      </c>
      <c r="J134" s="380">
        <v>851938276122</v>
      </c>
      <c r="K134" s="380">
        <v>4573874810696</v>
      </c>
      <c r="M134" s="162"/>
      <c r="N134" s="162"/>
      <c r="O134" s="162"/>
    </row>
    <row r="135" spans="1:15" s="104" customFormat="1">
      <c r="A135" s="794" t="s">
        <v>2006</v>
      </c>
      <c r="B135" s="783" t="s">
        <v>1765</v>
      </c>
      <c r="C135" s="176" t="s">
        <v>1483</v>
      </c>
      <c r="D135" s="427" t="s">
        <v>536</v>
      </c>
      <c r="E135" s="422">
        <v>1</v>
      </c>
      <c r="F135" s="785">
        <v>501000000</v>
      </c>
      <c r="G135" s="731">
        <v>0</v>
      </c>
      <c r="H135" s="668">
        <v>509546987.28476816</v>
      </c>
      <c r="I135" s="730">
        <v>2055681870981</v>
      </c>
      <c r="J135" s="730">
        <v>479308678276</v>
      </c>
      <c r="K135" s="730">
        <v>3297293235556</v>
      </c>
      <c r="M135" s="162"/>
      <c r="N135" s="162"/>
      <c r="O135" s="162"/>
    </row>
    <row r="136" spans="1:15" s="104" customFormat="1">
      <c r="A136" s="794" t="s">
        <v>2006</v>
      </c>
      <c r="B136" s="783" t="s">
        <v>1766</v>
      </c>
      <c r="C136" s="176" t="s">
        <v>1483</v>
      </c>
      <c r="D136" s="427" t="s">
        <v>536</v>
      </c>
      <c r="E136" s="422">
        <v>1</v>
      </c>
      <c r="F136" s="785">
        <v>501000000</v>
      </c>
      <c r="G136" s="731">
        <v>0</v>
      </c>
      <c r="H136" s="668">
        <v>509546987.28476816</v>
      </c>
      <c r="I136" s="730">
        <v>2055681870981</v>
      </c>
      <c r="J136" s="730">
        <v>479308678276</v>
      </c>
      <c r="K136" s="730">
        <v>3297293235556</v>
      </c>
      <c r="M136" s="162"/>
      <c r="N136" s="162"/>
      <c r="O136" s="162"/>
    </row>
    <row r="137" spans="1:15" s="104" customFormat="1">
      <c r="A137" s="794" t="s">
        <v>2006</v>
      </c>
      <c r="B137" s="783" t="s">
        <v>1767</v>
      </c>
      <c r="C137" s="176" t="s">
        <v>1483</v>
      </c>
      <c r="D137" s="427" t="s">
        <v>536</v>
      </c>
      <c r="E137" s="422">
        <v>1</v>
      </c>
      <c r="F137" s="785">
        <v>501000000</v>
      </c>
      <c r="G137" s="731">
        <v>0</v>
      </c>
      <c r="H137" s="668">
        <v>509546987.28476816</v>
      </c>
      <c r="I137" s="730">
        <v>2055681870981</v>
      </c>
      <c r="J137" s="730">
        <v>479308678276</v>
      </c>
      <c r="K137" s="730">
        <v>3297293235556</v>
      </c>
      <c r="M137" s="162"/>
      <c r="N137" s="162"/>
      <c r="O137" s="162"/>
    </row>
    <row r="138" spans="1:15" s="104" customFormat="1">
      <c r="A138" s="794" t="s">
        <v>2005</v>
      </c>
      <c r="B138" s="783" t="s">
        <v>1768</v>
      </c>
      <c r="C138" s="176" t="s">
        <v>1734</v>
      </c>
      <c r="D138" s="427" t="s">
        <v>536</v>
      </c>
      <c r="E138" s="422">
        <v>1</v>
      </c>
      <c r="F138" s="785">
        <v>100000000</v>
      </c>
      <c r="G138" s="731">
        <v>0</v>
      </c>
      <c r="H138" s="668">
        <v>103631547.54059236</v>
      </c>
      <c r="I138" s="380">
        <v>2452496877765</v>
      </c>
      <c r="J138" s="380">
        <v>851938276122</v>
      </c>
      <c r="K138" s="380">
        <v>4573874810696</v>
      </c>
      <c r="M138" s="162"/>
      <c r="N138" s="162"/>
      <c r="O138" s="162"/>
    </row>
    <row r="139" spans="1:15" s="104" customFormat="1">
      <c r="A139" s="794" t="s">
        <v>2026</v>
      </c>
      <c r="B139" s="783" t="s">
        <v>1769</v>
      </c>
      <c r="C139" s="176" t="s">
        <v>1760</v>
      </c>
      <c r="D139" s="427" t="s">
        <v>536</v>
      </c>
      <c r="E139" s="422">
        <v>1</v>
      </c>
      <c r="F139" s="785">
        <v>200000000</v>
      </c>
      <c r="G139" s="731">
        <v>0</v>
      </c>
      <c r="H139" s="668">
        <v>200688219.1780822</v>
      </c>
      <c r="I139" s="380">
        <v>335000000000</v>
      </c>
      <c r="J139" s="380">
        <v>288001394899</v>
      </c>
      <c r="K139" s="380">
        <v>1214099474841</v>
      </c>
      <c r="M139" s="162"/>
      <c r="N139" s="162"/>
      <c r="O139" s="162"/>
    </row>
    <row r="140" spans="1:15" s="104" customFormat="1">
      <c r="A140" s="794" t="s">
        <v>2026</v>
      </c>
      <c r="B140" s="783" t="s">
        <v>1770</v>
      </c>
      <c r="C140" s="176" t="s">
        <v>1760</v>
      </c>
      <c r="D140" s="427" t="s">
        <v>536</v>
      </c>
      <c r="E140" s="422">
        <v>1</v>
      </c>
      <c r="F140" s="785">
        <v>150000000</v>
      </c>
      <c r="G140" s="731">
        <v>0</v>
      </c>
      <c r="H140" s="668">
        <v>150516164.38356164</v>
      </c>
      <c r="I140" s="380">
        <v>335000000000</v>
      </c>
      <c r="J140" s="380">
        <v>288001394899</v>
      </c>
      <c r="K140" s="380">
        <v>1214099474841</v>
      </c>
      <c r="M140" s="162"/>
      <c r="N140" s="162"/>
      <c r="O140" s="162"/>
    </row>
    <row r="141" spans="1:15" s="104" customFormat="1">
      <c r="A141" s="794" t="s">
        <v>2026</v>
      </c>
      <c r="B141" s="783" t="s">
        <v>1771</v>
      </c>
      <c r="C141" s="176" t="s">
        <v>1760</v>
      </c>
      <c r="D141" s="427" t="s">
        <v>536</v>
      </c>
      <c r="E141" s="422">
        <v>1</v>
      </c>
      <c r="F141" s="785">
        <v>200000000</v>
      </c>
      <c r="G141" s="731">
        <v>0</v>
      </c>
      <c r="H141" s="668">
        <v>200688219.1780822</v>
      </c>
      <c r="I141" s="380">
        <v>335000000000</v>
      </c>
      <c r="J141" s="380">
        <v>288001394899</v>
      </c>
      <c r="K141" s="380">
        <v>1214099474841</v>
      </c>
      <c r="M141" s="162"/>
      <c r="N141" s="162"/>
      <c r="O141" s="162"/>
    </row>
    <row r="142" spans="1:15" s="104" customFormat="1">
      <c r="A142" s="794" t="s">
        <v>2026</v>
      </c>
      <c r="B142" s="783" t="s">
        <v>1772</v>
      </c>
      <c r="C142" s="176" t="s">
        <v>1760</v>
      </c>
      <c r="D142" s="427" t="s">
        <v>536</v>
      </c>
      <c r="E142" s="422">
        <v>1</v>
      </c>
      <c r="F142" s="785">
        <v>200000000</v>
      </c>
      <c r="G142" s="731">
        <v>0</v>
      </c>
      <c r="H142" s="668">
        <v>200688219.1780822</v>
      </c>
      <c r="I142" s="380">
        <v>335000000000</v>
      </c>
      <c r="J142" s="380">
        <v>288001394899</v>
      </c>
      <c r="K142" s="380">
        <v>1214099474841</v>
      </c>
      <c r="M142" s="162"/>
      <c r="N142" s="162"/>
      <c r="O142" s="162"/>
    </row>
    <row r="143" spans="1:15" s="104" customFormat="1">
      <c r="A143" s="794" t="s">
        <v>2026</v>
      </c>
      <c r="B143" s="783" t="s">
        <v>1773</v>
      </c>
      <c r="C143" s="176" t="s">
        <v>1760</v>
      </c>
      <c r="D143" s="427" t="s">
        <v>536</v>
      </c>
      <c r="E143" s="422">
        <v>1</v>
      </c>
      <c r="F143" s="785">
        <v>200000000</v>
      </c>
      <c r="G143" s="731">
        <v>0</v>
      </c>
      <c r="H143" s="668">
        <v>200688219.1780822</v>
      </c>
      <c r="I143" s="380">
        <v>335000000000</v>
      </c>
      <c r="J143" s="380">
        <v>288001394899</v>
      </c>
      <c r="K143" s="380">
        <v>1214099474841</v>
      </c>
      <c r="M143" s="162"/>
      <c r="N143" s="162"/>
      <c r="O143" s="162"/>
    </row>
    <row r="144" spans="1:15" s="104" customFormat="1">
      <c r="A144" s="794" t="s">
        <v>2026</v>
      </c>
      <c r="B144" s="783" t="s">
        <v>1774</v>
      </c>
      <c r="C144" s="176" t="s">
        <v>1760</v>
      </c>
      <c r="D144" s="427" t="s">
        <v>536</v>
      </c>
      <c r="E144" s="422">
        <v>1</v>
      </c>
      <c r="F144" s="785">
        <v>200000000</v>
      </c>
      <c r="G144" s="731">
        <v>0</v>
      </c>
      <c r="H144" s="668">
        <v>200688219.1780822</v>
      </c>
      <c r="I144" s="380">
        <v>335000000000</v>
      </c>
      <c r="J144" s="380">
        <v>288001394899</v>
      </c>
      <c r="K144" s="380">
        <v>1214099474841</v>
      </c>
      <c r="M144" s="162"/>
      <c r="N144" s="162"/>
      <c r="O144" s="162"/>
    </row>
    <row r="145" spans="1:15" s="104" customFormat="1">
      <c r="A145" s="794" t="s">
        <v>2026</v>
      </c>
      <c r="B145" s="783" t="s">
        <v>1775</v>
      </c>
      <c r="C145" s="176" t="s">
        <v>1760</v>
      </c>
      <c r="D145" s="427" t="s">
        <v>536</v>
      </c>
      <c r="E145" s="422">
        <v>1</v>
      </c>
      <c r="F145" s="785">
        <v>150000000</v>
      </c>
      <c r="G145" s="731">
        <v>0</v>
      </c>
      <c r="H145" s="668">
        <v>150516164.38356164</v>
      </c>
      <c r="I145" s="380">
        <v>335000000000</v>
      </c>
      <c r="J145" s="380">
        <v>288001394899</v>
      </c>
      <c r="K145" s="380">
        <v>1214099474841</v>
      </c>
      <c r="M145" s="162"/>
      <c r="N145" s="162"/>
      <c r="O145" s="162"/>
    </row>
    <row r="146" spans="1:15" s="104" customFormat="1">
      <c r="A146" s="794" t="s">
        <v>2026</v>
      </c>
      <c r="B146" s="783" t="s">
        <v>1776</v>
      </c>
      <c r="C146" s="176" t="s">
        <v>1760</v>
      </c>
      <c r="D146" s="427" t="s">
        <v>536</v>
      </c>
      <c r="E146" s="422">
        <v>1</v>
      </c>
      <c r="F146" s="785">
        <v>150000000</v>
      </c>
      <c r="G146" s="731">
        <v>0</v>
      </c>
      <c r="H146" s="668">
        <v>150516164.38356164</v>
      </c>
      <c r="I146" s="380">
        <v>335000000000</v>
      </c>
      <c r="J146" s="380">
        <v>288001394899</v>
      </c>
      <c r="K146" s="380">
        <v>1214099474841</v>
      </c>
      <c r="M146" s="162"/>
      <c r="N146" s="162"/>
      <c r="O146" s="162"/>
    </row>
    <row r="147" spans="1:15" s="104" customFormat="1">
      <c r="A147" s="794" t="s">
        <v>2026</v>
      </c>
      <c r="B147" s="783" t="s">
        <v>1777</v>
      </c>
      <c r="C147" s="176" t="s">
        <v>1760</v>
      </c>
      <c r="D147" s="427" t="s">
        <v>536</v>
      </c>
      <c r="E147" s="422">
        <v>1</v>
      </c>
      <c r="F147" s="785">
        <v>150000000</v>
      </c>
      <c r="G147" s="731">
        <v>0</v>
      </c>
      <c r="H147" s="668">
        <v>150516164.01369864</v>
      </c>
      <c r="I147" s="380">
        <v>335000000000</v>
      </c>
      <c r="J147" s="380">
        <v>288001394899</v>
      </c>
      <c r="K147" s="380">
        <v>1214099474841</v>
      </c>
      <c r="M147" s="162"/>
      <c r="N147" s="162"/>
      <c r="O147" s="162"/>
    </row>
    <row r="148" spans="1:15" s="104" customFormat="1">
      <c r="A148" s="794" t="s">
        <v>2026</v>
      </c>
      <c r="B148" s="783" t="s">
        <v>1778</v>
      </c>
      <c r="C148" s="176" t="s">
        <v>1760</v>
      </c>
      <c r="D148" s="427" t="s">
        <v>536</v>
      </c>
      <c r="E148" s="422">
        <v>1</v>
      </c>
      <c r="F148" s="785">
        <v>150000000</v>
      </c>
      <c r="G148" s="731">
        <v>0</v>
      </c>
      <c r="H148" s="668">
        <v>150516164.38356164</v>
      </c>
      <c r="I148" s="380">
        <v>335000000000</v>
      </c>
      <c r="J148" s="380">
        <v>288001394899</v>
      </c>
      <c r="K148" s="380">
        <v>1214099474841</v>
      </c>
      <c r="M148" s="162"/>
      <c r="N148" s="162"/>
      <c r="O148" s="162"/>
    </row>
    <row r="149" spans="1:15" s="104" customFormat="1">
      <c r="A149" s="794" t="s">
        <v>2005</v>
      </c>
      <c r="B149" s="783" t="s">
        <v>1779</v>
      </c>
      <c r="C149" s="176" t="s">
        <v>1734</v>
      </c>
      <c r="D149" s="427" t="s">
        <v>536</v>
      </c>
      <c r="E149" s="422">
        <v>1</v>
      </c>
      <c r="F149" s="785">
        <v>500000000</v>
      </c>
      <c r="G149" s="731">
        <v>0</v>
      </c>
      <c r="H149" s="668">
        <v>513814987.42262727</v>
      </c>
      <c r="I149" s="380">
        <v>2452496877765</v>
      </c>
      <c r="J149" s="380">
        <v>851938276122</v>
      </c>
      <c r="K149" s="380">
        <v>4573874810696</v>
      </c>
      <c r="M149" s="162"/>
      <c r="N149" s="162"/>
      <c r="O149" s="162"/>
    </row>
    <row r="150" spans="1:15" s="104" customFormat="1">
      <c r="A150" s="794" t="s">
        <v>2005</v>
      </c>
      <c r="B150" s="783" t="s">
        <v>1780</v>
      </c>
      <c r="C150" s="176" t="s">
        <v>1734</v>
      </c>
      <c r="D150" s="427" t="s">
        <v>536</v>
      </c>
      <c r="E150" s="422">
        <v>1</v>
      </c>
      <c r="F150" s="785">
        <v>500000000</v>
      </c>
      <c r="G150" s="731">
        <v>0</v>
      </c>
      <c r="H150" s="668">
        <v>513814987.42262727</v>
      </c>
      <c r="I150" s="380">
        <v>2452496877765</v>
      </c>
      <c r="J150" s="380">
        <v>851938276122</v>
      </c>
      <c r="K150" s="380">
        <v>4573874810696</v>
      </c>
      <c r="M150" s="162"/>
      <c r="N150" s="162"/>
      <c r="O150" s="162"/>
    </row>
    <row r="151" spans="1:15" s="104" customFormat="1">
      <c r="A151" s="794" t="s">
        <v>2005</v>
      </c>
      <c r="B151" s="783" t="s">
        <v>1781</v>
      </c>
      <c r="C151" s="176" t="s">
        <v>1734</v>
      </c>
      <c r="D151" s="427" t="s">
        <v>536</v>
      </c>
      <c r="E151" s="422">
        <v>1</v>
      </c>
      <c r="F151" s="785">
        <v>500000000</v>
      </c>
      <c r="G151" s="731">
        <v>0</v>
      </c>
      <c r="H151" s="668">
        <v>513814987.42262727</v>
      </c>
      <c r="I151" s="380">
        <v>2452496877765</v>
      </c>
      <c r="J151" s="380">
        <v>851938276122</v>
      </c>
      <c r="K151" s="380">
        <v>4573874810696</v>
      </c>
      <c r="M151" s="162"/>
      <c r="N151" s="162"/>
      <c r="O151" s="162"/>
    </row>
    <row r="152" spans="1:15" s="104" customFormat="1">
      <c r="A152" s="794" t="s">
        <v>2005</v>
      </c>
      <c r="B152" s="783" t="s">
        <v>1782</v>
      </c>
      <c r="C152" s="176" t="s">
        <v>1734</v>
      </c>
      <c r="D152" s="427" t="s">
        <v>536</v>
      </c>
      <c r="E152" s="422">
        <v>1</v>
      </c>
      <c r="F152" s="785">
        <v>500000000</v>
      </c>
      <c r="G152" s="731">
        <v>0</v>
      </c>
      <c r="H152" s="668">
        <v>513814987.42262727</v>
      </c>
      <c r="I152" s="380">
        <v>2452496877765</v>
      </c>
      <c r="J152" s="380">
        <v>851938276122</v>
      </c>
      <c r="K152" s="380">
        <v>4573874810696</v>
      </c>
      <c r="M152" s="162"/>
      <c r="N152" s="162"/>
      <c r="O152" s="162"/>
    </row>
    <row r="153" spans="1:15" s="104" customFormat="1">
      <c r="A153" s="794" t="s">
        <v>2027</v>
      </c>
      <c r="B153" s="779" t="s">
        <v>1742</v>
      </c>
      <c r="C153" s="176" t="s">
        <v>1501</v>
      </c>
      <c r="D153" s="427" t="s">
        <v>535</v>
      </c>
      <c r="E153" s="422">
        <v>1100</v>
      </c>
      <c r="F153" s="785">
        <v>1000000</v>
      </c>
      <c r="G153" s="731">
        <v>0</v>
      </c>
      <c r="H153" s="668">
        <v>1106132947.9381442</v>
      </c>
      <c r="I153" s="730" t="s">
        <v>1451</v>
      </c>
      <c r="J153" s="730" t="s">
        <v>1451</v>
      </c>
      <c r="K153" s="730" t="s">
        <v>1451</v>
      </c>
      <c r="M153" s="162"/>
      <c r="N153" s="162"/>
      <c r="O153" s="162"/>
    </row>
    <row r="154" spans="1:15" s="104" customFormat="1">
      <c r="A154" s="794" t="s">
        <v>2028</v>
      </c>
      <c r="B154" s="779" t="s">
        <v>1743</v>
      </c>
      <c r="C154" s="176" t="s">
        <v>1496</v>
      </c>
      <c r="D154" s="427" t="s">
        <v>535</v>
      </c>
      <c r="E154" s="422">
        <v>250</v>
      </c>
      <c r="F154" s="785">
        <v>1000000</v>
      </c>
      <c r="G154" s="731">
        <v>0</v>
      </c>
      <c r="H154" s="668">
        <v>258435390.05843914</v>
      </c>
      <c r="I154" s="730" t="s">
        <v>1451</v>
      </c>
      <c r="J154" s="730" t="s">
        <v>1451</v>
      </c>
      <c r="K154" s="730" t="s">
        <v>1451</v>
      </c>
      <c r="M154" s="162"/>
      <c r="N154" s="162"/>
      <c r="O154" s="162"/>
    </row>
    <row r="155" spans="1:15" s="104" customFormat="1">
      <c r="A155" s="794" t="s">
        <v>2017</v>
      </c>
      <c r="B155" s="779" t="s">
        <v>1784</v>
      </c>
      <c r="C155" s="176" t="s">
        <v>1783</v>
      </c>
      <c r="D155" s="427" t="s">
        <v>175</v>
      </c>
      <c r="E155" s="422">
        <v>50</v>
      </c>
      <c r="F155" s="785">
        <v>1000000</v>
      </c>
      <c r="G155" s="731">
        <v>0</v>
      </c>
      <c r="H155" s="668">
        <v>45830931.05828467</v>
      </c>
      <c r="I155" s="730">
        <v>1333392608492</v>
      </c>
      <c r="J155" s="730">
        <v>49304946268</v>
      </c>
      <c r="K155" s="730">
        <v>1917994157276</v>
      </c>
      <c r="M155" s="162"/>
      <c r="N155" s="162"/>
      <c r="O155" s="162"/>
    </row>
    <row r="156" spans="1:15" s="104" customFormat="1">
      <c r="A156" s="794" t="s">
        <v>2016</v>
      </c>
      <c r="B156" s="779" t="s">
        <v>1785</v>
      </c>
      <c r="C156" s="176" t="s">
        <v>1279</v>
      </c>
      <c r="D156" s="427" t="s">
        <v>178</v>
      </c>
      <c r="E156" s="422">
        <v>1000</v>
      </c>
      <c r="F156" s="785">
        <v>1000000</v>
      </c>
      <c r="G156" s="731">
        <v>0</v>
      </c>
      <c r="H156" s="668">
        <v>929261617.37260318</v>
      </c>
      <c r="I156" s="730">
        <v>1133000000000</v>
      </c>
      <c r="J156" s="730">
        <v>1167600814478</v>
      </c>
      <c r="K156" s="730">
        <v>5676527796809</v>
      </c>
      <c r="M156" s="162"/>
      <c r="N156" s="162"/>
      <c r="O156" s="162"/>
    </row>
    <row r="157" spans="1:15" s="104" customFormat="1">
      <c r="A157" s="794" t="s">
        <v>2016</v>
      </c>
      <c r="B157" s="779" t="s">
        <v>1721</v>
      </c>
      <c r="C157" s="176" t="s">
        <v>1279</v>
      </c>
      <c r="D157" s="427" t="s">
        <v>178</v>
      </c>
      <c r="E157" s="422">
        <v>2500</v>
      </c>
      <c r="F157" s="785">
        <v>1000000</v>
      </c>
      <c r="G157" s="731">
        <v>0</v>
      </c>
      <c r="H157" s="668">
        <v>2553972131.2147417</v>
      </c>
      <c r="I157" s="730">
        <v>1133000000000</v>
      </c>
      <c r="J157" s="730">
        <v>1167600814478</v>
      </c>
      <c r="K157" s="730">
        <v>5676527796809</v>
      </c>
      <c r="M157" s="162"/>
      <c r="N157" s="162"/>
      <c r="O157" s="162"/>
    </row>
    <row r="158" spans="1:15" s="104" customFormat="1" ht="16.2" thickBot="1">
      <c r="A158" s="794"/>
      <c r="B158" s="780"/>
      <c r="C158" s="431" t="s">
        <v>573</v>
      </c>
      <c r="D158" s="430"/>
      <c r="E158" s="425"/>
      <c r="F158" s="435"/>
      <c r="G158" s="435"/>
      <c r="H158" s="436"/>
      <c r="I158" s="436"/>
      <c r="J158" s="436"/>
      <c r="K158" s="437"/>
      <c r="M158" s="159"/>
      <c r="N158" s="159"/>
      <c r="O158" s="159"/>
    </row>
    <row r="159" spans="1:15" s="496" customFormat="1" ht="16.2">
      <c r="A159" s="825"/>
      <c r="B159" s="784"/>
      <c r="C159" s="652" t="s">
        <v>1271</v>
      </c>
      <c r="D159" s="653"/>
      <c r="E159" s="654"/>
      <c r="F159" s="654"/>
      <c r="G159" s="507"/>
      <c r="H159" s="833">
        <v>-108757733</v>
      </c>
      <c r="I159" s="832"/>
      <c r="J159" s="656"/>
      <c r="K159" s="655"/>
      <c r="L159" s="161"/>
      <c r="M159" s="495"/>
      <c r="N159" s="495"/>
      <c r="O159" s="495"/>
    </row>
    <row r="160" spans="1:15" s="104" customFormat="1" ht="6.75" customHeight="1" thickBot="1">
      <c r="A160" s="794"/>
      <c r="B160" s="780"/>
      <c r="C160" s="451"/>
      <c r="D160" s="429"/>
      <c r="E160" s="171"/>
      <c r="F160" s="432"/>
      <c r="G160" s="831"/>
      <c r="H160" s="643"/>
      <c r="I160" s="669"/>
      <c r="J160" s="432"/>
      <c r="K160" s="432"/>
      <c r="M160" s="159"/>
      <c r="N160" s="159"/>
      <c r="O160" s="159"/>
    </row>
    <row r="161" spans="1:15" s="104" customFormat="1" ht="16.2" thickBot="1">
      <c r="A161" s="794"/>
      <c r="B161" s="780"/>
      <c r="C161" s="431" t="s">
        <v>1408</v>
      </c>
      <c r="D161" s="430"/>
      <c r="E161" s="425"/>
      <c r="F161" s="435"/>
      <c r="G161" s="435"/>
      <c r="H161" s="436"/>
      <c r="I161" s="436"/>
      <c r="J161" s="436"/>
      <c r="K161" s="437"/>
      <c r="M161" s="159"/>
      <c r="N161" s="159"/>
      <c r="O161" s="159"/>
    </row>
    <row r="162" spans="1:15" s="496" customFormat="1" ht="16.2">
      <c r="A162" s="825"/>
      <c r="B162" s="784"/>
      <c r="C162" s="652" t="s">
        <v>1271</v>
      </c>
      <c r="D162" s="653"/>
      <c r="E162" s="654"/>
      <c r="F162" s="654"/>
      <c r="G162" s="654"/>
      <c r="H162" s="509">
        <v>-320986541</v>
      </c>
      <c r="I162" s="501"/>
      <c r="J162" s="502"/>
      <c r="K162" s="501"/>
      <c r="L162" s="161"/>
      <c r="M162" s="495"/>
      <c r="N162" s="495"/>
      <c r="O162" s="495"/>
    </row>
    <row r="163" spans="1:15" s="104" customFormat="1" ht="6.75" customHeight="1" thickBot="1">
      <c r="A163" s="794"/>
      <c r="B163" s="780"/>
      <c r="C163" s="451"/>
      <c r="D163" s="429"/>
      <c r="E163" s="171"/>
      <c r="F163" s="171"/>
      <c r="G163" s="171"/>
      <c r="H163" s="171"/>
      <c r="I163" s="501"/>
      <c r="J163" s="502"/>
      <c r="K163" s="501"/>
      <c r="M163" s="159"/>
      <c r="N163" s="159"/>
      <c r="O163" s="159"/>
    </row>
    <row r="164" spans="1:15" s="104" customFormat="1" ht="16.2" thickBot="1">
      <c r="A164" s="794"/>
      <c r="B164" s="780"/>
      <c r="C164" s="102" t="s">
        <v>1659</v>
      </c>
      <c r="D164" s="418"/>
      <c r="E164" s="419"/>
      <c r="F164" s="419"/>
      <c r="G164" s="419"/>
      <c r="H164" s="553">
        <v>62418287641.182167</v>
      </c>
      <c r="I164" s="883">
        <v>0.18216705322265625</v>
      </c>
      <c r="J164" s="502"/>
      <c r="K164" s="501"/>
      <c r="M164" s="159"/>
      <c r="N164" s="159"/>
      <c r="O164" s="159"/>
    </row>
    <row r="165" spans="1:15" s="104" customFormat="1" ht="16.8" thickTop="1" thickBot="1">
      <c r="A165" s="794"/>
      <c r="B165" s="780"/>
      <c r="C165" s="102" t="s">
        <v>1410</v>
      </c>
      <c r="D165" s="418"/>
      <c r="E165" s="392"/>
      <c r="F165" s="392"/>
      <c r="G165" s="392"/>
      <c r="H165" s="513">
        <v>22404039826</v>
      </c>
      <c r="I165" s="883">
        <v>0.40000152587890625</v>
      </c>
      <c r="J165" s="502"/>
      <c r="K165" s="501"/>
      <c r="M165" s="157"/>
      <c r="N165" s="157"/>
      <c r="O165" s="157"/>
    </row>
    <row r="166" spans="1:15" s="104" customFormat="1">
      <c r="A166" s="794"/>
      <c r="B166" s="780"/>
      <c r="C166" s="95"/>
      <c r="D166" s="379"/>
      <c r="E166" s="321"/>
      <c r="F166" s="321"/>
      <c r="G166" s="321"/>
      <c r="H166" s="508"/>
      <c r="I166" s="883"/>
      <c r="J166" s="502"/>
      <c r="K166" s="501"/>
      <c r="M166" s="157"/>
      <c r="N166" s="157"/>
      <c r="O166" s="157"/>
    </row>
    <row r="167" spans="1:15" s="503" customFormat="1" ht="16.2" thickBot="1">
      <c r="A167" s="823"/>
      <c r="B167" s="823"/>
      <c r="C167" s="424" t="s">
        <v>226</v>
      </c>
      <c r="D167" s="500"/>
      <c r="E167" s="500"/>
      <c r="F167" s="500"/>
      <c r="G167" s="500"/>
      <c r="H167" s="500"/>
      <c r="I167" s="884"/>
      <c r="J167" s="502"/>
      <c r="K167" s="501"/>
      <c r="M167" s="504"/>
      <c r="N167" s="504"/>
      <c r="O167" s="504"/>
    </row>
    <row r="168" spans="1:15" s="503" customFormat="1">
      <c r="A168" s="823"/>
      <c r="B168" s="823"/>
      <c r="C168" s="510" t="s">
        <v>1807</v>
      </c>
      <c r="D168" s="562" t="s">
        <v>448</v>
      </c>
      <c r="E168" s="556">
        <v>1</v>
      </c>
      <c r="F168" s="557">
        <v>200000000</v>
      </c>
      <c r="G168" s="587">
        <v>0</v>
      </c>
      <c r="H168" s="558">
        <v>1002999999.5</v>
      </c>
      <c r="I168" s="884"/>
      <c r="J168" s="505"/>
      <c r="M168" s="506"/>
      <c r="N168" s="506"/>
      <c r="O168" s="506"/>
    </row>
    <row r="169" spans="1:15" s="503" customFormat="1">
      <c r="A169" s="823"/>
      <c r="B169" s="823"/>
      <c r="C169" s="97" t="s">
        <v>1272</v>
      </c>
      <c r="D169" s="427" t="s">
        <v>178</v>
      </c>
      <c r="E169" s="559">
        <v>650</v>
      </c>
      <c r="F169" s="560">
        <v>1000000</v>
      </c>
      <c r="G169" s="588">
        <v>0</v>
      </c>
      <c r="H169" s="561">
        <v>665742466.07808197</v>
      </c>
      <c r="I169" s="884"/>
      <c r="J169" s="505"/>
      <c r="M169" s="506"/>
      <c r="N169" s="506"/>
      <c r="O169" s="506"/>
    </row>
    <row r="170" spans="1:15" s="104" customFormat="1" ht="6.75" customHeight="1" thickBot="1">
      <c r="A170" s="794"/>
      <c r="B170" s="780"/>
      <c r="C170" s="451"/>
      <c r="D170" s="429"/>
      <c r="E170" s="493"/>
      <c r="F170" s="171"/>
      <c r="G170" s="493"/>
      <c r="H170" s="171"/>
      <c r="I170" s="884"/>
      <c r="J170" s="502"/>
      <c r="K170" s="501"/>
      <c r="M170" s="159"/>
      <c r="N170" s="159"/>
      <c r="O170" s="159"/>
    </row>
    <row r="171" spans="1:15" s="104" customFormat="1" ht="16.2" thickBot="1">
      <c r="A171" s="794"/>
      <c r="B171" s="780"/>
      <c r="C171" s="102" t="s">
        <v>1659</v>
      </c>
      <c r="D171" s="418"/>
      <c r="E171" s="419"/>
      <c r="F171" s="419"/>
      <c r="G171" s="419"/>
      <c r="H171" s="553">
        <v>1668742465.5780821</v>
      </c>
      <c r="I171" s="883">
        <v>-0.42191791534423828</v>
      </c>
      <c r="J171" s="502"/>
      <c r="K171" s="501"/>
      <c r="M171" s="159"/>
      <c r="N171" s="159"/>
      <c r="O171" s="159"/>
    </row>
    <row r="172" spans="1:15" s="104" customFormat="1" ht="16.8" thickTop="1" thickBot="1">
      <c r="A172" s="794"/>
      <c r="B172" s="780"/>
      <c r="C172" s="102" t="s">
        <v>1410</v>
      </c>
      <c r="D172" s="418"/>
      <c r="E172" s="392"/>
      <c r="F172" s="392"/>
      <c r="G172" s="392"/>
      <c r="H172" s="513">
        <v>1565626713</v>
      </c>
      <c r="I172" s="883">
        <v>0</v>
      </c>
      <c r="J172" s="502"/>
      <c r="K172" s="501"/>
      <c r="M172" s="157"/>
      <c r="N172" s="157"/>
      <c r="O172" s="157"/>
    </row>
    <row r="173" spans="1:15" s="104" customFormat="1">
      <c r="A173" s="794"/>
      <c r="B173" s="780"/>
      <c r="C173" s="786"/>
      <c r="I173" s="189"/>
      <c r="M173" s="157"/>
      <c r="N173" s="157"/>
      <c r="O173" s="157"/>
    </row>
    <row r="174" spans="1:15" s="104" customFormat="1">
      <c r="A174" s="794"/>
      <c r="B174" s="780"/>
      <c r="C174" s="786"/>
      <c r="M174" s="157"/>
      <c r="N174" s="157"/>
      <c r="O174" s="157"/>
    </row>
    <row r="175" spans="1:15" s="104" customFormat="1" ht="18.600000000000001" customHeight="1">
      <c r="A175" s="794"/>
      <c r="B175" s="780"/>
      <c r="C175" s="974" t="s">
        <v>1678</v>
      </c>
      <c r="D175" s="975"/>
      <c r="E175" s="975"/>
      <c r="F175" s="975"/>
      <c r="G175" s="975"/>
      <c r="H175" s="975"/>
      <c r="M175" s="157"/>
      <c r="N175" s="157"/>
      <c r="O175" s="157"/>
    </row>
    <row r="176" spans="1:15" s="104" customFormat="1" ht="9" customHeight="1" thickBot="1">
      <c r="A176" s="794"/>
      <c r="B176" s="824"/>
      <c r="C176" s="786"/>
      <c r="M176" s="157"/>
      <c r="N176" s="157"/>
      <c r="O176" s="157"/>
    </row>
    <row r="177" spans="1:15" s="104" customFormat="1" ht="31.8" thickBot="1">
      <c r="A177" s="794"/>
      <c r="B177" s="824"/>
      <c r="C177" s="976" t="s">
        <v>642</v>
      </c>
      <c r="D177" s="444" t="s">
        <v>1273</v>
      </c>
      <c r="E177" s="449" t="s">
        <v>1268</v>
      </c>
      <c r="F177" s="979" t="s">
        <v>1390</v>
      </c>
      <c r="G177" s="980"/>
      <c r="H177" s="497" t="s">
        <v>1983</v>
      </c>
      <c r="M177" s="157"/>
      <c r="N177" s="157"/>
      <c r="O177" s="157"/>
    </row>
    <row r="178" spans="1:15" s="104" customFormat="1" ht="16.2" thickBot="1">
      <c r="A178" s="794"/>
      <c r="B178" s="780"/>
      <c r="C178" s="977"/>
      <c r="D178" s="452" t="s">
        <v>1094</v>
      </c>
      <c r="E178" s="225" t="s">
        <v>1094</v>
      </c>
      <c r="F178" s="420" t="s">
        <v>1094</v>
      </c>
      <c r="G178" s="420" t="s">
        <v>1130</v>
      </c>
      <c r="H178" s="498" t="s">
        <v>1094</v>
      </c>
      <c r="M178" s="157"/>
      <c r="N178" s="157"/>
      <c r="O178" s="157"/>
    </row>
    <row r="179" spans="1:15" s="104" customFormat="1" ht="15.75" customHeight="1" thickBot="1">
      <c r="A179" s="794"/>
      <c r="B179" s="780"/>
      <c r="C179" s="632" t="s">
        <v>164</v>
      </c>
      <c r="D179" s="633"/>
      <c r="E179" s="634"/>
      <c r="F179" s="633"/>
      <c r="G179" s="633"/>
      <c r="H179" s="635"/>
      <c r="M179" s="159"/>
      <c r="N179" s="159"/>
      <c r="O179" s="159"/>
    </row>
    <row r="180" spans="1:15" s="104" customFormat="1">
      <c r="A180" s="794"/>
      <c r="B180" s="780"/>
      <c r="C180" s="176" t="s">
        <v>1598</v>
      </c>
      <c r="D180" s="380">
        <v>3468911742.1130004</v>
      </c>
      <c r="E180" s="787">
        <v>3298357000</v>
      </c>
      <c r="F180" s="668">
        <v>1000</v>
      </c>
      <c r="G180" s="667">
        <v>0</v>
      </c>
      <c r="H180" s="668">
        <v>0</v>
      </c>
      <c r="M180" s="159"/>
      <c r="N180" s="159"/>
      <c r="O180" s="159"/>
    </row>
    <row r="181" spans="1:15" s="104" customFormat="1">
      <c r="A181" s="794"/>
      <c r="B181" s="780"/>
      <c r="C181" s="176" t="s">
        <v>1487</v>
      </c>
      <c r="D181" s="380">
        <v>1010046225</v>
      </c>
      <c r="E181" s="787">
        <v>996225735.44520533</v>
      </c>
      <c r="F181" s="668">
        <v>1000000000</v>
      </c>
      <c r="G181" s="667">
        <v>0</v>
      </c>
      <c r="H181" s="668">
        <v>0</v>
      </c>
      <c r="M181" s="159"/>
      <c r="N181" s="159"/>
      <c r="O181" s="159"/>
    </row>
    <row r="182" spans="1:15" s="104" customFormat="1">
      <c r="A182" s="794"/>
      <c r="B182" s="780"/>
      <c r="C182" s="176" t="s">
        <v>1487</v>
      </c>
      <c r="D182" s="380">
        <v>2525115615</v>
      </c>
      <c r="E182" s="787">
        <v>2490564382.59863</v>
      </c>
      <c r="F182" s="668">
        <v>2500000000</v>
      </c>
      <c r="G182" s="667">
        <v>0</v>
      </c>
      <c r="H182" s="668">
        <v>0</v>
      </c>
      <c r="M182" s="159"/>
      <c r="N182" s="159"/>
      <c r="O182" s="159"/>
    </row>
    <row r="183" spans="1:15" s="104" customFormat="1">
      <c r="A183" s="794"/>
      <c r="B183" s="780"/>
      <c r="C183" s="176" t="s">
        <v>1483</v>
      </c>
      <c r="D183" s="380">
        <v>100000000</v>
      </c>
      <c r="E183" s="787">
        <v>102418493.15068492</v>
      </c>
      <c r="F183" s="668">
        <v>100000000</v>
      </c>
      <c r="G183" s="667">
        <v>0</v>
      </c>
      <c r="H183" s="668">
        <v>0</v>
      </c>
      <c r="M183" s="159"/>
      <c r="N183" s="159"/>
      <c r="O183" s="159"/>
    </row>
    <row r="184" spans="1:15" s="104" customFormat="1">
      <c r="A184" s="794"/>
      <c r="B184" s="780"/>
      <c r="C184" s="176" t="s">
        <v>1483</v>
      </c>
      <c r="D184" s="380">
        <v>100000000</v>
      </c>
      <c r="E184" s="787">
        <v>102418493.15068492</v>
      </c>
      <c r="F184" s="668">
        <v>100000000</v>
      </c>
      <c r="G184" s="667">
        <v>0</v>
      </c>
      <c r="H184" s="668">
        <v>0</v>
      </c>
      <c r="M184" s="159"/>
      <c r="N184" s="159"/>
      <c r="O184" s="159"/>
    </row>
    <row r="185" spans="1:15" s="104" customFormat="1">
      <c r="A185" s="794"/>
      <c r="B185" s="780"/>
      <c r="C185" s="176" t="s">
        <v>1483</v>
      </c>
      <c r="D185" s="380">
        <v>100000000</v>
      </c>
      <c r="E185" s="787">
        <v>102418493.15068492</v>
      </c>
      <c r="F185" s="668">
        <v>100000000</v>
      </c>
      <c r="G185" s="667">
        <v>0</v>
      </c>
      <c r="H185" s="668">
        <v>0</v>
      </c>
      <c r="M185" s="159"/>
      <c r="N185" s="159"/>
      <c r="O185" s="159"/>
    </row>
    <row r="186" spans="1:15" s="104" customFormat="1">
      <c r="A186" s="794"/>
      <c r="B186" s="780"/>
      <c r="C186" s="176" t="s">
        <v>1483</v>
      </c>
      <c r="D186" s="380">
        <v>100000000</v>
      </c>
      <c r="E186" s="787">
        <v>102418493.15068492</v>
      </c>
      <c r="F186" s="668">
        <v>100000000</v>
      </c>
      <c r="G186" s="667">
        <v>0</v>
      </c>
      <c r="H186" s="668">
        <v>0</v>
      </c>
      <c r="M186" s="159"/>
      <c r="N186" s="159"/>
      <c r="O186" s="159"/>
    </row>
    <row r="187" spans="1:15" s="104" customFormat="1">
      <c r="A187" s="794"/>
      <c r="B187" s="780"/>
      <c r="C187" s="176" t="s">
        <v>1483</v>
      </c>
      <c r="D187" s="380">
        <v>100000000</v>
      </c>
      <c r="E187" s="787">
        <v>102418493.15068492</v>
      </c>
      <c r="F187" s="668">
        <v>100000000</v>
      </c>
      <c r="G187" s="667">
        <v>0</v>
      </c>
      <c r="H187" s="668">
        <v>0</v>
      </c>
      <c r="M187" s="159"/>
      <c r="N187" s="159"/>
      <c r="O187" s="159"/>
    </row>
    <row r="188" spans="1:15" s="104" customFormat="1">
      <c r="A188" s="794"/>
      <c r="B188" s="780"/>
      <c r="C188" s="176" t="s">
        <v>1483</v>
      </c>
      <c r="D188" s="380">
        <v>100000000</v>
      </c>
      <c r="E188" s="787">
        <v>102418493.15068492</v>
      </c>
      <c r="F188" s="668">
        <v>100000000</v>
      </c>
      <c r="G188" s="667">
        <v>0</v>
      </c>
      <c r="H188" s="668">
        <v>0</v>
      </c>
      <c r="M188" s="159"/>
      <c r="N188" s="159"/>
      <c r="O188" s="159"/>
    </row>
    <row r="189" spans="1:15" s="104" customFormat="1">
      <c r="A189" s="794"/>
      <c r="B189" s="780"/>
      <c r="C189" s="176" t="s">
        <v>1483</v>
      </c>
      <c r="D189" s="380">
        <v>100000000</v>
      </c>
      <c r="E189" s="787">
        <v>102418493.15068492</v>
      </c>
      <c r="F189" s="668">
        <v>100000000</v>
      </c>
      <c r="G189" s="667">
        <v>0</v>
      </c>
      <c r="H189" s="668">
        <v>0</v>
      </c>
      <c r="M189" s="159"/>
      <c r="N189" s="159"/>
      <c r="O189" s="159"/>
    </row>
    <row r="190" spans="1:15" s="104" customFormat="1">
      <c r="A190" s="794"/>
      <c r="B190" s="780"/>
      <c r="C190" s="176" t="s">
        <v>1483</v>
      </c>
      <c r="D190" s="380">
        <v>100000000</v>
      </c>
      <c r="E190" s="787">
        <v>102305479.4520548</v>
      </c>
      <c r="F190" s="668">
        <v>100000000</v>
      </c>
      <c r="G190" s="667">
        <v>0</v>
      </c>
      <c r="H190" s="668">
        <v>0</v>
      </c>
      <c r="M190" s="159"/>
      <c r="N190" s="159"/>
      <c r="O190" s="159"/>
    </row>
    <row r="191" spans="1:15" s="104" customFormat="1">
      <c r="A191" s="794"/>
      <c r="B191" s="780"/>
      <c r="C191" s="176" t="s">
        <v>1483</v>
      </c>
      <c r="D191" s="380">
        <v>100000000</v>
      </c>
      <c r="E191" s="787">
        <v>102305479.4520548</v>
      </c>
      <c r="F191" s="668">
        <v>100000000</v>
      </c>
      <c r="G191" s="667">
        <v>0</v>
      </c>
      <c r="H191" s="668">
        <v>0</v>
      </c>
      <c r="M191" s="159"/>
      <c r="N191" s="159"/>
      <c r="O191" s="159"/>
    </row>
    <row r="192" spans="1:15" s="104" customFormat="1">
      <c r="A192" s="794"/>
      <c r="B192" s="780"/>
      <c r="C192" s="176" t="s">
        <v>1483</v>
      </c>
      <c r="D192" s="380">
        <v>100000000</v>
      </c>
      <c r="E192" s="787">
        <v>102305479.4520548</v>
      </c>
      <c r="F192" s="668">
        <v>100000000</v>
      </c>
      <c r="G192" s="667">
        <v>0</v>
      </c>
      <c r="H192" s="668">
        <v>0</v>
      </c>
      <c r="M192" s="159"/>
      <c r="N192" s="159"/>
      <c r="O192" s="159"/>
    </row>
    <row r="193" spans="1:15" s="104" customFormat="1">
      <c r="A193" s="794"/>
      <c r="B193" s="780"/>
      <c r="C193" s="176" t="s">
        <v>1483</v>
      </c>
      <c r="D193" s="380">
        <v>100000000</v>
      </c>
      <c r="E193" s="787">
        <v>102305479.4520548</v>
      </c>
      <c r="F193" s="668">
        <v>100000000</v>
      </c>
      <c r="G193" s="667">
        <v>0</v>
      </c>
      <c r="H193" s="668">
        <v>0</v>
      </c>
      <c r="M193" s="159"/>
      <c r="N193" s="159"/>
      <c r="O193" s="159"/>
    </row>
    <row r="194" spans="1:15" s="104" customFormat="1">
      <c r="A194" s="794"/>
      <c r="B194" s="780"/>
      <c r="C194" s="176" t="s">
        <v>1483</v>
      </c>
      <c r="D194" s="380">
        <v>100000000</v>
      </c>
      <c r="E194" s="787">
        <v>102305479.4520548</v>
      </c>
      <c r="F194" s="668">
        <v>100000000</v>
      </c>
      <c r="G194" s="667">
        <v>0</v>
      </c>
      <c r="H194" s="668">
        <v>0</v>
      </c>
      <c r="M194" s="159"/>
      <c r="N194" s="159"/>
      <c r="O194" s="159"/>
    </row>
    <row r="195" spans="1:15" s="104" customFormat="1">
      <c r="A195" s="794"/>
      <c r="B195" s="780"/>
      <c r="C195" s="176" t="s">
        <v>1483</v>
      </c>
      <c r="D195" s="380">
        <v>100000000</v>
      </c>
      <c r="E195" s="787">
        <v>102305479.4520548</v>
      </c>
      <c r="F195" s="668">
        <v>100000000</v>
      </c>
      <c r="G195" s="667">
        <v>0</v>
      </c>
      <c r="H195" s="668">
        <v>0</v>
      </c>
      <c r="M195" s="159"/>
      <c r="N195" s="159"/>
      <c r="O195" s="159"/>
    </row>
    <row r="196" spans="1:15" s="104" customFormat="1">
      <c r="A196" s="794"/>
      <c r="B196" s="780"/>
      <c r="C196" s="176" t="s">
        <v>1483</v>
      </c>
      <c r="D196" s="380">
        <v>100000000</v>
      </c>
      <c r="E196" s="787">
        <v>102305479.4520548</v>
      </c>
      <c r="F196" s="668">
        <v>100000000</v>
      </c>
      <c r="G196" s="667">
        <v>0</v>
      </c>
      <c r="H196" s="668">
        <v>0</v>
      </c>
      <c r="M196" s="159"/>
      <c r="N196" s="159"/>
      <c r="O196" s="159"/>
    </row>
    <row r="197" spans="1:15" s="104" customFormat="1">
      <c r="A197" s="794"/>
      <c r="B197" s="780"/>
      <c r="C197" s="176" t="s">
        <v>1483</v>
      </c>
      <c r="D197" s="380">
        <v>100000000</v>
      </c>
      <c r="E197" s="787">
        <v>102305479.4520548</v>
      </c>
      <c r="F197" s="668">
        <v>100000000</v>
      </c>
      <c r="G197" s="667">
        <v>0</v>
      </c>
      <c r="H197" s="668">
        <v>0</v>
      </c>
      <c r="M197" s="159"/>
      <c r="N197" s="159"/>
      <c r="O197" s="159"/>
    </row>
    <row r="198" spans="1:15" s="104" customFormat="1">
      <c r="A198" s="794"/>
      <c r="B198" s="780"/>
      <c r="C198" s="176" t="s">
        <v>1483</v>
      </c>
      <c r="D198" s="380">
        <v>100000000</v>
      </c>
      <c r="E198" s="787">
        <v>102305479.4520548</v>
      </c>
      <c r="F198" s="668">
        <v>100000000</v>
      </c>
      <c r="G198" s="667">
        <v>0</v>
      </c>
      <c r="H198" s="668">
        <v>0</v>
      </c>
      <c r="M198" s="159"/>
      <c r="N198" s="159"/>
      <c r="O198" s="159"/>
    </row>
    <row r="199" spans="1:15" s="104" customFormat="1">
      <c r="A199" s="794"/>
      <c r="B199" s="780"/>
      <c r="C199" s="176" t="s">
        <v>1483</v>
      </c>
      <c r="D199" s="380">
        <v>100000000</v>
      </c>
      <c r="E199" s="787">
        <v>102305479.4520548</v>
      </c>
      <c r="F199" s="668">
        <v>100000000</v>
      </c>
      <c r="G199" s="667">
        <v>0</v>
      </c>
      <c r="H199" s="668">
        <v>0</v>
      </c>
      <c r="M199" s="159"/>
      <c r="N199" s="159"/>
      <c r="O199" s="159"/>
    </row>
    <row r="200" spans="1:15" s="104" customFormat="1">
      <c r="A200" s="794"/>
      <c r="B200" s="780"/>
      <c r="C200" s="176" t="s">
        <v>1483</v>
      </c>
      <c r="D200" s="380">
        <v>100000000</v>
      </c>
      <c r="E200" s="787">
        <v>102305479.4520548</v>
      </c>
      <c r="F200" s="668">
        <v>100000000</v>
      </c>
      <c r="G200" s="667">
        <v>0</v>
      </c>
      <c r="H200" s="668">
        <v>0</v>
      </c>
      <c r="M200" s="159"/>
      <c r="N200" s="159"/>
      <c r="O200" s="159"/>
    </row>
    <row r="201" spans="1:15" s="104" customFormat="1">
      <c r="A201" s="794"/>
      <c r="B201" s="780"/>
      <c r="C201" s="176" t="s">
        <v>1483</v>
      </c>
      <c r="D201" s="380">
        <v>100000000</v>
      </c>
      <c r="E201" s="787">
        <v>102305479.4520548</v>
      </c>
      <c r="F201" s="668">
        <v>100000000</v>
      </c>
      <c r="G201" s="667">
        <v>0</v>
      </c>
      <c r="H201" s="668">
        <v>0</v>
      </c>
      <c r="M201" s="159"/>
      <c r="N201" s="159"/>
      <c r="O201" s="159"/>
    </row>
    <row r="202" spans="1:15" s="104" customFormat="1">
      <c r="A202" s="794"/>
      <c r="B202" s="780"/>
      <c r="C202" s="176" t="s">
        <v>1483</v>
      </c>
      <c r="D202" s="380">
        <v>100000000</v>
      </c>
      <c r="E202" s="787">
        <v>102305479.4520548</v>
      </c>
      <c r="F202" s="668">
        <v>100000000</v>
      </c>
      <c r="G202" s="667">
        <v>0</v>
      </c>
      <c r="H202" s="668">
        <v>0</v>
      </c>
      <c r="M202" s="159"/>
      <c r="N202" s="159"/>
      <c r="O202" s="159"/>
    </row>
    <row r="203" spans="1:15" s="104" customFormat="1">
      <c r="A203" s="794"/>
      <c r="B203" s="780"/>
      <c r="C203" s="176" t="s">
        <v>1483</v>
      </c>
      <c r="D203" s="380">
        <v>100000000</v>
      </c>
      <c r="E203" s="787">
        <v>102305479.4520548</v>
      </c>
      <c r="F203" s="668">
        <v>100000000</v>
      </c>
      <c r="G203" s="667">
        <v>0</v>
      </c>
      <c r="H203" s="668">
        <v>0</v>
      </c>
      <c r="M203" s="159"/>
      <c r="N203" s="159"/>
      <c r="O203" s="159"/>
    </row>
    <row r="204" spans="1:15" s="104" customFormat="1">
      <c r="A204" s="794"/>
      <c r="B204" s="780"/>
      <c r="C204" s="176" t="s">
        <v>1483</v>
      </c>
      <c r="D204" s="380">
        <v>100000000</v>
      </c>
      <c r="E204" s="787">
        <v>102305479.4520548</v>
      </c>
      <c r="F204" s="668">
        <v>100000000</v>
      </c>
      <c r="G204" s="667">
        <v>0</v>
      </c>
      <c r="H204" s="668">
        <v>0</v>
      </c>
      <c r="M204" s="159"/>
      <c r="N204" s="159"/>
      <c r="O204" s="159"/>
    </row>
    <row r="205" spans="1:15" s="104" customFormat="1">
      <c r="A205" s="794"/>
      <c r="B205" s="780"/>
      <c r="C205" s="176" t="s">
        <v>1483</v>
      </c>
      <c r="D205" s="380">
        <v>100000000</v>
      </c>
      <c r="E205" s="787">
        <v>102305479.4520548</v>
      </c>
      <c r="F205" s="668">
        <v>100000000</v>
      </c>
      <c r="G205" s="667">
        <v>0</v>
      </c>
      <c r="H205" s="668">
        <v>0</v>
      </c>
      <c r="M205" s="159"/>
      <c r="N205" s="159"/>
      <c r="O205" s="159"/>
    </row>
    <row r="206" spans="1:15" s="104" customFormat="1">
      <c r="A206" s="794"/>
      <c r="B206" s="780"/>
      <c r="C206" s="176" t="s">
        <v>1406</v>
      </c>
      <c r="D206" s="380">
        <v>100000000</v>
      </c>
      <c r="E206" s="787">
        <v>101627397.26027396</v>
      </c>
      <c r="F206" s="668">
        <v>100000000</v>
      </c>
      <c r="G206" s="667">
        <v>0</v>
      </c>
      <c r="H206" s="668">
        <v>0</v>
      </c>
      <c r="M206" s="159"/>
      <c r="N206" s="159"/>
      <c r="O206" s="159"/>
    </row>
    <row r="207" spans="1:15" s="104" customFormat="1">
      <c r="A207" s="794"/>
      <c r="B207" s="780"/>
      <c r="C207" s="176" t="s">
        <v>1406</v>
      </c>
      <c r="D207" s="380">
        <v>100000000</v>
      </c>
      <c r="E207" s="787">
        <v>101627397.26027396</v>
      </c>
      <c r="F207" s="668">
        <v>100000000</v>
      </c>
      <c r="G207" s="667">
        <v>0</v>
      </c>
      <c r="H207" s="668">
        <v>0</v>
      </c>
      <c r="M207" s="159"/>
      <c r="N207" s="159"/>
      <c r="O207" s="159"/>
    </row>
    <row r="208" spans="1:15" s="104" customFormat="1">
      <c r="A208" s="794"/>
      <c r="B208" s="780"/>
      <c r="C208" s="176" t="s">
        <v>1406</v>
      </c>
      <c r="D208" s="380">
        <v>100000000</v>
      </c>
      <c r="E208" s="787">
        <v>101627397.26027396</v>
      </c>
      <c r="F208" s="668">
        <v>100000000</v>
      </c>
      <c r="G208" s="667">
        <v>0</v>
      </c>
      <c r="H208" s="668">
        <v>0</v>
      </c>
      <c r="M208" s="159"/>
      <c r="N208" s="159"/>
      <c r="O208" s="159"/>
    </row>
    <row r="209" spans="1:15" s="104" customFormat="1">
      <c r="A209" s="794"/>
      <c r="B209" s="780"/>
      <c r="C209" s="176" t="s">
        <v>1406</v>
      </c>
      <c r="D209" s="380">
        <v>100000000</v>
      </c>
      <c r="E209" s="787">
        <v>101627397.26027396</v>
      </c>
      <c r="F209" s="668">
        <v>100000000</v>
      </c>
      <c r="G209" s="667">
        <v>0</v>
      </c>
      <c r="H209" s="668">
        <v>0</v>
      </c>
      <c r="M209" s="159"/>
      <c r="N209" s="159"/>
      <c r="O209" s="159"/>
    </row>
    <row r="210" spans="1:15" s="104" customFormat="1">
      <c r="A210" s="794"/>
      <c r="B210" s="780"/>
      <c r="C210" s="176" t="s">
        <v>1406</v>
      </c>
      <c r="D210" s="380">
        <v>100000000</v>
      </c>
      <c r="E210" s="787">
        <v>101627397.26027396</v>
      </c>
      <c r="F210" s="668">
        <v>100000000</v>
      </c>
      <c r="G210" s="667">
        <v>0</v>
      </c>
      <c r="H210" s="668">
        <v>0</v>
      </c>
      <c r="M210" s="159"/>
      <c r="N210" s="159"/>
      <c r="O210" s="159"/>
    </row>
    <row r="211" spans="1:15" s="104" customFormat="1">
      <c r="A211" s="794"/>
      <c r="B211" s="780"/>
      <c r="C211" s="176" t="s">
        <v>1690</v>
      </c>
      <c r="D211" s="380">
        <v>50330257</v>
      </c>
      <c r="E211" s="787">
        <v>50458538.057696208</v>
      </c>
      <c r="F211" s="668">
        <v>50000000</v>
      </c>
      <c r="G211" s="667">
        <v>0</v>
      </c>
      <c r="H211" s="668">
        <v>0</v>
      </c>
      <c r="M211" s="159"/>
      <c r="N211" s="159"/>
      <c r="O211" s="159"/>
    </row>
    <row r="212" spans="1:15" s="104" customFormat="1">
      <c r="A212" s="794"/>
      <c r="B212" s="780"/>
      <c r="C212" s="176" t="s">
        <v>1690</v>
      </c>
      <c r="D212" s="380">
        <v>50330257</v>
      </c>
      <c r="E212" s="787">
        <v>50458538.057696208</v>
      </c>
      <c r="F212" s="668">
        <v>50000000</v>
      </c>
      <c r="G212" s="667">
        <v>0</v>
      </c>
      <c r="H212" s="668">
        <v>0</v>
      </c>
      <c r="M212" s="159"/>
      <c r="N212" s="159"/>
      <c r="O212" s="159"/>
    </row>
    <row r="213" spans="1:15" s="104" customFormat="1">
      <c r="A213" s="794"/>
      <c r="B213" s="780"/>
      <c r="C213" s="176" t="s">
        <v>1492</v>
      </c>
      <c r="D213" s="380">
        <v>102394320</v>
      </c>
      <c r="E213" s="787">
        <v>100920547.94520548</v>
      </c>
      <c r="F213" s="668">
        <v>100000000</v>
      </c>
      <c r="G213" s="667">
        <v>0</v>
      </c>
      <c r="H213" s="668">
        <v>0</v>
      </c>
      <c r="M213" s="159"/>
      <c r="N213" s="159"/>
      <c r="O213" s="159"/>
    </row>
    <row r="214" spans="1:15" s="104" customFormat="1">
      <c r="A214" s="794"/>
      <c r="B214" s="780"/>
      <c r="C214" s="176" t="s">
        <v>1492</v>
      </c>
      <c r="D214" s="380">
        <v>102394320</v>
      </c>
      <c r="E214" s="787">
        <v>100920547.94520548</v>
      </c>
      <c r="F214" s="668">
        <v>100000000</v>
      </c>
      <c r="G214" s="667">
        <v>0</v>
      </c>
      <c r="H214" s="668">
        <v>0</v>
      </c>
      <c r="M214" s="159"/>
      <c r="N214" s="159"/>
      <c r="O214" s="159"/>
    </row>
    <row r="215" spans="1:15" s="104" customFormat="1">
      <c r="A215" s="794"/>
      <c r="B215" s="780"/>
      <c r="C215" s="176" t="s">
        <v>1280</v>
      </c>
      <c r="D215" s="380">
        <v>50556647</v>
      </c>
      <c r="E215" s="787">
        <v>50821396.653738245</v>
      </c>
      <c r="F215" s="668">
        <v>50000000</v>
      </c>
      <c r="G215" s="667">
        <v>0</v>
      </c>
      <c r="H215" s="668">
        <v>0</v>
      </c>
      <c r="M215" s="159"/>
      <c r="N215" s="159"/>
      <c r="O215" s="159"/>
    </row>
    <row r="216" spans="1:15" s="104" customFormat="1">
      <c r="A216" s="794"/>
      <c r="B216" s="780"/>
      <c r="C216" s="176" t="s">
        <v>1280</v>
      </c>
      <c r="D216" s="380">
        <v>50545943</v>
      </c>
      <c r="E216" s="787">
        <v>50810661.239123292</v>
      </c>
      <c r="F216" s="668">
        <v>50000000</v>
      </c>
      <c r="G216" s="667">
        <v>0</v>
      </c>
      <c r="H216" s="668">
        <v>0</v>
      </c>
      <c r="M216" s="159"/>
      <c r="N216" s="159"/>
      <c r="O216" s="159"/>
    </row>
    <row r="217" spans="1:15" s="104" customFormat="1">
      <c r="A217" s="794"/>
      <c r="B217" s="780"/>
      <c r="C217" s="176" t="s">
        <v>1280</v>
      </c>
      <c r="D217" s="380">
        <v>50634910</v>
      </c>
      <c r="E217" s="787">
        <v>50899556.081738934</v>
      </c>
      <c r="F217" s="668">
        <v>50000000</v>
      </c>
      <c r="G217" s="667">
        <v>0</v>
      </c>
      <c r="H217" s="668">
        <v>0</v>
      </c>
      <c r="M217" s="159"/>
      <c r="N217" s="159"/>
      <c r="O217" s="159"/>
    </row>
    <row r="218" spans="1:15" s="104" customFormat="1">
      <c r="A218" s="794"/>
      <c r="B218" s="780"/>
      <c r="C218" s="176" t="s">
        <v>1280</v>
      </c>
      <c r="D218" s="380">
        <v>50634910</v>
      </c>
      <c r="E218" s="787">
        <v>50899556.424204685</v>
      </c>
      <c r="F218" s="668">
        <v>50000000</v>
      </c>
      <c r="G218" s="667">
        <v>0</v>
      </c>
      <c r="H218" s="668">
        <v>0</v>
      </c>
      <c r="M218" s="159"/>
      <c r="N218" s="159"/>
      <c r="O218" s="159"/>
    </row>
    <row r="219" spans="1:15" s="104" customFormat="1">
      <c r="A219" s="794"/>
      <c r="B219" s="780"/>
      <c r="C219" s="176" t="s">
        <v>1280</v>
      </c>
      <c r="D219" s="380">
        <v>50611508</v>
      </c>
      <c r="E219" s="787">
        <v>50876078.430472463</v>
      </c>
      <c r="F219" s="668">
        <v>50000000</v>
      </c>
      <c r="G219" s="667">
        <v>0</v>
      </c>
      <c r="H219" s="668">
        <v>0</v>
      </c>
      <c r="M219" s="159"/>
      <c r="N219" s="159"/>
      <c r="O219" s="159"/>
    </row>
    <row r="220" spans="1:15" s="104" customFormat="1">
      <c r="A220" s="794"/>
      <c r="B220" s="780"/>
      <c r="C220" s="176" t="s">
        <v>1487</v>
      </c>
      <c r="D220" s="380">
        <v>51601547</v>
      </c>
      <c r="E220" s="787">
        <v>51815778.184193462</v>
      </c>
      <c r="F220" s="668">
        <v>50000000</v>
      </c>
      <c r="G220" s="667">
        <v>0</v>
      </c>
      <c r="H220" s="668">
        <v>0</v>
      </c>
      <c r="M220" s="159"/>
      <c r="N220" s="159"/>
      <c r="O220" s="159"/>
    </row>
    <row r="221" spans="1:15" s="104" customFormat="1">
      <c r="A221" s="794"/>
      <c r="B221" s="780"/>
      <c r="C221" s="176" t="s">
        <v>1701</v>
      </c>
      <c r="D221" s="380">
        <v>207143892</v>
      </c>
      <c r="E221" s="787">
        <v>208085093.97378471</v>
      </c>
      <c r="F221" s="668">
        <v>200000000</v>
      </c>
      <c r="G221" s="667">
        <v>0</v>
      </c>
      <c r="H221" s="668">
        <v>0</v>
      </c>
      <c r="M221" s="159"/>
      <c r="N221" s="159"/>
      <c r="O221" s="159"/>
    </row>
    <row r="222" spans="1:15" s="104" customFormat="1">
      <c r="A222" s="794"/>
      <c r="B222" s="780"/>
      <c r="C222" s="176" t="s">
        <v>1701</v>
      </c>
      <c r="D222" s="380">
        <v>207143892</v>
      </c>
      <c r="E222" s="787">
        <v>208085093.97378471</v>
      </c>
      <c r="F222" s="668">
        <v>200000000</v>
      </c>
      <c r="G222" s="667">
        <v>0</v>
      </c>
      <c r="H222" s="668">
        <v>0</v>
      </c>
      <c r="M222" s="159"/>
      <c r="N222" s="159"/>
      <c r="O222" s="159"/>
    </row>
    <row r="223" spans="1:15" s="104" customFormat="1">
      <c r="A223" s="794"/>
      <c r="B223" s="780"/>
      <c r="C223" s="176" t="s">
        <v>1701</v>
      </c>
      <c r="D223" s="380">
        <v>207143892</v>
      </c>
      <c r="E223" s="787">
        <v>208085093.97378471</v>
      </c>
      <c r="F223" s="668">
        <v>200000000</v>
      </c>
      <c r="G223" s="667">
        <v>0</v>
      </c>
      <c r="H223" s="668">
        <v>0</v>
      </c>
      <c r="M223" s="159"/>
      <c r="N223" s="159"/>
      <c r="O223" s="159"/>
    </row>
    <row r="224" spans="1:15" s="104" customFormat="1">
      <c r="A224" s="794"/>
      <c r="B224" s="780"/>
      <c r="C224" s="176" t="s">
        <v>1492</v>
      </c>
      <c r="D224" s="380">
        <v>100000000</v>
      </c>
      <c r="E224" s="787">
        <v>100258904.14238358</v>
      </c>
      <c r="F224" s="668">
        <v>100000000</v>
      </c>
      <c r="G224" s="667">
        <v>0</v>
      </c>
      <c r="H224" s="668">
        <v>0</v>
      </c>
      <c r="M224" s="159"/>
      <c r="N224" s="159"/>
      <c r="O224" s="159"/>
    </row>
    <row r="225" spans="1:15" s="104" customFormat="1">
      <c r="A225" s="794"/>
      <c r="B225" s="780"/>
      <c r="C225" s="176" t="s">
        <v>1492</v>
      </c>
      <c r="D225" s="380">
        <v>100000000</v>
      </c>
      <c r="E225" s="787">
        <v>100258904.14238358</v>
      </c>
      <c r="F225" s="668">
        <v>100000000</v>
      </c>
      <c r="G225" s="667">
        <v>0</v>
      </c>
      <c r="H225" s="668">
        <v>0</v>
      </c>
      <c r="M225" s="159"/>
      <c r="N225" s="159"/>
      <c r="O225" s="159"/>
    </row>
    <row r="226" spans="1:15" s="104" customFormat="1">
      <c r="A226" s="794"/>
      <c r="B226" s="780"/>
      <c r="C226" s="176" t="s">
        <v>1492</v>
      </c>
      <c r="D226" s="380">
        <v>100000000</v>
      </c>
      <c r="E226" s="787">
        <v>100258903.96471232</v>
      </c>
      <c r="F226" s="668">
        <v>100000000</v>
      </c>
      <c r="G226" s="667">
        <v>0</v>
      </c>
      <c r="H226" s="668">
        <v>0</v>
      </c>
      <c r="M226" s="159"/>
      <c r="N226" s="159"/>
      <c r="O226" s="159"/>
    </row>
    <row r="227" spans="1:15" s="104" customFormat="1">
      <c r="A227" s="794"/>
      <c r="B227" s="780"/>
      <c r="C227" s="176" t="s">
        <v>1492</v>
      </c>
      <c r="D227" s="380">
        <v>100000000</v>
      </c>
      <c r="E227" s="787">
        <v>100258903.96471232</v>
      </c>
      <c r="F227" s="668">
        <v>100000000</v>
      </c>
      <c r="G227" s="667">
        <v>0</v>
      </c>
      <c r="H227" s="668">
        <v>0</v>
      </c>
      <c r="M227" s="159"/>
      <c r="N227" s="159"/>
      <c r="O227" s="159"/>
    </row>
    <row r="228" spans="1:15" s="104" customFormat="1">
      <c r="A228" s="794"/>
      <c r="B228" s="780"/>
      <c r="C228" s="176" t="s">
        <v>1492</v>
      </c>
      <c r="D228" s="380">
        <v>100000000</v>
      </c>
      <c r="E228" s="787">
        <v>100258903.96471232</v>
      </c>
      <c r="F228" s="668">
        <v>100000000</v>
      </c>
      <c r="G228" s="667">
        <v>0</v>
      </c>
      <c r="H228" s="668">
        <v>0</v>
      </c>
      <c r="M228" s="159"/>
      <c r="N228" s="159"/>
      <c r="O228" s="159"/>
    </row>
    <row r="229" spans="1:15" s="104" customFormat="1">
      <c r="A229" s="794"/>
      <c r="B229" s="780"/>
      <c r="C229" s="176" t="s">
        <v>1492</v>
      </c>
      <c r="D229" s="380">
        <v>100000000</v>
      </c>
      <c r="E229" s="787">
        <v>100258903.96471232</v>
      </c>
      <c r="F229" s="668">
        <v>100000000</v>
      </c>
      <c r="G229" s="667">
        <v>0</v>
      </c>
      <c r="H229" s="668">
        <v>0</v>
      </c>
      <c r="M229" s="159"/>
      <c r="N229" s="159"/>
      <c r="O229" s="159"/>
    </row>
    <row r="230" spans="1:15" s="104" customFormat="1">
      <c r="A230" s="794"/>
      <c r="B230" s="780"/>
      <c r="C230" s="176" t="s">
        <v>1492</v>
      </c>
      <c r="D230" s="380">
        <v>100000000</v>
      </c>
      <c r="E230" s="787">
        <v>100258903.96471232</v>
      </c>
      <c r="F230" s="668">
        <v>100000000</v>
      </c>
      <c r="G230" s="667">
        <v>0</v>
      </c>
      <c r="H230" s="668">
        <v>0</v>
      </c>
      <c r="M230" s="159"/>
      <c r="N230" s="159"/>
      <c r="O230" s="159"/>
    </row>
    <row r="231" spans="1:15" s="104" customFormat="1">
      <c r="A231" s="794"/>
      <c r="B231" s="780"/>
      <c r="C231" s="176" t="s">
        <v>1701</v>
      </c>
      <c r="D231" s="380">
        <v>207887207</v>
      </c>
      <c r="E231" s="787">
        <v>208096292.00821918</v>
      </c>
      <c r="F231" s="668">
        <v>200000000</v>
      </c>
      <c r="G231" s="667">
        <v>0</v>
      </c>
      <c r="H231" s="668">
        <v>0</v>
      </c>
      <c r="M231" s="159"/>
      <c r="N231" s="159"/>
      <c r="O231" s="159"/>
    </row>
    <row r="232" spans="1:15" s="104" customFormat="1">
      <c r="A232" s="794"/>
      <c r="B232" s="780"/>
      <c r="C232" s="176" t="s">
        <v>1701</v>
      </c>
      <c r="D232" s="380">
        <v>207887207</v>
      </c>
      <c r="E232" s="787">
        <v>208096292.00821918</v>
      </c>
      <c r="F232" s="668">
        <v>200000000</v>
      </c>
      <c r="G232" s="667">
        <v>0</v>
      </c>
      <c r="H232" s="668">
        <v>0</v>
      </c>
      <c r="M232" s="159"/>
      <c r="N232" s="159"/>
      <c r="O232" s="159"/>
    </row>
    <row r="233" spans="1:15" s="104" customFormat="1">
      <c r="A233" s="794"/>
      <c r="B233" s="780"/>
      <c r="C233" s="176" t="s">
        <v>1701</v>
      </c>
      <c r="D233" s="380">
        <v>207887207</v>
      </c>
      <c r="E233" s="787">
        <v>208096292.00821918</v>
      </c>
      <c r="F233" s="668">
        <v>200000000</v>
      </c>
      <c r="G233" s="667">
        <v>0</v>
      </c>
      <c r="H233" s="668">
        <v>0</v>
      </c>
      <c r="M233" s="159"/>
      <c r="N233" s="159"/>
      <c r="O233" s="159"/>
    </row>
    <row r="234" spans="1:15" s="104" customFormat="1">
      <c r="A234" s="794"/>
      <c r="B234" s="780"/>
      <c r="C234" s="176" t="s">
        <v>1279</v>
      </c>
      <c r="D234" s="380">
        <v>922179032</v>
      </c>
      <c r="E234" s="787">
        <v>924430442.20483232</v>
      </c>
      <c r="F234" s="668">
        <v>950000000</v>
      </c>
      <c r="G234" s="667">
        <v>0</v>
      </c>
      <c r="H234" s="668">
        <v>0</v>
      </c>
      <c r="M234" s="159"/>
      <c r="N234" s="159"/>
      <c r="O234" s="159"/>
    </row>
    <row r="235" spans="1:15" s="104" customFormat="1">
      <c r="A235" s="794"/>
      <c r="B235" s="780"/>
      <c r="C235" s="176" t="s">
        <v>1715</v>
      </c>
      <c r="D235" s="380">
        <v>1492853788</v>
      </c>
      <c r="E235" s="787">
        <v>1517328607.9779005</v>
      </c>
      <c r="F235" s="668">
        <v>1558000000</v>
      </c>
      <c r="G235" s="667">
        <v>0</v>
      </c>
      <c r="H235" s="668">
        <v>0</v>
      </c>
      <c r="M235" s="159"/>
      <c r="N235" s="159"/>
      <c r="O235" s="159"/>
    </row>
    <row r="236" spans="1:15" s="104" customFormat="1">
      <c r="A236" s="794"/>
      <c r="B236" s="780"/>
      <c r="C236" s="176" t="s">
        <v>1493</v>
      </c>
      <c r="D236" s="380">
        <v>876048307.31926322</v>
      </c>
      <c r="E236" s="787">
        <v>762747707.00684905</v>
      </c>
      <c r="F236" s="668">
        <v>753000000</v>
      </c>
      <c r="G236" s="667">
        <v>0</v>
      </c>
      <c r="H236" s="668">
        <v>0</v>
      </c>
      <c r="M236" s="159"/>
      <c r="N236" s="159"/>
      <c r="O236" s="159"/>
    </row>
    <row r="237" spans="1:15" s="104" customFormat="1">
      <c r="A237" s="794"/>
      <c r="B237" s="780"/>
      <c r="C237" s="176" t="s">
        <v>1493</v>
      </c>
      <c r="D237" s="380">
        <v>805000000</v>
      </c>
      <c r="E237" s="787">
        <v>819997260.16438401</v>
      </c>
      <c r="F237" s="668">
        <v>805000000</v>
      </c>
      <c r="G237" s="667">
        <v>0</v>
      </c>
      <c r="H237" s="668">
        <v>0</v>
      </c>
      <c r="M237" s="159"/>
      <c r="N237" s="159"/>
      <c r="O237" s="159"/>
    </row>
    <row r="238" spans="1:15" s="104" customFormat="1">
      <c r="A238" s="794"/>
      <c r="B238" s="780"/>
      <c r="C238" s="176" t="s">
        <v>1598</v>
      </c>
      <c r="D238" s="380">
        <v>27894726</v>
      </c>
      <c r="E238" s="787">
        <v>27653596.082191776</v>
      </c>
      <c r="F238" s="668">
        <v>27000000</v>
      </c>
      <c r="G238" s="667">
        <v>0</v>
      </c>
      <c r="H238" s="668">
        <v>0</v>
      </c>
      <c r="M238" s="159"/>
      <c r="N238" s="159"/>
      <c r="O238" s="159"/>
    </row>
    <row r="239" spans="1:15" s="104" customFormat="1">
      <c r="A239" s="794"/>
      <c r="B239" s="780"/>
      <c r="C239" s="176" t="s">
        <v>1482</v>
      </c>
      <c r="D239" s="380">
        <v>797406465</v>
      </c>
      <c r="E239" s="787">
        <v>806841615</v>
      </c>
      <c r="F239" s="668">
        <v>795000000</v>
      </c>
      <c r="G239" s="667">
        <v>0</v>
      </c>
      <c r="H239" s="668">
        <v>0</v>
      </c>
      <c r="M239" s="159"/>
      <c r="N239" s="159"/>
      <c r="O239" s="159"/>
    </row>
    <row r="240" spans="1:15" s="104" customFormat="1">
      <c r="A240" s="794"/>
      <c r="B240" s="780"/>
      <c r="C240" s="176" t="s">
        <v>1482</v>
      </c>
      <c r="D240" s="380">
        <v>261602356</v>
      </c>
      <c r="E240" s="787">
        <v>263706135.79999998</v>
      </c>
      <c r="F240" s="668">
        <v>257000000</v>
      </c>
      <c r="G240" s="667">
        <v>0</v>
      </c>
      <c r="H240" s="668">
        <v>0</v>
      </c>
      <c r="M240" s="159"/>
      <c r="N240" s="159"/>
      <c r="O240" s="159"/>
    </row>
    <row r="241" spans="1:15" s="104" customFormat="1">
      <c r="A241" s="794"/>
      <c r="B241" s="780"/>
      <c r="C241" s="176" t="s">
        <v>1482</v>
      </c>
      <c r="D241" s="380">
        <v>693329250</v>
      </c>
      <c r="E241" s="787">
        <v>694666284.73150682</v>
      </c>
      <c r="F241" s="668">
        <v>690000000</v>
      </c>
      <c r="G241" s="667">
        <v>0</v>
      </c>
      <c r="H241" s="668">
        <v>0</v>
      </c>
      <c r="M241" s="159"/>
      <c r="N241" s="159"/>
      <c r="O241" s="159"/>
    </row>
    <row r="242" spans="1:15" s="104" customFormat="1">
      <c r="A242" s="794"/>
      <c r="B242" s="780"/>
      <c r="C242" s="176" t="s">
        <v>1279</v>
      </c>
      <c r="D242" s="380">
        <v>1858438640</v>
      </c>
      <c r="E242" s="787">
        <v>1879723487.8861709</v>
      </c>
      <c r="F242" s="668">
        <v>1840000000</v>
      </c>
      <c r="G242" s="667">
        <v>0</v>
      </c>
      <c r="H242" s="668">
        <v>0</v>
      </c>
      <c r="M242" s="159"/>
      <c r="N242" s="159"/>
      <c r="O242" s="159"/>
    </row>
    <row r="243" spans="1:15" s="104" customFormat="1">
      <c r="A243" s="794"/>
      <c r="B243" s="780"/>
      <c r="C243" s="176" t="s">
        <v>1279</v>
      </c>
      <c r="D243" s="380">
        <v>1524863000</v>
      </c>
      <c r="E243" s="787">
        <v>1527123274.4000001</v>
      </c>
      <c r="F243" s="668">
        <v>1500000000</v>
      </c>
      <c r="G243" s="667">
        <v>0</v>
      </c>
      <c r="H243" s="668">
        <v>0</v>
      </c>
      <c r="M243" s="159"/>
      <c r="N243" s="159"/>
      <c r="O243" s="159"/>
    </row>
    <row r="244" spans="1:15" s="104" customFormat="1">
      <c r="A244" s="794"/>
      <c r="B244" s="780"/>
      <c r="C244" s="176" t="s">
        <v>1497</v>
      </c>
      <c r="D244" s="380">
        <v>469026096</v>
      </c>
      <c r="E244" s="787">
        <v>464487063.43698627</v>
      </c>
      <c r="F244" s="668">
        <v>462000000</v>
      </c>
      <c r="G244" s="667">
        <v>0</v>
      </c>
      <c r="H244" s="668">
        <v>0</v>
      </c>
      <c r="M244" s="159"/>
      <c r="N244" s="159"/>
      <c r="O244" s="159"/>
    </row>
    <row r="245" spans="1:15" s="104" customFormat="1">
      <c r="A245" s="794"/>
      <c r="B245" s="780"/>
      <c r="C245" s="176" t="s">
        <v>1498</v>
      </c>
      <c r="D245" s="380">
        <v>228236400</v>
      </c>
      <c r="E245" s="787">
        <v>226463502.2591925</v>
      </c>
      <c r="F245" s="668">
        <v>225000000</v>
      </c>
      <c r="G245" s="667">
        <v>0</v>
      </c>
      <c r="H245" s="668">
        <v>0</v>
      </c>
      <c r="M245" s="159"/>
      <c r="N245" s="159"/>
      <c r="O245" s="159"/>
    </row>
    <row r="246" spans="1:15" s="104" customFormat="1">
      <c r="A246" s="794"/>
      <c r="B246" s="780"/>
      <c r="C246" s="176" t="s">
        <v>1723</v>
      </c>
      <c r="D246" s="380">
        <v>256191750</v>
      </c>
      <c r="E246" s="787">
        <v>282051610.53424656</v>
      </c>
      <c r="F246" s="668">
        <v>275000000</v>
      </c>
      <c r="G246" s="667">
        <v>0</v>
      </c>
      <c r="H246" s="668">
        <v>0</v>
      </c>
      <c r="M246" s="159"/>
      <c r="N246" s="159"/>
      <c r="O246" s="159"/>
    </row>
    <row r="247" spans="1:15" s="104" customFormat="1">
      <c r="A247" s="794"/>
      <c r="B247" s="780"/>
      <c r="C247" s="176" t="s">
        <v>1725</v>
      </c>
      <c r="D247" s="380">
        <v>318870860</v>
      </c>
      <c r="E247" s="787">
        <v>314581906.40614766</v>
      </c>
      <c r="F247" s="668">
        <v>308000000</v>
      </c>
      <c r="G247" s="667">
        <v>0</v>
      </c>
      <c r="H247" s="668">
        <v>0</v>
      </c>
      <c r="M247" s="159"/>
      <c r="N247" s="159"/>
      <c r="O247" s="159"/>
    </row>
    <row r="248" spans="1:15" s="104" customFormat="1">
      <c r="A248" s="794"/>
      <c r="B248" s="780"/>
      <c r="C248" s="176" t="s">
        <v>1725</v>
      </c>
      <c r="D248" s="380">
        <v>58034405</v>
      </c>
      <c r="E248" s="787">
        <v>58296031.685239278</v>
      </c>
      <c r="F248" s="668">
        <v>55000000</v>
      </c>
      <c r="G248" s="667">
        <v>0</v>
      </c>
      <c r="H248" s="668">
        <v>0</v>
      </c>
      <c r="M248" s="159"/>
      <c r="N248" s="159"/>
      <c r="O248" s="159"/>
    </row>
    <row r="249" spans="1:15" s="104" customFormat="1">
      <c r="A249" s="794"/>
      <c r="B249" s="780"/>
      <c r="C249" s="176" t="s">
        <v>1728</v>
      </c>
      <c r="D249" s="380">
        <v>650000000</v>
      </c>
      <c r="E249" s="787">
        <v>652564383.56164384</v>
      </c>
      <c r="F249" s="668">
        <v>650000000</v>
      </c>
      <c r="G249" s="667">
        <v>0</v>
      </c>
      <c r="H249" s="668">
        <v>0</v>
      </c>
      <c r="M249" s="159"/>
      <c r="N249" s="159"/>
      <c r="O249" s="159"/>
    </row>
    <row r="250" spans="1:15" s="104" customFormat="1">
      <c r="A250" s="794"/>
      <c r="B250" s="780"/>
      <c r="C250" s="176" t="s">
        <v>1725</v>
      </c>
      <c r="D250" s="380">
        <v>177040259.5</v>
      </c>
      <c r="E250" s="787">
        <v>176535302.08767617</v>
      </c>
      <c r="F250" s="668">
        <v>169000000</v>
      </c>
      <c r="G250" s="667">
        <v>0</v>
      </c>
      <c r="H250" s="668">
        <v>0</v>
      </c>
      <c r="M250" s="159"/>
      <c r="N250" s="159"/>
      <c r="O250" s="159"/>
    </row>
    <row r="251" spans="1:15" s="104" customFormat="1">
      <c r="A251" s="794"/>
      <c r="B251" s="780"/>
      <c r="C251" s="176" t="s">
        <v>1725</v>
      </c>
      <c r="D251" s="380">
        <v>54963000</v>
      </c>
      <c r="E251" s="787">
        <v>54312272.480828114</v>
      </c>
      <c r="F251" s="668">
        <v>50000000</v>
      </c>
      <c r="G251" s="667">
        <v>0</v>
      </c>
      <c r="H251" s="668">
        <v>0</v>
      </c>
      <c r="M251" s="159"/>
      <c r="N251" s="159"/>
      <c r="O251" s="159"/>
    </row>
    <row r="252" spans="1:15" s="104" customFormat="1">
      <c r="A252" s="794"/>
      <c r="B252" s="780"/>
      <c r="C252" s="176" t="s">
        <v>1731</v>
      </c>
      <c r="D252" s="380">
        <v>181589750</v>
      </c>
      <c r="E252" s="787">
        <v>182023070.35683498</v>
      </c>
      <c r="F252" s="668">
        <v>0</v>
      </c>
      <c r="G252" s="667">
        <v>25000</v>
      </c>
      <c r="H252" s="668">
        <v>0</v>
      </c>
      <c r="M252" s="159"/>
      <c r="N252" s="159"/>
      <c r="O252" s="159"/>
    </row>
    <row r="253" spans="1:15" s="104" customFormat="1">
      <c r="A253" s="794"/>
      <c r="B253" s="780"/>
      <c r="C253" s="176" t="s">
        <v>1731</v>
      </c>
      <c r="D253" s="380">
        <v>181620329.7139</v>
      </c>
      <c r="E253" s="787">
        <v>182023055.82965499</v>
      </c>
      <c r="F253" s="668">
        <v>0</v>
      </c>
      <c r="G253" s="667">
        <v>25000</v>
      </c>
      <c r="H253" s="668">
        <v>0</v>
      </c>
      <c r="M253" s="159"/>
      <c r="N253" s="159"/>
      <c r="O253" s="159"/>
    </row>
    <row r="254" spans="1:15" s="104" customFormat="1">
      <c r="A254" s="794"/>
      <c r="B254" s="780"/>
      <c r="C254" s="176" t="s">
        <v>1734</v>
      </c>
      <c r="D254" s="380">
        <v>364327728.30720001</v>
      </c>
      <c r="E254" s="787">
        <v>364633990.31595999</v>
      </c>
      <c r="F254" s="668">
        <v>0</v>
      </c>
      <c r="G254" s="667">
        <v>50000</v>
      </c>
      <c r="H254" s="668">
        <v>0</v>
      </c>
      <c r="M254" s="159"/>
      <c r="N254" s="159"/>
      <c r="O254" s="159"/>
    </row>
    <row r="255" spans="1:15" s="104" customFormat="1">
      <c r="A255" s="794"/>
      <c r="B255" s="780"/>
      <c r="C255" s="176" t="s">
        <v>1734</v>
      </c>
      <c r="D255" s="380">
        <v>364327728.30720001</v>
      </c>
      <c r="E255" s="787">
        <v>364633995.40047306</v>
      </c>
      <c r="F255" s="668">
        <v>0</v>
      </c>
      <c r="G255" s="667">
        <v>50000</v>
      </c>
      <c r="H255" s="668">
        <v>0</v>
      </c>
      <c r="M255" s="159"/>
      <c r="N255" s="159"/>
      <c r="O255" s="159"/>
    </row>
    <row r="256" spans="1:15" s="104" customFormat="1">
      <c r="A256" s="794"/>
      <c r="B256" s="780"/>
      <c r="C256" s="176" t="s">
        <v>1734</v>
      </c>
      <c r="D256" s="380">
        <v>364327728.30720001</v>
      </c>
      <c r="E256" s="787">
        <v>364572737.91420805</v>
      </c>
      <c r="F256" s="668">
        <v>0</v>
      </c>
      <c r="G256" s="667">
        <v>50000</v>
      </c>
      <c r="H256" s="668">
        <v>0</v>
      </c>
      <c r="M256" s="159"/>
      <c r="N256" s="159"/>
      <c r="O256" s="159"/>
    </row>
    <row r="257" spans="1:15" s="104" customFormat="1">
      <c r="A257" s="794"/>
      <c r="B257" s="780"/>
      <c r="C257" s="176" t="s">
        <v>1734</v>
      </c>
      <c r="D257" s="380">
        <v>364327728.30720001</v>
      </c>
      <c r="E257" s="787">
        <v>364572737.91420805</v>
      </c>
      <c r="F257" s="668">
        <v>0</v>
      </c>
      <c r="G257" s="667">
        <v>50000</v>
      </c>
      <c r="H257" s="668">
        <v>0</v>
      </c>
      <c r="M257" s="159"/>
      <c r="N257" s="159"/>
      <c r="O257" s="159"/>
    </row>
    <row r="258" spans="1:15" s="104" customFormat="1">
      <c r="A258" s="794"/>
      <c r="B258" s="780"/>
      <c r="C258" s="176" t="s">
        <v>1279</v>
      </c>
      <c r="D258" s="380">
        <v>357957487.24129999</v>
      </c>
      <c r="E258" s="787">
        <v>358534870.0104</v>
      </c>
      <c r="F258" s="668">
        <v>0</v>
      </c>
      <c r="G258" s="667">
        <v>50000</v>
      </c>
      <c r="H258" s="668">
        <v>0</v>
      </c>
      <c r="M258" s="159"/>
      <c r="N258" s="159"/>
      <c r="O258" s="159"/>
    </row>
    <row r="259" spans="1:15" s="104" customFormat="1">
      <c r="A259" s="794"/>
      <c r="B259" s="780"/>
      <c r="C259" s="176" t="s">
        <v>1500</v>
      </c>
      <c r="D259" s="380">
        <v>699706927.12070012</v>
      </c>
      <c r="E259" s="787">
        <v>698877650.01548624</v>
      </c>
      <c r="F259" s="668">
        <v>0</v>
      </c>
      <c r="G259" s="667">
        <v>1000</v>
      </c>
      <c r="H259" s="668">
        <v>0</v>
      </c>
      <c r="M259" s="159"/>
      <c r="N259" s="159"/>
      <c r="O259" s="159"/>
    </row>
    <row r="260" spans="1:15" s="104" customFormat="1">
      <c r="A260" s="794"/>
      <c r="B260" s="780"/>
      <c r="C260" s="176" t="s">
        <v>1500</v>
      </c>
      <c r="D260" s="380">
        <v>146252820.46539998</v>
      </c>
      <c r="E260" s="787">
        <v>146368238.91050002</v>
      </c>
      <c r="F260" s="668">
        <v>0</v>
      </c>
      <c r="G260" s="667">
        <v>1000</v>
      </c>
      <c r="H260" s="668">
        <v>0</v>
      </c>
      <c r="M260" s="159"/>
      <c r="N260" s="159"/>
      <c r="O260" s="159"/>
    </row>
    <row r="261" spans="1:15" s="104" customFormat="1">
      <c r="A261" s="794"/>
      <c r="B261" s="780"/>
      <c r="C261" s="176" t="s">
        <v>1500</v>
      </c>
      <c r="D261" s="380">
        <v>875976751.16880012</v>
      </c>
      <c r="E261" s="787">
        <v>874639516.98621011</v>
      </c>
      <c r="F261" s="668">
        <v>0</v>
      </c>
      <c r="G261" s="667">
        <v>1000</v>
      </c>
      <c r="H261" s="668">
        <v>0</v>
      </c>
      <c r="M261" s="159"/>
      <c r="N261" s="159"/>
      <c r="O261" s="159"/>
    </row>
    <row r="262" spans="1:15" s="104" customFormat="1">
      <c r="A262" s="794"/>
      <c r="B262" s="780"/>
      <c r="C262" s="176" t="s">
        <v>1783</v>
      </c>
      <c r="D262" s="380">
        <v>1865755664</v>
      </c>
      <c r="E262" s="787">
        <v>2004657650</v>
      </c>
      <c r="F262" s="668">
        <v>1000000</v>
      </c>
      <c r="G262" s="731">
        <v>0</v>
      </c>
      <c r="H262" s="668">
        <v>0</v>
      </c>
      <c r="M262" s="159"/>
      <c r="N262" s="159"/>
      <c r="O262" s="159"/>
    </row>
    <row r="263" spans="1:15" s="104" customFormat="1">
      <c r="A263" s="794"/>
      <c r="B263" s="780"/>
      <c r="C263" s="176" t="s">
        <v>1500</v>
      </c>
      <c r="D263" s="380">
        <v>1162709922.69993</v>
      </c>
      <c r="E263" s="787">
        <v>1163627597.39694</v>
      </c>
      <c r="F263" s="668">
        <v>0</v>
      </c>
      <c r="G263" s="667">
        <v>1000</v>
      </c>
      <c r="H263" s="668">
        <v>0</v>
      </c>
      <c r="M263" s="159"/>
      <c r="N263" s="159"/>
      <c r="O263" s="159"/>
    </row>
    <row r="264" spans="1:15" s="104" customFormat="1">
      <c r="A264" s="794"/>
      <c r="B264" s="780"/>
      <c r="C264" s="176" t="s">
        <v>1500</v>
      </c>
      <c r="D264" s="380">
        <v>297747628.56200004</v>
      </c>
      <c r="E264" s="787">
        <v>297392767.87451631</v>
      </c>
      <c r="F264" s="668">
        <v>0</v>
      </c>
      <c r="G264" s="667">
        <v>1000</v>
      </c>
      <c r="H264" s="668">
        <v>0</v>
      </c>
      <c r="M264" s="159"/>
      <c r="N264" s="159"/>
      <c r="O264" s="159"/>
    </row>
    <row r="265" spans="1:15" s="104" customFormat="1">
      <c r="A265" s="794"/>
      <c r="B265" s="780"/>
      <c r="C265" s="176" t="s">
        <v>1500</v>
      </c>
      <c r="D265" s="380">
        <v>2977476285.6199999</v>
      </c>
      <c r="E265" s="787">
        <v>2973927911.1800427</v>
      </c>
      <c r="F265" s="668">
        <v>0</v>
      </c>
      <c r="G265" s="667">
        <v>1000</v>
      </c>
      <c r="H265" s="668">
        <v>0</v>
      </c>
      <c r="M265" s="159"/>
      <c r="N265" s="159"/>
      <c r="O265" s="159"/>
    </row>
    <row r="266" spans="1:15" s="104" customFormat="1">
      <c r="A266" s="794"/>
      <c r="B266" s="780"/>
      <c r="C266" s="176" t="s">
        <v>1500</v>
      </c>
      <c r="D266" s="380">
        <v>1096896153.4905</v>
      </c>
      <c r="E266" s="787">
        <v>1097761857.2736959</v>
      </c>
      <c r="F266" s="668">
        <v>0</v>
      </c>
      <c r="G266" s="667">
        <v>1000</v>
      </c>
      <c r="H266" s="668">
        <v>0</v>
      </c>
      <c r="M266" s="159"/>
      <c r="N266" s="159"/>
      <c r="O266" s="159"/>
    </row>
    <row r="267" spans="1:15" s="104" customFormat="1">
      <c r="A267" s="794"/>
      <c r="B267" s="780"/>
      <c r="C267" s="176" t="s">
        <v>1500</v>
      </c>
      <c r="D267" s="380">
        <v>1177335204.74647</v>
      </c>
      <c r="E267" s="787">
        <v>1178264342.042223</v>
      </c>
      <c r="F267" s="668">
        <v>0</v>
      </c>
      <c r="G267" s="667">
        <v>1000</v>
      </c>
      <c r="H267" s="668">
        <v>0</v>
      </c>
      <c r="M267" s="159"/>
      <c r="N267" s="159"/>
      <c r="O267" s="159"/>
    </row>
    <row r="268" spans="1:15" s="104" customFormat="1">
      <c r="A268" s="794"/>
      <c r="B268" s="780"/>
      <c r="C268" s="176" t="s">
        <v>1500</v>
      </c>
      <c r="D268" s="380">
        <v>1233667257.8960602</v>
      </c>
      <c r="E268" s="787">
        <v>1231783852.5906003</v>
      </c>
      <c r="F268" s="668">
        <v>0</v>
      </c>
      <c r="G268" s="667">
        <v>1000</v>
      </c>
      <c r="H268" s="668">
        <v>0</v>
      </c>
      <c r="M268" s="159"/>
      <c r="N268" s="159"/>
      <c r="O268" s="159"/>
    </row>
    <row r="269" spans="1:15" s="104" customFormat="1">
      <c r="A269" s="794"/>
      <c r="B269" s="780"/>
      <c r="C269" s="176" t="s">
        <v>1480</v>
      </c>
      <c r="D269" s="380">
        <v>3172524227</v>
      </c>
      <c r="E269" s="787">
        <v>3211388083.328793</v>
      </c>
      <c r="F269" s="668">
        <v>10000000</v>
      </c>
      <c r="G269" s="731">
        <v>0</v>
      </c>
      <c r="H269" s="668">
        <v>0</v>
      </c>
      <c r="M269" s="159"/>
      <c r="N269" s="159"/>
      <c r="O269" s="159"/>
    </row>
    <row r="270" spans="1:15" s="104" customFormat="1">
      <c r="A270" s="794"/>
      <c r="B270" s="780"/>
      <c r="C270" s="176" t="s">
        <v>1480</v>
      </c>
      <c r="D270" s="380">
        <v>1967340530</v>
      </c>
      <c r="E270" s="787">
        <v>1989251313.670886</v>
      </c>
      <c r="F270" s="668">
        <v>10000000</v>
      </c>
      <c r="G270" s="731">
        <v>0</v>
      </c>
      <c r="H270" s="668">
        <v>0</v>
      </c>
      <c r="M270" s="159"/>
      <c r="N270" s="159"/>
      <c r="O270" s="159"/>
    </row>
    <row r="271" spans="1:15" s="104" customFormat="1">
      <c r="A271" s="794"/>
      <c r="B271" s="780"/>
      <c r="C271" s="176" t="s">
        <v>1480</v>
      </c>
      <c r="D271" s="380">
        <v>2809796773</v>
      </c>
      <c r="E271" s="787">
        <v>2843328040.9817629</v>
      </c>
      <c r="F271" s="668">
        <v>10000000</v>
      </c>
      <c r="G271" s="731">
        <v>0</v>
      </c>
      <c r="H271" s="668">
        <v>0</v>
      </c>
      <c r="M271" s="159"/>
      <c r="N271" s="159"/>
      <c r="O271" s="159"/>
    </row>
    <row r="272" spans="1:15" s="104" customFormat="1">
      <c r="A272" s="794"/>
      <c r="B272" s="780"/>
      <c r="C272" s="176" t="s">
        <v>1480</v>
      </c>
      <c r="D272" s="380">
        <v>982676887</v>
      </c>
      <c r="E272" s="787">
        <v>994638084.07142854</v>
      </c>
      <c r="F272" s="668">
        <v>10000000</v>
      </c>
      <c r="G272" s="731">
        <v>0</v>
      </c>
      <c r="H272" s="668">
        <v>0</v>
      </c>
      <c r="M272" s="159"/>
      <c r="N272" s="159"/>
      <c r="O272" s="159"/>
    </row>
    <row r="273" spans="1:15" s="104" customFormat="1">
      <c r="A273" s="794"/>
      <c r="B273" s="780"/>
      <c r="C273" s="176" t="s">
        <v>1483</v>
      </c>
      <c r="D273" s="380">
        <v>500245912</v>
      </c>
      <c r="E273" s="787">
        <v>507877258.77456647</v>
      </c>
      <c r="F273" s="668">
        <v>501000000</v>
      </c>
      <c r="G273" s="731">
        <v>0</v>
      </c>
      <c r="H273" s="668">
        <v>0</v>
      </c>
      <c r="M273" s="159"/>
      <c r="N273" s="159"/>
      <c r="O273" s="159"/>
    </row>
    <row r="274" spans="1:15" s="104" customFormat="1">
      <c r="A274" s="794"/>
      <c r="B274" s="780"/>
      <c r="C274" s="176" t="s">
        <v>1483</v>
      </c>
      <c r="D274" s="380">
        <v>500245912</v>
      </c>
      <c r="E274" s="787">
        <v>507877258.77456647</v>
      </c>
      <c r="F274" s="668">
        <v>501000000</v>
      </c>
      <c r="G274" s="731">
        <v>0</v>
      </c>
      <c r="H274" s="668">
        <v>0</v>
      </c>
      <c r="M274" s="159"/>
      <c r="N274" s="159"/>
      <c r="O274" s="159"/>
    </row>
    <row r="275" spans="1:15" s="104" customFormat="1">
      <c r="A275" s="794"/>
      <c r="B275" s="780"/>
      <c r="C275" s="176" t="s">
        <v>1483</v>
      </c>
      <c r="D275" s="380">
        <v>500245912</v>
      </c>
      <c r="E275" s="787">
        <v>507877258.77456647</v>
      </c>
      <c r="F275" s="668">
        <v>501000000</v>
      </c>
      <c r="G275" s="731">
        <v>0</v>
      </c>
      <c r="H275" s="668">
        <v>0</v>
      </c>
      <c r="M275" s="159"/>
      <c r="N275" s="159"/>
      <c r="O275" s="159"/>
    </row>
    <row r="276" spans="1:15" s="104" customFormat="1">
      <c r="A276" s="794"/>
      <c r="B276" s="780"/>
      <c r="C276" s="176" t="s">
        <v>1483</v>
      </c>
      <c r="D276" s="380">
        <v>500245912</v>
      </c>
      <c r="E276" s="787">
        <v>507877258.77456647</v>
      </c>
      <c r="F276" s="668">
        <v>501000000</v>
      </c>
      <c r="G276" s="731">
        <v>0</v>
      </c>
      <c r="H276" s="668">
        <v>0</v>
      </c>
      <c r="M276" s="159"/>
      <c r="N276" s="159"/>
      <c r="O276" s="159"/>
    </row>
    <row r="277" spans="1:15" s="104" customFormat="1">
      <c r="A277" s="794"/>
      <c r="B277" s="780"/>
      <c r="C277" s="176" t="s">
        <v>1748</v>
      </c>
      <c r="D277" s="380">
        <v>101376236</v>
      </c>
      <c r="E277" s="787">
        <v>102561394.77774671</v>
      </c>
      <c r="F277" s="668">
        <v>100000000</v>
      </c>
      <c r="G277" s="731">
        <v>0</v>
      </c>
      <c r="H277" s="668">
        <v>0</v>
      </c>
      <c r="M277" s="159"/>
      <c r="N277" s="159"/>
      <c r="O277" s="159"/>
    </row>
    <row r="278" spans="1:15" s="104" customFormat="1">
      <c r="A278" s="794"/>
      <c r="B278" s="780"/>
      <c r="C278" s="176" t="s">
        <v>1748</v>
      </c>
      <c r="D278" s="380">
        <v>60071248</v>
      </c>
      <c r="E278" s="787">
        <v>60675003.155898184</v>
      </c>
      <c r="F278" s="668">
        <v>60000000</v>
      </c>
      <c r="G278" s="731">
        <v>0</v>
      </c>
      <c r="H278" s="668">
        <v>0</v>
      </c>
      <c r="M278" s="159"/>
      <c r="N278" s="159"/>
      <c r="O278" s="159"/>
    </row>
    <row r="279" spans="1:15" s="104" customFormat="1">
      <c r="A279" s="794"/>
      <c r="B279" s="780"/>
      <c r="C279" s="176" t="s">
        <v>1748</v>
      </c>
      <c r="D279" s="380">
        <v>50251412</v>
      </c>
      <c r="E279" s="787">
        <v>50076227.846604645</v>
      </c>
      <c r="F279" s="668">
        <v>50000000</v>
      </c>
      <c r="G279" s="731">
        <v>0</v>
      </c>
      <c r="H279" s="668">
        <v>0</v>
      </c>
      <c r="M279" s="159"/>
      <c r="N279" s="159"/>
      <c r="O279" s="159"/>
    </row>
    <row r="280" spans="1:15" s="104" customFormat="1">
      <c r="A280" s="794"/>
      <c r="B280" s="780"/>
      <c r="C280" s="176" t="s">
        <v>1483</v>
      </c>
      <c r="D280" s="380">
        <v>101845500</v>
      </c>
      <c r="E280" s="787">
        <v>102669119.57762557</v>
      </c>
      <c r="F280" s="668">
        <v>100000000</v>
      </c>
      <c r="G280" s="731">
        <v>0</v>
      </c>
      <c r="H280" s="668">
        <v>0</v>
      </c>
      <c r="M280" s="159"/>
      <c r="N280" s="159"/>
      <c r="O280" s="159"/>
    </row>
    <row r="281" spans="1:15" s="104" customFormat="1">
      <c r="A281" s="794"/>
      <c r="B281" s="780"/>
      <c r="C281" s="176" t="s">
        <v>1483</v>
      </c>
      <c r="D281" s="380">
        <v>101845500</v>
      </c>
      <c r="E281" s="787">
        <v>102669119.57762557</v>
      </c>
      <c r="F281" s="668">
        <v>100000000</v>
      </c>
      <c r="G281" s="731">
        <v>0</v>
      </c>
      <c r="H281" s="668">
        <v>0</v>
      </c>
      <c r="M281" s="159"/>
      <c r="N281" s="159"/>
      <c r="O281" s="159"/>
    </row>
    <row r="282" spans="1:15" s="104" customFormat="1">
      <c r="A282" s="794"/>
      <c r="B282" s="780"/>
      <c r="C282" s="176" t="s">
        <v>1483</v>
      </c>
      <c r="D282" s="380">
        <v>101845500</v>
      </c>
      <c r="E282" s="787">
        <v>102669119.57762557</v>
      </c>
      <c r="F282" s="668">
        <v>100000000</v>
      </c>
      <c r="G282" s="731">
        <v>0</v>
      </c>
      <c r="H282" s="668">
        <v>0</v>
      </c>
      <c r="M282" s="159"/>
      <c r="N282" s="159"/>
      <c r="O282" s="159"/>
    </row>
    <row r="283" spans="1:15" s="104" customFormat="1">
      <c r="A283" s="794"/>
      <c r="B283" s="780"/>
      <c r="C283" s="176" t="s">
        <v>1483</v>
      </c>
      <c r="D283" s="380">
        <v>101845500</v>
      </c>
      <c r="E283" s="787">
        <v>102669119.57762557</v>
      </c>
      <c r="F283" s="668">
        <v>100000000</v>
      </c>
      <c r="G283" s="731">
        <v>0</v>
      </c>
      <c r="H283" s="668">
        <v>0</v>
      </c>
      <c r="M283" s="159"/>
      <c r="N283" s="159"/>
      <c r="O283" s="159"/>
    </row>
    <row r="284" spans="1:15" s="104" customFormat="1">
      <c r="A284" s="794"/>
      <c r="B284" s="780"/>
      <c r="C284" s="176" t="s">
        <v>1483</v>
      </c>
      <c r="D284" s="380">
        <v>101845500</v>
      </c>
      <c r="E284" s="787">
        <v>102669119.57762557</v>
      </c>
      <c r="F284" s="668">
        <v>100000000</v>
      </c>
      <c r="G284" s="731">
        <v>0</v>
      </c>
      <c r="H284" s="668">
        <v>0</v>
      </c>
      <c r="M284" s="159"/>
      <c r="N284" s="159"/>
      <c r="O284" s="159"/>
    </row>
    <row r="285" spans="1:15" s="104" customFormat="1">
      <c r="A285" s="794"/>
      <c r="B285" s="780"/>
      <c r="C285" s="176" t="s">
        <v>1757</v>
      </c>
      <c r="D285" s="380">
        <v>1011420954</v>
      </c>
      <c r="E285" s="787">
        <v>1013222005.9689996</v>
      </c>
      <c r="F285" s="668">
        <v>1010000000</v>
      </c>
      <c r="G285" s="731">
        <v>0</v>
      </c>
      <c r="H285" s="668">
        <v>0</v>
      </c>
      <c r="M285" s="159"/>
      <c r="N285" s="159"/>
      <c r="O285" s="159"/>
    </row>
    <row r="286" spans="1:15" s="104" customFormat="1">
      <c r="A286" s="794"/>
      <c r="B286" s="780"/>
      <c r="C286" s="176" t="s">
        <v>1757</v>
      </c>
      <c r="D286" s="380">
        <v>201299719</v>
      </c>
      <c r="E286" s="787">
        <v>201708087.57152095</v>
      </c>
      <c r="F286" s="668">
        <v>200000000</v>
      </c>
      <c r="G286" s="731">
        <v>0</v>
      </c>
      <c r="H286" s="668">
        <v>0</v>
      </c>
      <c r="M286" s="159"/>
      <c r="N286" s="159"/>
      <c r="O286" s="159"/>
    </row>
    <row r="287" spans="1:15" s="104" customFormat="1">
      <c r="A287" s="794"/>
      <c r="B287" s="780"/>
      <c r="C287" s="176" t="s">
        <v>1760</v>
      </c>
      <c r="D287" s="380">
        <v>505531576</v>
      </c>
      <c r="E287" s="787">
        <v>497749102.14016283</v>
      </c>
      <c r="F287" s="668">
        <v>500000000</v>
      </c>
      <c r="G287" s="731">
        <v>0</v>
      </c>
      <c r="H287" s="668">
        <v>0</v>
      </c>
      <c r="M287" s="159"/>
      <c r="N287" s="159"/>
      <c r="O287" s="159"/>
    </row>
    <row r="288" spans="1:15" s="104" customFormat="1">
      <c r="A288" s="794"/>
      <c r="B288" s="780"/>
      <c r="C288" s="176" t="s">
        <v>1760</v>
      </c>
      <c r="D288" s="380">
        <v>505531576</v>
      </c>
      <c r="E288" s="787">
        <v>497749102.03057379</v>
      </c>
      <c r="F288" s="668">
        <v>500000000</v>
      </c>
      <c r="G288" s="731">
        <v>0</v>
      </c>
      <c r="H288" s="668">
        <v>0</v>
      </c>
      <c r="M288" s="159"/>
      <c r="N288" s="159"/>
      <c r="O288" s="159"/>
    </row>
    <row r="289" spans="1:15" s="104" customFormat="1">
      <c r="A289" s="794"/>
      <c r="B289" s="780"/>
      <c r="C289" s="176" t="s">
        <v>1760</v>
      </c>
      <c r="D289" s="380">
        <v>505531576</v>
      </c>
      <c r="E289" s="787">
        <v>497749102.03057379</v>
      </c>
      <c r="F289" s="668">
        <v>500000000</v>
      </c>
      <c r="G289" s="731">
        <v>0</v>
      </c>
      <c r="H289" s="668">
        <v>0</v>
      </c>
      <c r="M289" s="159"/>
      <c r="N289" s="159"/>
      <c r="O289" s="159"/>
    </row>
    <row r="290" spans="1:15" s="104" customFormat="1">
      <c r="A290" s="794"/>
      <c r="B290" s="780"/>
      <c r="C290" s="176" t="s">
        <v>1760</v>
      </c>
      <c r="D290" s="380">
        <v>505531576</v>
      </c>
      <c r="E290" s="787">
        <v>497749102.03057379</v>
      </c>
      <c r="F290" s="668">
        <v>500000000</v>
      </c>
      <c r="G290" s="731">
        <v>0</v>
      </c>
      <c r="H290" s="668">
        <v>0</v>
      </c>
      <c r="M290" s="159"/>
      <c r="N290" s="159"/>
      <c r="O290" s="159"/>
    </row>
    <row r="291" spans="1:15" s="104" customFormat="1">
      <c r="A291" s="794"/>
      <c r="B291" s="780"/>
      <c r="C291" s="176" t="s">
        <v>1483</v>
      </c>
      <c r="D291" s="380">
        <v>495244885</v>
      </c>
      <c r="E291" s="787">
        <v>509546987.28476816</v>
      </c>
      <c r="F291" s="668">
        <v>501000000</v>
      </c>
      <c r="G291" s="731">
        <v>0</v>
      </c>
      <c r="H291" s="668">
        <v>0</v>
      </c>
      <c r="M291" s="159"/>
      <c r="N291" s="159"/>
      <c r="O291" s="159"/>
    </row>
    <row r="292" spans="1:15" s="104" customFormat="1">
      <c r="A292" s="794"/>
      <c r="B292" s="780"/>
      <c r="C292" s="176" t="s">
        <v>1483</v>
      </c>
      <c r="D292" s="380">
        <v>495244885</v>
      </c>
      <c r="E292" s="787">
        <v>509546987.28476816</v>
      </c>
      <c r="F292" s="668">
        <v>501000000</v>
      </c>
      <c r="G292" s="731">
        <v>0</v>
      </c>
      <c r="H292" s="668">
        <v>0</v>
      </c>
      <c r="M292" s="159"/>
      <c r="N292" s="159"/>
      <c r="O292" s="159"/>
    </row>
    <row r="293" spans="1:15" s="104" customFormat="1">
      <c r="A293" s="794"/>
      <c r="B293" s="780"/>
      <c r="C293" s="176" t="s">
        <v>1483</v>
      </c>
      <c r="D293" s="380">
        <v>495244885</v>
      </c>
      <c r="E293" s="787">
        <v>509546987.28476816</v>
      </c>
      <c r="F293" s="668">
        <v>501000000</v>
      </c>
      <c r="G293" s="731">
        <v>0</v>
      </c>
      <c r="H293" s="668">
        <v>0</v>
      </c>
      <c r="M293" s="159"/>
      <c r="N293" s="159"/>
      <c r="O293" s="159"/>
    </row>
    <row r="294" spans="1:15" s="104" customFormat="1">
      <c r="A294" s="794"/>
      <c r="B294" s="780"/>
      <c r="C294" s="176" t="s">
        <v>1748</v>
      </c>
      <c r="D294" s="380">
        <v>103203085</v>
      </c>
      <c r="E294" s="787">
        <v>103631547.54059236</v>
      </c>
      <c r="F294" s="668">
        <v>100000000</v>
      </c>
      <c r="G294" s="731">
        <v>0</v>
      </c>
      <c r="H294" s="668">
        <v>0</v>
      </c>
      <c r="M294" s="159"/>
      <c r="N294" s="159"/>
      <c r="O294" s="159"/>
    </row>
    <row r="295" spans="1:15" s="104" customFormat="1">
      <c r="A295" s="794"/>
      <c r="B295" s="780"/>
      <c r="C295" s="176" t="s">
        <v>1760</v>
      </c>
      <c r="D295" s="380">
        <v>200000000</v>
      </c>
      <c r="E295" s="787">
        <v>200688219.1780822</v>
      </c>
      <c r="F295" s="668">
        <v>200000000</v>
      </c>
      <c r="G295" s="731">
        <v>0</v>
      </c>
      <c r="H295" s="668">
        <v>0</v>
      </c>
      <c r="M295" s="159"/>
      <c r="N295" s="159"/>
      <c r="O295" s="159"/>
    </row>
    <row r="296" spans="1:15" s="104" customFormat="1">
      <c r="A296" s="794"/>
      <c r="B296" s="780"/>
      <c r="C296" s="176" t="s">
        <v>1760</v>
      </c>
      <c r="D296" s="380">
        <v>150000000</v>
      </c>
      <c r="E296" s="787">
        <v>150516164.38356164</v>
      </c>
      <c r="F296" s="668">
        <v>150000000</v>
      </c>
      <c r="G296" s="731">
        <v>0</v>
      </c>
      <c r="H296" s="668">
        <v>0</v>
      </c>
      <c r="M296" s="159"/>
      <c r="N296" s="159"/>
      <c r="O296" s="159"/>
    </row>
    <row r="297" spans="1:15" s="104" customFormat="1">
      <c r="A297" s="794"/>
      <c r="B297" s="780"/>
      <c r="C297" s="176" t="s">
        <v>1760</v>
      </c>
      <c r="D297" s="380">
        <v>200000000</v>
      </c>
      <c r="E297" s="787">
        <v>200688219.1780822</v>
      </c>
      <c r="F297" s="668">
        <v>200000000</v>
      </c>
      <c r="G297" s="731">
        <v>0</v>
      </c>
      <c r="H297" s="668">
        <v>0</v>
      </c>
      <c r="M297" s="159"/>
      <c r="N297" s="159"/>
      <c r="O297" s="159"/>
    </row>
    <row r="298" spans="1:15" s="104" customFormat="1">
      <c r="A298" s="794"/>
      <c r="B298" s="780"/>
      <c r="C298" s="176" t="s">
        <v>1760</v>
      </c>
      <c r="D298" s="380">
        <v>200000000</v>
      </c>
      <c r="E298" s="787">
        <v>200688219.1780822</v>
      </c>
      <c r="F298" s="668">
        <v>200000000</v>
      </c>
      <c r="G298" s="731">
        <v>0</v>
      </c>
      <c r="H298" s="668">
        <v>0</v>
      </c>
      <c r="M298" s="159"/>
      <c r="N298" s="159"/>
      <c r="O298" s="159"/>
    </row>
    <row r="299" spans="1:15" s="104" customFormat="1">
      <c r="A299" s="794"/>
      <c r="B299" s="780"/>
      <c r="C299" s="176" t="s">
        <v>1760</v>
      </c>
      <c r="D299" s="380">
        <v>200000000</v>
      </c>
      <c r="E299" s="787">
        <v>200688219.1780822</v>
      </c>
      <c r="F299" s="668">
        <v>200000000</v>
      </c>
      <c r="G299" s="731">
        <v>0</v>
      </c>
      <c r="H299" s="668">
        <v>0</v>
      </c>
      <c r="M299" s="159"/>
      <c r="N299" s="159"/>
      <c r="O299" s="159"/>
    </row>
    <row r="300" spans="1:15" s="104" customFormat="1">
      <c r="A300" s="794"/>
      <c r="B300" s="780"/>
      <c r="C300" s="176" t="s">
        <v>1760</v>
      </c>
      <c r="D300" s="380">
        <v>200000000</v>
      </c>
      <c r="E300" s="787">
        <v>200688219.1780822</v>
      </c>
      <c r="F300" s="668">
        <v>200000000</v>
      </c>
      <c r="G300" s="731">
        <v>0</v>
      </c>
      <c r="H300" s="668">
        <v>0</v>
      </c>
      <c r="M300" s="159"/>
      <c r="N300" s="159"/>
      <c r="O300" s="159"/>
    </row>
    <row r="301" spans="1:15" s="104" customFormat="1">
      <c r="A301" s="794"/>
      <c r="B301" s="780"/>
      <c r="C301" s="176" t="s">
        <v>1760</v>
      </c>
      <c r="D301" s="380">
        <v>150000000</v>
      </c>
      <c r="E301" s="787">
        <v>150516164.38356164</v>
      </c>
      <c r="F301" s="668">
        <v>150000000</v>
      </c>
      <c r="G301" s="731">
        <v>0</v>
      </c>
      <c r="H301" s="668">
        <v>0</v>
      </c>
      <c r="M301" s="159"/>
      <c r="N301" s="159"/>
      <c r="O301" s="159"/>
    </row>
    <row r="302" spans="1:15" s="104" customFormat="1">
      <c r="A302" s="794"/>
      <c r="B302" s="780"/>
      <c r="C302" s="176" t="s">
        <v>1760</v>
      </c>
      <c r="D302" s="380">
        <v>150000000</v>
      </c>
      <c r="E302" s="787">
        <v>150516164.38356164</v>
      </c>
      <c r="F302" s="668">
        <v>150000000</v>
      </c>
      <c r="G302" s="731">
        <v>0</v>
      </c>
      <c r="H302" s="668">
        <v>0</v>
      </c>
      <c r="M302" s="159"/>
      <c r="N302" s="159"/>
      <c r="O302" s="159"/>
    </row>
    <row r="303" spans="1:15" s="104" customFormat="1">
      <c r="A303" s="794"/>
      <c r="B303" s="780"/>
      <c r="C303" s="176" t="s">
        <v>1760</v>
      </c>
      <c r="D303" s="380">
        <v>150000000</v>
      </c>
      <c r="E303" s="787">
        <v>150516164.01369864</v>
      </c>
      <c r="F303" s="668">
        <v>150000000</v>
      </c>
      <c r="G303" s="731">
        <v>0</v>
      </c>
      <c r="H303" s="668">
        <v>0</v>
      </c>
      <c r="M303" s="159"/>
      <c r="N303" s="159"/>
      <c r="O303" s="159"/>
    </row>
    <row r="304" spans="1:15" s="104" customFormat="1">
      <c r="A304" s="794"/>
      <c r="B304" s="780"/>
      <c r="C304" s="176" t="s">
        <v>1760</v>
      </c>
      <c r="D304" s="380">
        <v>150000000</v>
      </c>
      <c r="E304" s="787">
        <v>150516164.38356164</v>
      </c>
      <c r="F304" s="668">
        <v>150000000</v>
      </c>
      <c r="G304" s="731">
        <v>0</v>
      </c>
      <c r="H304" s="668">
        <v>0</v>
      </c>
      <c r="M304" s="159"/>
      <c r="N304" s="159"/>
      <c r="O304" s="159"/>
    </row>
    <row r="305" spans="1:15" s="104" customFormat="1">
      <c r="A305" s="794"/>
      <c r="B305" s="780"/>
      <c r="C305" s="176" t="s">
        <v>1487</v>
      </c>
      <c r="D305" s="380">
        <v>513302273</v>
      </c>
      <c r="E305" s="787">
        <v>513814987.42262727</v>
      </c>
      <c r="F305" s="668">
        <v>500000000</v>
      </c>
      <c r="G305" s="731">
        <v>0</v>
      </c>
      <c r="H305" s="668">
        <v>0</v>
      </c>
      <c r="M305" s="159"/>
      <c r="N305" s="159"/>
      <c r="O305" s="159"/>
    </row>
    <row r="306" spans="1:15" s="104" customFormat="1">
      <c r="A306" s="794"/>
      <c r="B306" s="780"/>
      <c r="C306" s="176" t="s">
        <v>1487</v>
      </c>
      <c r="D306" s="380">
        <v>513302273</v>
      </c>
      <c r="E306" s="787">
        <v>513814987.42262727</v>
      </c>
      <c r="F306" s="668">
        <v>500000000</v>
      </c>
      <c r="G306" s="731">
        <v>0</v>
      </c>
      <c r="H306" s="668">
        <v>0</v>
      </c>
      <c r="M306" s="159"/>
      <c r="N306" s="159"/>
      <c r="O306" s="159"/>
    </row>
    <row r="307" spans="1:15" s="104" customFormat="1">
      <c r="A307" s="794"/>
      <c r="B307" s="780"/>
      <c r="C307" s="176" t="s">
        <v>1487</v>
      </c>
      <c r="D307" s="380">
        <v>513302273</v>
      </c>
      <c r="E307" s="787">
        <v>513814987.42262727</v>
      </c>
      <c r="F307" s="668">
        <v>500000000</v>
      </c>
      <c r="G307" s="731">
        <v>0</v>
      </c>
      <c r="H307" s="668">
        <v>0</v>
      </c>
      <c r="M307" s="159"/>
      <c r="N307" s="159"/>
      <c r="O307" s="159"/>
    </row>
    <row r="308" spans="1:15" s="104" customFormat="1">
      <c r="A308" s="794"/>
      <c r="B308" s="780"/>
      <c r="C308" s="176" t="s">
        <v>1487</v>
      </c>
      <c r="D308" s="380">
        <v>513302273</v>
      </c>
      <c r="E308" s="787">
        <v>513814987.42262727</v>
      </c>
      <c r="F308" s="668">
        <v>500000000</v>
      </c>
      <c r="G308" s="731">
        <v>0</v>
      </c>
      <c r="H308" s="668">
        <v>0</v>
      </c>
      <c r="M308" s="159"/>
      <c r="N308" s="159"/>
      <c r="O308" s="159"/>
    </row>
    <row r="309" spans="1:15" s="104" customFormat="1">
      <c r="A309" s="794"/>
      <c r="B309" s="780"/>
      <c r="C309" s="176" t="s">
        <v>1501</v>
      </c>
      <c r="D309" s="380">
        <v>1138556100</v>
      </c>
      <c r="E309" s="787">
        <v>1106132947.9381442</v>
      </c>
      <c r="F309" s="668">
        <v>1000000</v>
      </c>
      <c r="G309" s="731">
        <v>0</v>
      </c>
      <c r="H309" s="668">
        <v>0</v>
      </c>
      <c r="M309" s="159"/>
      <c r="N309" s="159"/>
      <c r="O309" s="159"/>
    </row>
    <row r="310" spans="1:15" s="104" customFormat="1">
      <c r="A310" s="794"/>
      <c r="B310" s="780"/>
      <c r="C310" s="176" t="s">
        <v>1496</v>
      </c>
      <c r="D310" s="380">
        <v>257462750</v>
      </c>
      <c r="E310" s="787">
        <v>258435390.05843914</v>
      </c>
      <c r="F310" s="668">
        <v>1000000</v>
      </c>
      <c r="G310" s="731">
        <v>0</v>
      </c>
      <c r="H310" s="668">
        <v>0</v>
      </c>
      <c r="M310" s="159"/>
      <c r="N310" s="159"/>
      <c r="O310" s="159"/>
    </row>
    <row r="311" spans="1:15" s="104" customFormat="1">
      <c r="A311" s="794"/>
      <c r="B311" s="780"/>
      <c r="C311" s="176" t="s">
        <v>1783</v>
      </c>
      <c r="D311" s="380">
        <v>45306500</v>
      </c>
      <c r="E311" s="787">
        <v>45830931.05828467</v>
      </c>
      <c r="F311" s="668">
        <v>1000000</v>
      </c>
      <c r="G311" s="731">
        <v>0</v>
      </c>
      <c r="H311" s="668">
        <v>0</v>
      </c>
      <c r="M311" s="159"/>
      <c r="N311" s="159"/>
      <c r="O311" s="159"/>
    </row>
    <row r="312" spans="1:15" s="104" customFormat="1">
      <c r="A312" s="794"/>
      <c r="B312" s="780"/>
      <c r="C312" s="176" t="s">
        <v>1279</v>
      </c>
      <c r="D312" s="380">
        <v>924685000</v>
      </c>
      <c r="E312" s="787">
        <v>929261617.37260318</v>
      </c>
      <c r="F312" s="668">
        <v>1000000</v>
      </c>
      <c r="G312" s="731">
        <v>0</v>
      </c>
      <c r="H312" s="668">
        <v>0</v>
      </c>
      <c r="M312" s="159"/>
      <c r="N312" s="159"/>
      <c r="O312" s="159"/>
    </row>
    <row r="313" spans="1:15" s="104" customFormat="1">
      <c r="A313" s="794"/>
      <c r="B313" s="780"/>
      <c r="C313" s="176" t="s">
        <v>1279</v>
      </c>
      <c r="D313" s="380">
        <v>2525052500</v>
      </c>
      <c r="E313" s="787">
        <v>2553972131.2147417</v>
      </c>
      <c r="F313" s="668">
        <v>1000000</v>
      </c>
      <c r="G313" s="731">
        <v>0</v>
      </c>
      <c r="H313" s="668">
        <v>0</v>
      </c>
      <c r="M313" s="159"/>
      <c r="N313" s="159"/>
      <c r="O313" s="159"/>
    </row>
    <row r="314" spans="1:15" s="104" customFormat="1">
      <c r="A314" s="794"/>
      <c r="B314" s="780"/>
      <c r="C314" s="511" t="s">
        <v>1271</v>
      </c>
      <c r="D314" s="380"/>
      <c r="E314" s="788">
        <v>-108757733</v>
      </c>
      <c r="F314" s="668"/>
      <c r="G314" s="666"/>
      <c r="H314" s="666"/>
      <c r="M314" s="159"/>
      <c r="N314" s="159"/>
      <c r="O314" s="159"/>
    </row>
    <row r="315" spans="1:15" s="104" customFormat="1">
      <c r="A315" s="794"/>
      <c r="B315" s="780"/>
      <c r="C315" s="511" t="s">
        <v>1409</v>
      </c>
      <c r="D315" s="380"/>
      <c r="E315" s="788">
        <v>-320986541</v>
      </c>
      <c r="F315" s="668"/>
      <c r="G315" s="666"/>
      <c r="H315" s="666"/>
      <c r="M315" s="159"/>
      <c r="N315" s="159"/>
      <c r="O315" s="159"/>
    </row>
    <row r="316" spans="1:15" s="104" customFormat="1" ht="6" customHeight="1" thickBot="1">
      <c r="A316" s="794"/>
      <c r="B316" s="780"/>
      <c r="C316" s="97"/>
      <c r="D316" s="380"/>
      <c r="E316" s="787"/>
      <c r="F316" s="624"/>
      <c r="G316" s="643"/>
      <c r="H316" s="665"/>
      <c r="I316" s="794"/>
      <c r="M316" s="157"/>
      <c r="N316" s="157"/>
      <c r="O316" s="157"/>
    </row>
    <row r="317" spans="1:15" s="104" customFormat="1" ht="16.2" thickBot="1">
      <c r="A317" s="794"/>
      <c r="B317" s="779"/>
      <c r="C317" s="454" t="s">
        <v>1659</v>
      </c>
      <c r="D317" s="621"/>
      <c r="E317" s="622">
        <v>62418287641.182167</v>
      </c>
      <c r="F317" s="621"/>
      <c r="G317" s="644"/>
      <c r="H317" s="861">
        <v>0</v>
      </c>
      <c r="I317" s="778">
        <v>0</v>
      </c>
      <c r="J317" s="777"/>
      <c r="M317" s="157"/>
      <c r="N317" s="157"/>
      <c r="O317" s="157"/>
    </row>
    <row r="318" spans="1:15" s="104" customFormat="1" ht="15.75" customHeight="1" thickTop="1" thickBot="1">
      <c r="A318" s="794"/>
      <c r="B318" s="779"/>
      <c r="C318" s="95" t="s">
        <v>1410</v>
      </c>
      <c r="D318" s="585"/>
      <c r="E318" s="636">
        <v>22404039826</v>
      </c>
      <c r="F318" s="642"/>
      <c r="G318" s="645"/>
      <c r="H318" s="636">
        <v>22404039826</v>
      </c>
      <c r="I318" s="778">
        <v>0</v>
      </c>
      <c r="M318" s="159"/>
      <c r="N318" s="159"/>
      <c r="O318" s="159"/>
    </row>
    <row r="319" spans="1:15" s="104" customFormat="1" ht="15.75" customHeight="1" thickBot="1">
      <c r="A319" s="794"/>
      <c r="B319" s="779"/>
      <c r="C319" s="632" t="s">
        <v>226</v>
      </c>
      <c r="D319" s="637"/>
      <c r="E319" s="631"/>
      <c r="F319" s="637"/>
      <c r="G319" s="637"/>
      <c r="H319" s="637"/>
      <c r="I319" s="794"/>
      <c r="M319" s="159"/>
      <c r="N319" s="159"/>
      <c r="O319" s="159"/>
    </row>
    <row r="320" spans="1:15" s="104" customFormat="1">
      <c r="A320" s="794"/>
      <c r="B320" s="780"/>
      <c r="C320" s="97" t="s">
        <v>1807</v>
      </c>
      <c r="D320" s="380">
        <v>900000000</v>
      </c>
      <c r="E320" s="787">
        <v>1003000000</v>
      </c>
      <c r="F320" s="380">
        <v>200000000</v>
      </c>
      <c r="G320" s="638">
        <v>0</v>
      </c>
      <c r="H320" s="668">
        <v>0</v>
      </c>
      <c r="I320" s="794"/>
      <c r="M320" s="157"/>
      <c r="N320" s="157"/>
      <c r="O320" s="157"/>
    </row>
    <row r="321" spans="1:15" s="104" customFormat="1" ht="16.2" thickBot="1">
      <c r="A321" s="794"/>
      <c r="B321" s="780"/>
      <c r="C321" s="451" t="s">
        <v>1272</v>
      </c>
      <c r="D321" s="624">
        <v>665626713</v>
      </c>
      <c r="E321" s="625">
        <v>665742466.07808197</v>
      </c>
      <c r="F321" s="624">
        <v>1000000</v>
      </c>
      <c r="G321" s="638">
        <v>0</v>
      </c>
      <c r="H321" s="668">
        <v>0</v>
      </c>
      <c r="I321" s="794"/>
      <c r="M321" s="157"/>
      <c r="N321" s="157"/>
      <c r="O321" s="157"/>
    </row>
    <row r="322" spans="1:15" s="104" customFormat="1" ht="16.2" thickBot="1">
      <c r="A322" s="794"/>
      <c r="B322" s="779"/>
      <c r="C322" s="454" t="s">
        <v>1659</v>
      </c>
      <c r="D322" s="621"/>
      <c r="E322" s="622">
        <v>1668742466.0780821</v>
      </c>
      <c r="F322" s="621"/>
      <c r="G322" s="644"/>
      <c r="H322" s="860">
        <v>0</v>
      </c>
      <c r="I322" s="778">
        <v>0.5</v>
      </c>
      <c r="M322" s="157"/>
      <c r="N322" s="157"/>
      <c r="O322" s="157"/>
    </row>
    <row r="323" spans="1:15" s="104" customFormat="1" ht="15.75" customHeight="1" thickTop="1" thickBot="1">
      <c r="A323" s="794"/>
      <c r="B323" s="779"/>
      <c r="C323" s="344" t="s">
        <v>1410</v>
      </c>
      <c r="D323" s="621"/>
      <c r="E323" s="623">
        <v>1565626713</v>
      </c>
      <c r="F323" s="630"/>
      <c r="G323" s="643"/>
      <c r="H323" s="860">
        <v>0</v>
      </c>
      <c r="I323" s="778">
        <v>0</v>
      </c>
      <c r="M323" s="159"/>
      <c r="N323" s="159"/>
      <c r="O323" s="159"/>
    </row>
    <row r="324" spans="1:15" s="104" customFormat="1">
      <c r="A324" s="794"/>
      <c r="B324" s="779"/>
      <c r="C324" s="859" t="s">
        <v>1982</v>
      </c>
      <c r="D324" s="859"/>
      <c r="E324" s="859"/>
      <c r="M324" s="157"/>
      <c r="N324" s="157"/>
      <c r="O324" s="157"/>
    </row>
    <row r="325" spans="1:15" s="104" customFormat="1" ht="16.2" thickBot="1">
      <c r="A325" s="794"/>
      <c r="B325" s="779"/>
      <c r="C325" s="105"/>
      <c r="M325" s="157"/>
      <c r="N325" s="157"/>
      <c r="O325" s="157"/>
    </row>
    <row r="326" spans="1:15" ht="20.25" customHeight="1" thickBot="1">
      <c r="C326" s="966" t="s">
        <v>1274</v>
      </c>
      <c r="D326" s="967"/>
      <c r="E326" s="968"/>
      <c r="F326" s="104"/>
      <c r="G326" s="104"/>
    </row>
    <row r="327" spans="1:15" ht="31.2">
      <c r="C327" s="443" t="s">
        <v>1275</v>
      </c>
      <c r="D327" s="393" t="s">
        <v>1276</v>
      </c>
      <c r="E327" s="183" t="s">
        <v>1277</v>
      </c>
      <c r="F327" s="104"/>
      <c r="G327" s="104"/>
    </row>
    <row r="328" spans="1:15" s="121" customFormat="1" ht="21.75" customHeight="1" thickBot="1">
      <c r="A328" s="780"/>
      <c r="B328" s="779"/>
      <c r="C328" s="453" t="s">
        <v>1278</v>
      </c>
      <c r="D328" s="180">
        <v>200000000</v>
      </c>
      <c r="E328" s="179">
        <v>1003000000</v>
      </c>
      <c r="F328" s="163"/>
      <c r="G328" s="163"/>
      <c r="M328" s="164"/>
      <c r="N328" s="164"/>
      <c r="O328" s="164"/>
    </row>
    <row r="329" spans="1:15" s="121" customFormat="1" ht="16.2" thickBot="1">
      <c r="A329" s="780"/>
      <c r="B329" s="779"/>
      <c r="C329" s="454" t="s">
        <v>1659</v>
      </c>
      <c r="D329" s="554">
        <v>200000000</v>
      </c>
      <c r="E329" s="554">
        <v>1003000000</v>
      </c>
      <c r="M329" s="164"/>
      <c r="N329" s="164"/>
      <c r="O329" s="164"/>
    </row>
    <row r="330" spans="1:15" s="121" customFormat="1" ht="16.8" thickTop="1" thickBot="1">
      <c r="A330" s="780"/>
      <c r="B330" s="821"/>
      <c r="C330" s="102" t="s">
        <v>1410</v>
      </c>
      <c r="D330" s="555">
        <v>200000000</v>
      </c>
      <c r="E330" s="555">
        <v>1002000000</v>
      </c>
      <c r="M330" s="164"/>
      <c r="N330" s="164"/>
      <c r="O330" s="164"/>
    </row>
    <row r="331" spans="1:15">
      <c r="B331" s="821"/>
    </row>
    <row r="332" spans="1:15">
      <c r="B332" s="821"/>
    </row>
    <row r="337" spans="1:15" s="104" customFormat="1">
      <c r="A337" s="794"/>
      <c r="B337" s="779"/>
      <c r="C337" s="165"/>
      <c r="M337" s="157"/>
      <c r="N337" s="157"/>
      <c r="O337" s="157"/>
    </row>
    <row r="338" spans="1:15" s="104" customFormat="1">
      <c r="A338" s="794"/>
      <c r="B338" s="779"/>
      <c r="M338" s="157"/>
      <c r="N338" s="157"/>
      <c r="O338" s="157"/>
    </row>
    <row r="340" spans="1:15">
      <c r="B340" s="9"/>
    </row>
    <row r="341" spans="1:15">
      <c r="B341" s="9"/>
    </row>
    <row r="342" spans="1:15">
      <c r="B342" s="9"/>
    </row>
    <row r="343" spans="1:15">
      <c r="B343" s="9"/>
    </row>
    <row r="344" spans="1:15">
      <c r="B344" s="9"/>
    </row>
    <row r="345" spans="1:15">
      <c r="B345" s="9"/>
    </row>
    <row r="346" spans="1:15">
      <c r="B346" s="9"/>
    </row>
    <row r="347" spans="1:15">
      <c r="B347" s="9"/>
      <c r="C347" s="143"/>
      <c r="F347" s="23"/>
    </row>
    <row r="348" spans="1:15">
      <c r="B348" s="9"/>
      <c r="C348" s="144"/>
      <c r="F348" s="145"/>
    </row>
    <row r="349" spans="1:15">
      <c r="B349" s="9"/>
    </row>
    <row r="350" spans="1:15">
      <c r="B350" s="9"/>
    </row>
    <row r="351" spans="1:15">
      <c r="B351" s="9"/>
    </row>
    <row r="352" spans="1:15">
      <c r="B352" s="9"/>
    </row>
    <row r="353" spans="2:2">
      <c r="B353" s="9"/>
    </row>
    <row r="354" spans="2:2">
      <c r="B354" s="9"/>
    </row>
    <row r="355" spans="2:2">
      <c r="B355" s="9"/>
    </row>
    <row r="356" spans="2:2">
      <c r="B356" s="9"/>
    </row>
    <row r="357" spans="2:2">
      <c r="B357" s="9"/>
    </row>
    <row r="358" spans="2:2">
      <c r="B358" s="9"/>
    </row>
    <row r="359" spans="2:2">
      <c r="B359" s="9"/>
    </row>
  </sheetData>
  <autoFilter ref="C16:K162" xr:uid="{00000000-0001-0000-0D00-000000000000}"/>
  <customSheetViews>
    <customSheetView guid="{7F8679DA-D059-4901-ACAC-85DFCE49504A}" scale="90" showGridLines="0" topLeftCell="A4">
      <selection activeCell="G20" sqref="G20"/>
      <pageMargins left="0" right="0" top="0" bottom="0" header="0" footer="0"/>
      <pageSetup paperSize="9" scale="50" orientation="portrait" r:id="rId1"/>
    </customSheetView>
    <customSheetView guid="{599159CD-1620-491F-A2F6-FFBFC633DFF1}" scale="90" showGridLines="0" printArea="1">
      <selection activeCell="H30" sqref="H30"/>
      <pageMargins left="0" right="0" top="0" bottom="0" header="0" footer="0"/>
      <pageSetup paperSize="9" scale="50" orientation="portrait" r:id="rId2"/>
    </customSheetView>
  </customSheetViews>
  <mergeCells count="11">
    <mergeCell ref="C326:E326"/>
    <mergeCell ref="C175:H175"/>
    <mergeCell ref="C177:C178"/>
    <mergeCell ref="H14:H15"/>
    <mergeCell ref="F177:G177"/>
    <mergeCell ref="I13:K13"/>
    <mergeCell ref="C13:H13"/>
    <mergeCell ref="C14:C15"/>
    <mergeCell ref="D14:D15"/>
    <mergeCell ref="E14:E15"/>
    <mergeCell ref="F14:G14"/>
  </mergeCells>
  <hyperlinks>
    <hyperlink ref="J1" location="Índice!A1" display="Índice!A1" xr:uid="{7D4BD682-C363-4994-92A5-8B9AC93F2951}"/>
  </hyperlinks>
  <pageMargins left="0.7" right="0.7" top="0.75" bottom="0.75" header="0.3" footer="0.3"/>
  <pageSetup paperSize="9" scale="50" orientation="portrait" r:id="rId3"/>
  <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F60E76-972F-4A71-8B37-DAD70E2B7F18}">
  <sheetPr codeName="Hoja20">
    <tabColor rgb="FFFF0000"/>
  </sheetPr>
  <dimension ref="A1:G36"/>
  <sheetViews>
    <sheetView showGridLines="0" topLeftCell="A14" workbookViewId="0">
      <selection activeCell="B27" sqref="B27"/>
    </sheetView>
  </sheetViews>
  <sheetFormatPr baseColWidth="10" defaultRowHeight="14.4"/>
  <cols>
    <col min="1" max="1" width="6.33203125" style="797" customWidth="1"/>
    <col min="2" max="2" width="41.6640625" customWidth="1"/>
    <col min="3" max="3" width="33" customWidth="1"/>
    <col min="4" max="4" width="30.33203125" customWidth="1"/>
    <col min="5" max="5" width="18.33203125" customWidth="1"/>
    <col min="6" max="6" width="14.44140625" customWidth="1"/>
    <col min="7" max="7" width="18.33203125" bestFit="1" customWidth="1"/>
  </cols>
  <sheetData>
    <row r="1" spans="1:7" ht="15.6">
      <c r="B1" s="798" t="s">
        <v>164</v>
      </c>
      <c r="C1" s="799"/>
      <c r="D1" s="798" t="s">
        <v>1799</v>
      </c>
      <c r="E1" s="813" t="s">
        <v>1802</v>
      </c>
      <c r="F1" s="817" t="s">
        <v>1801</v>
      </c>
      <c r="G1" s="818">
        <f>+'Balance General'!D39</f>
        <v>73116587840</v>
      </c>
    </row>
    <row r="2" spans="1:7" ht="15.6">
      <c r="B2" s="800" t="s">
        <v>1270</v>
      </c>
      <c r="C2" s="801"/>
      <c r="D2" s="802"/>
      <c r="E2" s="802"/>
    </row>
    <row r="3" spans="1:7" ht="15.6">
      <c r="A3" s="797" t="str">
        <f>+CONCATENATE(B3,C3)</f>
        <v>SUDAMERIS BANK S.A.E.C.A.Acciones</v>
      </c>
      <c r="B3" s="803" t="s">
        <v>1598</v>
      </c>
      <c r="C3" s="804" t="s">
        <v>448</v>
      </c>
      <c r="D3" s="819">
        <f>+SUMIF('Nota 5 - Inc. 5.e'!A:A,A3,'Nota 5 - Inc. 5.e'!H:H)</f>
        <v>3298357000</v>
      </c>
      <c r="E3" s="814">
        <f>+D3/$G$1</f>
        <v>4.5110926226723656E-2</v>
      </c>
    </row>
    <row r="4" spans="1:7" ht="15.6">
      <c r="B4" s="803"/>
      <c r="C4" s="804"/>
      <c r="D4" s="802"/>
      <c r="E4" s="815"/>
    </row>
    <row r="5" spans="1:7" ht="15.6">
      <c r="B5" s="805" t="s">
        <v>606</v>
      </c>
      <c r="C5" s="806"/>
      <c r="D5" s="802"/>
      <c r="E5" s="815"/>
    </row>
    <row r="6" spans="1:7" ht="15.6">
      <c r="A6" s="797" t="str">
        <f>+CONCATENATE(B6,C6)</f>
        <v>BANCO CONTINENTAL S.A.E.C.A.CDA</v>
      </c>
      <c r="B6" s="803" t="s">
        <v>1734</v>
      </c>
      <c r="C6" s="804" t="s">
        <v>536</v>
      </c>
      <c r="D6" s="819">
        <f>+SUMIF('Nota 5 - Inc. 5.e'!A:A,A6,'Nota 5 - Inc. 5.e'!H:H)</f>
        <v>7369223480.7842302</v>
      </c>
      <c r="E6" s="814">
        <f t="shared" ref="E6:E24" si="0">+D6/$G$1</f>
        <v>0.10078730009816922</v>
      </c>
    </row>
    <row r="7" spans="1:7" ht="15.6">
      <c r="A7" s="797" t="str">
        <f t="shared" ref="A7:A32" si="1">+CONCATENATE(B7,C7)</f>
        <v>FINANCIERA PARAGUAYO JAPONESACDA</v>
      </c>
      <c r="B7" s="803" t="s">
        <v>1406</v>
      </c>
      <c r="C7" s="804" t="s">
        <v>536</v>
      </c>
      <c r="D7" s="819">
        <f>+SUMIF('Nota 5 - Inc. 5.e'!A:A,A7,'Nota 5 - Inc. 5.e'!H:H)</f>
        <v>508136986.30136979</v>
      </c>
      <c r="E7" s="814">
        <f t="shared" si="0"/>
        <v>6.949681341986565E-3</v>
      </c>
    </row>
    <row r="8" spans="1:7" ht="15.6">
      <c r="A8" s="797" t="str">
        <f t="shared" si="1"/>
        <v>SUDAMERIS BANK S.A.E.C.A.CDA</v>
      </c>
      <c r="B8" s="803" t="s">
        <v>1598</v>
      </c>
      <c r="C8" s="804" t="s">
        <v>536</v>
      </c>
      <c r="D8" s="819">
        <f>+SUMIF('Nota 5 - Inc. 5.e'!A:A,A8,'Nota 5 - Inc. 5.e'!H:H)</f>
        <v>1570154418.4851906</v>
      </c>
      <c r="E8" s="814">
        <f t="shared" si="0"/>
        <v>2.1474667580510424E-2</v>
      </c>
    </row>
    <row r="9" spans="1:7" ht="15.6">
      <c r="A9" s="797" t="str">
        <f t="shared" si="1"/>
        <v>SUDAMERIS BANK S.A.E.C.A.Bonos Financieros</v>
      </c>
      <c r="B9" s="803" t="s">
        <v>1598</v>
      </c>
      <c r="C9" s="804" t="s">
        <v>178</v>
      </c>
      <c r="D9" s="819">
        <f>+SUMIF('Nota 5 - Inc. 5.e'!A:A,A9,'Nota 5 - Inc. 5.e'!H:H)</f>
        <v>27653596.082191776</v>
      </c>
      <c r="E9" s="814">
        <f t="shared" si="0"/>
        <v>3.7821234413599488E-4</v>
      </c>
    </row>
    <row r="10" spans="1:7" ht="15.6">
      <c r="A10" s="797" t="str">
        <f t="shared" si="1"/>
        <v>SOLAR BANCOCDA</v>
      </c>
      <c r="B10" s="803" t="s">
        <v>1701</v>
      </c>
      <c r="C10" s="804" t="s">
        <v>536</v>
      </c>
      <c r="D10" s="819">
        <f>+SUMIF('Nota 5 - Inc. 5.e'!A:A,A10,'Nota 5 - Inc. 5.e'!H:H)</f>
        <v>1248544157.9460118</v>
      </c>
      <c r="E10" s="814">
        <f t="shared" si="0"/>
        <v>1.7076072541543971E-2</v>
      </c>
    </row>
    <row r="11" spans="1:7" ht="15.6">
      <c r="A11" s="797" t="str">
        <f t="shared" si="1"/>
        <v>TU FINANCIERA S.A.E.C.ACDA</v>
      </c>
      <c r="B11" s="803" t="s">
        <v>1492</v>
      </c>
      <c r="C11" s="804" t="s">
        <v>536</v>
      </c>
      <c r="D11" s="819">
        <f>+SUMIF('Nota 5 - Inc. 5.e'!A:A,A11,'Nota 5 - Inc. 5.e'!H:H)</f>
        <v>1267699550.1852298</v>
      </c>
      <c r="E11" s="814">
        <f t="shared" si="0"/>
        <v>1.7338056761610907E-2</v>
      </c>
    </row>
    <row r="12" spans="1:7" ht="15.6">
      <c r="A12" s="797" t="str">
        <f t="shared" si="1"/>
        <v>BANCO ITAÚ PARAGUAY S.A.CDA Vinculada</v>
      </c>
      <c r="B12" s="803" t="s">
        <v>1279</v>
      </c>
      <c r="C12" s="804" t="s">
        <v>1787</v>
      </c>
      <c r="D12" s="819">
        <f>+SUMIF('Nota 5 - Inc. 5.e'!A:A,A12,'Nota 5 - Inc. 5.e'!H:H)</f>
        <v>924430442.20483232</v>
      </c>
      <c r="E12" s="814">
        <f t="shared" si="0"/>
        <v>1.2643238278949101E-2</v>
      </c>
    </row>
    <row r="13" spans="1:7" ht="15.6">
      <c r="A13" s="797" t="str">
        <f t="shared" si="1"/>
        <v>HILAGRO S.ABonos Bursatiles</v>
      </c>
      <c r="B13" s="803" t="s">
        <v>1715</v>
      </c>
      <c r="C13" s="804" t="s">
        <v>1788</v>
      </c>
      <c r="D13" s="819">
        <f>+SUMIF('Nota 5 - Inc. 5.e'!A:A,A13,'Nota 5 - Inc. 5.e'!H:H)</f>
        <v>1517328607.9779005</v>
      </c>
      <c r="E13" s="814">
        <f t="shared" si="0"/>
        <v>2.0752180220694232E-2</v>
      </c>
    </row>
    <row r="14" spans="1:7" ht="15.6">
      <c r="A14" s="797" t="str">
        <f t="shared" si="1"/>
        <v>FINANCIERA FINEXPAR S.A.E.C.A.Bonos Financieros</v>
      </c>
      <c r="B14" s="803" t="s">
        <v>1493</v>
      </c>
      <c r="C14" s="804" t="s">
        <v>178</v>
      </c>
      <c r="D14" s="819">
        <f>+SUMIF('Nota 5 - Inc. 5.e'!A:A,A14,'Nota 5 - Inc. 5.e'!H:H)</f>
        <v>1582744967.1712332</v>
      </c>
      <c r="E14" s="814">
        <f t="shared" si="0"/>
        <v>2.1646865833437574E-2</v>
      </c>
    </row>
    <row r="15" spans="1:7" ht="15.6">
      <c r="A15" s="797" t="str">
        <f t="shared" si="1"/>
        <v>BANCO FAMILIAR S.A.E.C.A.Bonos Financieros</v>
      </c>
      <c r="B15" s="803" t="s">
        <v>1482</v>
      </c>
      <c r="C15" s="804" t="s">
        <v>178</v>
      </c>
      <c r="D15" s="819">
        <f>+SUMIF('Nota 5 - Inc. 5.e'!A:A,A15,'Nota 5 - Inc. 5.e'!H:H)</f>
        <v>1765214035.5315068</v>
      </c>
      <c r="E15" s="814">
        <f t="shared" si="0"/>
        <v>2.414245642034472E-2</v>
      </c>
    </row>
    <row r="16" spans="1:7" ht="15.6">
      <c r="A16" s="797" t="str">
        <f t="shared" si="1"/>
        <v>BANCO ITAÚ PARAGUAY S.A.Bonos Financieros</v>
      </c>
      <c r="B16" s="803" t="s">
        <v>1279</v>
      </c>
      <c r="C16" s="804" t="s">
        <v>178</v>
      </c>
      <c r="D16" s="819">
        <f>+SUMIF('Nota 5 - Inc. 5.e'!A:A,A16,'Nota 5 - Inc. 5.e'!H:H)</f>
        <v>6890080510.8735161</v>
      </c>
      <c r="E16" s="814">
        <f t="shared" si="0"/>
        <v>9.4234163743403654E-2</v>
      </c>
    </row>
    <row r="17" spans="1:5" ht="15.6">
      <c r="A17" s="797" t="str">
        <f t="shared" si="1"/>
        <v>NÚCLEO S.A.Bonos Corporativos</v>
      </c>
      <c r="B17" s="803" t="s">
        <v>1783</v>
      </c>
      <c r="C17" s="804" t="s">
        <v>175</v>
      </c>
      <c r="D17" s="819">
        <f>+SUMIF('Nota 5 - Inc. 5.e'!A:A,A17,'Nota 5 - Inc. 5.e'!H:H)</f>
        <v>2514975644.4952712</v>
      </c>
      <c r="E17" s="814">
        <f t="shared" si="0"/>
        <v>3.4396786266869525E-2</v>
      </c>
    </row>
    <row r="18" spans="1:5" ht="15.6">
      <c r="A18" s="797" t="str">
        <f t="shared" si="1"/>
        <v>TELECEL S.A.E.Bonos Corporativos</v>
      </c>
      <c r="B18" s="803" t="s">
        <v>1498</v>
      </c>
      <c r="C18" s="804" t="s">
        <v>175</v>
      </c>
      <c r="D18" s="819">
        <f>+SUMIF('Nota 5 - Inc. 5.e'!A:A,A18,'Nota 5 - Inc. 5.e'!H:H)</f>
        <v>226463502.2591925</v>
      </c>
      <c r="E18" s="814">
        <f t="shared" si="0"/>
        <v>3.0972930896988708E-3</v>
      </c>
    </row>
    <row r="19" spans="1:5" ht="15.6">
      <c r="A19" s="797" t="str">
        <f t="shared" si="1"/>
        <v>INDEX S.A.C.I.Bonos Corporativos</v>
      </c>
      <c r="B19" s="803" t="s">
        <v>1723</v>
      </c>
      <c r="C19" s="804" t="s">
        <v>175</v>
      </c>
      <c r="D19" s="819">
        <f>+SUMIF('Nota 5 - Inc. 5.e'!A:A,A19,'Nota 5 - Inc. 5.e'!H:H)</f>
        <v>282051610.53424656</v>
      </c>
      <c r="E19" s="814">
        <f t="shared" si="0"/>
        <v>3.8575598077888445E-3</v>
      </c>
    </row>
    <row r="20" spans="1:5" ht="15.6">
      <c r="A20" s="797" t="str">
        <f t="shared" si="1"/>
        <v>COMFAR S.A.E.C.A.Bonos Corporativos</v>
      </c>
      <c r="B20" s="803" t="s">
        <v>1725</v>
      </c>
      <c r="C20" s="804" t="s">
        <v>175</v>
      </c>
      <c r="D20" s="819">
        <f>+SUMIF('Nota 5 - Inc. 5.e'!A:A,A20,'Nota 5 - Inc. 5.e'!H:H)</f>
        <v>603725512.65989125</v>
      </c>
      <c r="E20" s="814">
        <f t="shared" si="0"/>
        <v>8.2570252591794256E-3</v>
      </c>
    </row>
    <row r="21" spans="1:5" ht="15.6">
      <c r="A21" s="797" t="str">
        <f t="shared" si="1"/>
        <v>KUROSU &amp; CÍA. S.A.Bonos Corporativos</v>
      </c>
      <c r="B21" s="803" t="s">
        <v>1728</v>
      </c>
      <c r="C21" s="804" t="s">
        <v>175</v>
      </c>
      <c r="D21" s="819">
        <f>+SUMIF('Nota 5 - Inc. 5.e'!A:A,A21,'Nota 5 - Inc. 5.e'!H:H)</f>
        <v>652564383.56164384</v>
      </c>
      <c r="E21" s="814">
        <f t="shared" si="0"/>
        <v>8.9249840951227278E-3</v>
      </c>
    </row>
    <row r="22" spans="1:5" ht="15.6">
      <c r="A22" s="797" t="str">
        <f t="shared" si="1"/>
        <v>TU FINANCIERA CDA</v>
      </c>
      <c r="B22" s="803" t="s">
        <v>1731</v>
      </c>
      <c r="C22" s="804" t="s">
        <v>536</v>
      </c>
      <c r="D22" s="819">
        <f>+SUMIF('Nota 5 - Inc. 5.e'!A:A,A22,'Nota 5 - Inc. 5.e'!H:H)</f>
        <v>0</v>
      </c>
      <c r="E22" s="814">
        <f t="shared" si="0"/>
        <v>0</v>
      </c>
    </row>
    <row r="23" spans="1:5" ht="15.6">
      <c r="A23" s="797" t="str">
        <f t="shared" si="1"/>
        <v>BANCO ITAÚ PARAGUAY S.A.CDA</v>
      </c>
      <c r="B23" s="803" t="s">
        <v>1279</v>
      </c>
      <c r="C23" s="804" t="s">
        <v>536</v>
      </c>
      <c r="D23" s="819">
        <f>+SUMIF('Nota 5 - Inc. 5.e'!A:A,A23,'Nota 5 - Inc. 5.e'!H:H)</f>
        <v>358534870.0104</v>
      </c>
      <c r="E23" s="814">
        <f t="shared" si="0"/>
        <v>4.9036050587450393E-3</v>
      </c>
    </row>
    <row r="24" spans="1:5" ht="15.6">
      <c r="A24" s="797" t="str">
        <f t="shared" si="1"/>
        <v>RADICE S.A.E.C.A.Bonos Corporativos</v>
      </c>
      <c r="B24" s="803" t="s">
        <v>1500</v>
      </c>
      <c r="C24" s="804" t="s">
        <v>175</v>
      </c>
      <c r="D24" s="819">
        <f>+SUMIF('Nota 5 - Inc. 5.e'!A:A,A24,'Nota 5 - Inc. 5.e'!H:H)</f>
        <v>9662643734.2702141</v>
      </c>
      <c r="E24" s="814">
        <f t="shared" si="0"/>
        <v>0.13215392046760774</v>
      </c>
    </row>
    <row r="25" spans="1:5" ht="15.6">
      <c r="A25" s="797" t="str">
        <f t="shared" si="1"/>
        <v/>
      </c>
      <c r="B25" s="803"/>
      <c r="C25" s="804"/>
      <c r="D25" s="819"/>
      <c r="E25" s="802"/>
    </row>
    <row r="26" spans="1:5" ht="15.6">
      <c r="A26" s="797" t="str">
        <f t="shared" si="1"/>
        <v>Títulos de Renta Fija - AFS</v>
      </c>
      <c r="B26" s="805" t="s">
        <v>1786</v>
      </c>
      <c r="C26" s="806"/>
      <c r="D26" s="819">
        <f>+SUMIF('Nota 5 - Inc. 5.e'!A:A,A26,'Nota 5 - Inc. 5.e'!H:H)</f>
        <v>0</v>
      </c>
      <c r="E26" s="802"/>
    </row>
    <row r="27" spans="1:5" ht="15.6">
      <c r="A27" s="797" t="str">
        <f t="shared" si="1"/>
        <v>BANCO CENTRAL DEL PARAGUAYLRM</v>
      </c>
      <c r="B27" s="803" t="s">
        <v>1480</v>
      </c>
      <c r="C27" s="804" t="s">
        <v>1502</v>
      </c>
      <c r="D27" s="819">
        <f>+SUMIF('Nota 5 - Inc. 5.e'!A:A,A27,'Nota 5 - Inc. 5.e'!H:H)</f>
        <v>9038605522.0528717</v>
      </c>
      <c r="E27" s="814">
        <f t="shared" ref="E27:E32" si="2">+D27/$G$1</f>
        <v>0.12361908274264555</v>
      </c>
    </row>
    <row r="28" spans="1:5" ht="15.6">
      <c r="A28" s="797" t="str">
        <f t="shared" si="1"/>
        <v>BANCO CONTINENTALCDA</v>
      </c>
      <c r="B28" s="803" t="s">
        <v>1748</v>
      </c>
      <c r="C28" s="804" t="s">
        <v>536</v>
      </c>
      <c r="D28" s="819">
        <f>+SUMIF('Nota 5 - Inc. 5.e'!A:A,A28,'Nota 5 - Inc. 5.e'!H:H)</f>
        <v>0</v>
      </c>
      <c r="E28" s="814">
        <f t="shared" si="2"/>
        <v>0</v>
      </c>
    </row>
    <row r="29" spans="1:5" ht="15.6">
      <c r="A29" s="797" t="str">
        <f t="shared" si="1"/>
        <v>BANCO NACIONAL DE FOMENTOCDA</v>
      </c>
      <c r="B29" s="803" t="s">
        <v>1483</v>
      </c>
      <c r="C29" s="804" t="s">
        <v>536</v>
      </c>
      <c r="D29" s="819">
        <f>+SUMIF('Nota 5 - Inc. 5.e'!A:A,A29,'Nota 5 - Inc. 5.e'!H:H)</f>
        <v>6427312718.1283684</v>
      </c>
      <c r="E29" s="814">
        <f t="shared" si="2"/>
        <v>8.790498719925452E-2</v>
      </c>
    </row>
    <row r="30" spans="1:5" ht="15.6">
      <c r="A30" s="797" t="str">
        <f t="shared" si="1"/>
        <v>BANCO ATLASCDA</v>
      </c>
      <c r="B30" s="803" t="s">
        <v>1760</v>
      </c>
      <c r="C30" s="804" t="s">
        <v>536</v>
      </c>
      <c r="D30" s="819">
        <f>+SUMIF('Nota 5 - Inc. 5.e'!A:A,A30,'Nota 5 - Inc. 5.e'!H:H)</f>
        <v>3747018325.6702394</v>
      </c>
      <c r="E30" s="814">
        <f t="shared" si="2"/>
        <v>5.12471716249914E-2</v>
      </c>
    </row>
    <row r="31" spans="1:5" ht="15.6">
      <c r="A31" s="797" t="str">
        <f t="shared" si="1"/>
        <v>MINISTERIO DE HACIENDABonos Públicos</v>
      </c>
      <c r="B31" s="803" t="s">
        <v>1501</v>
      </c>
      <c r="C31" s="804" t="s">
        <v>535</v>
      </c>
      <c r="D31" s="819">
        <f>+SUMIF('Nota 5 - Inc. 5.e'!A:A,A31,'Nota 5 - Inc. 5.e'!H:H)</f>
        <v>1106132947.9381442</v>
      </c>
      <c r="E31" s="814">
        <f t="shared" si="2"/>
        <v>1.5128344752064735E-2</v>
      </c>
    </row>
    <row r="32" spans="1:5" ht="15.6">
      <c r="A32" s="797" t="str">
        <f t="shared" si="1"/>
        <v>AGENCIA FINANCIERA DE DESARROLLOBonos Públicos</v>
      </c>
      <c r="B32" s="807" t="s">
        <v>1496</v>
      </c>
      <c r="C32" s="808" t="s">
        <v>535</v>
      </c>
      <c r="D32" s="820">
        <f>+SUMIF('Nota 5 - Inc. 5.e'!A:A,A32,'Nota 5 - Inc. 5.e'!H:H)</f>
        <v>258435390.05843914</v>
      </c>
      <c r="E32" s="816">
        <f t="shared" si="2"/>
        <v>3.5345657899677929E-3</v>
      </c>
    </row>
    <row r="33" spans="3:4">
      <c r="D33" s="809">
        <f>SUM(D3:D32)</f>
        <v>62848031915.182144</v>
      </c>
    </row>
    <row r="34" spans="3:4">
      <c r="C34" s="810"/>
      <c r="D34" s="811">
        <f>+D33-'Nota 5 - Inc. 5.e'!H164</f>
        <v>429744273.99997711</v>
      </c>
    </row>
    <row r="35" spans="3:4">
      <c r="C35" s="810"/>
      <c r="D35" s="811">
        <f>+'Nota 5 - Inc. 5.e'!H159+'Nota 5 - Inc. 5.e'!H162</f>
        <v>-429744274</v>
      </c>
    </row>
    <row r="36" spans="3:4" ht="15.6">
      <c r="C36" s="812" t="s">
        <v>1800</v>
      </c>
      <c r="D36" s="811">
        <f>+D34+D35</f>
        <v>-2.288818359375E-5</v>
      </c>
    </row>
  </sheetData>
  <autoFilter ref="B1:E32" xr:uid="{37F60E76-972F-4A71-8B37-DAD70E2B7F18}"/>
  <conditionalFormatting sqref="E1:E1048576">
    <cfRule type="cellIs" dxfId="0" priority="1" operator="greaterThan">
      <formula>0.1</formula>
    </cfRule>
    <cfRule type="aboveAverage" priority="2" equalAverage="1"/>
  </conditionalFormatting>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filterMode="1">
    <tabColor rgb="FF00B0F0"/>
  </sheetPr>
  <dimension ref="A1:Q1677"/>
  <sheetViews>
    <sheetView showGridLines="0" zoomScale="83" zoomScaleNormal="100" workbookViewId="0">
      <pane xSplit="6" ySplit="4" topLeftCell="G1279" activePane="bottomRight" state="frozen"/>
      <selection activeCell="J862" sqref="J862"/>
      <selection pane="topRight" activeCell="J862" sqref="J862"/>
      <selection pane="bottomLeft" activeCell="J862" sqref="J862"/>
      <selection pane="bottomRight" activeCell="D1417" sqref="D1417"/>
    </sheetView>
  </sheetViews>
  <sheetFormatPr baseColWidth="10" defaultColWidth="41.5546875" defaultRowHeight="11.4"/>
  <cols>
    <col min="1" max="1" width="13" style="14" customWidth="1"/>
    <col min="2" max="2" width="45.109375" style="14" customWidth="1"/>
    <col min="3" max="3" width="15" style="15" bestFit="1" customWidth="1"/>
    <col min="4" max="4" width="42.6640625" style="15" bestFit="1" customWidth="1"/>
    <col min="5" max="5" width="10" style="16" bestFit="1" customWidth="1"/>
    <col min="6" max="6" width="6.33203125" style="16" customWidth="1"/>
    <col min="7" max="7" width="21" style="24" bestFit="1" customWidth="1"/>
    <col min="8" max="8" width="16.44140625" style="17" customWidth="1"/>
    <col min="9" max="9" width="4.109375" style="14" customWidth="1"/>
    <col min="10" max="10" width="21" style="24" bestFit="1" customWidth="1"/>
    <col min="11" max="11" width="16.44140625" style="300" customWidth="1"/>
    <col min="12" max="15" width="4.44140625" style="14" hidden="1" customWidth="1"/>
    <col min="16" max="16" width="5.33203125" style="14" customWidth="1"/>
    <col min="17" max="16384" width="41.5546875" style="14"/>
  </cols>
  <sheetData>
    <row r="1" spans="1:15">
      <c r="B1" s="21" t="s">
        <v>125</v>
      </c>
    </row>
    <row r="2" spans="1:15" ht="12">
      <c r="B2" s="22" t="s">
        <v>126</v>
      </c>
      <c r="G2" s="986" t="s">
        <v>1120</v>
      </c>
      <c r="H2" s="981"/>
      <c r="I2" s="981"/>
      <c r="J2" s="981"/>
      <c r="K2" s="982"/>
    </row>
    <row r="3" spans="1:15" ht="12">
      <c r="G3" s="983" t="s">
        <v>1617</v>
      </c>
      <c r="H3" s="984"/>
      <c r="I3" s="285"/>
      <c r="J3" s="984" t="s">
        <v>1121</v>
      </c>
      <c r="K3" s="985"/>
    </row>
    <row r="4" spans="1:15" s="16" customFormat="1" ht="12">
      <c r="A4" s="18" t="s">
        <v>1122</v>
      </c>
      <c r="B4" s="18" t="s">
        <v>1123</v>
      </c>
      <c r="C4" s="30" t="s">
        <v>1124</v>
      </c>
      <c r="D4" s="18" t="s">
        <v>128</v>
      </c>
      <c r="E4" s="18" t="s">
        <v>1125</v>
      </c>
      <c r="F4" s="18" t="s">
        <v>127</v>
      </c>
      <c r="G4" s="25" t="s">
        <v>1126</v>
      </c>
      <c r="H4" s="25" t="s">
        <v>1127</v>
      </c>
      <c r="I4" s="18"/>
      <c r="J4" s="26" t="s">
        <v>1126</v>
      </c>
      <c r="K4" s="301" t="s">
        <v>1127</v>
      </c>
    </row>
    <row r="5" spans="1:15" ht="12" hidden="1" customHeight="1">
      <c r="A5" s="290" t="s">
        <v>129</v>
      </c>
      <c r="B5" s="290"/>
      <c r="C5" s="291">
        <v>1</v>
      </c>
      <c r="D5" s="290" t="s">
        <v>129</v>
      </c>
      <c r="E5" s="292" t="s">
        <v>1128</v>
      </c>
      <c r="F5" s="292" t="str">
        <f>+IF(LEN(C5)&gt;8,"I","NI")</f>
        <v>NI</v>
      </c>
      <c r="G5" s="27">
        <f>+IF(F5="i",IFERROR(VLOOKUP(C5,#REF!,3,FALSE),0),0)</f>
        <v>0</v>
      </c>
      <c r="H5" s="20">
        <f>+IF(F5="i",IFERROR(VLOOKUP(C5,#REF!,4,FALSE),0),0)</f>
        <v>0</v>
      </c>
      <c r="I5" s="20"/>
      <c r="J5" s="27">
        <f>IF(F5="I",IFERROR(VLOOKUP(C5,#REF!,3,FALSE),0),0)</f>
        <v>0</v>
      </c>
      <c r="K5" s="302">
        <f>IF(F5="I",IFERROR(VLOOKUP(C5,#REF!,4,FALSE),0),0)</f>
        <v>0</v>
      </c>
      <c r="M5" s="14" t="e">
        <f>+VLOOKUP(C5,#REF!,1,0)</f>
        <v>#REF!</v>
      </c>
      <c r="N5" s="747" t="e">
        <f>+VLOOKUP(C5,#REF!,3,0)</f>
        <v>#REF!</v>
      </c>
      <c r="O5" s="748" t="e">
        <f>+N5-G5</f>
        <v>#REF!</v>
      </c>
    </row>
    <row r="6" spans="1:15" ht="12" hidden="1" customHeight="1">
      <c r="A6" s="290" t="s">
        <v>129</v>
      </c>
      <c r="B6" s="290"/>
      <c r="C6" s="291">
        <v>11</v>
      </c>
      <c r="D6" s="290" t="s">
        <v>130</v>
      </c>
      <c r="E6" s="292" t="s">
        <v>1128</v>
      </c>
      <c r="F6" s="292" t="str">
        <f t="shared" ref="F6:F69" si="0">+IF(LEN(C6)&gt;8,"I","NI")</f>
        <v>NI</v>
      </c>
      <c r="G6" s="27">
        <f>+IF(F6="i",IFERROR(VLOOKUP(C6,#REF!,3,FALSE),0),0)</f>
        <v>0</v>
      </c>
      <c r="H6" s="20">
        <f>+IF(F6="i",IFERROR(VLOOKUP(C6,#REF!,4,FALSE),0),0)</f>
        <v>0</v>
      </c>
      <c r="I6" s="20"/>
      <c r="J6" s="27">
        <f>IF(F6="I",IFERROR(VLOOKUP(C6,#REF!,3,FALSE),0),0)</f>
        <v>0</v>
      </c>
      <c r="K6" s="302">
        <f>IF(F6="I",IFERROR(VLOOKUP(C6,#REF!,4,FALSE),0),0)</f>
        <v>0</v>
      </c>
      <c r="M6" s="14" t="e">
        <f>+VLOOKUP(C6,#REF!,1,0)</f>
        <v>#REF!</v>
      </c>
      <c r="N6" s="747" t="e">
        <f>+VLOOKUP(C6,#REF!,3,0)</f>
        <v>#REF!</v>
      </c>
      <c r="O6" s="748" t="e">
        <f t="shared" ref="O6:O69" si="1">+N6-G6</f>
        <v>#REF!</v>
      </c>
    </row>
    <row r="7" spans="1:15" ht="12" hidden="1" customHeight="1">
      <c r="A7" s="290" t="s">
        <v>129</v>
      </c>
      <c r="B7" s="290"/>
      <c r="C7" s="291">
        <v>111</v>
      </c>
      <c r="D7" s="290" t="s">
        <v>131</v>
      </c>
      <c r="E7" s="292" t="s">
        <v>1128</v>
      </c>
      <c r="F7" s="292" t="str">
        <f t="shared" si="0"/>
        <v>NI</v>
      </c>
      <c r="G7" s="27">
        <f>+IF(F7="i",IFERROR(VLOOKUP(C7,#REF!,3,FALSE),0),0)</f>
        <v>0</v>
      </c>
      <c r="H7" s="20">
        <f>+IF(F7="i",IFERROR(VLOOKUP(C7,#REF!,4,FALSE),0),0)</f>
        <v>0</v>
      </c>
      <c r="I7" s="20"/>
      <c r="J7" s="27">
        <f>IF(F7="I",IFERROR(VLOOKUP(C7,#REF!,3,FALSE),0),0)</f>
        <v>0</v>
      </c>
      <c r="K7" s="302">
        <f>IF(F7="I",IFERROR(VLOOKUP(C7,#REF!,4,FALSE),0),0)</f>
        <v>0</v>
      </c>
      <c r="M7" s="14" t="e">
        <f>+VLOOKUP(C7,#REF!,1,0)</f>
        <v>#REF!</v>
      </c>
      <c r="N7" s="747" t="e">
        <f>+VLOOKUP(C7,#REF!,3,0)</f>
        <v>#REF!</v>
      </c>
      <c r="O7" s="748" t="e">
        <f t="shared" si="1"/>
        <v>#REF!</v>
      </c>
    </row>
    <row r="8" spans="1:15" ht="12" hidden="1" customHeight="1">
      <c r="A8" s="290" t="s">
        <v>129</v>
      </c>
      <c r="B8" s="290"/>
      <c r="C8" s="291">
        <v>11111</v>
      </c>
      <c r="D8" s="290" t="s">
        <v>645</v>
      </c>
      <c r="E8" s="292" t="s">
        <v>1128</v>
      </c>
      <c r="F8" s="292" t="str">
        <f t="shared" si="0"/>
        <v>NI</v>
      </c>
      <c r="G8" s="27">
        <f>+IF(F8="i",IFERROR(VLOOKUP(C8,#REF!,3,FALSE),0),0)</f>
        <v>0</v>
      </c>
      <c r="H8" s="20">
        <f>+IF(F8="i",IFERROR(VLOOKUP(C8,#REF!,4,FALSE),0),0)</f>
        <v>0</v>
      </c>
      <c r="I8" s="20"/>
      <c r="J8" s="27">
        <f>IF(F8="I",IFERROR(VLOOKUP(C8,#REF!,3,FALSE),0),0)</f>
        <v>0</v>
      </c>
      <c r="K8" s="302">
        <f>IF(F8="I",IFERROR(VLOOKUP(C8,#REF!,4,FALSE),0),0)</f>
        <v>0</v>
      </c>
      <c r="M8" s="14" t="e">
        <f>+VLOOKUP(C8,#REF!,1,0)</f>
        <v>#REF!</v>
      </c>
      <c r="N8" s="747" t="e">
        <f>+VLOOKUP(C8,#REF!,3,0)</f>
        <v>#REF!</v>
      </c>
      <c r="O8" s="748" t="e">
        <f t="shared" si="1"/>
        <v>#REF!</v>
      </c>
    </row>
    <row r="9" spans="1:15" ht="12" hidden="1" customHeight="1">
      <c r="A9" s="290" t="s">
        <v>129</v>
      </c>
      <c r="B9" s="290"/>
      <c r="C9" s="291">
        <v>111111</v>
      </c>
      <c r="D9" s="290" t="s">
        <v>645</v>
      </c>
      <c r="E9" s="292" t="s">
        <v>1128</v>
      </c>
      <c r="F9" s="292" t="str">
        <f t="shared" si="0"/>
        <v>NI</v>
      </c>
      <c r="G9" s="27">
        <f>+IF(F9="i",IFERROR(VLOOKUP(C9,#REF!,3,FALSE),0),0)</f>
        <v>0</v>
      </c>
      <c r="H9" s="20">
        <f>+IF(F9="i",IFERROR(VLOOKUP(C9,#REF!,4,FALSE),0),0)</f>
        <v>0</v>
      </c>
      <c r="I9" s="20"/>
      <c r="J9" s="27">
        <f>IF(F9="I",IFERROR(VLOOKUP(C9,#REF!,3,FALSE),0),0)</f>
        <v>0</v>
      </c>
      <c r="K9" s="302">
        <f>IF(F9="I",IFERROR(VLOOKUP(C9,#REF!,4,FALSE),0),0)</f>
        <v>0</v>
      </c>
      <c r="M9" s="14" t="e">
        <f>+VLOOKUP(C9,#REF!,1,0)</f>
        <v>#REF!</v>
      </c>
      <c r="N9" s="747" t="e">
        <f>+VLOOKUP(C9,#REF!,3,0)</f>
        <v>#REF!</v>
      </c>
      <c r="O9" s="748" t="e">
        <f t="shared" si="1"/>
        <v>#REF!</v>
      </c>
    </row>
    <row r="10" spans="1:15" ht="12" hidden="1" customHeight="1">
      <c r="A10" s="290" t="s">
        <v>129</v>
      </c>
      <c r="B10" s="290"/>
      <c r="C10" s="291">
        <v>1111111</v>
      </c>
      <c r="D10" s="290" t="s">
        <v>646</v>
      </c>
      <c r="E10" s="292" t="s">
        <v>1128</v>
      </c>
      <c r="F10" s="292" t="str">
        <f t="shared" si="0"/>
        <v>NI</v>
      </c>
      <c r="G10" s="27">
        <f>+IF(F10="i",IFERROR(VLOOKUP(C10,#REF!,3,FALSE),0),0)</f>
        <v>0</v>
      </c>
      <c r="H10" s="20">
        <f>+IF(F10="i",IFERROR(VLOOKUP(C10,#REF!,4,FALSE),0),0)</f>
        <v>0</v>
      </c>
      <c r="I10" s="20"/>
      <c r="J10" s="27">
        <f>IF(F10="I",IFERROR(VLOOKUP(C10,#REF!,3,FALSE),0),0)</f>
        <v>0</v>
      </c>
      <c r="K10" s="302">
        <f>IF(F10="I",IFERROR(VLOOKUP(C10,#REF!,4,FALSE),0),0)</f>
        <v>0</v>
      </c>
      <c r="M10" s="14" t="e">
        <f>+VLOOKUP(C10,#REF!,1,0)</f>
        <v>#REF!</v>
      </c>
      <c r="N10" s="747" t="e">
        <f>+VLOOKUP(C10,#REF!,3,0)</f>
        <v>#REF!</v>
      </c>
      <c r="O10" s="748" t="e">
        <f t="shared" si="1"/>
        <v>#REF!</v>
      </c>
    </row>
    <row r="11" spans="1:15" ht="12" hidden="1" customHeight="1">
      <c r="A11" s="290" t="s">
        <v>129</v>
      </c>
      <c r="B11" s="290"/>
      <c r="C11" s="291">
        <v>11111111</v>
      </c>
      <c r="D11" s="290" t="s">
        <v>646</v>
      </c>
      <c r="E11" s="292" t="s">
        <v>1128</v>
      </c>
      <c r="F11" s="292" t="str">
        <f t="shared" si="0"/>
        <v>NI</v>
      </c>
      <c r="G11" s="27">
        <f>+IF(F11="i",IFERROR(VLOOKUP(C11,#REF!,3,FALSE),0),0)</f>
        <v>0</v>
      </c>
      <c r="H11" s="20">
        <f>+IF(F11="i",IFERROR(VLOOKUP(C11,#REF!,4,FALSE),0),0)</f>
        <v>0</v>
      </c>
      <c r="I11" s="20"/>
      <c r="J11" s="27">
        <f>IF(F11="I",IFERROR(VLOOKUP(C11,#REF!,3,FALSE),0),0)</f>
        <v>0</v>
      </c>
      <c r="K11" s="302">
        <f>IF(F11="I",IFERROR(VLOOKUP(C11,#REF!,4,FALSE),0),0)</f>
        <v>0</v>
      </c>
      <c r="M11" s="14" t="e">
        <f>+VLOOKUP(C11,#REF!,1,0)</f>
        <v>#REF!</v>
      </c>
      <c r="N11" s="747" t="e">
        <f>+VLOOKUP(C11,#REF!,3,0)</f>
        <v>#REF!</v>
      </c>
      <c r="O11" s="748" t="e">
        <f t="shared" si="1"/>
        <v>#REF!</v>
      </c>
    </row>
    <row r="12" spans="1:15" ht="12" hidden="1" customHeight="1">
      <c r="A12" s="290" t="s">
        <v>129</v>
      </c>
      <c r="B12" s="290"/>
      <c r="C12" s="291">
        <v>1111111101</v>
      </c>
      <c r="D12" s="290" t="s">
        <v>646</v>
      </c>
      <c r="E12" s="292" t="s">
        <v>1128</v>
      </c>
      <c r="F12" s="292" t="str">
        <f t="shared" si="0"/>
        <v>I</v>
      </c>
      <c r="G12" s="27">
        <f>+IF(F12="i",IFERROR(VLOOKUP(C12,#REF!,3,FALSE),0),0)</f>
        <v>0</v>
      </c>
      <c r="H12" s="20">
        <f>+IF(F12="i",IFERROR(VLOOKUP(C12,#REF!,4,FALSE),0),0)</f>
        <v>0</v>
      </c>
      <c r="I12" s="20"/>
      <c r="J12" s="27">
        <f>IF(F12="I",IFERROR(VLOOKUP(C12,#REF!,3,FALSE),0),0)</f>
        <v>0</v>
      </c>
      <c r="K12" s="302">
        <f>IF(F12="I",IFERROR(VLOOKUP(C12,#REF!,4,FALSE),0),0)</f>
        <v>0</v>
      </c>
      <c r="M12" s="14" t="e">
        <f>+VLOOKUP(C12,#REF!,1,0)</f>
        <v>#REF!</v>
      </c>
      <c r="N12" s="747" t="e">
        <f>+VLOOKUP(C12,#REF!,3,0)</f>
        <v>#REF!</v>
      </c>
      <c r="O12" s="748" t="e">
        <f t="shared" si="1"/>
        <v>#REF!</v>
      </c>
    </row>
    <row r="13" spans="1:15" ht="12" hidden="1" customHeight="1">
      <c r="A13" s="290" t="s">
        <v>129</v>
      </c>
      <c r="B13" s="290"/>
      <c r="C13" s="291">
        <v>1111112</v>
      </c>
      <c r="D13" s="290" t="s">
        <v>647</v>
      </c>
      <c r="E13" s="292" t="s">
        <v>1128</v>
      </c>
      <c r="F13" s="292" t="str">
        <f t="shared" si="0"/>
        <v>NI</v>
      </c>
      <c r="G13" s="27">
        <f>+IF(F13="i",IFERROR(VLOOKUP(C13,#REF!,3,FALSE),0),0)</f>
        <v>0</v>
      </c>
      <c r="H13" s="20">
        <f>+IF(F13="i",IFERROR(VLOOKUP(C13,#REF!,4,FALSE),0),0)</f>
        <v>0</v>
      </c>
      <c r="I13" s="20"/>
      <c r="J13" s="27">
        <f>IF(F13="I",IFERROR(VLOOKUP(C13,#REF!,3,FALSE),0),0)</f>
        <v>0</v>
      </c>
      <c r="K13" s="302">
        <f>IF(F13="I",IFERROR(VLOOKUP(C13,#REF!,4,FALSE),0),0)</f>
        <v>0</v>
      </c>
      <c r="M13" s="14" t="e">
        <f>+VLOOKUP(C13,#REF!,1,0)</f>
        <v>#REF!</v>
      </c>
      <c r="N13" s="747" t="e">
        <f>+VLOOKUP(C13,#REF!,3,0)</f>
        <v>#REF!</v>
      </c>
      <c r="O13" s="748" t="e">
        <f t="shared" si="1"/>
        <v>#REF!</v>
      </c>
    </row>
    <row r="14" spans="1:15" ht="12" hidden="1" customHeight="1">
      <c r="A14" s="290" t="s">
        <v>129</v>
      </c>
      <c r="B14" s="290"/>
      <c r="C14" s="291">
        <v>11111121</v>
      </c>
      <c r="D14" s="290" t="s">
        <v>647</v>
      </c>
      <c r="E14" s="292" t="s">
        <v>1128</v>
      </c>
      <c r="F14" s="292" t="str">
        <f t="shared" si="0"/>
        <v>NI</v>
      </c>
      <c r="G14" s="27">
        <f>+IF(F14="i",IFERROR(VLOOKUP(C14,#REF!,3,FALSE),0),0)</f>
        <v>0</v>
      </c>
      <c r="H14" s="20">
        <f>+IF(F14="i",IFERROR(VLOOKUP(C14,#REF!,4,FALSE),0),0)</f>
        <v>0</v>
      </c>
      <c r="I14" s="20"/>
      <c r="J14" s="27">
        <f>IF(F14="I",IFERROR(VLOOKUP(C14,#REF!,3,FALSE),0),0)</f>
        <v>0</v>
      </c>
      <c r="K14" s="302">
        <f>IF(F14="I",IFERROR(VLOOKUP(C14,#REF!,4,FALSE),0),0)</f>
        <v>0</v>
      </c>
      <c r="M14" s="14" t="e">
        <f>+VLOOKUP(C14,#REF!,1,0)</f>
        <v>#REF!</v>
      </c>
      <c r="N14" s="747" t="e">
        <f>+VLOOKUP(C14,#REF!,3,0)</f>
        <v>#REF!</v>
      </c>
      <c r="O14" s="748" t="e">
        <f t="shared" si="1"/>
        <v>#REF!</v>
      </c>
    </row>
    <row r="15" spans="1:15" ht="12" hidden="1" customHeight="1">
      <c r="A15" s="290" t="s">
        <v>129</v>
      </c>
      <c r="B15" s="290"/>
      <c r="C15" s="291">
        <v>1111112101</v>
      </c>
      <c r="D15" s="290" t="s">
        <v>1129</v>
      </c>
      <c r="E15" s="292" t="s">
        <v>1128</v>
      </c>
      <c r="F15" s="292" t="str">
        <f t="shared" si="0"/>
        <v>I</v>
      </c>
      <c r="G15" s="27">
        <f>+IF(F15="i",IFERROR(VLOOKUP(C15,#REF!,3,FALSE),0),0)</f>
        <v>0</v>
      </c>
      <c r="H15" s="20">
        <f>+IF(F15="i",IFERROR(VLOOKUP(C15,#REF!,4,FALSE),0),0)</f>
        <v>0</v>
      </c>
      <c r="I15" s="20"/>
      <c r="J15" s="27">
        <f>IF(F15="I",IFERROR(VLOOKUP(C15,#REF!,3,FALSE),0),0)</f>
        <v>0</v>
      </c>
      <c r="K15" s="302">
        <f>IF(F15="I",IFERROR(VLOOKUP(C15,#REF!,4,FALSE),0),0)</f>
        <v>0</v>
      </c>
      <c r="M15" s="14" t="e">
        <f>+VLOOKUP(C15,#REF!,1,0)</f>
        <v>#REF!</v>
      </c>
      <c r="N15" s="747" t="e">
        <f>+VLOOKUP(C15,#REF!,3,0)</f>
        <v>#REF!</v>
      </c>
      <c r="O15" s="748" t="e">
        <f t="shared" si="1"/>
        <v>#REF!</v>
      </c>
    </row>
    <row r="16" spans="1:15" ht="12" hidden="1" customHeight="1">
      <c r="A16" s="290" t="s">
        <v>129</v>
      </c>
      <c r="B16" s="290"/>
      <c r="C16" s="291">
        <v>1111112102</v>
      </c>
      <c r="D16" s="290" t="s">
        <v>648</v>
      </c>
      <c r="E16" s="292" t="s">
        <v>1130</v>
      </c>
      <c r="F16" s="292" t="str">
        <f t="shared" si="0"/>
        <v>I</v>
      </c>
      <c r="G16" s="27">
        <f>+IF(F16="i",IFERROR(VLOOKUP(C16,#REF!,3,FALSE),0),0)</f>
        <v>0</v>
      </c>
      <c r="H16" s="20">
        <f>+IF(F16="i",IFERROR(VLOOKUP(C16,#REF!,4,FALSE),0),0)</f>
        <v>0</v>
      </c>
      <c r="I16" s="20"/>
      <c r="J16" s="27">
        <f>IF(F16="I",IFERROR(VLOOKUP(C16,#REF!,3,FALSE),0),0)</f>
        <v>0</v>
      </c>
      <c r="K16" s="302">
        <f>IF(F16="I",IFERROR(VLOOKUP(C16,#REF!,4,FALSE),0),0)</f>
        <v>0</v>
      </c>
      <c r="M16" s="14" t="e">
        <f>+VLOOKUP(C16,#REF!,1,0)</f>
        <v>#REF!</v>
      </c>
      <c r="N16" s="747" t="e">
        <f>+VLOOKUP(C16,#REF!,3,0)</f>
        <v>#REF!</v>
      </c>
      <c r="O16" s="748" t="e">
        <f t="shared" si="1"/>
        <v>#REF!</v>
      </c>
    </row>
    <row r="17" spans="1:15" ht="12" hidden="1" customHeight="1">
      <c r="A17" s="290" t="s">
        <v>129</v>
      </c>
      <c r="B17" s="290"/>
      <c r="C17" s="291">
        <v>11114</v>
      </c>
      <c r="D17" s="290" t="s">
        <v>132</v>
      </c>
      <c r="E17" s="292" t="s">
        <v>1128</v>
      </c>
      <c r="F17" s="292" t="str">
        <f t="shared" si="0"/>
        <v>NI</v>
      </c>
      <c r="G17" s="27">
        <f>+IF(F17="i",IFERROR(VLOOKUP(C17,#REF!,3,FALSE),0),0)</f>
        <v>0</v>
      </c>
      <c r="H17" s="20">
        <f>+IF(F17="i",IFERROR(VLOOKUP(C17,#REF!,4,FALSE),0),0)</f>
        <v>0</v>
      </c>
      <c r="I17" s="20"/>
      <c r="J17" s="27">
        <f>IF(F17="I",IFERROR(VLOOKUP(C17,#REF!,3,FALSE),0),0)</f>
        <v>0</v>
      </c>
      <c r="K17" s="302">
        <f>IF(F17="I",IFERROR(VLOOKUP(C17,#REF!,4,FALSE),0),0)</f>
        <v>0</v>
      </c>
      <c r="M17" s="14" t="e">
        <f>+VLOOKUP(C17,#REF!,1,0)</f>
        <v>#REF!</v>
      </c>
      <c r="N17" s="747" t="e">
        <f>+VLOOKUP(C17,#REF!,3,0)</f>
        <v>#REF!</v>
      </c>
      <c r="O17" s="748" t="e">
        <f t="shared" si="1"/>
        <v>#REF!</v>
      </c>
    </row>
    <row r="18" spans="1:15" ht="12" hidden="1" customHeight="1">
      <c r="A18" s="290" t="s">
        <v>129</v>
      </c>
      <c r="B18" s="290"/>
      <c r="C18" s="291">
        <v>111141</v>
      </c>
      <c r="D18" s="290" t="s">
        <v>133</v>
      </c>
      <c r="E18" s="292" t="s">
        <v>1128</v>
      </c>
      <c r="F18" s="292" t="str">
        <f t="shared" si="0"/>
        <v>NI</v>
      </c>
      <c r="G18" s="27">
        <f>+IF(F18="i",IFERROR(VLOOKUP(C18,#REF!,3,FALSE),0),0)</f>
        <v>0</v>
      </c>
      <c r="H18" s="20">
        <f>+IF(F18="i",IFERROR(VLOOKUP(C18,#REF!,4,FALSE),0),0)</f>
        <v>0</v>
      </c>
      <c r="I18" s="20"/>
      <c r="J18" s="27">
        <f>IF(F18="I",IFERROR(VLOOKUP(C18,#REF!,3,FALSE),0),0)</f>
        <v>0</v>
      </c>
      <c r="K18" s="302">
        <f>IF(F18="I",IFERROR(VLOOKUP(C18,#REF!,4,FALSE),0),0)</f>
        <v>0</v>
      </c>
      <c r="M18" s="14" t="e">
        <f>+VLOOKUP(C18,#REF!,1,0)</f>
        <v>#REF!</v>
      </c>
      <c r="N18" s="747" t="e">
        <f>+VLOOKUP(C18,#REF!,3,0)</f>
        <v>#REF!</v>
      </c>
      <c r="O18" s="748" t="e">
        <f t="shared" si="1"/>
        <v>#REF!</v>
      </c>
    </row>
    <row r="19" spans="1:15" ht="12" hidden="1" customHeight="1">
      <c r="A19" s="290" t="s">
        <v>129</v>
      </c>
      <c r="B19" s="290"/>
      <c r="C19" s="291">
        <v>1111411</v>
      </c>
      <c r="D19" s="290" t="s">
        <v>134</v>
      </c>
      <c r="E19" s="292" t="s">
        <v>1128</v>
      </c>
      <c r="F19" s="292" t="str">
        <f t="shared" si="0"/>
        <v>NI</v>
      </c>
      <c r="G19" s="27">
        <f>+IF(F19="i",IFERROR(VLOOKUP(C19,#REF!,3,FALSE),0),0)</f>
        <v>0</v>
      </c>
      <c r="H19" s="20">
        <f>+IF(F19="i",IFERROR(VLOOKUP(C19,#REF!,4,FALSE),0),0)</f>
        <v>0</v>
      </c>
      <c r="I19" s="20"/>
      <c r="J19" s="27">
        <f>IF(F19="I",IFERROR(VLOOKUP(C19,#REF!,3,FALSE),0),0)</f>
        <v>0</v>
      </c>
      <c r="K19" s="302">
        <f>IF(F19="I",IFERROR(VLOOKUP(C19,#REF!,4,FALSE),0),0)</f>
        <v>0</v>
      </c>
      <c r="M19" s="14" t="e">
        <f>+VLOOKUP(C19,#REF!,1,0)</f>
        <v>#REF!</v>
      </c>
      <c r="N19" s="747" t="e">
        <f>+VLOOKUP(C19,#REF!,3,0)</f>
        <v>#REF!</v>
      </c>
      <c r="O19" s="748" t="e">
        <f t="shared" si="1"/>
        <v>#REF!</v>
      </c>
    </row>
    <row r="20" spans="1:15" ht="12" hidden="1" customHeight="1">
      <c r="A20" s="290" t="s">
        <v>129</v>
      </c>
      <c r="B20" s="290"/>
      <c r="C20" s="291">
        <v>11114111</v>
      </c>
      <c r="D20" s="290" t="s">
        <v>135</v>
      </c>
      <c r="E20" s="292" t="s">
        <v>1128</v>
      </c>
      <c r="F20" s="292" t="str">
        <f t="shared" si="0"/>
        <v>NI</v>
      </c>
      <c r="G20" s="27">
        <f>+IF(F20="i",IFERROR(VLOOKUP(C20,#REF!,3,FALSE),0),0)</f>
        <v>0</v>
      </c>
      <c r="H20" s="20">
        <f>+IF(F20="i",IFERROR(VLOOKUP(C20,#REF!,4,FALSE),0),0)</f>
        <v>0</v>
      </c>
      <c r="I20" s="20"/>
      <c r="J20" s="27">
        <f>IF(F20="I",IFERROR(VLOOKUP(C20,#REF!,3,FALSE),0),0)</f>
        <v>0</v>
      </c>
      <c r="K20" s="302">
        <f>IF(F20="I",IFERROR(VLOOKUP(C20,#REF!,4,FALSE),0),0)</f>
        <v>0</v>
      </c>
      <c r="M20" s="14" t="e">
        <f>+VLOOKUP(C20,#REF!,1,0)</f>
        <v>#REF!</v>
      </c>
      <c r="N20" s="747" t="e">
        <f>+VLOOKUP(C20,#REF!,3,0)</f>
        <v>#REF!</v>
      </c>
      <c r="O20" s="748" t="e">
        <f t="shared" si="1"/>
        <v>#REF!</v>
      </c>
    </row>
    <row r="21" spans="1:15" ht="12" hidden="1" customHeight="1">
      <c r="A21" s="290" t="s">
        <v>129</v>
      </c>
      <c r="B21" s="290" t="s">
        <v>132</v>
      </c>
      <c r="C21" s="291">
        <v>1111411101</v>
      </c>
      <c r="D21" s="290" t="s">
        <v>136</v>
      </c>
      <c r="E21" s="292" t="s">
        <v>1128</v>
      </c>
      <c r="F21" s="292" t="str">
        <f>+IF(LEN(C21)&gt;8,"I","NI")</f>
        <v>I</v>
      </c>
      <c r="G21" s="27">
        <f>+IF(F21="i",IFERROR(VLOOKUP(C21,#REF!,3,FALSE),0),0)</f>
        <v>0</v>
      </c>
      <c r="H21" s="20">
        <f>+IF(F21="i",IFERROR(VLOOKUP(C21,#REF!,4,FALSE),0),0)</f>
        <v>0</v>
      </c>
      <c r="I21" s="20"/>
      <c r="J21" s="27">
        <f>IF(F21="I",IFERROR(VLOOKUP(C21,#REF!,3,FALSE),0),0)</f>
        <v>0</v>
      </c>
      <c r="K21" s="302">
        <f>IF(F21="I",IFERROR(VLOOKUP(C21,#REF!,4,FALSE),0),0)</f>
        <v>0</v>
      </c>
      <c r="M21" s="14" t="e">
        <f>+VLOOKUP(C21,#REF!,1,0)</f>
        <v>#REF!</v>
      </c>
      <c r="N21" s="747" t="e">
        <f>+VLOOKUP(C21,#REF!,3,0)</f>
        <v>#REF!</v>
      </c>
      <c r="O21" s="748" t="e">
        <f t="shared" si="1"/>
        <v>#REF!</v>
      </c>
    </row>
    <row r="22" spans="1:15" ht="12" hidden="1" customHeight="1">
      <c r="A22" s="290" t="s">
        <v>129</v>
      </c>
      <c r="B22" s="290" t="s">
        <v>132</v>
      </c>
      <c r="C22" s="291">
        <v>1111411102</v>
      </c>
      <c r="D22" s="290" t="s">
        <v>137</v>
      </c>
      <c r="E22" s="292" t="s">
        <v>1130</v>
      </c>
      <c r="F22" s="292" t="str">
        <f t="shared" si="0"/>
        <v>I</v>
      </c>
      <c r="G22" s="27">
        <f>+IF(F22="i",IFERROR(VLOOKUP(C22,#REF!,3,FALSE),0),0)</f>
        <v>0</v>
      </c>
      <c r="H22" s="20">
        <f>+IF(F22="i",IFERROR(VLOOKUP(C22,#REF!,4,FALSE),0),0)</f>
        <v>0</v>
      </c>
      <c r="I22" s="20"/>
      <c r="J22" s="27">
        <f>IF(F22="I",IFERROR(VLOOKUP(C22,#REF!,3,FALSE),0),0)</f>
        <v>0</v>
      </c>
      <c r="K22" s="302">
        <f>IF(F22="I",IFERROR(VLOOKUP(C22,#REF!,4,FALSE),0),0)</f>
        <v>0</v>
      </c>
      <c r="M22" s="14" t="e">
        <f>+VLOOKUP(C22,#REF!,1,0)</f>
        <v>#REF!</v>
      </c>
      <c r="N22" s="747" t="e">
        <f>+VLOOKUP(C22,#REF!,3,0)</f>
        <v>#REF!</v>
      </c>
      <c r="O22" s="748" t="e">
        <f t="shared" si="1"/>
        <v>#REF!</v>
      </c>
    </row>
    <row r="23" spans="1:15" ht="12" hidden="1" customHeight="1">
      <c r="A23" s="290" t="s">
        <v>129</v>
      </c>
      <c r="B23" s="290"/>
      <c r="C23" s="291">
        <v>11114112</v>
      </c>
      <c r="D23" s="290" t="s">
        <v>138</v>
      </c>
      <c r="E23" s="292" t="s">
        <v>1128</v>
      </c>
      <c r="F23" s="292" t="str">
        <f t="shared" si="0"/>
        <v>NI</v>
      </c>
      <c r="G23" s="27">
        <f>+IF(F23="i",IFERROR(VLOOKUP(C23,#REF!,3,FALSE),0),0)</f>
        <v>0</v>
      </c>
      <c r="H23" s="20">
        <f>+IF(F23="i",IFERROR(VLOOKUP(C23,#REF!,4,FALSE),0),0)</f>
        <v>0</v>
      </c>
      <c r="I23" s="20"/>
      <c r="J23" s="27">
        <f>IF(F23="I",IFERROR(VLOOKUP(C23,#REF!,3,FALSE),0),0)</f>
        <v>0</v>
      </c>
      <c r="K23" s="302">
        <f>IF(F23="I",IFERROR(VLOOKUP(C23,#REF!,4,FALSE),0),0)</f>
        <v>0</v>
      </c>
      <c r="M23" s="14" t="e">
        <f>+VLOOKUP(C23,#REF!,1,0)</f>
        <v>#REF!</v>
      </c>
      <c r="N23" s="747" t="e">
        <f>+VLOOKUP(C23,#REF!,3,0)</f>
        <v>#REF!</v>
      </c>
      <c r="O23" s="748" t="e">
        <f t="shared" si="1"/>
        <v>#REF!</v>
      </c>
    </row>
    <row r="24" spans="1:15" ht="12" hidden="1" customHeight="1">
      <c r="A24" s="290" t="s">
        <v>129</v>
      </c>
      <c r="B24" s="290" t="s">
        <v>132</v>
      </c>
      <c r="C24" s="291">
        <v>1111411201</v>
      </c>
      <c r="D24" s="290" t="s">
        <v>136</v>
      </c>
      <c r="E24" s="292" t="s">
        <v>1128</v>
      </c>
      <c r="F24" s="292" t="str">
        <f>+IF(LEN(C24)&gt;8,"I","NI")</f>
        <v>I</v>
      </c>
      <c r="G24" s="27">
        <f>+IF(F24="i",IFERROR(VLOOKUP(C24,#REF!,3,FALSE),0),0)</f>
        <v>0</v>
      </c>
      <c r="H24" s="20">
        <f>+IF(F24="i",IFERROR(VLOOKUP(C24,#REF!,4,FALSE),0),0)</f>
        <v>0</v>
      </c>
      <c r="I24" s="20"/>
      <c r="J24" s="27">
        <f>IF(F24="I",IFERROR(VLOOKUP(C24,#REF!,3,FALSE),0),0)</f>
        <v>0</v>
      </c>
      <c r="K24" s="302">
        <f>IF(F24="I",IFERROR(VLOOKUP(C24,#REF!,4,FALSE),0),0)</f>
        <v>0</v>
      </c>
      <c r="M24" s="14" t="e">
        <f>+VLOOKUP(C24,#REF!,1,0)</f>
        <v>#REF!</v>
      </c>
      <c r="N24" s="747" t="e">
        <f>+VLOOKUP(C24,#REF!,3,0)</f>
        <v>#REF!</v>
      </c>
      <c r="O24" s="748" t="e">
        <f t="shared" si="1"/>
        <v>#REF!</v>
      </c>
    </row>
    <row r="25" spans="1:15" hidden="1">
      <c r="A25" s="290" t="s">
        <v>129</v>
      </c>
      <c r="B25" s="290" t="s">
        <v>132</v>
      </c>
      <c r="C25" s="291">
        <v>1111411202</v>
      </c>
      <c r="D25" s="290" t="s">
        <v>137</v>
      </c>
      <c r="E25" s="292" t="s">
        <v>1130</v>
      </c>
      <c r="F25" s="292" t="str">
        <f>+IF(LEN(C25)&gt;8,"I","NI")</f>
        <v>I</v>
      </c>
      <c r="G25" s="27">
        <f>+IF(F25="i",IFERROR(VLOOKUP(C25,#REF!,3,FALSE),0),0)</f>
        <v>0</v>
      </c>
      <c r="H25" s="20">
        <f>+IF(F25="i",IFERROR(VLOOKUP(C25,#REF!,4,FALSE),0),0)</f>
        <v>0</v>
      </c>
      <c r="I25" s="20"/>
      <c r="J25" s="27">
        <f>IF(F25="I",IFERROR(VLOOKUP(C25,#REF!,3,FALSE),0),0)</f>
        <v>0</v>
      </c>
      <c r="K25" s="302">
        <f>IF(F25="I",IFERROR(VLOOKUP(C25,#REF!,4,FALSE),0),0)</f>
        <v>0</v>
      </c>
      <c r="M25" s="14" t="e">
        <f>+VLOOKUP(C25,#REF!,1,0)</f>
        <v>#REF!</v>
      </c>
      <c r="N25" s="747" t="e">
        <f>+VLOOKUP(C25,#REF!,3,0)</f>
        <v>#REF!</v>
      </c>
      <c r="O25" s="748" t="e">
        <f t="shared" si="1"/>
        <v>#REF!</v>
      </c>
    </row>
    <row r="26" spans="1:15" hidden="1">
      <c r="A26" s="290" t="s">
        <v>129</v>
      </c>
      <c r="B26" s="290"/>
      <c r="C26" s="291">
        <v>11114113</v>
      </c>
      <c r="D26" s="290" t="s">
        <v>139</v>
      </c>
      <c r="E26" s="292" t="s">
        <v>1128</v>
      </c>
      <c r="F26" s="292" t="str">
        <f t="shared" si="0"/>
        <v>NI</v>
      </c>
      <c r="G26" s="27">
        <f>+IF(F26="i",IFERROR(VLOOKUP(C26,#REF!,3,FALSE),0),0)</f>
        <v>0</v>
      </c>
      <c r="H26" s="20">
        <f>+IF(F26="i",IFERROR(VLOOKUP(C26,#REF!,4,FALSE),0),0)</f>
        <v>0</v>
      </c>
      <c r="I26" s="20"/>
      <c r="J26" s="27">
        <f>IF(F26="I",IFERROR(VLOOKUP(C26,#REF!,3,FALSE),0),0)</f>
        <v>0</v>
      </c>
      <c r="K26" s="302">
        <f>IF(F26="I",IFERROR(VLOOKUP(C26,#REF!,4,FALSE),0),0)</f>
        <v>0</v>
      </c>
      <c r="M26" s="14" t="e">
        <f>+VLOOKUP(C26,#REF!,1,0)</f>
        <v>#REF!</v>
      </c>
      <c r="N26" s="747" t="e">
        <f>+VLOOKUP(C26,#REF!,3,0)</f>
        <v>#REF!</v>
      </c>
      <c r="O26" s="748" t="e">
        <f t="shared" si="1"/>
        <v>#REF!</v>
      </c>
    </row>
    <row r="27" spans="1:15" hidden="1">
      <c r="A27" s="290" t="s">
        <v>129</v>
      </c>
      <c r="B27" s="290" t="s">
        <v>132</v>
      </c>
      <c r="C27" s="291">
        <v>1111411301</v>
      </c>
      <c r="D27" s="290" t="s">
        <v>136</v>
      </c>
      <c r="E27" s="292" t="s">
        <v>1128</v>
      </c>
      <c r="F27" s="292" t="str">
        <f>+IF(LEN(C27)&gt;8,"I","NI")</f>
        <v>I</v>
      </c>
      <c r="G27" s="27">
        <f>+IF(F27="i",IFERROR(VLOOKUP(C27,#REF!,3,FALSE),0),0)</f>
        <v>0</v>
      </c>
      <c r="H27" s="20">
        <f>+IF(F27="i",IFERROR(VLOOKUP(C27,#REF!,4,FALSE),0),0)</f>
        <v>0</v>
      </c>
      <c r="I27" s="20"/>
      <c r="J27" s="27">
        <f>IF(F27="I",IFERROR(VLOOKUP(C27,#REF!,3,FALSE),0),0)</f>
        <v>0</v>
      </c>
      <c r="K27" s="302">
        <f>IF(F27="I",IFERROR(VLOOKUP(C27,#REF!,4,FALSE),0),0)</f>
        <v>0</v>
      </c>
      <c r="M27" s="14" t="e">
        <f>+VLOOKUP(C27,#REF!,1,0)</f>
        <v>#REF!</v>
      </c>
      <c r="N27" s="747" t="e">
        <f>+VLOOKUP(C27,#REF!,3,0)</f>
        <v>#REF!</v>
      </c>
      <c r="O27" s="748" t="e">
        <f t="shared" si="1"/>
        <v>#REF!</v>
      </c>
    </row>
    <row r="28" spans="1:15" hidden="1">
      <c r="A28" s="290" t="s">
        <v>129</v>
      </c>
      <c r="B28" s="290" t="s">
        <v>132</v>
      </c>
      <c r="C28" s="291">
        <v>1111411302</v>
      </c>
      <c r="D28" s="290" t="s">
        <v>137</v>
      </c>
      <c r="E28" s="292" t="s">
        <v>1130</v>
      </c>
      <c r="F28" s="292" t="str">
        <f t="shared" si="0"/>
        <v>I</v>
      </c>
      <c r="G28" s="27">
        <f>+IF(F28="i",IFERROR(VLOOKUP(C28,#REF!,3,FALSE),0),0)</f>
        <v>0</v>
      </c>
      <c r="H28" s="20">
        <f>+IF(F28="i",IFERROR(VLOOKUP(C28,#REF!,4,FALSE),0),0)</f>
        <v>0</v>
      </c>
      <c r="I28" s="20"/>
      <c r="J28" s="27">
        <f>IF(F28="I",IFERROR(VLOOKUP(C28,#REF!,3,FALSE),0),0)</f>
        <v>0</v>
      </c>
      <c r="K28" s="302">
        <f>IF(F28="I",IFERROR(VLOOKUP(C28,#REF!,4,FALSE),0),0)</f>
        <v>0</v>
      </c>
      <c r="M28" s="14" t="e">
        <f>+VLOOKUP(C28,#REF!,1,0)</f>
        <v>#REF!</v>
      </c>
      <c r="N28" s="747" t="e">
        <f>+VLOOKUP(C28,#REF!,3,0)</f>
        <v>#REF!</v>
      </c>
      <c r="O28" s="748" t="e">
        <f t="shared" si="1"/>
        <v>#REF!</v>
      </c>
    </row>
    <row r="29" spans="1:15" hidden="1">
      <c r="A29" s="290" t="s">
        <v>129</v>
      </c>
      <c r="B29" s="290"/>
      <c r="C29" s="291">
        <v>1111412</v>
      </c>
      <c r="D29" s="290" t="s">
        <v>649</v>
      </c>
      <c r="E29" s="292" t="s">
        <v>1128</v>
      </c>
      <c r="F29" s="292" t="str">
        <f t="shared" si="0"/>
        <v>NI</v>
      </c>
      <c r="G29" s="27">
        <f>+IF(F29="i",IFERROR(VLOOKUP(C29,#REF!,3,FALSE),0),0)</f>
        <v>0</v>
      </c>
      <c r="H29" s="20">
        <f>+IF(F29="i",IFERROR(VLOOKUP(C29,#REF!,4,FALSE),0),0)</f>
        <v>0</v>
      </c>
      <c r="I29" s="20"/>
      <c r="J29" s="27">
        <f>IF(F29="I",IFERROR(VLOOKUP(C29,#REF!,3,FALSE),0),0)</f>
        <v>0</v>
      </c>
      <c r="K29" s="302">
        <f>IF(F29="I",IFERROR(VLOOKUP(C29,#REF!,4,FALSE),0),0)</f>
        <v>0</v>
      </c>
      <c r="M29" s="14" t="e">
        <f>+VLOOKUP(C29,#REF!,1,0)</f>
        <v>#REF!</v>
      </c>
      <c r="N29" s="747" t="e">
        <f>+VLOOKUP(C29,#REF!,3,0)</f>
        <v>#REF!</v>
      </c>
      <c r="O29" s="748" t="e">
        <f t="shared" si="1"/>
        <v>#REF!</v>
      </c>
    </row>
    <row r="30" spans="1:15" hidden="1">
      <c r="A30" s="290" t="s">
        <v>129</v>
      </c>
      <c r="B30" s="290"/>
      <c r="C30" s="291">
        <v>11114121</v>
      </c>
      <c r="D30" s="290" t="s">
        <v>650</v>
      </c>
      <c r="E30" s="292" t="s">
        <v>1128</v>
      </c>
      <c r="F30" s="292" t="str">
        <f t="shared" si="0"/>
        <v>NI</v>
      </c>
      <c r="G30" s="27">
        <f>+IF(F30="i",IFERROR(VLOOKUP(C30,#REF!,3,FALSE),0),0)</f>
        <v>0</v>
      </c>
      <c r="H30" s="20">
        <f>+IF(F30="i",IFERROR(VLOOKUP(C30,#REF!,4,FALSE),0),0)</f>
        <v>0</v>
      </c>
      <c r="I30" s="20"/>
      <c r="J30" s="27">
        <f>IF(F30="I",IFERROR(VLOOKUP(C30,#REF!,3,FALSE),0),0)</f>
        <v>0</v>
      </c>
      <c r="K30" s="302">
        <f>IF(F30="I",IFERROR(VLOOKUP(C30,#REF!,4,FALSE),0),0)</f>
        <v>0</v>
      </c>
      <c r="M30" s="14" t="e">
        <f>+VLOOKUP(C30,#REF!,1,0)</f>
        <v>#REF!</v>
      </c>
      <c r="N30" s="747" t="e">
        <f>+VLOOKUP(C30,#REF!,3,0)</f>
        <v>#REF!</v>
      </c>
      <c r="O30" s="748" t="e">
        <f t="shared" si="1"/>
        <v>#REF!</v>
      </c>
    </row>
    <row r="31" spans="1:15" hidden="1">
      <c r="A31" s="290" t="s">
        <v>129</v>
      </c>
      <c r="B31" s="290"/>
      <c r="C31" s="291">
        <v>1111412101</v>
      </c>
      <c r="D31" s="290" t="s">
        <v>136</v>
      </c>
      <c r="E31" s="292" t="s">
        <v>1128</v>
      </c>
      <c r="F31" s="292" t="str">
        <f t="shared" si="0"/>
        <v>I</v>
      </c>
      <c r="G31" s="27">
        <f>+IF(F31="i",IFERROR(VLOOKUP(C31,#REF!,3,FALSE),0),0)</f>
        <v>0</v>
      </c>
      <c r="H31" s="20">
        <f>+IF(F31="i",IFERROR(VLOOKUP(C31,#REF!,4,FALSE),0),0)</f>
        <v>0</v>
      </c>
      <c r="I31" s="20"/>
      <c r="J31" s="27">
        <f>IF(F31="I",IFERROR(VLOOKUP(C31,#REF!,3,FALSE),0),0)</f>
        <v>0</v>
      </c>
      <c r="K31" s="302">
        <f>IF(F31="I",IFERROR(VLOOKUP(C31,#REF!,4,FALSE),0),0)</f>
        <v>0</v>
      </c>
      <c r="M31" s="14" t="e">
        <f>+VLOOKUP(C31,#REF!,1,0)</f>
        <v>#REF!</v>
      </c>
      <c r="N31" s="747" t="e">
        <f>+VLOOKUP(C31,#REF!,3,0)</f>
        <v>#REF!</v>
      </c>
      <c r="O31" s="748" t="e">
        <f t="shared" si="1"/>
        <v>#REF!</v>
      </c>
    </row>
    <row r="32" spans="1:15" hidden="1">
      <c r="A32" s="290" t="s">
        <v>129</v>
      </c>
      <c r="B32" s="290"/>
      <c r="C32" s="291">
        <v>1111412102</v>
      </c>
      <c r="D32" s="290" t="s">
        <v>137</v>
      </c>
      <c r="E32" s="292" t="s">
        <v>1130</v>
      </c>
      <c r="F32" s="292" t="str">
        <f t="shared" si="0"/>
        <v>I</v>
      </c>
      <c r="G32" s="27">
        <f>+IF(F32="i",IFERROR(VLOOKUP(C32,#REF!,3,FALSE),0),0)</f>
        <v>0</v>
      </c>
      <c r="H32" s="20">
        <f>+IF(F32="i",IFERROR(VLOOKUP(C32,#REF!,4,FALSE),0),0)</f>
        <v>0</v>
      </c>
      <c r="I32" s="20"/>
      <c r="J32" s="27">
        <f>IF(F32="I",IFERROR(VLOOKUP(C32,#REF!,3,FALSE),0),0)</f>
        <v>0</v>
      </c>
      <c r="K32" s="302">
        <f>IF(F32="I",IFERROR(VLOOKUP(C32,#REF!,4,FALSE),0),0)</f>
        <v>0</v>
      </c>
      <c r="M32" s="14" t="e">
        <f>+VLOOKUP(C32,#REF!,1,0)</f>
        <v>#REF!</v>
      </c>
      <c r="N32" s="747" t="e">
        <f>+VLOOKUP(C32,#REF!,3,0)</f>
        <v>#REF!</v>
      </c>
      <c r="O32" s="748" t="e">
        <f t="shared" si="1"/>
        <v>#REF!</v>
      </c>
    </row>
    <row r="33" spans="1:15" hidden="1">
      <c r="A33" s="290" t="s">
        <v>129</v>
      </c>
      <c r="B33" s="290"/>
      <c r="C33" s="291">
        <v>11114122</v>
      </c>
      <c r="D33" s="290" t="s">
        <v>141</v>
      </c>
      <c r="E33" s="292" t="s">
        <v>1130</v>
      </c>
      <c r="F33" s="292" t="str">
        <f t="shared" si="0"/>
        <v>NI</v>
      </c>
      <c r="G33" s="27">
        <f>+IF(F33="i",IFERROR(VLOOKUP(C33,#REF!,3,FALSE),0),0)</f>
        <v>0</v>
      </c>
      <c r="H33" s="20">
        <f>+IF(F33="i",IFERROR(VLOOKUP(C33,#REF!,4,FALSE),0),0)</f>
        <v>0</v>
      </c>
      <c r="I33" s="20"/>
      <c r="J33" s="27">
        <f>IF(F33="I",IFERROR(VLOOKUP(C33,#REF!,3,FALSE),0),0)</f>
        <v>0</v>
      </c>
      <c r="K33" s="302">
        <f>IF(F33="I",IFERROR(VLOOKUP(C33,#REF!,4,FALSE),0),0)</f>
        <v>0</v>
      </c>
      <c r="M33" s="14" t="e">
        <f>+VLOOKUP(C33,#REF!,1,0)</f>
        <v>#REF!</v>
      </c>
      <c r="N33" s="747" t="e">
        <f>+VLOOKUP(C33,#REF!,3,0)</f>
        <v>#REF!</v>
      </c>
      <c r="O33" s="748" t="e">
        <f t="shared" si="1"/>
        <v>#REF!</v>
      </c>
    </row>
    <row r="34" spans="1:15" hidden="1">
      <c r="A34" s="290" t="s">
        <v>129</v>
      </c>
      <c r="B34" s="290" t="s">
        <v>132</v>
      </c>
      <c r="C34" s="291">
        <v>1111412201</v>
      </c>
      <c r="D34" s="290" t="s">
        <v>136</v>
      </c>
      <c r="E34" s="292" t="s">
        <v>1128</v>
      </c>
      <c r="F34" s="292" t="str">
        <f>+IF(LEN(C34)&gt;8,"I","NI")</f>
        <v>I</v>
      </c>
      <c r="G34" s="27">
        <f>+IF(F34="i",IFERROR(VLOOKUP(C34,#REF!,3,FALSE),0),0)</f>
        <v>0</v>
      </c>
      <c r="H34" s="20">
        <f>+IF(F34="i",IFERROR(VLOOKUP(C34,#REF!,4,FALSE),0),0)</f>
        <v>0</v>
      </c>
      <c r="I34" s="20"/>
      <c r="J34" s="27">
        <f>IF(F34="I",IFERROR(VLOOKUP(C34,#REF!,3,FALSE),0),0)</f>
        <v>0</v>
      </c>
      <c r="K34" s="302">
        <f>IF(F34="I",IFERROR(VLOOKUP(C34,#REF!,4,FALSE),0),0)</f>
        <v>0</v>
      </c>
      <c r="M34" s="14" t="e">
        <f>+VLOOKUP(C34,#REF!,1,0)</f>
        <v>#REF!</v>
      </c>
      <c r="N34" s="747" t="e">
        <f>+VLOOKUP(C34,#REF!,3,0)</f>
        <v>#REF!</v>
      </c>
      <c r="O34" s="748" t="e">
        <f t="shared" si="1"/>
        <v>#REF!</v>
      </c>
    </row>
    <row r="35" spans="1:15" hidden="1">
      <c r="A35" s="290" t="s">
        <v>129</v>
      </c>
      <c r="B35" s="290" t="s">
        <v>132</v>
      </c>
      <c r="C35" s="291">
        <v>1111412202</v>
      </c>
      <c r="D35" s="290" t="s">
        <v>137</v>
      </c>
      <c r="E35" s="292" t="s">
        <v>1130</v>
      </c>
      <c r="F35" s="292" t="str">
        <f>+IF(LEN(C35)&gt;8,"I","NI")</f>
        <v>I</v>
      </c>
      <c r="G35" s="27">
        <f>+IF(F35="i",IFERROR(VLOOKUP(C35,#REF!,3,FALSE),0),0)</f>
        <v>0</v>
      </c>
      <c r="H35" s="20">
        <f>+IF(F35="i",IFERROR(VLOOKUP(C35,#REF!,4,FALSE),0),0)</f>
        <v>0</v>
      </c>
      <c r="I35" s="20"/>
      <c r="J35" s="27">
        <f>IF(F35="I",IFERROR(VLOOKUP(C35,#REF!,3,FALSE),0),0)</f>
        <v>0</v>
      </c>
      <c r="K35" s="302">
        <f>IF(F35="I",IFERROR(VLOOKUP(C35,#REF!,4,FALSE),0),0)</f>
        <v>0</v>
      </c>
      <c r="M35" s="14" t="e">
        <f>+VLOOKUP(C35,#REF!,1,0)</f>
        <v>#REF!</v>
      </c>
      <c r="N35" s="747" t="e">
        <f>+VLOOKUP(C35,#REF!,3,0)</f>
        <v>#REF!</v>
      </c>
      <c r="O35" s="748" t="e">
        <f t="shared" si="1"/>
        <v>#REF!</v>
      </c>
    </row>
    <row r="36" spans="1:15" hidden="1">
      <c r="A36" s="290" t="s">
        <v>129</v>
      </c>
      <c r="B36" s="290"/>
      <c r="C36" s="291">
        <v>11114123</v>
      </c>
      <c r="D36" s="290" t="s">
        <v>142</v>
      </c>
      <c r="E36" s="292" t="s">
        <v>1128</v>
      </c>
      <c r="F36" s="292" t="str">
        <f t="shared" si="0"/>
        <v>NI</v>
      </c>
      <c r="G36" s="27">
        <f>+IF(F36="i",IFERROR(VLOOKUP(C36,#REF!,3,FALSE),0),0)</f>
        <v>0</v>
      </c>
      <c r="H36" s="20">
        <f>+IF(F36="i",IFERROR(VLOOKUP(C36,#REF!,4,FALSE),0),0)</f>
        <v>0</v>
      </c>
      <c r="I36" s="20"/>
      <c r="J36" s="27">
        <f>IF(F36="I",IFERROR(VLOOKUP(C36,#REF!,3,FALSE),0),0)</f>
        <v>0</v>
      </c>
      <c r="K36" s="302">
        <f>IF(F36="I",IFERROR(VLOOKUP(C36,#REF!,4,FALSE),0),0)</f>
        <v>0</v>
      </c>
      <c r="M36" s="14" t="e">
        <f>+VLOOKUP(C36,#REF!,1,0)</f>
        <v>#REF!</v>
      </c>
      <c r="N36" s="747" t="e">
        <f>+VLOOKUP(C36,#REF!,3,0)</f>
        <v>#REF!</v>
      </c>
      <c r="O36" s="748" t="e">
        <f t="shared" si="1"/>
        <v>#REF!</v>
      </c>
    </row>
    <row r="37" spans="1:15" hidden="1">
      <c r="A37" s="290" t="s">
        <v>129</v>
      </c>
      <c r="B37" s="290" t="s">
        <v>132</v>
      </c>
      <c r="C37" s="291">
        <v>1111412301</v>
      </c>
      <c r="D37" s="290" t="s">
        <v>136</v>
      </c>
      <c r="E37" s="292" t="s">
        <v>1128</v>
      </c>
      <c r="F37" s="292" t="str">
        <f t="shared" si="0"/>
        <v>I</v>
      </c>
      <c r="G37" s="27">
        <f>+IF(F37="i",IFERROR(VLOOKUP(C37,#REF!,3,FALSE),0),0)</f>
        <v>0</v>
      </c>
      <c r="H37" s="20">
        <f>+IF(F37="i",IFERROR(VLOOKUP(C37,#REF!,4,FALSE),0),0)</f>
        <v>0</v>
      </c>
      <c r="I37" s="20"/>
      <c r="J37" s="27">
        <f>IF(F37="I",IFERROR(VLOOKUP(C37,#REF!,3,FALSE),0),0)</f>
        <v>0</v>
      </c>
      <c r="K37" s="302">
        <f>IF(F37="I",IFERROR(VLOOKUP(C37,#REF!,4,FALSE),0),0)</f>
        <v>0</v>
      </c>
      <c r="M37" s="14" t="e">
        <f>+VLOOKUP(C37,#REF!,1,0)</f>
        <v>#REF!</v>
      </c>
      <c r="N37" s="747" t="e">
        <f>+VLOOKUP(C37,#REF!,3,0)</f>
        <v>#REF!</v>
      </c>
      <c r="O37" s="748" t="e">
        <f t="shared" si="1"/>
        <v>#REF!</v>
      </c>
    </row>
    <row r="38" spans="1:15" hidden="1">
      <c r="A38" s="290" t="s">
        <v>129</v>
      </c>
      <c r="B38" s="290" t="s">
        <v>132</v>
      </c>
      <c r="C38" s="291">
        <v>1111412302</v>
      </c>
      <c r="D38" s="290" t="s">
        <v>137</v>
      </c>
      <c r="E38" s="292" t="s">
        <v>1130</v>
      </c>
      <c r="F38" s="292" t="str">
        <f t="shared" si="0"/>
        <v>I</v>
      </c>
      <c r="G38" s="27">
        <f>+IF(F38="i",IFERROR(VLOOKUP(C38,#REF!,3,FALSE),0),0)</f>
        <v>0</v>
      </c>
      <c r="H38" s="20">
        <f>+IF(F38="i",IFERROR(VLOOKUP(C38,#REF!,4,FALSE),0),0)</f>
        <v>0</v>
      </c>
      <c r="I38" s="20"/>
      <c r="J38" s="27">
        <f>IF(F38="I",IFERROR(VLOOKUP(C38,#REF!,3,FALSE),0),0)</f>
        <v>0</v>
      </c>
      <c r="K38" s="302">
        <f>IF(F38="I",IFERROR(VLOOKUP(C38,#REF!,4,FALSE),0),0)</f>
        <v>0</v>
      </c>
      <c r="M38" s="14" t="e">
        <f>+VLOOKUP(C38,#REF!,1,0)</f>
        <v>#REF!</v>
      </c>
      <c r="N38" s="747" t="e">
        <f>+VLOOKUP(C38,#REF!,3,0)</f>
        <v>#REF!</v>
      </c>
      <c r="O38" s="748" t="e">
        <f t="shared" si="1"/>
        <v>#REF!</v>
      </c>
    </row>
    <row r="39" spans="1:15" hidden="1">
      <c r="A39" s="290" t="s">
        <v>129</v>
      </c>
      <c r="B39" s="290"/>
      <c r="C39" s="291">
        <v>111142</v>
      </c>
      <c r="D39" s="290" t="s">
        <v>143</v>
      </c>
      <c r="E39" s="292" t="s">
        <v>1130</v>
      </c>
      <c r="F39" s="292" t="str">
        <f>+IF(LEN(C39)&gt;8,"I","NI")</f>
        <v>NI</v>
      </c>
      <c r="G39" s="27">
        <f>+IF(F39="i",IFERROR(VLOOKUP(C39,#REF!,3,FALSE),0),0)</f>
        <v>0</v>
      </c>
      <c r="H39" s="20">
        <f>+IF(F39="i",IFERROR(VLOOKUP(C39,#REF!,4,FALSE),0),0)</f>
        <v>0</v>
      </c>
      <c r="I39" s="20"/>
      <c r="J39" s="27">
        <f>IF(F39="I",IFERROR(VLOOKUP(C39,#REF!,3,FALSE),0),0)</f>
        <v>0</v>
      </c>
      <c r="K39" s="302">
        <f>IF(F39="I",IFERROR(VLOOKUP(C39,#REF!,4,FALSE),0),0)</f>
        <v>0</v>
      </c>
      <c r="M39" s="14" t="e">
        <f>+VLOOKUP(C39,#REF!,1,0)</f>
        <v>#REF!</v>
      </c>
      <c r="N39" s="747" t="e">
        <f>+VLOOKUP(C39,#REF!,3,0)</f>
        <v>#REF!</v>
      </c>
      <c r="O39" s="748" t="e">
        <f t="shared" si="1"/>
        <v>#REF!</v>
      </c>
    </row>
    <row r="40" spans="1:15" hidden="1">
      <c r="A40" s="290" t="s">
        <v>129</v>
      </c>
      <c r="B40" s="290"/>
      <c r="C40" s="291">
        <v>1111421</v>
      </c>
      <c r="D40" s="290" t="s">
        <v>144</v>
      </c>
      <c r="E40" s="292" t="s">
        <v>1130</v>
      </c>
      <c r="F40" s="292" t="str">
        <f>+IF(LEN(C40)&gt;8,"I","NI")</f>
        <v>NI</v>
      </c>
      <c r="G40" s="27">
        <f>+IF(F40="i",IFERROR(VLOOKUP(C40,#REF!,3,FALSE),0),0)</f>
        <v>0</v>
      </c>
      <c r="H40" s="20">
        <f>+IF(F40="i",IFERROR(VLOOKUP(C40,#REF!,4,FALSE),0),0)</f>
        <v>0</v>
      </c>
      <c r="I40" s="20"/>
      <c r="J40" s="27">
        <f>IF(F40="I",IFERROR(VLOOKUP(C40,#REF!,3,FALSE),0),0)</f>
        <v>0</v>
      </c>
      <c r="K40" s="302">
        <f>IF(F40="I",IFERROR(VLOOKUP(C40,#REF!,4,FALSE),0),0)</f>
        <v>0</v>
      </c>
      <c r="M40" s="14" t="e">
        <f>+VLOOKUP(C40,#REF!,1,0)</f>
        <v>#REF!</v>
      </c>
      <c r="N40" s="747" t="e">
        <f>+VLOOKUP(C40,#REF!,3,0)</f>
        <v>#REF!</v>
      </c>
      <c r="O40" s="748" t="e">
        <f t="shared" si="1"/>
        <v>#REF!</v>
      </c>
    </row>
    <row r="41" spans="1:15" hidden="1">
      <c r="A41" s="290" t="s">
        <v>129</v>
      </c>
      <c r="B41" s="290"/>
      <c r="C41" s="291">
        <v>11114211</v>
      </c>
      <c r="D41" s="290" t="s">
        <v>135</v>
      </c>
      <c r="E41" s="292" t="s">
        <v>1130</v>
      </c>
      <c r="F41" s="292" t="str">
        <f>+IF(LEN(C41)&gt;8,"I","NI")</f>
        <v>NI</v>
      </c>
      <c r="G41" s="27">
        <f>+IF(F41="i",IFERROR(VLOOKUP(C41,#REF!,3,FALSE),0),0)</f>
        <v>0</v>
      </c>
      <c r="H41" s="20">
        <f>+IF(F41="i",IFERROR(VLOOKUP(C41,#REF!,4,FALSE),0),0)</f>
        <v>0</v>
      </c>
      <c r="I41" s="20"/>
      <c r="J41" s="27">
        <f>IF(F41="I",IFERROR(VLOOKUP(C41,#REF!,3,FALSE),0),0)</f>
        <v>0</v>
      </c>
      <c r="K41" s="302">
        <f>IF(F41="I",IFERROR(VLOOKUP(C41,#REF!,4,FALSE),0),0)</f>
        <v>0</v>
      </c>
      <c r="M41" s="14" t="e">
        <f>+VLOOKUP(C41,#REF!,1,0)</f>
        <v>#REF!</v>
      </c>
      <c r="N41" s="747" t="e">
        <f>+VLOOKUP(C41,#REF!,3,0)</f>
        <v>#REF!</v>
      </c>
      <c r="O41" s="748" t="e">
        <f t="shared" si="1"/>
        <v>#REF!</v>
      </c>
    </row>
    <row r="42" spans="1:15" hidden="1">
      <c r="A42" s="290" t="s">
        <v>129</v>
      </c>
      <c r="B42" s="290" t="s">
        <v>132</v>
      </c>
      <c r="C42" s="291">
        <v>1111421101</v>
      </c>
      <c r="D42" s="290" t="s">
        <v>137</v>
      </c>
      <c r="E42" s="292" t="s">
        <v>1130</v>
      </c>
      <c r="F42" s="292" t="str">
        <f>+IF(LEN(C42)&gt;8,"I","NI")</f>
        <v>I</v>
      </c>
      <c r="G42" s="27">
        <f>+IF(F42="i",IFERROR(VLOOKUP(C42,#REF!,3,FALSE),0),0)</f>
        <v>0</v>
      </c>
      <c r="H42" s="20">
        <f>+IF(F42="i",IFERROR(VLOOKUP(C42,#REF!,4,FALSE),0),0)</f>
        <v>0</v>
      </c>
      <c r="I42" s="20"/>
      <c r="J42" s="27">
        <f>IF(F42="I",IFERROR(VLOOKUP(C42,#REF!,3,FALSE),0),0)</f>
        <v>0</v>
      </c>
      <c r="K42" s="302">
        <f>IF(F42="I",IFERROR(VLOOKUP(C42,#REF!,4,FALSE),0),0)</f>
        <v>0</v>
      </c>
      <c r="M42" s="14" t="e">
        <f>+VLOOKUP(C42,#REF!,1,0)</f>
        <v>#REF!</v>
      </c>
      <c r="N42" s="747" t="e">
        <f>+VLOOKUP(C42,#REF!,3,0)</f>
        <v>#REF!</v>
      </c>
      <c r="O42" s="748" t="e">
        <f t="shared" si="1"/>
        <v>#REF!</v>
      </c>
    </row>
    <row r="43" spans="1:15" hidden="1">
      <c r="A43" s="290" t="s">
        <v>129</v>
      </c>
      <c r="B43" s="290"/>
      <c r="C43" s="291">
        <v>112</v>
      </c>
      <c r="D43" s="290" t="s">
        <v>145</v>
      </c>
      <c r="E43" s="292" t="s">
        <v>1128</v>
      </c>
      <c r="F43" s="292" t="str">
        <f t="shared" si="0"/>
        <v>NI</v>
      </c>
      <c r="G43" s="27">
        <f>+IF(F43="i",IFERROR(VLOOKUP(C43,#REF!,3,FALSE),0),0)</f>
        <v>0</v>
      </c>
      <c r="H43" s="20">
        <f>+IF(F43="i",IFERROR(VLOOKUP(C43,#REF!,4,FALSE),0),0)</f>
        <v>0</v>
      </c>
      <c r="I43" s="20"/>
      <c r="J43" s="27">
        <f>IF(F43="I",IFERROR(VLOOKUP(C43,#REF!,3,FALSE),0),0)</f>
        <v>0</v>
      </c>
      <c r="K43" s="302">
        <f>IF(F43="I",IFERROR(VLOOKUP(C43,#REF!,4,FALSE),0),0)</f>
        <v>0</v>
      </c>
      <c r="M43" s="14" t="e">
        <f>+VLOOKUP(C43,#REF!,1,0)</f>
        <v>#REF!</v>
      </c>
      <c r="N43" s="747" t="e">
        <f>+VLOOKUP(C43,#REF!,3,0)</f>
        <v>#REF!</v>
      </c>
      <c r="O43" s="748" t="e">
        <f t="shared" si="1"/>
        <v>#REF!</v>
      </c>
    </row>
    <row r="44" spans="1:15" hidden="1">
      <c r="A44" s="290" t="s">
        <v>129</v>
      </c>
      <c r="B44" s="290"/>
      <c r="C44" s="291">
        <v>11201</v>
      </c>
      <c r="D44" s="290" t="s">
        <v>146</v>
      </c>
      <c r="E44" s="292" t="s">
        <v>1128</v>
      </c>
      <c r="F44" s="292" t="str">
        <f t="shared" si="0"/>
        <v>NI</v>
      </c>
      <c r="G44" s="27">
        <f>+IF(F44="i",IFERROR(VLOOKUP(C44,#REF!,3,FALSE),0),0)</f>
        <v>0</v>
      </c>
      <c r="H44" s="20">
        <f>+IF(F44="i",IFERROR(VLOOKUP(C44,#REF!,4,FALSE),0),0)</f>
        <v>0</v>
      </c>
      <c r="I44" s="20"/>
      <c r="J44" s="27">
        <f>IF(F44="I",IFERROR(VLOOKUP(C44,#REF!,3,FALSE),0),0)</f>
        <v>0</v>
      </c>
      <c r="K44" s="302">
        <f>IF(F44="I",IFERROR(VLOOKUP(C44,#REF!,4,FALSE),0),0)</f>
        <v>0</v>
      </c>
      <c r="M44" s="14" t="e">
        <f>+VLOOKUP(C44,#REF!,1,0)</f>
        <v>#REF!</v>
      </c>
      <c r="N44" s="747" t="e">
        <f>+VLOOKUP(C44,#REF!,3,0)</f>
        <v>#REF!</v>
      </c>
      <c r="O44" s="748" t="e">
        <f t="shared" si="1"/>
        <v>#REF!</v>
      </c>
    </row>
    <row r="45" spans="1:15" hidden="1">
      <c r="A45" s="290" t="s">
        <v>129</v>
      </c>
      <c r="B45" s="290"/>
      <c r="C45" s="291">
        <v>112011</v>
      </c>
      <c r="D45" s="290" t="s">
        <v>147</v>
      </c>
      <c r="E45" s="292" t="s">
        <v>1128</v>
      </c>
      <c r="F45" s="292" t="str">
        <f t="shared" si="0"/>
        <v>NI</v>
      </c>
      <c r="G45" s="27">
        <f>+IF(F45="i",IFERROR(VLOOKUP(C45,#REF!,3,FALSE),0),0)</f>
        <v>0</v>
      </c>
      <c r="H45" s="20">
        <f>+IF(F45="i",IFERROR(VLOOKUP(C45,#REF!,4,FALSE),0),0)</f>
        <v>0</v>
      </c>
      <c r="I45" s="20"/>
      <c r="J45" s="27">
        <f>IF(F45="I",IFERROR(VLOOKUP(C45,#REF!,3,FALSE),0),0)</f>
        <v>0</v>
      </c>
      <c r="K45" s="302">
        <f>IF(F45="I",IFERROR(VLOOKUP(C45,#REF!,4,FALSE),0),0)</f>
        <v>0</v>
      </c>
      <c r="M45" s="14" t="e">
        <f>+VLOOKUP(C45,#REF!,1,0)</f>
        <v>#REF!</v>
      </c>
      <c r="N45" s="747" t="e">
        <f>+VLOOKUP(C45,#REF!,3,0)</f>
        <v>#REF!</v>
      </c>
      <c r="O45" s="748" t="e">
        <f t="shared" si="1"/>
        <v>#REF!</v>
      </c>
    </row>
    <row r="46" spans="1:15" hidden="1">
      <c r="A46" s="290" t="s">
        <v>129</v>
      </c>
      <c r="B46" s="290"/>
      <c r="C46" s="291">
        <v>1120112</v>
      </c>
      <c r="D46" s="290" t="s">
        <v>652</v>
      </c>
      <c r="E46" s="292" t="s">
        <v>1128</v>
      </c>
      <c r="F46" s="292" t="str">
        <f t="shared" si="0"/>
        <v>NI</v>
      </c>
      <c r="G46" s="27">
        <f>+IF(F46="i",IFERROR(VLOOKUP(C46,#REF!,3,FALSE),0),0)</f>
        <v>0</v>
      </c>
      <c r="H46" s="20">
        <f>+IF(F46="i",IFERROR(VLOOKUP(C46,#REF!,4,FALSE),0),0)</f>
        <v>0</v>
      </c>
      <c r="I46" s="20"/>
      <c r="J46" s="27">
        <f>IF(F46="I",IFERROR(VLOOKUP(C46,#REF!,3,FALSE),0),0)</f>
        <v>0</v>
      </c>
      <c r="K46" s="302">
        <f>IF(F46="I",IFERROR(VLOOKUP(C46,#REF!,4,FALSE),0),0)</f>
        <v>0</v>
      </c>
      <c r="M46" s="14" t="e">
        <f>+VLOOKUP(C46,#REF!,1,0)</f>
        <v>#REF!</v>
      </c>
      <c r="N46" s="747" t="e">
        <f>+VLOOKUP(C46,#REF!,3,0)</f>
        <v>#REF!</v>
      </c>
      <c r="O46" s="748" t="e">
        <f t="shared" si="1"/>
        <v>#REF!</v>
      </c>
    </row>
    <row r="47" spans="1:15" hidden="1">
      <c r="A47" s="290" t="s">
        <v>129</v>
      </c>
      <c r="B47" s="290"/>
      <c r="C47" s="291">
        <v>11201111</v>
      </c>
      <c r="D47" s="290" t="s">
        <v>149</v>
      </c>
      <c r="E47" s="292" t="s">
        <v>1128</v>
      </c>
      <c r="F47" s="292" t="str">
        <f t="shared" si="0"/>
        <v>NI</v>
      </c>
      <c r="G47" s="27">
        <f>+IF(F47="i",IFERROR(VLOOKUP(C47,#REF!,3,FALSE),0),0)</f>
        <v>0</v>
      </c>
      <c r="H47" s="20">
        <f>+IF(F47="i",IFERROR(VLOOKUP(C47,#REF!,4,FALSE),0),0)</f>
        <v>0</v>
      </c>
      <c r="I47" s="20"/>
      <c r="J47" s="27">
        <f>IF(F47="I",IFERROR(VLOOKUP(C47,#REF!,3,FALSE),0),0)</f>
        <v>0</v>
      </c>
      <c r="K47" s="302">
        <f>IF(F47="I",IFERROR(VLOOKUP(C47,#REF!,4,FALSE),0),0)</f>
        <v>0</v>
      </c>
      <c r="M47" s="14" t="e">
        <f>+VLOOKUP(C47,#REF!,1,0)</f>
        <v>#REF!</v>
      </c>
      <c r="N47" s="747" t="e">
        <f>+VLOOKUP(C47,#REF!,3,0)</f>
        <v>#REF!</v>
      </c>
      <c r="O47" s="748" t="e">
        <f t="shared" si="1"/>
        <v>#REF!</v>
      </c>
    </row>
    <row r="48" spans="1:15" hidden="1">
      <c r="A48" s="290" t="s">
        <v>129</v>
      </c>
      <c r="B48" s="290"/>
      <c r="C48" s="291">
        <v>1120111101</v>
      </c>
      <c r="D48" s="290" t="s">
        <v>150</v>
      </c>
      <c r="E48" s="292" t="s">
        <v>1128</v>
      </c>
      <c r="F48" s="292" t="str">
        <f t="shared" si="0"/>
        <v>I</v>
      </c>
      <c r="G48" s="27">
        <f>+IF(F48="i",IFERROR(VLOOKUP(C48,#REF!,3,FALSE),0),0)</f>
        <v>0</v>
      </c>
      <c r="H48" s="20">
        <f>+IF(F48="i",IFERROR(VLOOKUP(C48,#REF!,4,FALSE),0),0)</f>
        <v>0</v>
      </c>
      <c r="I48" s="20"/>
      <c r="J48" s="27">
        <f>IF(F48="I",IFERROR(VLOOKUP(C48,#REF!,3,FALSE),0),0)</f>
        <v>0</v>
      </c>
      <c r="K48" s="302">
        <f>IF(F48="I",IFERROR(VLOOKUP(C48,#REF!,4,FALSE),0),0)</f>
        <v>0</v>
      </c>
      <c r="M48" s="14" t="e">
        <f>+VLOOKUP(C48,#REF!,1,0)</f>
        <v>#REF!</v>
      </c>
      <c r="N48" s="747" t="e">
        <f>+VLOOKUP(C48,#REF!,3,0)</f>
        <v>#REF!</v>
      </c>
      <c r="O48" s="748" t="e">
        <f t="shared" si="1"/>
        <v>#REF!</v>
      </c>
    </row>
    <row r="49" spans="1:15" hidden="1">
      <c r="A49" s="290" t="s">
        <v>129</v>
      </c>
      <c r="B49" s="290"/>
      <c r="C49" s="291">
        <v>1120111102</v>
      </c>
      <c r="D49" s="290" t="s">
        <v>151</v>
      </c>
      <c r="E49" s="292" t="s">
        <v>1130</v>
      </c>
      <c r="F49" s="292" t="str">
        <f t="shared" si="0"/>
        <v>I</v>
      </c>
      <c r="G49" s="27">
        <f>+IF(F49="i",IFERROR(VLOOKUP(C49,#REF!,3,FALSE),0),0)</f>
        <v>0</v>
      </c>
      <c r="H49" s="20">
        <f>+IF(F49="i",IFERROR(VLOOKUP(C49,#REF!,4,FALSE),0),0)</f>
        <v>0</v>
      </c>
      <c r="I49" s="20"/>
      <c r="J49" s="27">
        <f>IF(F49="I",IFERROR(VLOOKUP(C49,#REF!,3,FALSE),0),0)</f>
        <v>0</v>
      </c>
      <c r="K49" s="302">
        <f>IF(F49="I",IFERROR(VLOOKUP(C49,#REF!,4,FALSE),0),0)</f>
        <v>0</v>
      </c>
      <c r="M49" s="14" t="e">
        <f>+VLOOKUP(C49,#REF!,1,0)</f>
        <v>#REF!</v>
      </c>
      <c r="N49" s="747" t="e">
        <f>+VLOOKUP(C49,#REF!,3,0)</f>
        <v>#REF!</v>
      </c>
      <c r="O49" s="748" t="e">
        <f t="shared" si="1"/>
        <v>#REF!</v>
      </c>
    </row>
    <row r="50" spans="1:15" hidden="1">
      <c r="A50" s="290" t="s">
        <v>129</v>
      </c>
      <c r="B50" s="290"/>
      <c r="C50" s="291">
        <v>11201112</v>
      </c>
      <c r="D50" s="290" t="s">
        <v>249</v>
      </c>
      <c r="E50" s="292" t="s">
        <v>1128</v>
      </c>
      <c r="F50" s="292" t="str">
        <f t="shared" si="0"/>
        <v>NI</v>
      </c>
      <c r="G50" s="27">
        <f>+IF(F50="i",IFERROR(VLOOKUP(C50,#REF!,3,FALSE),0),0)</f>
        <v>0</v>
      </c>
      <c r="H50" s="20">
        <f>+IF(F50="i",IFERROR(VLOOKUP(C50,#REF!,4,FALSE),0),0)</f>
        <v>0</v>
      </c>
      <c r="I50" s="20"/>
      <c r="J50" s="27">
        <f>IF(F50="I",IFERROR(VLOOKUP(C50,#REF!,3,FALSE),0),0)</f>
        <v>0</v>
      </c>
      <c r="K50" s="302">
        <f>IF(F50="I",IFERROR(VLOOKUP(C50,#REF!,4,FALSE),0),0)</f>
        <v>0</v>
      </c>
      <c r="M50" s="14" t="e">
        <f>+VLOOKUP(C50,#REF!,1,0)</f>
        <v>#REF!</v>
      </c>
      <c r="N50" s="747" t="e">
        <f>+VLOOKUP(C50,#REF!,3,0)</f>
        <v>#REF!</v>
      </c>
      <c r="O50" s="748" t="e">
        <f t="shared" si="1"/>
        <v>#REF!</v>
      </c>
    </row>
    <row r="51" spans="1:15" hidden="1">
      <c r="A51" s="290" t="s">
        <v>129</v>
      </c>
      <c r="B51" s="290"/>
      <c r="C51" s="291">
        <v>1120111201</v>
      </c>
      <c r="D51" s="290" t="s">
        <v>570</v>
      </c>
      <c r="E51" s="292" t="s">
        <v>1128</v>
      </c>
      <c r="F51" s="292" t="str">
        <f t="shared" si="0"/>
        <v>I</v>
      </c>
      <c r="G51" s="27">
        <f>+IF(F51="i",IFERROR(VLOOKUP(C51,#REF!,3,FALSE),0),0)</f>
        <v>0</v>
      </c>
      <c r="H51" s="20">
        <f>+IF(F51="i",IFERROR(VLOOKUP(C51,#REF!,4,FALSE),0),0)</f>
        <v>0</v>
      </c>
      <c r="I51" s="20"/>
      <c r="J51" s="27">
        <f>IF(F51="I",IFERROR(VLOOKUP(C51,#REF!,3,FALSE),0),0)</f>
        <v>0</v>
      </c>
      <c r="K51" s="302">
        <f>IF(F51="I",IFERROR(VLOOKUP(C51,#REF!,4,FALSE),0),0)</f>
        <v>0</v>
      </c>
      <c r="M51" s="14" t="e">
        <f>+VLOOKUP(C51,#REF!,1,0)</f>
        <v>#REF!</v>
      </c>
      <c r="N51" s="747" t="e">
        <f>+VLOOKUP(C51,#REF!,3,0)</f>
        <v>#REF!</v>
      </c>
      <c r="O51" s="748" t="e">
        <f t="shared" si="1"/>
        <v>#REF!</v>
      </c>
    </row>
    <row r="52" spans="1:15" hidden="1">
      <c r="A52" s="290" t="s">
        <v>129</v>
      </c>
      <c r="B52" s="290"/>
      <c r="C52" s="291">
        <v>1120111202</v>
      </c>
      <c r="D52" s="290" t="s">
        <v>571</v>
      </c>
      <c r="E52" s="292" t="s">
        <v>1130</v>
      </c>
      <c r="F52" s="292" t="str">
        <f t="shared" si="0"/>
        <v>I</v>
      </c>
      <c r="G52" s="27">
        <f>+IF(F52="i",IFERROR(VLOOKUP(C52,#REF!,3,FALSE),0),0)</f>
        <v>0</v>
      </c>
      <c r="H52" s="20">
        <f>+IF(F52="i",IFERROR(VLOOKUP(C52,#REF!,4,FALSE),0),0)</f>
        <v>0</v>
      </c>
      <c r="I52" s="20"/>
      <c r="J52" s="27">
        <f>IF(F52="I",IFERROR(VLOOKUP(C52,#REF!,3,FALSE),0),0)</f>
        <v>0</v>
      </c>
      <c r="K52" s="302">
        <f>IF(F52="I",IFERROR(VLOOKUP(C52,#REF!,4,FALSE),0),0)</f>
        <v>0</v>
      </c>
      <c r="M52" s="14" t="e">
        <f>+VLOOKUP(C52,#REF!,1,0)</f>
        <v>#REF!</v>
      </c>
      <c r="N52" s="747" t="e">
        <f>+VLOOKUP(C52,#REF!,3,0)</f>
        <v>#REF!</v>
      </c>
      <c r="O52" s="748" t="e">
        <f t="shared" si="1"/>
        <v>#REF!</v>
      </c>
    </row>
    <row r="53" spans="1:15" hidden="1">
      <c r="A53" s="290" t="s">
        <v>129</v>
      </c>
      <c r="B53" s="290"/>
      <c r="C53" s="291">
        <v>1120112</v>
      </c>
      <c r="D53" s="290" t="s">
        <v>148</v>
      </c>
      <c r="E53" s="292" t="s">
        <v>1128</v>
      </c>
      <c r="F53" s="292" t="str">
        <f t="shared" si="0"/>
        <v>NI</v>
      </c>
      <c r="G53" s="27">
        <f>+IF(F53="i",IFERROR(VLOOKUP(C53,#REF!,3,FALSE),0),0)</f>
        <v>0</v>
      </c>
      <c r="H53" s="20">
        <f>+IF(F53="i",IFERROR(VLOOKUP(C53,#REF!,4,FALSE),0),0)</f>
        <v>0</v>
      </c>
      <c r="I53" s="20"/>
      <c r="J53" s="27">
        <f>IF(F53="I",IFERROR(VLOOKUP(C53,#REF!,3,FALSE),0),0)</f>
        <v>0</v>
      </c>
      <c r="K53" s="302">
        <f>IF(F53="I",IFERROR(VLOOKUP(C53,#REF!,4,FALSE),0),0)</f>
        <v>0</v>
      </c>
      <c r="M53" s="14" t="e">
        <f>+VLOOKUP(C53,#REF!,1,0)</f>
        <v>#REF!</v>
      </c>
      <c r="N53" s="747" t="e">
        <f>+VLOOKUP(C53,#REF!,3,0)</f>
        <v>#REF!</v>
      </c>
      <c r="O53" s="748" t="e">
        <f t="shared" si="1"/>
        <v>#REF!</v>
      </c>
    </row>
    <row r="54" spans="1:15" hidden="1">
      <c r="A54" s="290" t="s">
        <v>129</v>
      </c>
      <c r="B54" s="290"/>
      <c r="C54" s="291">
        <v>11201121</v>
      </c>
      <c r="D54" s="290" t="s">
        <v>149</v>
      </c>
      <c r="E54" s="292" t="s">
        <v>1128</v>
      </c>
      <c r="F54" s="292" t="str">
        <f t="shared" si="0"/>
        <v>NI</v>
      </c>
      <c r="G54" s="27">
        <f>+IF(F54="i",IFERROR(VLOOKUP(C54,#REF!,3,FALSE),0),0)</f>
        <v>0</v>
      </c>
      <c r="H54" s="20">
        <f>+IF(F54="i",IFERROR(VLOOKUP(C54,#REF!,4,FALSE),0),0)</f>
        <v>0</v>
      </c>
      <c r="I54" s="20"/>
      <c r="J54" s="27">
        <f>IF(F54="I",IFERROR(VLOOKUP(C54,#REF!,3,FALSE),0),0)</f>
        <v>0</v>
      </c>
      <c r="K54" s="302">
        <f>IF(F54="I",IFERROR(VLOOKUP(C54,#REF!,4,FALSE),0),0)</f>
        <v>0</v>
      </c>
      <c r="M54" s="14" t="e">
        <f>+VLOOKUP(C54,#REF!,1,0)</f>
        <v>#REF!</v>
      </c>
      <c r="N54" s="747" t="e">
        <f>+VLOOKUP(C54,#REF!,3,0)</f>
        <v>#REF!</v>
      </c>
      <c r="O54" s="748" t="e">
        <f t="shared" si="1"/>
        <v>#REF!</v>
      </c>
    </row>
    <row r="55" spans="1:15" hidden="1">
      <c r="A55" s="290" t="s">
        <v>129</v>
      </c>
      <c r="B55" s="290" t="s">
        <v>146</v>
      </c>
      <c r="C55" s="291">
        <v>1120112101</v>
      </c>
      <c r="D55" s="290" t="s">
        <v>150</v>
      </c>
      <c r="E55" s="292" t="s">
        <v>1128</v>
      </c>
      <c r="F55" s="292" t="str">
        <f>+IF(LEN(C55)&gt;8,"I","NI")</f>
        <v>I</v>
      </c>
      <c r="G55" s="27">
        <f>+IF(F55="i",IFERROR(VLOOKUP(C55,#REF!,3,FALSE),0),0)</f>
        <v>0</v>
      </c>
      <c r="H55" s="20">
        <f>+IF(F55="i",IFERROR(VLOOKUP(C55,#REF!,4,FALSE),0),0)</f>
        <v>0</v>
      </c>
      <c r="I55" s="20"/>
      <c r="J55" s="27">
        <f>IF(F55="I",IFERROR(VLOOKUP(C55,#REF!,3,FALSE),0),0)</f>
        <v>0</v>
      </c>
      <c r="K55" s="302">
        <f>IF(F55="I",IFERROR(VLOOKUP(C55,#REF!,4,FALSE),0),0)</f>
        <v>0</v>
      </c>
      <c r="M55" s="14" t="e">
        <f>+VLOOKUP(C55,#REF!,1,0)</f>
        <v>#REF!</v>
      </c>
      <c r="N55" s="747" t="e">
        <f>+VLOOKUP(C55,#REF!,3,0)</f>
        <v>#REF!</v>
      </c>
      <c r="O55" s="748" t="e">
        <f t="shared" si="1"/>
        <v>#REF!</v>
      </c>
    </row>
    <row r="56" spans="1:15" hidden="1">
      <c r="A56" s="290" t="s">
        <v>129</v>
      </c>
      <c r="B56" s="290" t="s">
        <v>146</v>
      </c>
      <c r="C56" s="291">
        <v>1120112102</v>
      </c>
      <c r="D56" s="290" t="s">
        <v>151</v>
      </c>
      <c r="E56" s="292" t="s">
        <v>1130</v>
      </c>
      <c r="F56" s="292" t="str">
        <f>+IF(LEN(C56)&gt;8,"I","NI")</f>
        <v>I</v>
      </c>
      <c r="G56" s="27">
        <f>+IF(F56="i",IFERROR(VLOOKUP(C56,#REF!,3,FALSE),0),0)</f>
        <v>0</v>
      </c>
      <c r="H56" s="20">
        <f>+IF(F56="i",IFERROR(VLOOKUP(C56,#REF!,4,FALSE),0),0)</f>
        <v>0</v>
      </c>
      <c r="I56" s="20"/>
      <c r="J56" s="27">
        <f>IF(F56="I",IFERROR(VLOOKUP(C56,#REF!,3,FALSE),0),0)</f>
        <v>0</v>
      </c>
      <c r="K56" s="302">
        <f>IF(F56="I",IFERROR(VLOOKUP(C56,#REF!,4,FALSE),0),0)</f>
        <v>0</v>
      </c>
      <c r="M56" s="14" t="e">
        <f>+VLOOKUP(C56,#REF!,1,0)</f>
        <v>#REF!</v>
      </c>
      <c r="N56" s="747" t="e">
        <f>+VLOOKUP(C56,#REF!,3,0)</f>
        <v>#REF!</v>
      </c>
      <c r="O56" s="748" t="e">
        <f t="shared" si="1"/>
        <v>#REF!</v>
      </c>
    </row>
    <row r="57" spans="1:15" ht="12" hidden="1" customHeight="1">
      <c r="A57" s="290" t="s">
        <v>129</v>
      </c>
      <c r="B57" s="290"/>
      <c r="C57" s="291">
        <v>11201122</v>
      </c>
      <c r="D57" s="290" t="s">
        <v>249</v>
      </c>
      <c r="E57" s="292" t="s">
        <v>1128</v>
      </c>
      <c r="F57" s="292" t="str">
        <f t="shared" si="0"/>
        <v>NI</v>
      </c>
      <c r="G57" s="27">
        <f>+IF(F57="i",IFERROR(VLOOKUP(C57,#REF!,3,FALSE),0),0)</f>
        <v>0</v>
      </c>
      <c r="H57" s="20">
        <f>+IF(F57="i",IFERROR(VLOOKUP(C57,#REF!,4,FALSE),0),0)</f>
        <v>0</v>
      </c>
      <c r="I57" s="20"/>
      <c r="J57" s="27">
        <f>IF(F57="I",IFERROR(VLOOKUP(C57,#REF!,3,FALSE),0),0)</f>
        <v>0</v>
      </c>
      <c r="K57" s="302">
        <f>IF(F57="I",IFERROR(VLOOKUP(C57,#REF!,4,FALSE),0),0)</f>
        <v>0</v>
      </c>
      <c r="M57" s="14" t="e">
        <f>+VLOOKUP(C57,#REF!,1,0)</f>
        <v>#REF!</v>
      </c>
      <c r="N57" s="747" t="e">
        <f>+VLOOKUP(C57,#REF!,3,0)</f>
        <v>#REF!</v>
      </c>
      <c r="O57" s="748" t="e">
        <f t="shared" si="1"/>
        <v>#REF!</v>
      </c>
    </row>
    <row r="58" spans="1:15" ht="12" hidden="1" customHeight="1">
      <c r="A58" s="290" t="s">
        <v>129</v>
      </c>
      <c r="B58" s="290" t="s">
        <v>152</v>
      </c>
      <c r="C58" s="291">
        <v>1120112201</v>
      </c>
      <c r="D58" s="290" t="s">
        <v>570</v>
      </c>
      <c r="E58" s="292" t="s">
        <v>1128</v>
      </c>
      <c r="F58" s="292" t="str">
        <f>+IF(LEN(C58)&gt;8,"I","NI")</f>
        <v>I</v>
      </c>
      <c r="G58" s="27">
        <f>+IF(F58="i",IFERROR(VLOOKUP(C58,#REF!,3,FALSE),0),0)</f>
        <v>0</v>
      </c>
      <c r="H58" s="20">
        <f>+IF(F58="i",IFERROR(VLOOKUP(C58,#REF!,4,FALSE),0),0)</f>
        <v>0</v>
      </c>
      <c r="I58" s="20"/>
      <c r="J58" s="27">
        <f>IF(F58="I",IFERROR(VLOOKUP(C58,#REF!,3,FALSE),0),0)</f>
        <v>0</v>
      </c>
      <c r="K58" s="302">
        <f>IF(F58="I",IFERROR(VLOOKUP(C58,#REF!,4,FALSE),0),0)</f>
        <v>0</v>
      </c>
      <c r="M58" s="14" t="e">
        <f>+VLOOKUP(C58,#REF!,1,0)</f>
        <v>#REF!</v>
      </c>
      <c r="N58" s="747" t="e">
        <f>+VLOOKUP(C58,#REF!,3,0)</f>
        <v>#REF!</v>
      </c>
      <c r="O58" s="748" t="e">
        <f t="shared" si="1"/>
        <v>#REF!</v>
      </c>
    </row>
    <row r="59" spans="1:15" ht="12" hidden="1" customHeight="1">
      <c r="A59" s="290" t="s">
        <v>129</v>
      </c>
      <c r="B59" s="290"/>
      <c r="C59" s="291">
        <v>1120112202</v>
      </c>
      <c r="D59" s="290" t="s">
        <v>571</v>
      </c>
      <c r="E59" s="292" t="s">
        <v>1130</v>
      </c>
      <c r="F59" s="292" t="str">
        <f>+IF(LEN(C59)&gt;8,"I","NI")</f>
        <v>I</v>
      </c>
      <c r="G59" s="27">
        <f>+IF(F59="i",IFERROR(VLOOKUP(C59,#REF!,3,FALSE),0),0)</f>
        <v>0</v>
      </c>
      <c r="H59" s="20">
        <f>+IF(F59="i",IFERROR(VLOOKUP(C59,#REF!,4,FALSE),0),0)</f>
        <v>0</v>
      </c>
      <c r="I59" s="20"/>
      <c r="J59" s="27">
        <f>IF(F59="I",IFERROR(VLOOKUP(C59,#REF!,3,FALSE),0),0)</f>
        <v>0</v>
      </c>
      <c r="K59" s="302">
        <f>IF(F59="I",IFERROR(VLOOKUP(C59,#REF!,4,FALSE),0),0)</f>
        <v>0</v>
      </c>
      <c r="M59" s="14" t="e">
        <f>+VLOOKUP(C59,#REF!,1,0)</f>
        <v>#REF!</v>
      </c>
      <c r="N59" s="747" t="e">
        <f>+VLOOKUP(C59,#REF!,3,0)</f>
        <v>#REF!</v>
      </c>
      <c r="O59" s="748" t="e">
        <f t="shared" si="1"/>
        <v>#REF!</v>
      </c>
    </row>
    <row r="60" spans="1:15" ht="12" hidden="1" customHeight="1">
      <c r="A60" s="290" t="s">
        <v>129</v>
      </c>
      <c r="B60" s="290"/>
      <c r="C60" s="291">
        <v>112012</v>
      </c>
      <c r="D60" s="290" t="s">
        <v>651</v>
      </c>
      <c r="E60" s="292" t="s">
        <v>1130</v>
      </c>
      <c r="F60" s="292" t="str">
        <f t="shared" si="0"/>
        <v>NI</v>
      </c>
      <c r="G60" s="27">
        <f>+IF(F60="i",IFERROR(VLOOKUP(C60,#REF!,3,FALSE),0),0)</f>
        <v>0</v>
      </c>
      <c r="H60" s="20">
        <f>+IF(F60="i",IFERROR(VLOOKUP(C60,#REF!,4,FALSE),0),0)</f>
        <v>0</v>
      </c>
      <c r="I60" s="20"/>
      <c r="J60" s="27">
        <f>IF(F60="I",IFERROR(VLOOKUP(C60,#REF!,3,FALSE),0),0)</f>
        <v>0</v>
      </c>
      <c r="K60" s="302">
        <f>IF(F60="I",IFERROR(VLOOKUP(C60,#REF!,4,FALSE),0),0)</f>
        <v>0</v>
      </c>
      <c r="M60" s="14" t="e">
        <f>+VLOOKUP(C60,#REF!,1,0)</f>
        <v>#REF!</v>
      </c>
      <c r="N60" s="747" t="e">
        <f>+VLOOKUP(C60,#REF!,3,0)</f>
        <v>#REF!</v>
      </c>
      <c r="O60" s="748" t="e">
        <f t="shared" si="1"/>
        <v>#REF!</v>
      </c>
    </row>
    <row r="61" spans="1:15" ht="12" hidden="1" customHeight="1">
      <c r="A61" s="290" t="s">
        <v>129</v>
      </c>
      <c r="B61" s="290"/>
      <c r="C61" s="291">
        <v>1120121</v>
      </c>
      <c r="D61" s="290" t="s">
        <v>652</v>
      </c>
      <c r="E61" s="292" t="s">
        <v>1128</v>
      </c>
      <c r="F61" s="292" t="str">
        <f t="shared" si="0"/>
        <v>NI</v>
      </c>
      <c r="G61" s="27">
        <f>+IF(F61="i",IFERROR(VLOOKUP(C61,#REF!,3,FALSE),0),0)</f>
        <v>0</v>
      </c>
      <c r="H61" s="20">
        <f>+IF(F61="i",IFERROR(VLOOKUP(C61,#REF!,4,FALSE),0),0)</f>
        <v>0</v>
      </c>
      <c r="I61" s="20"/>
      <c r="J61" s="27">
        <f>IF(F61="I",IFERROR(VLOOKUP(C61,#REF!,3,FALSE),0),0)</f>
        <v>0</v>
      </c>
      <c r="K61" s="302">
        <f>IF(F61="I",IFERROR(VLOOKUP(C61,#REF!,4,FALSE),0),0)</f>
        <v>0</v>
      </c>
      <c r="M61" s="14" t="e">
        <f>+VLOOKUP(C61,#REF!,1,0)</f>
        <v>#REF!</v>
      </c>
      <c r="N61" s="747" t="e">
        <f>+VLOOKUP(C61,#REF!,3,0)</f>
        <v>#REF!</v>
      </c>
      <c r="O61" s="748" t="e">
        <f t="shared" si="1"/>
        <v>#REF!</v>
      </c>
    </row>
    <row r="62" spans="1:15" ht="12" hidden="1" customHeight="1">
      <c r="A62" s="290" t="s">
        <v>129</v>
      </c>
      <c r="B62" s="290"/>
      <c r="C62" s="291">
        <v>11201211</v>
      </c>
      <c r="D62" s="290" t="s">
        <v>149</v>
      </c>
      <c r="E62" s="292" t="s">
        <v>1128</v>
      </c>
      <c r="F62" s="292" t="str">
        <f t="shared" si="0"/>
        <v>NI</v>
      </c>
      <c r="G62" s="27">
        <f>+IF(F62="i",IFERROR(VLOOKUP(C62,#REF!,3,FALSE),0),0)</f>
        <v>0</v>
      </c>
      <c r="H62" s="20">
        <f>+IF(F62="i",IFERROR(VLOOKUP(C62,#REF!,4,FALSE),0),0)</f>
        <v>0</v>
      </c>
      <c r="I62" s="20"/>
      <c r="J62" s="27">
        <f>IF(F62="I",IFERROR(VLOOKUP(C62,#REF!,3,FALSE),0),0)</f>
        <v>0</v>
      </c>
      <c r="K62" s="302">
        <f>IF(F62="I",IFERROR(VLOOKUP(C62,#REF!,4,FALSE),0),0)</f>
        <v>0</v>
      </c>
      <c r="M62" s="14" t="e">
        <f>+VLOOKUP(C62,#REF!,1,0)</f>
        <v>#REF!</v>
      </c>
      <c r="N62" s="747" t="e">
        <f>+VLOOKUP(C62,#REF!,3,0)</f>
        <v>#REF!</v>
      </c>
      <c r="O62" s="748" t="e">
        <f t="shared" si="1"/>
        <v>#REF!</v>
      </c>
    </row>
    <row r="63" spans="1:15" ht="12" hidden="1" customHeight="1">
      <c r="A63" s="290" t="s">
        <v>129</v>
      </c>
      <c r="B63" s="290"/>
      <c r="C63" s="291">
        <v>1120121101</v>
      </c>
      <c r="D63" s="290" t="s">
        <v>150</v>
      </c>
      <c r="E63" s="292" t="s">
        <v>1128</v>
      </c>
      <c r="F63" s="292" t="str">
        <f t="shared" si="0"/>
        <v>I</v>
      </c>
      <c r="G63" s="27">
        <f>+IF(F63="i",IFERROR(VLOOKUP(C63,#REF!,3,FALSE),0),0)</f>
        <v>0</v>
      </c>
      <c r="H63" s="20">
        <f>+IF(F63="i",IFERROR(VLOOKUP(C63,#REF!,4,FALSE),0),0)</f>
        <v>0</v>
      </c>
      <c r="I63" s="20"/>
      <c r="J63" s="27">
        <f>IF(F63="I",IFERROR(VLOOKUP(C63,#REF!,3,FALSE),0),0)</f>
        <v>0</v>
      </c>
      <c r="K63" s="302">
        <f>IF(F63="I",IFERROR(VLOOKUP(C63,#REF!,4,FALSE),0),0)</f>
        <v>0</v>
      </c>
      <c r="M63" s="14" t="e">
        <f>+VLOOKUP(C63,#REF!,1,0)</f>
        <v>#REF!</v>
      </c>
      <c r="N63" s="747" t="e">
        <f>+VLOOKUP(C63,#REF!,3,0)</f>
        <v>#REF!</v>
      </c>
      <c r="O63" s="748" t="e">
        <f t="shared" si="1"/>
        <v>#REF!</v>
      </c>
    </row>
    <row r="64" spans="1:15" ht="12" hidden="1" customHeight="1">
      <c r="A64" s="290" t="s">
        <v>129</v>
      </c>
      <c r="B64" s="290"/>
      <c r="C64" s="291">
        <v>1120121102</v>
      </c>
      <c r="D64" s="290" t="s">
        <v>151</v>
      </c>
      <c r="E64" s="292" t="s">
        <v>1130</v>
      </c>
      <c r="F64" s="292" t="str">
        <f t="shared" si="0"/>
        <v>I</v>
      </c>
      <c r="G64" s="27">
        <f>+IF(F64="i",IFERROR(VLOOKUP(C64,#REF!,3,FALSE),0),0)</f>
        <v>0</v>
      </c>
      <c r="H64" s="20">
        <f>+IF(F64="i",IFERROR(VLOOKUP(C64,#REF!,4,FALSE),0),0)</f>
        <v>0</v>
      </c>
      <c r="I64" s="20"/>
      <c r="J64" s="27">
        <f>IF(F64="I",IFERROR(VLOOKUP(C64,#REF!,3,FALSE),0),0)</f>
        <v>0</v>
      </c>
      <c r="K64" s="302">
        <f>IF(F64="I",IFERROR(VLOOKUP(C64,#REF!,4,FALSE),0),0)</f>
        <v>0</v>
      </c>
      <c r="M64" s="14" t="e">
        <f>+VLOOKUP(C64,#REF!,1,0)</f>
        <v>#REF!</v>
      </c>
      <c r="N64" s="747" t="e">
        <f>+VLOOKUP(C64,#REF!,3,0)</f>
        <v>#REF!</v>
      </c>
      <c r="O64" s="748" t="e">
        <f t="shared" si="1"/>
        <v>#REF!</v>
      </c>
    </row>
    <row r="65" spans="1:15" ht="12" hidden="1" customHeight="1">
      <c r="A65" s="290" t="s">
        <v>129</v>
      </c>
      <c r="B65" s="290"/>
      <c r="C65" s="291">
        <v>11201212</v>
      </c>
      <c r="D65" s="290" t="s">
        <v>249</v>
      </c>
      <c r="E65" s="292" t="s">
        <v>1128</v>
      </c>
      <c r="F65" s="292" t="str">
        <f t="shared" si="0"/>
        <v>NI</v>
      </c>
      <c r="G65" s="27">
        <f>+IF(F65="i",IFERROR(VLOOKUP(C65,#REF!,3,FALSE),0),0)</f>
        <v>0</v>
      </c>
      <c r="H65" s="20">
        <f>+IF(F65="i",IFERROR(VLOOKUP(C65,#REF!,4,FALSE),0),0)</f>
        <v>0</v>
      </c>
      <c r="I65" s="20"/>
      <c r="J65" s="27">
        <f>IF(F65="I",IFERROR(VLOOKUP(C65,#REF!,3,FALSE),0),0)</f>
        <v>0</v>
      </c>
      <c r="K65" s="302">
        <f>IF(F65="I",IFERROR(VLOOKUP(C65,#REF!,4,FALSE),0),0)</f>
        <v>0</v>
      </c>
      <c r="M65" s="14" t="e">
        <f>+VLOOKUP(C65,#REF!,1,0)</f>
        <v>#REF!</v>
      </c>
      <c r="N65" s="747" t="e">
        <f>+VLOOKUP(C65,#REF!,3,0)</f>
        <v>#REF!</v>
      </c>
      <c r="O65" s="748" t="e">
        <f t="shared" si="1"/>
        <v>#REF!</v>
      </c>
    </row>
    <row r="66" spans="1:15" ht="12" hidden="1" customHeight="1">
      <c r="A66" s="290" t="s">
        <v>129</v>
      </c>
      <c r="B66" s="290"/>
      <c r="C66" s="291">
        <v>1120121201</v>
      </c>
      <c r="D66" s="290" t="s">
        <v>570</v>
      </c>
      <c r="E66" s="292" t="s">
        <v>1128</v>
      </c>
      <c r="F66" s="292" t="str">
        <f t="shared" si="0"/>
        <v>I</v>
      </c>
      <c r="G66" s="27">
        <f>+IF(F66="i",IFERROR(VLOOKUP(C66,#REF!,3,FALSE),0),0)</f>
        <v>0</v>
      </c>
      <c r="H66" s="20">
        <f>+IF(F66="i",IFERROR(VLOOKUP(C66,#REF!,4,FALSE),0),0)</f>
        <v>0</v>
      </c>
      <c r="I66" s="20"/>
      <c r="J66" s="27">
        <f>IF(F66="I",IFERROR(VLOOKUP(C66,#REF!,3,FALSE),0),0)</f>
        <v>0</v>
      </c>
      <c r="K66" s="302">
        <f>IF(F66="I",IFERROR(VLOOKUP(C66,#REF!,4,FALSE),0),0)</f>
        <v>0</v>
      </c>
      <c r="M66" s="14" t="e">
        <f>+VLOOKUP(C66,#REF!,1,0)</f>
        <v>#REF!</v>
      </c>
      <c r="N66" s="747" t="e">
        <f>+VLOOKUP(C66,#REF!,3,0)</f>
        <v>#REF!</v>
      </c>
      <c r="O66" s="748" t="e">
        <f t="shared" si="1"/>
        <v>#REF!</v>
      </c>
    </row>
    <row r="67" spans="1:15" ht="12" hidden="1" customHeight="1">
      <c r="A67" s="290" t="s">
        <v>129</v>
      </c>
      <c r="B67" s="290"/>
      <c r="C67" s="291">
        <v>1120121202</v>
      </c>
      <c r="D67" s="290" t="s">
        <v>571</v>
      </c>
      <c r="E67" s="292" t="s">
        <v>1130</v>
      </c>
      <c r="F67" s="292" t="str">
        <f t="shared" si="0"/>
        <v>I</v>
      </c>
      <c r="G67" s="27">
        <f>+IF(F67="i",IFERROR(VLOOKUP(C67,#REF!,3,FALSE),0),0)</f>
        <v>0</v>
      </c>
      <c r="H67" s="20">
        <f>+IF(F67="i",IFERROR(VLOOKUP(C67,#REF!,4,FALSE),0),0)</f>
        <v>0</v>
      </c>
      <c r="I67" s="20"/>
      <c r="J67" s="27">
        <f>IF(F67="I",IFERROR(VLOOKUP(C67,#REF!,3,FALSE),0),0)</f>
        <v>0</v>
      </c>
      <c r="K67" s="302">
        <f>IF(F67="I",IFERROR(VLOOKUP(C67,#REF!,4,FALSE),0),0)</f>
        <v>0</v>
      </c>
      <c r="M67" s="14" t="e">
        <f>+VLOOKUP(C67,#REF!,1,0)</f>
        <v>#REF!</v>
      </c>
      <c r="N67" s="747" t="e">
        <f>+VLOOKUP(C67,#REF!,3,0)</f>
        <v>#REF!</v>
      </c>
      <c r="O67" s="748" t="e">
        <f t="shared" si="1"/>
        <v>#REF!</v>
      </c>
    </row>
    <row r="68" spans="1:15" ht="12" hidden="1" customHeight="1">
      <c r="A68" s="290" t="s">
        <v>129</v>
      </c>
      <c r="B68" s="290"/>
      <c r="C68" s="291">
        <v>11202</v>
      </c>
      <c r="D68" s="290" t="s">
        <v>152</v>
      </c>
      <c r="E68" s="292" t="s">
        <v>1128</v>
      </c>
      <c r="F68" s="292" t="str">
        <f t="shared" si="0"/>
        <v>NI</v>
      </c>
      <c r="G68" s="27">
        <f>+IF(F68="i",IFERROR(VLOOKUP(C68,#REF!,3,FALSE),0),0)</f>
        <v>0</v>
      </c>
      <c r="H68" s="20">
        <f>+IF(F68="i",IFERROR(VLOOKUP(C68,#REF!,4,FALSE),0),0)</f>
        <v>0</v>
      </c>
      <c r="I68" s="20"/>
      <c r="J68" s="27">
        <f>IF(F68="I",IFERROR(VLOOKUP(C68,#REF!,3,FALSE),0),0)</f>
        <v>0</v>
      </c>
      <c r="K68" s="302">
        <f>IF(F68="I",IFERROR(VLOOKUP(C68,#REF!,4,FALSE),0),0)</f>
        <v>0</v>
      </c>
      <c r="M68" s="14" t="e">
        <f>+VLOOKUP(C68,#REF!,1,0)</f>
        <v>#REF!</v>
      </c>
      <c r="N68" s="747" t="e">
        <f>+VLOOKUP(C68,#REF!,3,0)</f>
        <v>#REF!</v>
      </c>
      <c r="O68" s="748" t="e">
        <f t="shared" si="1"/>
        <v>#REF!</v>
      </c>
    </row>
    <row r="69" spans="1:15" ht="12" hidden="1" customHeight="1">
      <c r="A69" s="290" t="s">
        <v>129</v>
      </c>
      <c r="B69" s="290"/>
      <c r="C69" s="291">
        <v>112021</v>
      </c>
      <c r="D69" s="290" t="s">
        <v>152</v>
      </c>
      <c r="E69" s="292" t="s">
        <v>1128</v>
      </c>
      <c r="F69" s="292" t="str">
        <f t="shared" si="0"/>
        <v>NI</v>
      </c>
      <c r="G69" s="27">
        <f>+IF(F69="i",IFERROR(VLOOKUP(C69,#REF!,3,FALSE),0),0)</f>
        <v>0</v>
      </c>
      <c r="H69" s="20">
        <f>+IF(F69="i",IFERROR(VLOOKUP(C69,#REF!,4,FALSE),0),0)</f>
        <v>0</v>
      </c>
      <c r="I69" s="20"/>
      <c r="J69" s="27">
        <f>IF(F69="I",IFERROR(VLOOKUP(C69,#REF!,3,FALSE),0),0)</f>
        <v>0</v>
      </c>
      <c r="K69" s="302">
        <f>IF(F69="I",IFERROR(VLOOKUP(C69,#REF!,4,FALSE),0),0)</f>
        <v>0</v>
      </c>
      <c r="M69" s="14" t="e">
        <f>+VLOOKUP(C69,#REF!,1,0)</f>
        <v>#REF!</v>
      </c>
      <c r="N69" s="747" t="e">
        <f>+VLOOKUP(C69,#REF!,3,0)</f>
        <v>#REF!</v>
      </c>
      <c r="O69" s="748" t="e">
        <f t="shared" si="1"/>
        <v>#REF!</v>
      </c>
    </row>
    <row r="70" spans="1:15" ht="12" hidden="1" customHeight="1">
      <c r="A70" s="290" t="s">
        <v>129</v>
      </c>
      <c r="B70" s="290"/>
      <c r="C70" s="291">
        <v>1120211</v>
      </c>
      <c r="D70" s="290" t="s">
        <v>152</v>
      </c>
      <c r="E70" s="292" t="s">
        <v>1128</v>
      </c>
      <c r="F70" s="292" t="str">
        <f t="shared" ref="F70:F134" si="2">+IF(LEN(C70)&gt;8,"I","NI")</f>
        <v>NI</v>
      </c>
      <c r="G70" s="27">
        <f>+IF(F70="i",IFERROR(VLOOKUP(C70,#REF!,3,FALSE),0),0)</f>
        <v>0</v>
      </c>
      <c r="H70" s="20">
        <f>+IF(F70="i",IFERROR(VLOOKUP(C70,#REF!,4,FALSE),0),0)</f>
        <v>0</v>
      </c>
      <c r="I70" s="20"/>
      <c r="J70" s="27">
        <f>IF(F70="I",IFERROR(VLOOKUP(C70,#REF!,3,FALSE),0),0)</f>
        <v>0</v>
      </c>
      <c r="K70" s="302">
        <f>IF(F70="I",IFERROR(VLOOKUP(C70,#REF!,4,FALSE),0),0)</f>
        <v>0</v>
      </c>
      <c r="M70" s="14" t="e">
        <f>+VLOOKUP(C70,#REF!,1,0)</f>
        <v>#REF!</v>
      </c>
      <c r="N70" s="747" t="e">
        <f>+VLOOKUP(C70,#REF!,3,0)</f>
        <v>#REF!</v>
      </c>
      <c r="O70" s="748" t="e">
        <f t="shared" ref="O70:O134" si="3">+N70-G70</f>
        <v>#REF!</v>
      </c>
    </row>
    <row r="71" spans="1:15" ht="12" hidden="1" customHeight="1">
      <c r="A71" s="290" t="s">
        <v>129</v>
      </c>
      <c r="B71" s="290"/>
      <c r="C71" s="291">
        <v>11202111</v>
      </c>
      <c r="D71" s="290" t="s">
        <v>153</v>
      </c>
      <c r="E71" s="292" t="s">
        <v>1128</v>
      </c>
      <c r="F71" s="292" t="str">
        <f t="shared" si="2"/>
        <v>NI</v>
      </c>
      <c r="G71" s="27">
        <f>+IF(F71="i",IFERROR(VLOOKUP(C71,#REF!,3,FALSE),0),0)</f>
        <v>0</v>
      </c>
      <c r="H71" s="20">
        <f>+IF(F71="i",IFERROR(VLOOKUP(C71,#REF!,4,FALSE),0),0)</f>
        <v>0</v>
      </c>
      <c r="I71" s="20"/>
      <c r="J71" s="27">
        <f>IF(F71="I",IFERROR(VLOOKUP(C71,#REF!,3,FALSE),0),0)</f>
        <v>0</v>
      </c>
      <c r="K71" s="302">
        <f>IF(F71="I",IFERROR(VLOOKUP(C71,#REF!,4,FALSE),0),0)</f>
        <v>0</v>
      </c>
      <c r="M71" s="14" t="e">
        <f>+VLOOKUP(C71,#REF!,1,0)</f>
        <v>#REF!</v>
      </c>
      <c r="N71" s="747" t="e">
        <f>+VLOOKUP(C71,#REF!,3,0)</f>
        <v>#REF!</v>
      </c>
      <c r="O71" s="748" t="e">
        <f t="shared" si="3"/>
        <v>#REF!</v>
      </c>
    </row>
    <row r="72" spans="1:15" ht="12" hidden="1" customHeight="1">
      <c r="A72" s="290" t="s">
        <v>129</v>
      </c>
      <c r="B72" s="290"/>
      <c r="C72" s="291">
        <v>1120211101</v>
      </c>
      <c r="D72" s="290" t="s">
        <v>653</v>
      </c>
      <c r="E72" s="292" t="s">
        <v>1128</v>
      </c>
      <c r="F72" s="292" t="str">
        <f t="shared" si="2"/>
        <v>I</v>
      </c>
      <c r="G72" s="27">
        <f>+IF(F72="i",IFERROR(VLOOKUP(C72,#REF!,3,FALSE),0),0)</f>
        <v>0</v>
      </c>
      <c r="H72" s="20">
        <f>+IF(F72="i",IFERROR(VLOOKUP(C72,#REF!,4,FALSE),0),0)</f>
        <v>0</v>
      </c>
      <c r="I72" s="20"/>
      <c r="J72" s="27">
        <f>IF(F72="I",IFERROR(VLOOKUP(C72,#REF!,3,FALSE),0),0)</f>
        <v>0</v>
      </c>
      <c r="K72" s="302">
        <f>IF(F72="I",IFERROR(VLOOKUP(C72,#REF!,4,FALSE),0),0)</f>
        <v>0</v>
      </c>
      <c r="M72" s="14" t="e">
        <f>+VLOOKUP(C72,#REF!,1,0)</f>
        <v>#REF!</v>
      </c>
      <c r="N72" s="747" t="e">
        <f>+VLOOKUP(C72,#REF!,3,0)</f>
        <v>#REF!</v>
      </c>
      <c r="O72" s="748" t="e">
        <f t="shared" si="3"/>
        <v>#REF!</v>
      </c>
    </row>
    <row r="73" spans="1:15" ht="12" hidden="1" customHeight="1">
      <c r="A73" s="290" t="s">
        <v>129</v>
      </c>
      <c r="B73" s="290"/>
      <c r="C73" s="291">
        <v>1120211102</v>
      </c>
      <c r="D73" s="290" t="s">
        <v>654</v>
      </c>
      <c r="E73" s="292" t="s">
        <v>1128</v>
      </c>
      <c r="F73" s="292" t="str">
        <f t="shared" si="2"/>
        <v>I</v>
      </c>
      <c r="G73" s="27">
        <f>+IF(F73="i",IFERROR(VLOOKUP(C73,#REF!,3,FALSE),0),0)</f>
        <v>0</v>
      </c>
      <c r="H73" s="20">
        <f>+IF(F73="i",IFERROR(VLOOKUP(C73,#REF!,4,FALSE),0),0)</f>
        <v>0</v>
      </c>
      <c r="I73" s="20"/>
      <c r="J73" s="27">
        <f>IF(F73="I",IFERROR(VLOOKUP(C73,#REF!,3,FALSE),0),0)</f>
        <v>0</v>
      </c>
      <c r="K73" s="302">
        <f>IF(F73="I",IFERROR(VLOOKUP(C73,#REF!,4,FALSE),0),0)</f>
        <v>0</v>
      </c>
      <c r="M73" s="14" t="e">
        <f>+VLOOKUP(C73,#REF!,1,0)</f>
        <v>#REF!</v>
      </c>
      <c r="N73" s="747" t="e">
        <f>+VLOOKUP(C73,#REF!,3,0)</f>
        <v>#REF!</v>
      </c>
      <c r="O73" s="748" t="e">
        <f t="shared" si="3"/>
        <v>#REF!</v>
      </c>
    </row>
    <row r="74" spans="1:15" ht="12" hidden="1" customHeight="1">
      <c r="A74" s="290" t="s">
        <v>129</v>
      </c>
      <c r="B74" s="290"/>
      <c r="C74" s="291">
        <v>1120211103</v>
      </c>
      <c r="D74" s="290" t="s">
        <v>655</v>
      </c>
      <c r="E74" s="292" t="s">
        <v>1128</v>
      </c>
      <c r="F74" s="292" t="str">
        <f t="shared" si="2"/>
        <v>I</v>
      </c>
      <c r="G74" s="27">
        <f>+IF(F74="i",IFERROR(VLOOKUP(C74,#REF!,3,FALSE),0),0)</f>
        <v>0</v>
      </c>
      <c r="H74" s="20">
        <f>+IF(F74="i",IFERROR(VLOOKUP(C74,#REF!,4,FALSE),0),0)</f>
        <v>0</v>
      </c>
      <c r="I74" s="20"/>
      <c r="J74" s="27">
        <f>IF(F74="I",IFERROR(VLOOKUP(C74,#REF!,3,FALSE),0),0)</f>
        <v>0</v>
      </c>
      <c r="K74" s="302">
        <f>IF(F74="I",IFERROR(VLOOKUP(C74,#REF!,4,FALSE),0),0)</f>
        <v>0</v>
      </c>
      <c r="M74" s="14" t="e">
        <f>+VLOOKUP(C74,#REF!,1,0)</f>
        <v>#REF!</v>
      </c>
      <c r="N74" s="747" t="e">
        <f>+VLOOKUP(C74,#REF!,3,0)</f>
        <v>#REF!</v>
      </c>
      <c r="O74" s="748" t="e">
        <f t="shared" si="3"/>
        <v>#REF!</v>
      </c>
    </row>
    <row r="75" spans="1:15" ht="12" hidden="1" customHeight="1">
      <c r="A75" s="290" t="s">
        <v>129</v>
      </c>
      <c r="B75" s="290"/>
      <c r="C75" s="291">
        <v>1120211104</v>
      </c>
      <c r="D75" s="290" t="s">
        <v>656</v>
      </c>
      <c r="E75" s="292" t="s">
        <v>1128</v>
      </c>
      <c r="F75" s="292" t="str">
        <f t="shared" si="2"/>
        <v>I</v>
      </c>
      <c r="G75" s="27">
        <f>+IF(F75="i",IFERROR(VLOOKUP(C75,#REF!,3,FALSE),0),0)</f>
        <v>0</v>
      </c>
      <c r="H75" s="20">
        <f>+IF(F75="i",IFERROR(VLOOKUP(C75,#REF!,4,FALSE),0),0)</f>
        <v>0</v>
      </c>
      <c r="I75" s="20"/>
      <c r="J75" s="27">
        <f>IF(F75="I",IFERROR(VLOOKUP(C75,#REF!,3,FALSE),0),0)</f>
        <v>0</v>
      </c>
      <c r="K75" s="302">
        <f>IF(F75="I",IFERROR(VLOOKUP(C75,#REF!,4,FALSE),0),0)</f>
        <v>0</v>
      </c>
      <c r="M75" s="14" t="e">
        <f>+VLOOKUP(C75,#REF!,1,0)</f>
        <v>#REF!</v>
      </c>
      <c r="N75" s="747" t="e">
        <f>+VLOOKUP(C75,#REF!,3,0)</f>
        <v>#REF!</v>
      </c>
      <c r="O75" s="748" t="e">
        <f t="shared" si="3"/>
        <v>#REF!</v>
      </c>
    </row>
    <row r="76" spans="1:15" ht="12" hidden="1" customHeight="1">
      <c r="A76" s="290" t="s">
        <v>129</v>
      </c>
      <c r="B76" s="290" t="s">
        <v>152</v>
      </c>
      <c r="C76" s="291">
        <v>1120211105</v>
      </c>
      <c r="D76" s="290" t="s">
        <v>154</v>
      </c>
      <c r="E76" s="292" t="s">
        <v>1128</v>
      </c>
      <c r="F76" s="292" t="str">
        <f t="shared" si="2"/>
        <v>I</v>
      </c>
      <c r="G76" s="27">
        <f>+IF(F76="i",IFERROR(VLOOKUP(C76,#REF!,3,FALSE),0),0)</f>
        <v>0</v>
      </c>
      <c r="H76" s="20">
        <f>+IF(F76="i",IFERROR(VLOOKUP(C76,#REF!,4,FALSE),0),0)</f>
        <v>0</v>
      </c>
      <c r="I76" s="20"/>
      <c r="J76" s="27">
        <f>IF(F76="I",IFERROR(VLOOKUP(C76,#REF!,3,FALSE),0),0)</f>
        <v>0</v>
      </c>
      <c r="K76" s="302">
        <f>IF(F76="I",IFERROR(VLOOKUP(C76,#REF!,4,FALSE),0),0)</f>
        <v>0</v>
      </c>
      <c r="M76" s="14" t="e">
        <f>+VLOOKUP(C76,#REF!,1,0)</f>
        <v>#REF!</v>
      </c>
      <c r="N76" s="747" t="e">
        <f>+VLOOKUP(C76,#REF!,3,0)</f>
        <v>#REF!</v>
      </c>
      <c r="O76" s="748" t="e">
        <f t="shared" si="3"/>
        <v>#REF!</v>
      </c>
    </row>
    <row r="77" spans="1:15" ht="12" hidden="1" customHeight="1">
      <c r="A77" s="290" t="s">
        <v>129</v>
      </c>
      <c r="B77" s="290"/>
      <c r="C77" s="291">
        <v>11202112</v>
      </c>
      <c r="D77" s="290" t="s">
        <v>657</v>
      </c>
      <c r="E77" s="292" t="s">
        <v>1128</v>
      </c>
      <c r="F77" s="292" t="str">
        <f t="shared" si="2"/>
        <v>NI</v>
      </c>
      <c r="G77" s="27">
        <f>+IF(F77="i",IFERROR(VLOOKUP(C77,#REF!,3,FALSE),0),0)</f>
        <v>0</v>
      </c>
      <c r="H77" s="20">
        <f>+IF(F77="i",IFERROR(VLOOKUP(C77,#REF!,4,FALSE),0),0)</f>
        <v>0</v>
      </c>
      <c r="I77" s="20"/>
      <c r="J77" s="27">
        <f>IF(F77="I",IFERROR(VLOOKUP(C77,#REF!,3,FALSE),0),0)</f>
        <v>0</v>
      </c>
      <c r="K77" s="302">
        <f>IF(F77="I",IFERROR(VLOOKUP(C77,#REF!,4,FALSE),0),0)</f>
        <v>0</v>
      </c>
      <c r="M77" s="14" t="e">
        <f>+VLOOKUP(C77,#REF!,1,0)</f>
        <v>#REF!</v>
      </c>
      <c r="N77" s="747" t="e">
        <f>+VLOOKUP(C77,#REF!,3,0)</f>
        <v>#REF!</v>
      </c>
      <c r="O77" s="748" t="e">
        <f t="shared" si="3"/>
        <v>#REF!</v>
      </c>
    </row>
    <row r="78" spans="1:15" ht="12" hidden="1" customHeight="1">
      <c r="A78" s="290" t="s">
        <v>129</v>
      </c>
      <c r="B78" s="290"/>
      <c r="C78" s="291">
        <v>1120211201</v>
      </c>
      <c r="D78" s="290" t="s">
        <v>658</v>
      </c>
      <c r="E78" s="292" t="s">
        <v>1128</v>
      </c>
      <c r="F78" s="292" t="str">
        <f t="shared" si="2"/>
        <v>I</v>
      </c>
      <c r="G78" s="27">
        <f>+IF(F78="i",IFERROR(VLOOKUP(C78,#REF!,3,FALSE),0),0)</f>
        <v>0</v>
      </c>
      <c r="H78" s="20">
        <f>+IF(F78="i",IFERROR(VLOOKUP(C78,#REF!,4,FALSE),0),0)</f>
        <v>0</v>
      </c>
      <c r="I78" s="20"/>
      <c r="J78" s="27">
        <f>IF(F78="I",IFERROR(VLOOKUP(C78,#REF!,3,FALSE),0),0)</f>
        <v>0</v>
      </c>
      <c r="K78" s="302">
        <f>IF(F78="I",IFERROR(VLOOKUP(C78,#REF!,4,FALSE),0),0)</f>
        <v>0</v>
      </c>
      <c r="M78" s="14" t="e">
        <f>+VLOOKUP(C78,#REF!,1,0)</f>
        <v>#REF!</v>
      </c>
      <c r="N78" s="747" t="e">
        <f>+VLOOKUP(C78,#REF!,3,0)</f>
        <v>#REF!</v>
      </c>
      <c r="O78" s="748" t="e">
        <f t="shared" si="3"/>
        <v>#REF!</v>
      </c>
    </row>
    <row r="79" spans="1:15" ht="12" hidden="1" customHeight="1">
      <c r="A79" s="290" t="s">
        <v>129</v>
      </c>
      <c r="B79" s="290"/>
      <c r="C79" s="291">
        <v>1120211202</v>
      </c>
      <c r="D79" s="290" t="s">
        <v>659</v>
      </c>
      <c r="E79" s="292" t="s">
        <v>1130</v>
      </c>
      <c r="F79" s="292" t="str">
        <f t="shared" si="2"/>
        <v>I</v>
      </c>
      <c r="G79" s="27">
        <f>+IF(F79="i",IFERROR(VLOOKUP(C79,#REF!,3,FALSE),0),0)</f>
        <v>0</v>
      </c>
      <c r="H79" s="20">
        <f>+IF(F79="i",IFERROR(VLOOKUP(C79,#REF!,4,FALSE),0),0)</f>
        <v>0</v>
      </c>
      <c r="I79" s="20"/>
      <c r="J79" s="27">
        <f>IF(F79="I",IFERROR(VLOOKUP(C79,#REF!,3,FALSE),0),0)</f>
        <v>0</v>
      </c>
      <c r="K79" s="302">
        <f>IF(F79="I",IFERROR(VLOOKUP(C79,#REF!,4,FALSE),0),0)</f>
        <v>0</v>
      </c>
      <c r="M79" s="14" t="e">
        <f>+VLOOKUP(C79,#REF!,1,0)</f>
        <v>#REF!</v>
      </c>
      <c r="N79" s="747" t="e">
        <f>+VLOOKUP(C79,#REF!,3,0)</f>
        <v>#REF!</v>
      </c>
      <c r="O79" s="748" t="e">
        <f t="shared" si="3"/>
        <v>#REF!</v>
      </c>
    </row>
    <row r="80" spans="1:15" ht="12" hidden="1" customHeight="1">
      <c r="A80" s="290" t="s">
        <v>129</v>
      </c>
      <c r="B80" s="290"/>
      <c r="C80" s="291">
        <v>11202113</v>
      </c>
      <c r="D80" s="290" t="s">
        <v>660</v>
      </c>
      <c r="E80" s="292" t="s">
        <v>1128</v>
      </c>
      <c r="F80" s="292" t="str">
        <f t="shared" si="2"/>
        <v>NI</v>
      </c>
      <c r="G80" s="27">
        <f>+IF(F80="i",IFERROR(VLOOKUP(C80,#REF!,3,FALSE),0),0)</f>
        <v>0</v>
      </c>
      <c r="H80" s="20">
        <f>+IF(F80="i",IFERROR(VLOOKUP(C80,#REF!,4,FALSE),0),0)</f>
        <v>0</v>
      </c>
      <c r="I80" s="20"/>
      <c r="J80" s="27">
        <f>IF(F80="I",IFERROR(VLOOKUP(C80,#REF!,3,FALSE),0),0)</f>
        <v>0</v>
      </c>
      <c r="K80" s="302">
        <f>IF(F80="I",IFERROR(VLOOKUP(C80,#REF!,4,FALSE),0),0)</f>
        <v>0</v>
      </c>
      <c r="M80" s="14" t="e">
        <f>+VLOOKUP(C80,#REF!,1,0)</f>
        <v>#REF!</v>
      </c>
      <c r="N80" s="747" t="e">
        <f>+VLOOKUP(C80,#REF!,3,0)</f>
        <v>#REF!</v>
      </c>
      <c r="O80" s="748" t="e">
        <f t="shared" si="3"/>
        <v>#REF!</v>
      </c>
    </row>
    <row r="81" spans="1:15" ht="12" hidden="1" customHeight="1">
      <c r="A81" s="290" t="s">
        <v>129</v>
      </c>
      <c r="B81" s="290" t="s">
        <v>617</v>
      </c>
      <c r="C81" s="291">
        <v>1120211301</v>
      </c>
      <c r="D81" s="290" t="s">
        <v>661</v>
      </c>
      <c r="E81" s="292" t="s">
        <v>1128</v>
      </c>
      <c r="F81" s="292" t="str">
        <f t="shared" si="2"/>
        <v>I</v>
      </c>
      <c r="G81" s="27">
        <f>+IF(F81="i",IFERROR(VLOOKUP(C81,#REF!,3,FALSE),0),0)</f>
        <v>0</v>
      </c>
      <c r="H81" s="20">
        <f>+IF(F81="i",IFERROR(VLOOKUP(C81,#REF!,4,FALSE),0),0)</f>
        <v>0</v>
      </c>
      <c r="I81" s="20"/>
      <c r="J81" s="27">
        <f>IF(F81="I",IFERROR(VLOOKUP(C81,#REF!,3,FALSE),0),0)</f>
        <v>0</v>
      </c>
      <c r="K81" s="302">
        <f>IF(F81="I",IFERROR(VLOOKUP(C81,#REF!,4,FALSE),0),0)</f>
        <v>0</v>
      </c>
      <c r="M81" s="14" t="e">
        <f>+VLOOKUP(C81,#REF!,1,0)</f>
        <v>#REF!</v>
      </c>
      <c r="N81" s="747" t="e">
        <f>+VLOOKUP(C81,#REF!,3,0)</f>
        <v>#REF!</v>
      </c>
      <c r="O81" s="748" t="e">
        <f t="shared" si="3"/>
        <v>#REF!</v>
      </c>
    </row>
    <row r="82" spans="1:15" hidden="1">
      <c r="A82" s="290" t="s">
        <v>129</v>
      </c>
      <c r="B82" s="290"/>
      <c r="C82" s="291">
        <v>1120211302</v>
      </c>
      <c r="D82" s="290" t="s">
        <v>662</v>
      </c>
      <c r="E82" s="292" t="s">
        <v>1130</v>
      </c>
      <c r="F82" s="292" t="str">
        <f t="shared" si="2"/>
        <v>I</v>
      </c>
      <c r="G82" s="27">
        <f>+IF(F82="i",IFERROR(VLOOKUP(C82,#REF!,3,FALSE),0),0)</f>
        <v>0</v>
      </c>
      <c r="H82" s="20">
        <f>+IF(F82="i",IFERROR(VLOOKUP(C82,#REF!,4,FALSE),0),0)</f>
        <v>0</v>
      </c>
      <c r="I82" s="20"/>
      <c r="J82" s="27">
        <f>IF(F82="I",IFERROR(VLOOKUP(C82,#REF!,3,FALSE),0),0)</f>
        <v>0</v>
      </c>
      <c r="K82" s="302">
        <f>IF(F82="I",IFERROR(VLOOKUP(C82,#REF!,4,FALSE),0),0)</f>
        <v>0</v>
      </c>
      <c r="M82" s="14" t="e">
        <f>+VLOOKUP(C82,#REF!,1,0)</f>
        <v>#REF!</v>
      </c>
      <c r="N82" s="747" t="e">
        <f>+VLOOKUP(C82,#REF!,3,0)</f>
        <v>#REF!</v>
      </c>
      <c r="O82" s="748" t="e">
        <f t="shared" si="3"/>
        <v>#REF!</v>
      </c>
    </row>
    <row r="83" spans="1:15" ht="12" hidden="1" customHeight="1">
      <c r="A83" s="290" t="s">
        <v>129</v>
      </c>
      <c r="B83" s="290"/>
      <c r="C83" s="291">
        <v>11202114</v>
      </c>
      <c r="D83" s="290" t="s">
        <v>663</v>
      </c>
      <c r="E83" s="292" t="s">
        <v>1128</v>
      </c>
      <c r="F83" s="292" t="str">
        <f t="shared" si="2"/>
        <v>NI</v>
      </c>
      <c r="G83" s="27">
        <f>+IF(F83="i",IFERROR(VLOOKUP(C83,#REF!,3,FALSE),0),0)</f>
        <v>0</v>
      </c>
      <c r="H83" s="20">
        <f>+IF(F83="i",IFERROR(VLOOKUP(C83,#REF!,4,FALSE),0),0)</f>
        <v>0</v>
      </c>
      <c r="I83" s="20"/>
      <c r="J83" s="27">
        <f>IF(F83="I",IFERROR(VLOOKUP(C83,#REF!,3,FALSE),0),0)</f>
        <v>0</v>
      </c>
      <c r="K83" s="302">
        <f>IF(F83="I",IFERROR(VLOOKUP(C83,#REF!,4,FALSE),0),0)</f>
        <v>0</v>
      </c>
      <c r="M83" s="14" t="e">
        <f>+VLOOKUP(C83,#REF!,1,0)</f>
        <v>#REF!</v>
      </c>
      <c r="N83" s="747" t="e">
        <f>+VLOOKUP(C83,#REF!,3,0)</f>
        <v>#REF!</v>
      </c>
      <c r="O83" s="748" t="e">
        <f t="shared" si="3"/>
        <v>#REF!</v>
      </c>
    </row>
    <row r="84" spans="1:15" ht="12" hidden="1" customHeight="1">
      <c r="A84" s="290" t="s">
        <v>129</v>
      </c>
      <c r="B84" s="290"/>
      <c r="C84" s="291">
        <v>1120211401</v>
      </c>
      <c r="D84" s="290" t="s">
        <v>664</v>
      </c>
      <c r="E84" s="292" t="s">
        <v>1128</v>
      </c>
      <c r="F84" s="292" t="str">
        <f t="shared" si="2"/>
        <v>I</v>
      </c>
      <c r="G84" s="27">
        <f>+IF(F84="i",IFERROR(VLOOKUP(C84,#REF!,3,FALSE),0),0)</f>
        <v>0</v>
      </c>
      <c r="H84" s="20">
        <f>+IF(F84="i",IFERROR(VLOOKUP(C84,#REF!,4,FALSE),0),0)</f>
        <v>0</v>
      </c>
      <c r="I84" s="20"/>
      <c r="J84" s="27">
        <f>IF(F84="I",IFERROR(VLOOKUP(C84,#REF!,3,FALSE),0),0)</f>
        <v>0</v>
      </c>
      <c r="K84" s="302">
        <f>IF(F84="I",IFERROR(VLOOKUP(C84,#REF!,4,FALSE),0),0)</f>
        <v>0</v>
      </c>
      <c r="M84" s="14" t="e">
        <f>+VLOOKUP(C84,#REF!,1,0)</f>
        <v>#REF!</v>
      </c>
      <c r="N84" s="747" t="e">
        <f>+VLOOKUP(C84,#REF!,3,0)</f>
        <v>#REF!</v>
      </c>
      <c r="O84" s="748" t="e">
        <f t="shared" si="3"/>
        <v>#REF!</v>
      </c>
    </row>
    <row r="85" spans="1:15" ht="12" hidden="1" customHeight="1">
      <c r="A85" s="290" t="s">
        <v>129</v>
      </c>
      <c r="B85" s="290"/>
      <c r="C85" s="291">
        <v>1120211402</v>
      </c>
      <c r="D85" s="290" t="s">
        <v>195</v>
      </c>
      <c r="E85" s="292" t="s">
        <v>1128</v>
      </c>
      <c r="F85" s="292" t="str">
        <f t="shared" si="2"/>
        <v>I</v>
      </c>
      <c r="G85" s="27">
        <f>+IF(F85="i",IFERROR(VLOOKUP(C85,#REF!,3,FALSE),0),0)</f>
        <v>0</v>
      </c>
      <c r="H85" s="20">
        <f>+IF(F85="i",IFERROR(VLOOKUP(C85,#REF!,4,FALSE),0),0)</f>
        <v>0</v>
      </c>
      <c r="I85" s="20"/>
      <c r="J85" s="27">
        <f>IF(F85="I",IFERROR(VLOOKUP(C85,#REF!,3,FALSE),0),0)</f>
        <v>0</v>
      </c>
      <c r="K85" s="302">
        <f>IF(F85="I",IFERROR(VLOOKUP(C85,#REF!,4,FALSE),0),0)</f>
        <v>0</v>
      </c>
      <c r="M85" s="14" t="e">
        <f>+VLOOKUP(C85,#REF!,1,0)</f>
        <v>#REF!</v>
      </c>
      <c r="N85" s="747" t="e">
        <f>+VLOOKUP(C85,#REF!,3,0)</f>
        <v>#REF!</v>
      </c>
      <c r="O85" s="748" t="e">
        <f t="shared" si="3"/>
        <v>#REF!</v>
      </c>
    </row>
    <row r="86" spans="1:15" ht="12" hidden="1" customHeight="1">
      <c r="A86" s="290" t="s">
        <v>129</v>
      </c>
      <c r="B86" s="290"/>
      <c r="C86" s="291">
        <v>11203</v>
      </c>
      <c r="D86" s="290" t="s">
        <v>155</v>
      </c>
      <c r="E86" s="292" t="s">
        <v>1128</v>
      </c>
      <c r="F86" s="292" t="str">
        <f t="shared" si="2"/>
        <v>NI</v>
      </c>
      <c r="G86" s="27">
        <f>+IF(F86="i",IFERROR(VLOOKUP(C86,#REF!,3,FALSE),0),0)</f>
        <v>0</v>
      </c>
      <c r="H86" s="20">
        <f>+IF(F86="i",IFERROR(VLOOKUP(C86,#REF!,4,FALSE),0),0)</f>
        <v>0</v>
      </c>
      <c r="I86" s="20"/>
      <c r="J86" s="27">
        <f>IF(F86="I",IFERROR(VLOOKUP(C86,#REF!,3,FALSE),0),0)</f>
        <v>0</v>
      </c>
      <c r="K86" s="302">
        <f>IF(F86="I",IFERROR(VLOOKUP(C86,#REF!,4,FALSE),0),0)</f>
        <v>0</v>
      </c>
      <c r="M86" s="14" t="e">
        <f>+VLOOKUP(C86,#REF!,1,0)</f>
        <v>#REF!</v>
      </c>
      <c r="N86" s="747" t="e">
        <f>+VLOOKUP(C86,#REF!,3,0)</f>
        <v>#REF!</v>
      </c>
      <c r="O86" s="748" t="e">
        <f t="shared" si="3"/>
        <v>#REF!</v>
      </c>
    </row>
    <row r="87" spans="1:15" ht="12" hidden="1" customHeight="1">
      <c r="A87" s="290" t="s">
        <v>129</v>
      </c>
      <c r="B87" s="290"/>
      <c r="C87" s="291">
        <v>112031</v>
      </c>
      <c r="D87" s="290" t="s">
        <v>155</v>
      </c>
      <c r="E87" s="292" t="s">
        <v>1128</v>
      </c>
      <c r="F87" s="292" t="str">
        <f t="shared" si="2"/>
        <v>NI</v>
      </c>
      <c r="G87" s="27">
        <f>+IF(F87="i",IFERROR(VLOOKUP(C87,#REF!,3,FALSE),0),0)</f>
        <v>0</v>
      </c>
      <c r="H87" s="20">
        <f>+IF(F87="i",IFERROR(VLOOKUP(C87,#REF!,4,FALSE),0),0)</f>
        <v>0</v>
      </c>
      <c r="I87" s="20"/>
      <c r="J87" s="27">
        <f>IF(F87="I",IFERROR(VLOOKUP(C87,#REF!,3,FALSE),0),0)</f>
        <v>0</v>
      </c>
      <c r="K87" s="302">
        <f>IF(F87="I",IFERROR(VLOOKUP(C87,#REF!,4,FALSE),0),0)</f>
        <v>0</v>
      </c>
      <c r="M87" s="14" t="e">
        <f>+VLOOKUP(C87,#REF!,1,0)</f>
        <v>#REF!</v>
      </c>
      <c r="N87" s="747" t="e">
        <f>+VLOOKUP(C87,#REF!,3,0)</f>
        <v>#REF!</v>
      </c>
      <c r="O87" s="748" t="e">
        <f t="shared" si="3"/>
        <v>#REF!</v>
      </c>
    </row>
    <row r="88" spans="1:15" hidden="1">
      <c r="A88" s="290" t="s">
        <v>129</v>
      </c>
      <c r="B88" s="290"/>
      <c r="C88" s="291">
        <v>1120311</v>
      </c>
      <c r="D88" s="290" t="s">
        <v>156</v>
      </c>
      <c r="E88" s="292" t="s">
        <v>1128</v>
      </c>
      <c r="F88" s="292" t="str">
        <f t="shared" si="2"/>
        <v>NI</v>
      </c>
      <c r="G88" s="27">
        <f>+IF(F88="i",IFERROR(VLOOKUP(C88,#REF!,3,FALSE),0),0)</f>
        <v>0</v>
      </c>
      <c r="H88" s="20">
        <f>+IF(F88="i",IFERROR(VLOOKUP(C88,#REF!,4,FALSE),0),0)</f>
        <v>0</v>
      </c>
      <c r="I88" s="20"/>
      <c r="J88" s="27">
        <f>IF(F88="I",IFERROR(VLOOKUP(C88,#REF!,3,FALSE),0),0)</f>
        <v>0</v>
      </c>
      <c r="K88" s="302">
        <f>IF(F88="I",IFERROR(VLOOKUP(C88,#REF!,4,FALSE),0),0)</f>
        <v>0</v>
      </c>
      <c r="M88" s="14" t="e">
        <f>+VLOOKUP(C88,#REF!,1,0)</f>
        <v>#REF!</v>
      </c>
      <c r="N88" s="747" t="e">
        <f>+VLOOKUP(C88,#REF!,3,0)</f>
        <v>#REF!</v>
      </c>
      <c r="O88" s="748" t="e">
        <f t="shared" si="3"/>
        <v>#REF!</v>
      </c>
    </row>
    <row r="89" spans="1:15" hidden="1">
      <c r="A89" s="290" t="s">
        <v>129</v>
      </c>
      <c r="B89" s="290"/>
      <c r="C89" s="291">
        <v>11203111</v>
      </c>
      <c r="D89" s="290" t="s">
        <v>157</v>
      </c>
      <c r="E89" s="292" t="s">
        <v>1128</v>
      </c>
      <c r="F89" s="292" t="str">
        <f t="shared" si="2"/>
        <v>NI</v>
      </c>
      <c r="G89" s="27">
        <f>+IF(F89="i",IFERROR(VLOOKUP(C89,#REF!,3,FALSE),0),0)</f>
        <v>0</v>
      </c>
      <c r="H89" s="20">
        <f>+IF(F89="i",IFERROR(VLOOKUP(C89,#REF!,4,FALSE),0),0)</f>
        <v>0</v>
      </c>
      <c r="I89" s="20"/>
      <c r="J89" s="27">
        <f>IF(F89="I",IFERROR(VLOOKUP(C89,#REF!,3,FALSE),0),0)</f>
        <v>0</v>
      </c>
      <c r="K89" s="302">
        <f>IF(F89="I",IFERROR(VLOOKUP(C89,#REF!,4,FALSE),0),0)</f>
        <v>0</v>
      </c>
      <c r="M89" s="14" t="e">
        <f>+VLOOKUP(C89,#REF!,1,0)</f>
        <v>#REF!</v>
      </c>
      <c r="N89" s="747" t="e">
        <f>+VLOOKUP(C89,#REF!,3,0)</f>
        <v>#REF!</v>
      </c>
      <c r="O89" s="748" t="e">
        <f t="shared" si="3"/>
        <v>#REF!</v>
      </c>
    </row>
    <row r="90" spans="1:15" hidden="1">
      <c r="A90" s="290" t="s">
        <v>129</v>
      </c>
      <c r="B90" s="290" t="s">
        <v>617</v>
      </c>
      <c r="C90" s="291">
        <v>1120311101</v>
      </c>
      <c r="D90" s="290" t="s">
        <v>157</v>
      </c>
      <c r="E90" s="292" t="s">
        <v>1128</v>
      </c>
      <c r="F90" s="292" t="str">
        <f t="shared" si="2"/>
        <v>I</v>
      </c>
      <c r="G90" s="27">
        <f>+IF(F90="i",IFERROR(VLOOKUP(C90,#REF!,3,FALSE),0),0)</f>
        <v>0</v>
      </c>
      <c r="H90" s="20">
        <f>+IF(F90="i",IFERROR(VLOOKUP(C90,#REF!,4,FALSE),0),0)</f>
        <v>0</v>
      </c>
      <c r="I90" s="20"/>
      <c r="J90" s="27">
        <f>IF(F90="I",IFERROR(VLOOKUP(C90,#REF!,3,FALSE),0),0)</f>
        <v>0</v>
      </c>
      <c r="K90" s="302">
        <f>IF(F90="I",IFERROR(VLOOKUP(C90,#REF!,4,FALSE),0),0)</f>
        <v>0</v>
      </c>
      <c r="M90" s="14" t="e">
        <f>+VLOOKUP(C90,#REF!,1,0)</f>
        <v>#REF!</v>
      </c>
      <c r="N90" s="747" t="e">
        <f>+VLOOKUP(C90,#REF!,3,0)</f>
        <v>#REF!</v>
      </c>
      <c r="O90" s="748" t="e">
        <f t="shared" si="3"/>
        <v>#REF!</v>
      </c>
    </row>
    <row r="91" spans="1:15" ht="12" hidden="1" customHeight="1">
      <c r="A91" s="290" t="s">
        <v>129</v>
      </c>
      <c r="B91" s="290" t="s">
        <v>617</v>
      </c>
      <c r="C91" s="291">
        <v>1120311102</v>
      </c>
      <c r="D91" s="290" t="s">
        <v>157</v>
      </c>
      <c r="E91" s="292" t="s">
        <v>1130</v>
      </c>
      <c r="F91" s="292" t="str">
        <f t="shared" si="2"/>
        <v>I</v>
      </c>
      <c r="G91" s="27">
        <f>+IF(F91="i",IFERROR(VLOOKUP(C91,#REF!,3,FALSE),0),0)</f>
        <v>0</v>
      </c>
      <c r="H91" s="20">
        <f>+IF(F91="i",IFERROR(VLOOKUP(C91,#REF!,4,FALSE),0),0)</f>
        <v>0</v>
      </c>
      <c r="I91" s="20"/>
      <c r="J91" s="27">
        <f>IF(F91="I",IFERROR(VLOOKUP(C91,#REF!,3,FALSE),0),0)</f>
        <v>0</v>
      </c>
      <c r="K91" s="302">
        <f>IF(F91="I",IFERROR(VLOOKUP(C91,#REF!,4,FALSE),0),0)</f>
        <v>0</v>
      </c>
      <c r="M91" s="14" t="e">
        <f>+VLOOKUP(C91,#REF!,1,0)</f>
        <v>#REF!</v>
      </c>
      <c r="N91" s="747" t="e">
        <f>+VLOOKUP(C91,#REF!,3,0)</f>
        <v>#REF!</v>
      </c>
      <c r="O91" s="748" t="e">
        <f t="shared" si="3"/>
        <v>#REF!</v>
      </c>
    </row>
    <row r="92" spans="1:15" ht="12" hidden="1" customHeight="1">
      <c r="A92" s="290" t="s">
        <v>129</v>
      </c>
      <c r="B92" s="290" t="s">
        <v>617</v>
      </c>
      <c r="C92" s="291">
        <v>1120311103</v>
      </c>
      <c r="D92" s="290" t="s">
        <v>158</v>
      </c>
      <c r="E92" s="292" t="s">
        <v>1128</v>
      </c>
      <c r="F92" s="292" t="str">
        <f t="shared" ref="F92" si="4">+IF(LEN(C92)&gt;8,"I","NI")</f>
        <v>I</v>
      </c>
      <c r="G92" s="27">
        <f>+IF(F92="i",IFERROR(VLOOKUP(C92,#REF!,3,FALSE),0),0)</f>
        <v>0</v>
      </c>
      <c r="H92" s="20">
        <f>+IF(F92="i",IFERROR(VLOOKUP(C92,#REF!,4,FALSE),0),0)</f>
        <v>0</v>
      </c>
      <c r="I92" s="20"/>
      <c r="J92" s="27">
        <f>IF(F92="I",IFERROR(VLOOKUP(C92,#REF!,3,FALSE),0),0)</f>
        <v>0</v>
      </c>
      <c r="K92" s="302">
        <f>IF(F92="I",IFERROR(VLOOKUP(C92,#REF!,4,FALSE),0),0)</f>
        <v>0</v>
      </c>
      <c r="M92" s="14" t="e">
        <f>+VLOOKUP(C92,#REF!,1,0)</f>
        <v>#REF!</v>
      </c>
      <c r="N92" s="747" t="e">
        <f>+VLOOKUP(C92,#REF!,3,0)</f>
        <v>#REF!</v>
      </c>
      <c r="O92" s="748" t="e">
        <f t="shared" si="3"/>
        <v>#REF!</v>
      </c>
    </row>
    <row r="93" spans="1:15" ht="12" hidden="1" customHeight="1">
      <c r="A93" s="290" t="s">
        <v>129</v>
      </c>
      <c r="B93" s="290" t="s">
        <v>617</v>
      </c>
      <c r="C93" s="291">
        <v>1120311104</v>
      </c>
      <c r="D93" s="290" t="s">
        <v>159</v>
      </c>
      <c r="E93" s="292" t="s">
        <v>1130</v>
      </c>
      <c r="F93" s="292" t="str">
        <f t="shared" si="2"/>
        <v>I</v>
      </c>
      <c r="G93" s="27">
        <f>+IF(F93="i",IFERROR(VLOOKUP(C93,#REF!,3,FALSE),0),0)</f>
        <v>0</v>
      </c>
      <c r="H93" s="20">
        <f>+IF(F93="i",IFERROR(VLOOKUP(C93,#REF!,4,FALSE),0),0)</f>
        <v>0</v>
      </c>
      <c r="I93" s="20"/>
      <c r="J93" s="27">
        <f>IF(F93="I",IFERROR(VLOOKUP(C93,#REF!,3,FALSE),0),0)</f>
        <v>0</v>
      </c>
      <c r="K93" s="302">
        <f>IF(F93="I",IFERROR(VLOOKUP(C93,#REF!,4,FALSE),0),0)</f>
        <v>0</v>
      </c>
      <c r="M93" s="14" t="e">
        <f>+VLOOKUP(C93,#REF!,1,0)</f>
        <v>#REF!</v>
      </c>
      <c r="N93" s="747" t="e">
        <f>+VLOOKUP(C93,#REF!,3,0)</f>
        <v>#REF!</v>
      </c>
      <c r="O93" s="748" t="e">
        <f t="shared" si="3"/>
        <v>#REF!</v>
      </c>
    </row>
    <row r="94" spans="1:15" ht="12" hidden="1" customHeight="1">
      <c r="A94" s="290" t="s">
        <v>129</v>
      </c>
      <c r="B94" s="290" t="s">
        <v>617</v>
      </c>
      <c r="C94" s="291">
        <v>1120311105</v>
      </c>
      <c r="D94" s="290" t="s">
        <v>160</v>
      </c>
      <c r="E94" s="292" t="s">
        <v>1128</v>
      </c>
      <c r="F94" s="292" t="str">
        <f t="shared" si="2"/>
        <v>I</v>
      </c>
      <c r="G94" s="27">
        <f>+IF(F94="i",IFERROR(VLOOKUP(C94,#REF!,3,FALSE),0),0)</f>
        <v>0</v>
      </c>
      <c r="H94" s="20">
        <f>+IF(F94="i",IFERROR(VLOOKUP(C94,#REF!,4,FALSE),0),0)</f>
        <v>0</v>
      </c>
      <c r="I94" s="20"/>
      <c r="J94" s="27">
        <f>IF(F94="I",IFERROR(VLOOKUP(C94,#REF!,3,FALSE),0),0)</f>
        <v>0</v>
      </c>
      <c r="K94" s="302">
        <f>IF(F94="I",IFERROR(VLOOKUP(C94,#REF!,4,FALSE),0),0)</f>
        <v>0</v>
      </c>
      <c r="M94" s="14" t="e">
        <f>+VLOOKUP(C94,#REF!,1,0)</f>
        <v>#REF!</v>
      </c>
      <c r="N94" s="747" t="e">
        <f>+VLOOKUP(C94,#REF!,3,0)</f>
        <v>#REF!</v>
      </c>
      <c r="O94" s="748" t="e">
        <f t="shared" si="3"/>
        <v>#REF!</v>
      </c>
    </row>
    <row r="95" spans="1:15" ht="12" hidden="1" customHeight="1">
      <c r="A95" s="290" t="s">
        <v>129</v>
      </c>
      <c r="B95" s="290" t="s">
        <v>617</v>
      </c>
      <c r="C95" s="291">
        <v>1120311106</v>
      </c>
      <c r="D95" s="290" t="s">
        <v>373</v>
      </c>
      <c r="E95" s="292" t="s">
        <v>1130</v>
      </c>
      <c r="F95" s="292" t="str">
        <f t="shared" si="2"/>
        <v>I</v>
      </c>
      <c r="G95" s="27">
        <f>+IF(F95="i",IFERROR(VLOOKUP(C95,#REF!,3,FALSE),0),0)</f>
        <v>0</v>
      </c>
      <c r="H95" s="20">
        <f>+IF(F95="i",IFERROR(VLOOKUP(C95,#REF!,4,FALSE),0),0)</f>
        <v>0</v>
      </c>
      <c r="I95" s="20"/>
      <c r="J95" s="27">
        <f>IF(F95="I",IFERROR(VLOOKUP(C95,#REF!,3,FALSE),0),0)</f>
        <v>0</v>
      </c>
      <c r="K95" s="302">
        <f>IF(F95="I",IFERROR(VLOOKUP(C95,#REF!,4,FALSE),0),0)</f>
        <v>0</v>
      </c>
      <c r="M95" s="14" t="e">
        <f>+VLOOKUP(C95,#REF!,1,0)</f>
        <v>#REF!</v>
      </c>
      <c r="N95" s="747" t="e">
        <f>+VLOOKUP(C95,#REF!,3,0)</f>
        <v>#REF!</v>
      </c>
      <c r="O95" s="748" t="e">
        <f t="shared" si="3"/>
        <v>#REF!</v>
      </c>
    </row>
    <row r="96" spans="1:15" ht="12" hidden="1" customHeight="1">
      <c r="A96" s="290" t="s">
        <v>129</v>
      </c>
      <c r="B96" s="290"/>
      <c r="C96" s="291">
        <v>11203112</v>
      </c>
      <c r="D96" s="290" t="s">
        <v>665</v>
      </c>
      <c r="E96" s="292" t="s">
        <v>1128</v>
      </c>
      <c r="F96" s="292" t="str">
        <f t="shared" si="2"/>
        <v>NI</v>
      </c>
      <c r="G96" s="27">
        <f>+IF(F96="i",IFERROR(VLOOKUP(C96,#REF!,3,FALSE),0),0)</f>
        <v>0</v>
      </c>
      <c r="H96" s="20">
        <f>+IF(F96="i",IFERROR(VLOOKUP(C96,#REF!,4,FALSE),0),0)</f>
        <v>0</v>
      </c>
      <c r="I96" s="20"/>
      <c r="J96" s="27">
        <f>IF(F96="I",IFERROR(VLOOKUP(C96,#REF!,3,FALSE),0),0)</f>
        <v>0</v>
      </c>
      <c r="K96" s="302">
        <f>IF(F96="I",IFERROR(VLOOKUP(C96,#REF!,4,FALSE),0),0)</f>
        <v>0</v>
      </c>
      <c r="M96" s="14" t="e">
        <f>+VLOOKUP(C96,#REF!,1,0)</f>
        <v>#REF!</v>
      </c>
      <c r="N96" s="747" t="e">
        <f>+VLOOKUP(C96,#REF!,3,0)</f>
        <v>#REF!</v>
      </c>
      <c r="O96" s="748" t="e">
        <f t="shared" si="3"/>
        <v>#REF!</v>
      </c>
    </row>
    <row r="97" spans="1:15" ht="12" hidden="1" customHeight="1">
      <c r="A97" s="290" t="s">
        <v>129</v>
      </c>
      <c r="B97" s="290"/>
      <c r="C97" s="291">
        <v>1120311201</v>
      </c>
      <c r="D97" s="290" t="s">
        <v>666</v>
      </c>
      <c r="E97" s="292" t="s">
        <v>1128</v>
      </c>
      <c r="F97" s="292" t="str">
        <f t="shared" si="2"/>
        <v>I</v>
      </c>
      <c r="G97" s="27">
        <f>+IF(F97="i",IFERROR(VLOOKUP(C97,#REF!,3,FALSE),0),0)</f>
        <v>0</v>
      </c>
      <c r="H97" s="20">
        <f>+IF(F97="i",IFERROR(VLOOKUP(C97,#REF!,4,FALSE),0),0)</f>
        <v>0</v>
      </c>
      <c r="I97" s="20"/>
      <c r="J97" s="27">
        <f>IF(F97="I",IFERROR(VLOOKUP(C97,#REF!,3,FALSE),0),0)</f>
        <v>0</v>
      </c>
      <c r="K97" s="302">
        <f>IF(F97="I",IFERROR(VLOOKUP(C97,#REF!,4,FALSE),0),0)</f>
        <v>0</v>
      </c>
      <c r="M97" s="14" t="e">
        <f>+VLOOKUP(C97,#REF!,1,0)</f>
        <v>#REF!</v>
      </c>
      <c r="N97" s="747" t="e">
        <f>+VLOOKUP(C97,#REF!,3,0)</f>
        <v>#REF!</v>
      </c>
      <c r="O97" s="748" t="e">
        <f t="shared" si="3"/>
        <v>#REF!</v>
      </c>
    </row>
    <row r="98" spans="1:15" ht="12" hidden="1" customHeight="1">
      <c r="A98" s="290" t="s">
        <v>129</v>
      </c>
      <c r="B98" s="290"/>
      <c r="C98" s="291">
        <v>1120311202</v>
      </c>
      <c r="D98" s="290" t="s">
        <v>667</v>
      </c>
      <c r="E98" s="292" t="s">
        <v>1128</v>
      </c>
      <c r="F98" s="292" t="str">
        <f t="shared" si="2"/>
        <v>I</v>
      </c>
      <c r="G98" s="27">
        <f>+IF(F98="i",IFERROR(VLOOKUP(C98,#REF!,3,FALSE),0),0)</f>
        <v>0</v>
      </c>
      <c r="H98" s="20">
        <f>+IF(F98="i",IFERROR(VLOOKUP(C98,#REF!,4,FALSE),0),0)</f>
        <v>0</v>
      </c>
      <c r="I98" s="20"/>
      <c r="J98" s="27">
        <f>IF(F98="I",IFERROR(VLOOKUP(C98,#REF!,3,FALSE),0),0)</f>
        <v>0</v>
      </c>
      <c r="K98" s="302">
        <f>IF(F98="I",IFERROR(VLOOKUP(C98,#REF!,4,FALSE),0),0)</f>
        <v>0</v>
      </c>
      <c r="M98" s="14" t="e">
        <f>+VLOOKUP(C98,#REF!,1,0)</f>
        <v>#REF!</v>
      </c>
      <c r="N98" s="747" t="e">
        <f>+VLOOKUP(C98,#REF!,3,0)</f>
        <v>#REF!</v>
      </c>
      <c r="O98" s="748" t="e">
        <f t="shared" si="3"/>
        <v>#REF!</v>
      </c>
    </row>
    <row r="99" spans="1:15" ht="12" hidden="1" customHeight="1">
      <c r="A99" s="290" t="s">
        <v>129</v>
      </c>
      <c r="B99" s="290"/>
      <c r="C99" s="291">
        <v>1120312</v>
      </c>
      <c r="D99" s="290" t="s">
        <v>668</v>
      </c>
      <c r="E99" s="292" t="s">
        <v>1128</v>
      </c>
      <c r="F99" s="292" t="str">
        <f t="shared" si="2"/>
        <v>NI</v>
      </c>
      <c r="G99" s="27">
        <f>+IF(F99="i",IFERROR(VLOOKUP(C99,#REF!,3,FALSE),0),0)</f>
        <v>0</v>
      </c>
      <c r="H99" s="20">
        <f>+IF(F99="i",IFERROR(VLOOKUP(C99,#REF!,4,FALSE),0),0)</f>
        <v>0</v>
      </c>
      <c r="I99" s="20"/>
      <c r="J99" s="27">
        <f>IF(F99="I",IFERROR(VLOOKUP(C99,#REF!,3,FALSE),0),0)</f>
        <v>0</v>
      </c>
      <c r="K99" s="302">
        <f>IF(F99="I",IFERROR(VLOOKUP(C99,#REF!,4,FALSE),0),0)</f>
        <v>0</v>
      </c>
      <c r="M99" s="14" t="e">
        <f>+VLOOKUP(C99,#REF!,1,0)</f>
        <v>#REF!</v>
      </c>
      <c r="N99" s="747" t="e">
        <f>+VLOOKUP(C99,#REF!,3,0)</f>
        <v>#REF!</v>
      </c>
      <c r="O99" s="748" t="e">
        <f t="shared" si="3"/>
        <v>#REF!</v>
      </c>
    </row>
    <row r="100" spans="1:15" ht="12" hidden="1" customHeight="1">
      <c r="A100" s="290" t="s">
        <v>129</v>
      </c>
      <c r="B100" s="290"/>
      <c r="C100" s="291">
        <v>11203121</v>
      </c>
      <c r="D100" s="290" t="s">
        <v>668</v>
      </c>
      <c r="E100" s="292" t="s">
        <v>1128</v>
      </c>
      <c r="F100" s="292" t="str">
        <f t="shared" si="2"/>
        <v>NI</v>
      </c>
      <c r="G100" s="27">
        <f>+IF(F100="i",IFERROR(VLOOKUP(C100,#REF!,3,FALSE),0),0)</f>
        <v>0</v>
      </c>
      <c r="H100" s="20">
        <f>+IF(F100="i",IFERROR(VLOOKUP(C100,#REF!,4,FALSE),0),0)</f>
        <v>0</v>
      </c>
      <c r="I100" s="20"/>
      <c r="J100" s="27">
        <f>IF(F100="I",IFERROR(VLOOKUP(C100,#REF!,3,FALSE),0),0)</f>
        <v>0</v>
      </c>
      <c r="K100" s="302">
        <f>IF(F100="I",IFERROR(VLOOKUP(C100,#REF!,4,FALSE),0),0)</f>
        <v>0</v>
      </c>
      <c r="M100" s="14" t="e">
        <f>+VLOOKUP(C100,#REF!,1,0)</f>
        <v>#REF!</v>
      </c>
      <c r="N100" s="747" t="e">
        <f>+VLOOKUP(C100,#REF!,3,0)</f>
        <v>#REF!</v>
      </c>
      <c r="O100" s="748" t="e">
        <f t="shared" si="3"/>
        <v>#REF!</v>
      </c>
    </row>
    <row r="101" spans="1:15" ht="12" hidden="1" customHeight="1">
      <c r="A101" s="290" t="s">
        <v>129</v>
      </c>
      <c r="B101" s="290"/>
      <c r="C101" s="291">
        <v>1120312101</v>
      </c>
      <c r="D101" s="290" t="s">
        <v>669</v>
      </c>
      <c r="E101" s="292" t="s">
        <v>1128</v>
      </c>
      <c r="F101" s="292" t="str">
        <f t="shared" si="2"/>
        <v>I</v>
      </c>
      <c r="G101" s="27">
        <f>+IF(F101="i",IFERROR(VLOOKUP(C101,#REF!,3,FALSE),0),0)</f>
        <v>0</v>
      </c>
      <c r="H101" s="20">
        <f>+IF(F101="i",IFERROR(VLOOKUP(C101,#REF!,4,FALSE),0),0)</f>
        <v>0</v>
      </c>
      <c r="I101" s="20"/>
      <c r="J101" s="27">
        <f>IF(F101="I",IFERROR(VLOOKUP(C101,#REF!,3,FALSE),0),0)</f>
        <v>0</v>
      </c>
      <c r="K101" s="302">
        <f>IF(F101="I",IFERROR(VLOOKUP(C101,#REF!,4,FALSE),0),0)</f>
        <v>0</v>
      </c>
      <c r="M101" s="14" t="e">
        <f>+VLOOKUP(C101,#REF!,1,0)</f>
        <v>#REF!</v>
      </c>
      <c r="N101" s="747" t="e">
        <f>+VLOOKUP(C101,#REF!,3,0)</f>
        <v>#REF!</v>
      </c>
      <c r="O101" s="748" t="e">
        <f t="shared" si="3"/>
        <v>#REF!</v>
      </c>
    </row>
    <row r="102" spans="1:15" ht="12" hidden="1" customHeight="1">
      <c r="A102" s="290" t="s">
        <v>129</v>
      </c>
      <c r="B102" s="290"/>
      <c r="C102" s="291">
        <v>1120312102</v>
      </c>
      <c r="D102" s="290" t="s">
        <v>670</v>
      </c>
      <c r="E102" s="292" t="s">
        <v>1128</v>
      </c>
      <c r="F102" s="292" t="str">
        <f t="shared" si="2"/>
        <v>I</v>
      </c>
      <c r="G102" s="27">
        <f>+IF(F102="i",IFERROR(VLOOKUP(C102,#REF!,3,FALSE),0),0)</f>
        <v>0</v>
      </c>
      <c r="H102" s="20">
        <f>+IF(F102="i",IFERROR(VLOOKUP(C102,#REF!,4,FALSE),0),0)</f>
        <v>0</v>
      </c>
      <c r="I102" s="20"/>
      <c r="J102" s="27">
        <f>IF(F102="I",IFERROR(VLOOKUP(C102,#REF!,3,FALSE),0),0)</f>
        <v>0</v>
      </c>
      <c r="K102" s="302">
        <f>IF(F102="I",IFERROR(VLOOKUP(C102,#REF!,4,FALSE),0),0)</f>
        <v>0</v>
      </c>
      <c r="M102" s="14" t="e">
        <f>+VLOOKUP(C102,#REF!,1,0)</f>
        <v>#REF!</v>
      </c>
      <c r="N102" s="747" t="e">
        <f>+VLOOKUP(C102,#REF!,3,0)</f>
        <v>#REF!</v>
      </c>
      <c r="O102" s="748" t="e">
        <f t="shared" si="3"/>
        <v>#REF!</v>
      </c>
    </row>
    <row r="103" spans="1:15" ht="12" hidden="1" customHeight="1">
      <c r="A103" s="290" t="s">
        <v>129</v>
      </c>
      <c r="B103" s="290"/>
      <c r="C103" s="291">
        <v>11204</v>
      </c>
      <c r="D103" s="290" t="s">
        <v>671</v>
      </c>
      <c r="E103" s="292" t="s">
        <v>1128</v>
      </c>
      <c r="F103" s="292" t="str">
        <f t="shared" si="2"/>
        <v>NI</v>
      </c>
      <c r="G103" s="27">
        <f>+IF(F103="i",IFERROR(VLOOKUP(C103,#REF!,3,FALSE),0),0)</f>
        <v>0</v>
      </c>
      <c r="H103" s="20">
        <f>+IF(F103="i",IFERROR(VLOOKUP(C103,#REF!,4,FALSE),0),0)</f>
        <v>0</v>
      </c>
      <c r="I103" s="20"/>
      <c r="J103" s="27">
        <f>IF(F103="I",IFERROR(VLOOKUP(C103,#REF!,3,FALSE),0),0)</f>
        <v>0</v>
      </c>
      <c r="K103" s="302">
        <f>IF(F103="I",IFERROR(VLOOKUP(C103,#REF!,4,FALSE),0),0)</f>
        <v>0</v>
      </c>
      <c r="M103" s="14" t="e">
        <f>+VLOOKUP(C103,#REF!,1,0)</f>
        <v>#REF!</v>
      </c>
      <c r="N103" s="747" t="e">
        <f>+VLOOKUP(C103,#REF!,3,0)</f>
        <v>#REF!</v>
      </c>
      <c r="O103" s="748" t="e">
        <f t="shared" si="3"/>
        <v>#REF!</v>
      </c>
    </row>
    <row r="104" spans="1:15" ht="12" hidden="1" customHeight="1">
      <c r="A104" s="290" t="s">
        <v>129</v>
      </c>
      <c r="B104" s="290"/>
      <c r="C104" s="291">
        <v>11210</v>
      </c>
      <c r="D104" s="290" t="s">
        <v>672</v>
      </c>
      <c r="E104" s="292" t="s">
        <v>1128</v>
      </c>
      <c r="F104" s="292" t="str">
        <f t="shared" si="2"/>
        <v>NI</v>
      </c>
      <c r="G104" s="27">
        <f>+IF(F104="i",IFERROR(VLOOKUP(C104,#REF!,3,FALSE),0),0)</f>
        <v>0</v>
      </c>
      <c r="H104" s="20">
        <f>+IF(F104="i",IFERROR(VLOOKUP(C104,#REF!,4,FALSE),0),0)</f>
        <v>0</v>
      </c>
      <c r="I104" s="20"/>
      <c r="J104" s="27">
        <f>IF(F104="I",IFERROR(VLOOKUP(C104,#REF!,3,FALSE),0),0)</f>
        <v>0</v>
      </c>
      <c r="K104" s="302">
        <f>IF(F104="I",IFERROR(VLOOKUP(C104,#REF!,4,FALSE),0),0)</f>
        <v>0</v>
      </c>
      <c r="M104" s="14" t="e">
        <f>+VLOOKUP(C104,#REF!,1,0)</f>
        <v>#REF!</v>
      </c>
      <c r="N104" s="747" t="e">
        <f>+VLOOKUP(C104,#REF!,3,0)</f>
        <v>#REF!</v>
      </c>
      <c r="O104" s="748" t="e">
        <f t="shared" si="3"/>
        <v>#REF!</v>
      </c>
    </row>
    <row r="105" spans="1:15" ht="12" hidden="1" customHeight="1">
      <c r="A105" s="290" t="s">
        <v>129</v>
      </c>
      <c r="B105" s="290"/>
      <c r="C105" s="291">
        <v>112101</v>
      </c>
      <c r="D105" s="290" t="s">
        <v>672</v>
      </c>
      <c r="E105" s="292" t="s">
        <v>1128</v>
      </c>
      <c r="F105" s="292" t="str">
        <f t="shared" si="2"/>
        <v>NI</v>
      </c>
      <c r="G105" s="27">
        <f>+IF(F105="i",IFERROR(VLOOKUP(C105,#REF!,3,FALSE),0),0)</f>
        <v>0</v>
      </c>
      <c r="H105" s="20">
        <f>+IF(F105="i",IFERROR(VLOOKUP(C105,#REF!,4,FALSE),0),0)</f>
        <v>0</v>
      </c>
      <c r="I105" s="20"/>
      <c r="J105" s="27">
        <f>IF(F105="I",IFERROR(VLOOKUP(C105,#REF!,3,FALSE),0),0)</f>
        <v>0</v>
      </c>
      <c r="K105" s="302">
        <f>IF(F105="I",IFERROR(VLOOKUP(C105,#REF!,4,FALSE),0),0)</f>
        <v>0</v>
      </c>
      <c r="M105" s="14" t="e">
        <f>+VLOOKUP(C105,#REF!,1,0)</f>
        <v>#REF!</v>
      </c>
      <c r="N105" s="747" t="e">
        <f>+VLOOKUP(C105,#REF!,3,0)</f>
        <v>#REF!</v>
      </c>
      <c r="O105" s="748" t="e">
        <f t="shared" si="3"/>
        <v>#REF!</v>
      </c>
    </row>
    <row r="106" spans="1:15" ht="12" hidden="1" customHeight="1">
      <c r="A106" s="290" t="s">
        <v>129</v>
      </c>
      <c r="B106" s="290"/>
      <c r="C106" s="291">
        <v>1121011</v>
      </c>
      <c r="D106" s="290" t="s">
        <v>672</v>
      </c>
      <c r="E106" s="292" t="s">
        <v>1128</v>
      </c>
      <c r="F106" s="292" t="str">
        <f t="shared" si="2"/>
        <v>NI</v>
      </c>
      <c r="G106" s="27">
        <f>+IF(F106="i",IFERROR(VLOOKUP(C106,#REF!,3,FALSE),0),0)</f>
        <v>0</v>
      </c>
      <c r="H106" s="20">
        <f>+IF(F106="i",IFERROR(VLOOKUP(C106,#REF!,4,FALSE),0),0)</f>
        <v>0</v>
      </c>
      <c r="I106" s="20"/>
      <c r="J106" s="27">
        <f>IF(F106="I",IFERROR(VLOOKUP(C106,#REF!,3,FALSE),0),0)</f>
        <v>0</v>
      </c>
      <c r="K106" s="302">
        <f>IF(F106="I",IFERROR(VLOOKUP(C106,#REF!,4,FALSE),0),0)</f>
        <v>0</v>
      </c>
      <c r="M106" s="14" t="e">
        <f>+VLOOKUP(C106,#REF!,1,0)</f>
        <v>#REF!</v>
      </c>
      <c r="N106" s="747" t="e">
        <f>+VLOOKUP(C106,#REF!,3,0)</f>
        <v>#REF!</v>
      </c>
      <c r="O106" s="748" t="e">
        <f t="shared" si="3"/>
        <v>#REF!</v>
      </c>
    </row>
    <row r="107" spans="1:15" ht="12" hidden="1" customHeight="1">
      <c r="A107" s="290" t="s">
        <v>129</v>
      </c>
      <c r="B107" s="290"/>
      <c r="C107" s="291">
        <v>11210111</v>
      </c>
      <c r="D107" s="290" t="s">
        <v>673</v>
      </c>
      <c r="E107" s="292" t="s">
        <v>1128</v>
      </c>
      <c r="F107" s="292" t="str">
        <f t="shared" si="2"/>
        <v>NI</v>
      </c>
      <c r="G107" s="27">
        <f>+IF(F107="i",IFERROR(VLOOKUP(C107,#REF!,3,FALSE),0),0)</f>
        <v>0</v>
      </c>
      <c r="H107" s="20">
        <f>+IF(F107="i",IFERROR(VLOOKUP(C107,#REF!,4,FALSE),0),0)</f>
        <v>0</v>
      </c>
      <c r="I107" s="20"/>
      <c r="J107" s="27">
        <f>IF(F107="I",IFERROR(VLOOKUP(C107,#REF!,3,FALSE),0),0)</f>
        <v>0</v>
      </c>
      <c r="K107" s="302">
        <f>IF(F107="I",IFERROR(VLOOKUP(C107,#REF!,4,FALSE),0),0)</f>
        <v>0</v>
      </c>
      <c r="M107" s="14" t="e">
        <f>+VLOOKUP(C107,#REF!,1,0)</f>
        <v>#REF!</v>
      </c>
      <c r="N107" s="747" t="e">
        <f>+VLOOKUP(C107,#REF!,3,0)</f>
        <v>#REF!</v>
      </c>
      <c r="O107" s="748" t="e">
        <f t="shared" si="3"/>
        <v>#REF!</v>
      </c>
    </row>
    <row r="108" spans="1:15" ht="12" hidden="1" customHeight="1">
      <c r="A108" s="290" t="s">
        <v>129</v>
      </c>
      <c r="B108" s="290"/>
      <c r="C108" s="291">
        <v>1121011101</v>
      </c>
      <c r="D108" s="290" t="s">
        <v>674</v>
      </c>
      <c r="E108" s="292" t="s">
        <v>1128</v>
      </c>
      <c r="F108" s="292" t="str">
        <f t="shared" si="2"/>
        <v>I</v>
      </c>
      <c r="G108" s="27">
        <f>+IF(F108="i",IFERROR(VLOOKUP(C108,#REF!,3,FALSE),0),0)</f>
        <v>0</v>
      </c>
      <c r="H108" s="20">
        <f>+IF(F108="i",IFERROR(VLOOKUP(C108,#REF!,4,FALSE),0),0)</f>
        <v>0</v>
      </c>
      <c r="I108" s="20"/>
      <c r="J108" s="27">
        <f>IF(F108="I",IFERROR(VLOOKUP(C108,#REF!,3,FALSE),0),0)</f>
        <v>0</v>
      </c>
      <c r="K108" s="302">
        <f>IF(F108="I",IFERROR(VLOOKUP(C108,#REF!,4,FALSE),0),0)</f>
        <v>0</v>
      </c>
      <c r="M108" s="14" t="e">
        <f>+VLOOKUP(C108,#REF!,1,0)</f>
        <v>#REF!</v>
      </c>
      <c r="N108" s="747" t="e">
        <f>+VLOOKUP(C108,#REF!,3,0)</f>
        <v>#REF!</v>
      </c>
      <c r="O108" s="748" t="e">
        <f t="shared" si="3"/>
        <v>#REF!</v>
      </c>
    </row>
    <row r="109" spans="1:15" ht="12" hidden="1" customHeight="1">
      <c r="A109" s="290" t="s">
        <v>129</v>
      </c>
      <c r="B109" s="290"/>
      <c r="C109" s="291">
        <v>1121011102</v>
      </c>
      <c r="D109" s="290" t="s">
        <v>675</v>
      </c>
      <c r="E109" s="292" t="s">
        <v>1128</v>
      </c>
      <c r="F109" s="292" t="str">
        <f t="shared" si="2"/>
        <v>I</v>
      </c>
      <c r="G109" s="27">
        <f>+IF(F109="i",IFERROR(VLOOKUP(C109,#REF!,3,FALSE),0),0)</f>
        <v>0</v>
      </c>
      <c r="H109" s="20">
        <f>+IF(F109="i",IFERROR(VLOOKUP(C109,#REF!,4,FALSE),0),0)</f>
        <v>0</v>
      </c>
      <c r="I109" s="20"/>
      <c r="J109" s="27">
        <f>IF(F109="I",IFERROR(VLOOKUP(C109,#REF!,3,FALSE),0),0)</f>
        <v>0</v>
      </c>
      <c r="K109" s="302">
        <f>IF(F109="I",IFERROR(VLOOKUP(C109,#REF!,4,FALSE),0),0)</f>
        <v>0</v>
      </c>
      <c r="M109" s="14" t="e">
        <f>+VLOOKUP(C109,#REF!,1,0)</f>
        <v>#REF!</v>
      </c>
      <c r="N109" s="747" t="e">
        <f>+VLOOKUP(C109,#REF!,3,0)</f>
        <v>#REF!</v>
      </c>
      <c r="O109" s="748" t="e">
        <f t="shared" si="3"/>
        <v>#REF!</v>
      </c>
    </row>
    <row r="110" spans="1:15" ht="12" hidden="1" customHeight="1">
      <c r="A110" s="290" t="s">
        <v>129</v>
      </c>
      <c r="B110" s="290"/>
      <c r="C110" s="291">
        <v>1121011103</v>
      </c>
      <c r="D110" s="290" t="s">
        <v>676</v>
      </c>
      <c r="E110" s="292" t="s">
        <v>1128</v>
      </c>
      <c r="F110" s="292" t="str">
        <f t="shared" si="2"/>
        <v>I</v>
      </c>
      <c r="G110" s="27">
        <f>+IF(F110="i",IFERROR(VLOOKUP(C110,#REF!,3,FALSE),0),0)</f>
        <v>0</v>
      </c>
      <c r="H110" s="20">
        <f>+IF(F110="i",IFERROR(VLOOKUP(C110,#REF!,4,FALSE),0),0)</f>
        <v>0</v>
      </c>
      <c r="I110" s="20"/>
      <c r="J110" s="27">
        <f>IF(F110="I",IFERROR(VLOOKUP(C110,#REF!,3,FALSE),0),0)</f>
        <v>0</v>
      </c>
      <c r="K110" s="302">
        <f>IF(F110="I",IFERROR(VLOOKUP(C110,#REF!,4,FALSE),0),0)</f>
        <v>0</v>
      </c>
      <c r="M110" s="14" t="e">
        <f>+VLOOKUP(C110,#REF!,1,0)</f>
        <v>#REF!</v>
      </c>
      <c r="N110" s="747" t="e">
        <f>+VLOOKUP(C110,#REF!,3,0)</f>
        <v>#REF!</v>
      </c>
      <c r="O110" s="748" t="e">
        <f t="shared" si="3"/>
        <v>#REF!</v>
      </c>
    </row>
    <row r="111" spans="1:15" ht="12" hidden="1" customHeight="1">
      <c r="A111" s="290" t="s">
        <v>129</v>
      </c>
      <c r="B111" s="290"/>
      <c r="C111" s="291">
        <v>11211</v>
      </c>
      <c r="D111" s="290" t="s">
        <v>161</v>
      </c>
      <c r="E111" s="292" t="s">
        <v>1128</v>
      </c>
      <c r="F111" s="292" t="str">
        <f t="shared" si="2"/>
        <v>NI</v>
      </c>
      <c r="G111" s="27">
        <f>+IF(F111="i",IFERROR(VLOOKUP(C111,#REF!,3,FALSE),0),0)</f>
        <v>0</v>
      </c>
      <c r="H111" s="20">
        <f>+IF(F111="i",IFERROR(VLOOKUP(C111,#REF!,4,FALSE),0),0)</f>
        <v>0</v>
      </c>
      <c r="I111" s="20"/>
      <c r="J111" s="27">
        <f>IF(F111="I",IFERROR(VLOOKUP(C111,#REF!,3,FALSE),0),0)</f>
        <v>0</v>
      </c>
      <c r="K111" s="302">
        <f>IF(F111="I",IFERROR(VLOOKUP(C111,#REF!,4,FALSE),0),0)</f>
        <v>0</v>
      </c>
      <c r="M111" s="14" t="e">
        <f>+VLOOKUP(C111,#REF!,1,0)</f>
        <v>#REF!</v>
      </c>
      <c r="N111" s="747" t="e">
        <f>+VLOOKUP(C111,#REF!,3,0)</f>
        <v>#REF!</v>
      </c>
      <c r="O111" s="748" t="e">
        <f t="shared" si="3"/>
        <v>#REF!</v>
      </c>
    </row>
    <row r="112" spans="1:15" ht="12" hidden="1" customHeight="1">
      <c r="A112" s="290" t="s">
        <v>129</v>
      </c>
      <c r="B112" s="290"/>
      <c r="C112" s="291">
        <v>112111</v>
      </c>
      <c r="D112" s="290" t="s">
        <v>161</v>
      </c>
      <c r="E112" s="292" t="s">
        <v>1128</v>
      </c>
      <c r="F112" s="292" t="str">
        <f t="shared" si="2"/>
        <v>NI</v>
      </c>
      <c r="G112" s="27">
        <f>+IF(F112="i",IFERROR(VLOOKUP(C112,#REF!,3,FALSE),0),0)</f>
        <v>0</v>
      </c>
      <c r="H112" s="20">
        <f>+IF(F112="i",IFERROR(VLOOKUP(C112,#REF!,4,FALSE),0),0)</f>
        <v>0</v>
      </c>
      <c r="I112" s="20"/>
      <c r="J112" s="27">
        <f>IF(F112="I",IFERROR(VLOOKUP(C112,#REF!,3,FALSE),0),0)</f>
        <v>0</v>
      </c>
      <c r="K112" s="302">
        <f>IF(F112="I",IFERROR(VLOOKUP(C112,#REF!,4,FALSE),0),0)</f>
        <v>0</v>
      </c>
      <c r="M112" s="14" t="e">
        <f>+VLOOKUP(C112,#REF!,1,0)</f>
        <v>#REF!</v>
      </c>
      <c r="N112" s="747" t="e">
        <f>+VLOOKUP(C112,#REF!,3,0)</f>
        <v>#REF!</v>
      </c>
      <c r="O112" s="748" t="e">
        <f t="shared" si="3"/>
        <v>#REF!</v>
      </c>
    </row>
    <row r="113" spans="1:15" ht="12" hidden="1" customHeight="1">
      <c r="A113" s="290" t="s">
        <v>129</v>
      </c>
      <c r="B113" s="290"/>
      <c r="C113" s="291">
        <v>1121111</v>
      </c>
      <c r="D113" s="290" t="s">
        <v>161</v>
      </c>
      <c r="E113" s="292" t="s">
        <v>1128</v>
      </c>
      <c r="F113" s="292" t="str">
        <f t="shared" si="2"/>
        <v>NI</v>
      </c>
      <c r="G113" s="27">
        <f>+IF(F113="i",IFERROR(VLOOKUP(C113,#REF!,3,FALSE),0),0)</f>
        <v>0</v>
      </c>
      <c r="H113" s="20">
        <f>+IF(F113="i",IFERROR(VLOOKUP(C113,#REF!,4,FALSE),0),0)</f>
        <v>0</v>
      </c>
      <c r="I113" s="20"/>
      <c r="J113" s="27">
        <f>IF(F113="I",IFERROR(VLOOKUP(C113,#REF!,3,FALSE),0),0)</f>
        <v>0</v>
      </c>
      <c r="K113" s="302">
        <f>IF(F113="I",IFERROR(VLOOKUP(C113,#REF!,4,FALSE),0),0)</f>
        <v>0</v>
      </c>
      <c r="M113" s="14" t="e">
        <f>+VLOOKUP(C113,#REF!,1,0)</f>
        <v>#REF!</v>
      </c>
      <c r="N113" s="747" t="e">
        <f>+VLOOKUP(C113,#REF!,3,0)</f>
        <v>#REF!</v>
      </c>
      <c r="O113" s="748" t="e">
        <f t="shared" si="3"/>
        <v>#REF!</v>
      </c>
    </row>
    <row r="114" spans="1:15" ht="12" hidden="1" customHeight="1">
      <c r="A114" s="290" t="s">
        <v>129</v>
      </c>
      <c r="B114" s="290"/>
      <c r="C114" s="291">
        <v>11211111</v>
      </c>
      <c r="D114" s="290" t="s">
        <v>161</v>
      </c>
      <c r="E114" s="292" t="s">
        <v>1128</v>
      </c>
      <c r="F114" s="292" t="str">
        <f t="shared" si="2"/>
        <v>NI</v>
      </c>
      <c r="G114" s="27">
        <f>+IF(F114="i",IFERROR(VLOOKUP(C114,#REF!,3,FALSE),0),0)</f>
        <v>0</v>
      </c>
      <c r="H114" s="20">
        <f>+IF(F114="i",IFERROR(VLOOKUP(C114,#REF!,4,FALSE),0),0)</f>
        <v>0</v>
      </c>
      <c r="I114" s="20"/>
      <c r="J114" s="27">
        <f>IF(F114="I",IFERROR(VLOOKUP(C114,#REF!,3,FALSE),0),0)</f>
        <v>0</v>
      </c>
      <c r="K114" s="302">
        <f>IF(F114="I",IFERROR(VLOOKUP(C114,#REF!,4,FALSE),0),0)</f>
        <v>0</v>
      </c>
      <c r="M114" s="14" t="e">
        <f>+VLOOKUP(C114,#REF!,1,0)</f>
        <v>#REF!</v>
      </c>
      <c r="N114" s="747" t="e">
        <f>+VLOOKUP(C114,#REF!,3,0)</f>
        <v>#REF!</v>
      </c>
      <c r="O114" s="748" t="e">
        <f t="shared" si="3"/>
        <v>#REF!</v>
      </c>
    </row>
    <row r="115" spans="1:15" ht="12" hidden="1" customHeight="1">
      <c r="A115" s="290" t="s">
        <v>129</v>
      </c>
      <c r="B115" s="290" t="s">
        <v>622</v>
      </c>
      <c r="C115" s="291">
        <v>1121111101</v>
      </c>
      <c r="D115" s="290" t="s">
        <v>162</v>
      </c>
      <c r="E115" s="292" t="s">
        <v>1128</v>
      </c>
      <c r="F115" s="292" t="str">
        <f t="shared" si="2"/>
        <v>I</v>
      </c>
      <c r="G115" s="27">
        <f>+IF(F115="i",IFERROR(VLOOKUP(C115,#REF!,3,FALSE),0),0)</f>
        <v>0</v>
      </c>
      <c r="H115" s="20">
        <f>+IF(F115="i",IFERROR(VLOOKUP(C115,#REF!,4,FALSE),0),0)</f>
        <v>0</v>
      </c>
      <c r="I115" s="20"/>
      <c r="J115" s="27">
        <f>IF(F115="I",IFERROR(VLOOKUP(C115,#REF!,3,FALSE),0),0)</f>
        <v>0</v>
      </c>
      <c r="K115" s="302">
        <f>IF(F115="I",IFERROR(VLOOKUP(C115,#REF!,4,FALSE),0),0)</f>
        <v>0</v>
      </c>
      <c r="M115" s="14" t="e">
        <f>+VLOOKUP(C115,#REF!,1,0)</f>
        <v>#REF!</v>
      </c>
      <c r="N115" s="747" t="e">
        <f>+VLOOKUP(C115,#REF!,3,0)</f>
        <v>#REF!</v>
      </c>
      <c r="O115" s="748" t="e">
        <f t="shared" si="3"/>
        <v>#REF!</v>
      </c>
    </row>
    <row r="116" spans="1:15" ht="12" hidden="1" customHeight="1">
      <c r="A116" s="290" t="s">
        <v>129</v>
      </c>
      <c r="B116" s="290" t="s">
        <v>622</v>
      </c>
      <c r="C116" s="291">
        <v>1121111102</v>
      </c>
      <c r="D116" s="290" t="s">
        <v>163</v>
      </c>
      <c r="E116" s="292" t="s">
        <v>1128</v>
      </c>
      <c r="F116" s="292" t="str">
        <f t="shared" si="2"/>
        <v>I</v>
      </c>
      <c r="G116" s="27">
        <f>+IF(F116="i",IFERROR(VLOOKUP(C116,#REF!,3,FALSE),0),0)</f>
        <v>0</v>
      </c>
      <c r="H116" s="20">
        <f>+IF(F116="i",IFERROR(VLOOKUP(C116,#REF!,4,FALSE),0),0)</f>
        <v>0</v>
      </c>
      <c r="I116" s="20"/>
      <c r="J116" s="27">
        <f>IF(F116="I",IFERROR(VLOOKUP(C116,#REF!,3,FALSE),0),0)</f>
        <v>0</v>
      </c>
      <c r="K116" s="302">
        <f>IF(F116="I",IFERROR(VLOOKUP(C116,#REF!,4,FALSE),0),0)</f>
        <v>0</v>
      </c>
      <c r="M116" s="14" t="e">
        <f>+VLOOKUP(C116,#REF!,1,0)</f>
        <v>#REF!</v>
      </c>
      <c r="N116" s="747" t="e">
        <f>+VLOOKUP(C116,#REF!,3,0)</f>
        <v>#REF!</v>
      </c>
      <c r="O116" s="748" t="e">
        <f t="shared" si="3"/>
        <v>#REF!</v>
      </c>
    </row>
    <row r="117" spans="1:15" ht="12" hidden="1" customHeight="1">
      <c r="A117" s="290" t="s">
        <v>129</v>
      </c>
      <c r="B117" s="290"/>
      <c r="C117" s="291">
        <v>1121111103</v>
      </c>
      <c r="D117" s="290" t="s">
        <v>677</v>
      </c>
      <c r="E117" s="292" t="s">
        <v>1128</v>
      </c>
      <c r="F117" s="292" t="str">
        <f t="shared" si="2"/>
        <v>I</v>
      </c>
      <c r="G117" s="27">
        <f>+IF(F117="i",IFERROR(VLOOKUP(C117,#REF!,3,FALSE),0),0)</f>
        <v>0</v>
      </c>
      <c r="H117" s="20">
        <f>+IF(F117="i",IFERROR(VLOOKUP(C117,#REF!,4,FALSE),0),0)</f>
        <v>0</v>
      </c>
      <c r="I117" s="20"/>
      <c r="J117" s="27">
        <f>IF(F117="I",IFERROR(VLOOKUP(C117,#REF!,3,FALSE),0),0)</f>
        <v>0</v>
      </c>
      <c r="K117" s="302">
        <f>IF(F117="I",IFERROR(VLOOKUP(C117,#REF!,4,FALSE),0),0)</f>
        <v>0</v>
      </c>
      <c r="M117" s="14" t="e">
        <f>+VLOOKUP(C117,#REF!,1,0)</f>
        <v>#REF!</v>
      </c>
      <c r="N117" s="747" t="e">
        <f>+VLOOKUP(C117,#REF!,3,0)</f>
        <v>#REF!</v>
      </c>
      <c r="O117" s="748" t="e">
        <f t="shared" si="3"/>
        <v>#REF!</v>
      </c>
    </row>
    <row r="118" spans="1:15" ht="12" hidden="1" customHeight="1">
      <c r="A118" s="290" t="s">
        <v>129</v>
      </c>
      <c r="B118" s="290"/>
      <c r="C118" s="291">
        <v>1121111104</v>
      </c>
      <c r="D118" s="290" t="s">
        <v>532</v>
      </c>
      <c r="E118" s="292" t="s">
        <v>1128</v>
      </c>
      <c r="F118" s="292" t="str">
        <f t="shared" si="2"/>
        <v>I</v>
      </c>
      <c r="G118" s="27">
        <f>+IF(F118="i",IFERROR(VLOOKUP(C118,#REF!,3,FALSE),0),0)</f>
        <v>0</v>
      </c>
      <c r="H118" s="20">
        <f>+IF(F118="i",IFERROR(VLOOKUP(C118,#REF!,4,FALSE),0),0)</f>
        <v>0</v>
      </c>
      <c r="I118" s="20"/>
      <c r="J118" s="27">
        <f>IF(F118="I",IFERROR(VLOOKUP(C118,#REF!,3,FALSE),0),0)</f>
        <v>0</v>
      </c>
      <c r="K118" s="302">
        <f>IF(F118="I",IFERROR(VLOOKUP(C118,#REF!,4,FALSE),0),0)</f>
        <v>0</v>
      </c>
      <c r="M118" s="14" t="e">
        <f>+VLOOKUP(C118,#REF!,1,0)</f>
        <v>#REF!</v>
      </c>
      <c r="N118" s="747" t="e">
        <f>+VLOOKUP(C118,#REF!,3,0)</f>
        <v>#REF!</v>
      </c>
      <c r="O118" s="748" t="e">
        <f t="shared" si="3"/>
        <v>#REF!</v>
      </c>
    </row>
    <row r="119" spans="1:15" ht="12" hidden="1" customHeight="1">
      <c r="A119" s="290" t="s">
        <v>129</v>
      </c>
      <c r="B119" s="290"/>
      <c r="C119" s="291">
        <v>1121111105</v>
      </c>
      <c r="D119" s="290" t="s">
        <v>533</v>
      </c>
      <c r="E119" s="292" t="s">
        <v>1128</v>
      </c>
      <c r="F119" s="292" t="str">
        <f t="shared" si="2"/>
        <v>I</v>
      </c>
      <c r="G119" s="27">
        <f>+IF(F119="i",IFERROR(VLOOKUP(C119,#REF!,3,FALSE),0),0)</f>
        <v>0</v>
      </c>
      <c r="H119" s="20">
        <f>+IF(F119="i",IFERROR(VLOOKUP(C119,#REF!,4,FALSE),0),0)</f>
        <v>0</v>
      </c>
      <c r="I119" s="20"/>
      <c r="J119" s="27">
        <f>IF(F119="I",IFERROR(VLOOKUP(C119,#REF!,3,FALSE),0),0)</f>
        <v>0</v>
      </c>
      <c r="K119" s="302">
        <f>IF(F119="I",IFERROR(VLOOKUP(C119,#REF!,4,FALSE),0),0)</f>
        <v>0</v>
      </c>
      <c r="M119" s="14" t="e">
        <f>+VLOOKUP(C119,#REF!,1,0)</f>
        <v>#REF!</v>
      </c>
      <c r="N119" s="747" t="e">
        <f>+VLOOKUP(C119,#REF!,3,0)</f>
        <v>#REF!</v>
      </c>
      <c r="O119" s="748" t="e">
        <f t="shared" si="3"/>
        <v>#REF!</v>
      </c>
    </row>
    <row r="120" spans="1:15" ht="12" hidden="1" customHeight="1">
      <c r="A120" s="290" t="s">
        <v>129</v>
      </c>
      <c r="B120" s="290" t="s">
        <v>622</v>
      </c>
      <c r="C120" s="291">
        <v>1121111106</v>
      </c>
      <c r="D120" s="290" t="s">
        <v>678</v>
      </c>
      <c r="E120" s="292" t="s">
        <v>1128</v>
      </c>
      <c r="F120" s="292" t="str">
        <f t="shared" si="2"/>
        <v>I</v>
      </c>
      <c r="G120" s="27">
        <f>+IF(F120="i",IFERROR(VLOOKUP(C120,#REF!,3,FALSE),0),0)</f>
        <v>0</v>
      </c>
      <c r="H120" s="20">
        <f>+IF(F120="i",IFERROR(VLOOKUP(C120,#REF!,4,FALSE),0),0)</f>
        <v>0</v>
      </c>
      <c r="I120" s="20"/>
      <c r="J120" s="27">
        <f>IF(F120="I",IFERROR(VLOOKUP(C120,#REF!,3,FALSE),0),0)</f>
        <v>0</v>
      </c>
      <c r="K120" s="302">
        <f>IF(F120="I",IFERROR(VLOOKUP(C120,#REF!,4,FALSE),0),0)</f>
        <v>0</v>
      </c>
      <c r="M120" s="14" t="e">
        <f>+VLOOKUP(C120,#REF!,1,0)</f>
        <v>#REF!</v>
      </c>
      <c r="N120" s="747" t="e">
        <f>+VLOOKUP(C120,#REF!,3,0)</f>
        <v>#REF!</v>
      </c>
      <c r="O120" s="748" t="e">
        <f t="shared" si="3"/>
        <v>#REF!</v>
      </c>
    </row>
    <row r="121" spans="1:15" ht="12" hidden="1" customHeight="1">
      <c r="A121" s="749" t="s">
        <v>129</v>
      </c>
      <c r="B121" s="749" t="s">
        <v>622</v>
      </c>
      <c r="C121" s="750">
        <v>1121111107</v>
      </c>
      <c r="D121" s="749" t="s">
        <v>1618</v>
      </c>
      <c r="E121" s="292" t="s">
        <v>1128</v>
      </c>
      <c r="F121" s="292" t="str">
        <f t="shared" ref="F121" si="5">+IF(LEN(C121)&gt;8,"I","NI")</f>
        <v>I</v>
      </c>
      <c r="G121" s="27">
        <f>+IF(F121="i",IFERROR(VLOOKUP(C121,#REF!,3,FALSE),0),0)</f>
        <v>0</v>
      </c>
      <c r="H121" s="20">
        <f>+IF(F121="i",IFERROR(VLOOKUP(C121,#REF!,4,FALSE),0),0)</f>
        <v>0</v>
      </c>
      <c r="I121" s="20"/>
      <c r="J121" s="27">
        <f>IF(F121="I",IFERROR(VLOOKUP(C121,#REF!,3,FALSE),0),0)</f>
        <v>0</v>
      </c>
      <c r="K121" s="302">
        <f>IF(F121="I",IFERROR(VLOOKUP(C121,#REF!,4,FALSE),0),0)</f>
        <v>0</v>
      </c>
      <c r="N121" s="747"/>
      <c r="O121" s="748"/>
    </row>
    <row r="122" spans="1:15" ht="12" hidden="1" customHeight="1">
      <c r="A122" s="290" t="s">
        <v>129</v>
      </c>
      <c r="B122" s="290"/>
      <c r="C122" s="291">
        <v>11212</v>
      </c>
      <c r="D122" s="290" t="s">
        <v>679</v>
      </c>
      <c r="E122" s="292" t="s">
        <v>1128</v>
      </c>
      <c r="F122" s="292" t="str">
        <f t="shared" si="2"/>
        <v>NI</v>
      </c>
      <c r="G122" s="27">
        <f>+IF(F122="i",IFERROR(VLOOKUP(C122,#REF!,3,FALSE),0),0)</f>
        <v>0</v>
      </c>
      <c r="H122" s="20">
        <f>+IF(F122="i",IFERROR(VLOOKUP(C122,#REF!,4,FALSE),0),0)</f>
        <v>0</v>
      </c>
      <c r="I122" s="20"/>
      <c r="J122" s="27">
        <f>IF(F122="I",IFERROR(VLOOKUP(C122,#REF!,3,FALSE),0),0)</f>
        <v>0</v>
      </c>
      <c r="K122" s="302">
        <f>IF(F122="I",IFERROR(VLOOKUP(C122,#REF!,4,FALSE),0),0)</f>
        <v>0</v>
      </c>
      <c r="M122" s="14" t="e">
        <f>+VLOOKUP(C122,#REF!,1,0)</f>
        <v>#REF!</v>
      </c>
      <c r="N122" s="747" t="e">
        <f>+VLOOKUP(C122,#REF!,3,0)</f>
        <v>#REF!</v>
      </c>
      <c r="O122" s="748" t="e">
        <f t="shared" si="3"/>
        <v>#REF!</v>
      </c>
    </row>
    <row r="123" spans="1:15" ht="12" hidden="1" customHeight="1">
      <c r="A123" s="290" t="s">
        <v>129</v>
      </c>
      <c r="B123" s="290"/>
      <c r="C123" s="291">
        <v>112121</v>
      </c>
      <c r="D123" s="290" t="s">
        <v>679</v>
      </c>
      <c r="E123" s="292" t="s">
        <v>1128</v>
      </c>
      <c r="F123" s="292" t="str">
        <f t="shared" si="2"/>
        <v>NI</v>
      </c>
      <c r="G123" s="27">
        <f>+IF(F123="i",IFERROR(VLOOKUP(C123,#REF!,3,FALSE),0),0)</f>
        <v>0</v>
      </c>
      <c r="H123" s="20">
        <f>+IF(F123="i",IFERROR(VLOOKUP(C123,#REF!,4,FALSE),0),0)</f>
        <v>0</v>
      </c>
      <c r="I123" s="20"/>
      <c r="J123" s="27">
        <f>IF(F123="I",IFERROR(VLOOKUP(C123,#REF!,3,FALSE),0),0)</f>
        <v>0</v>
      </c>
      <c r="K123" s="302">
        <f>IF(F123="I",IFERROR(VLOOKUP(C123,#REF!,4,FALSE),0),0)</f>
        <v>0</v>
      </c>
      <c r="M123" s="14" t="e">
        <f>+VLOOKUP(C123,#REF!,1,0)</f>
        <v>#REF!</v>
      </c>
      <c r="N123" s="747" t="e">
        <f>+VLOOKUP(C123,#REF!,3,0)</f>
        <v>#REF!</v>
      </c>
      <c r="O123" s="748" t="e">
        <f t="shared" si="3"/>
        <v>#REF!</v>
      </c>
    </row>
    <row r="124" spans="1:15" ht="12" hidden="1" customHeight="1">
      <c r="A124" s="290" t="s">
        <v>129</v>
      </c>
      <c r="B124" s="290"/>
      <c r="C124" s="291">
        <v>1121211</v>
      </c>
      <c r="D124" s="290" t="s">
        <v>679</v>
      </c>
      <c r="E124" s="292" t="s">
        <v>1128</v>
      </c>
      <c r="F124" s="292" t="str">
        <f t="shared" si="2"/>
        <v>NI</v>
      </c>
      <c r="G124" s="27">
        <f>+IF(F124="i",IFERROR(VLOOKUP(C124,#REF!,3,FALSE),0),0)</f>
        <v>0</v>
      </c>
      <c r="H124" s="20">
        <f>+IF(F124="i",IFERROR(VLOOKUP(C124,#REF!,4,FALSE),0),0)</f>
        <v>0</v>
      </c>
      <c r="I124" s="20"/>
      <c r="J124" s="27">
        <f>IF(F124="I",IFERROR(VLOOKUP(C124,#REF!,3,FALSE),0),0)</f>
        <v>0</v>
      </c>
      <c r="K124" s="302">
        <f>IF(F124="I",IFERROR(VLOOKUP(C124,#REF!,4,FALSE),0),0)</f>
        <v>0</v>
      </c>
      <c r="M124" s="14" t="e">
        <f>+VLOOKUP(C124,#REF!,1,0)</f>
        <v>#REF!</v>
      </c>
      <c r="N124" s="747" t="e">
        <f>+VLOOKUP(C124,#REF!,3,0)</f>
        <v>#REF!</v>
      </c>
      <c r="O124" s="748" t="e">
        <f t="shared" si="3"/>
        <v>#REF!</v>
      </c>
    </row>
    <row r="125" spans="1:15" ht="12" hidden="1" customHeight="1">
      <c r="A125" s="290" t="s">
        <v>129</v>
      </c>
      <c r="B125" s="290"/>
      <c r="C125" s="291">
        <v>11212111</v>
      </c>
      <c r="D125" s="290" t="s">
        <v>680</v>
      </c>
      <c r="E125" s="292" t="s">
        <v>1128</v>
      </c>
      <c r="F125" s="292" t="str">
        <f t="shared" si="2"/>
        <v>NI</v>
      </c>
      <c r="G125" s="27">
        <f>+IF(F125="i",IFERROR(VLOOKUP(C125,#REF!,3,FALSE),0),0)</f>
        <v>0</v>
      </c>
      <c r="H125" s="20">
        <f>+IF(F125="i",IFERROR(VLOOKUP(C125,#REF!,4,FALSE),0),0)</f>
        <v>0</v>
      </c>
      <c r="I125" s="20"/>
      <c r="J125" s="27">
        <f>IF(F125="I",IFERROR(VLOOKUP(C125,#REF!,3,FALSE),0),0)</f>
        <v>0</v>
      </c>
      <c r="K125" s="302">
        <f>IF(F125="I",IFERROR(VLOOKUP(C125,#REF!,4,FALSE),0),0)</f>
        <v>0</v>
      </c>
      <c r="M125" s="14" t="e">
        <f>+VLOOKUP(C125,#REF!,1,0)</f>
        <v>#REF!</v>
      </c>
      <c r="N125" s="747" t="e">
        <f>+VLOOKUP(C125,#REF!,3,0)</f>
        <v>#REF!</v>
      </c>
      <c r="O125" s="748" t="e">
        <f t="shared" si="3"/>
        <v>#REF!</v>
      </c>
    </row>
    <row r="126" spans="1:15" ht="12" hidden="1" customHeight="1">
      <c r="A126" s="290" t="s">
        <v>129</v>
      </c>
      <c r="B126" s="290" t="s">
        <v>622</v>
      </c>
      <c r="C126" s="291">
        <v>1121211101</v>
      </c>
      <c r="D126" s="290" t="s">
        <v>681</v>
      </c>
      <c r="E126" s="292" t="s">
        <v>1128</v>
      </c>
      <c r="F126" s="292" t="str">
        <f t="shared" si="2"/>
        <v>I</v>
      </c>
      <c r="G126" s="27">
        <f>+IF(F126="i",IFERROR(VLOOKUP(C126,#REF!,3,FALSE),0),0)</f>
        <v>0</v>
      </c>
      <c r="H126" s="20">
        <f>+IF(F126="i",IFERROR(VLOOKUP(C126,#REF!,4,FALSE),0),0)</f>
        <v>0</v>
      </c>
      <c r="I126" s="20"/>
      <c r="J126" s="27">
        <f>IF(F126="I",IFERROR(VLOOKUP(C126,#REF!,3,FALSE),0),0)</f>
        <v>0</v>
      </c>
      <c r="K126" s="302">
        <f>IF(F126="I",IFERROR(VLOOKUP(C126,#REF!,4,FALSE),0),0)</f>
        <v>0</v>
      </c>
      <c r="M126" s="14" t="e">
        <f>+VLOOKUP(C126,#REF!,1,0)</f>
        <v>#REF!</v>
      </c>
      <c r="N126" s="747" t="e">
        <f>+VLOOKUP(C126,#REF!,3,0)</f>
        <v>#REF!</v>
      </c>
      <c r="O126" s="748" t="e">
        <f t="shared" si="3"/>
        <v>#REF!</v>
      </c>
    </row>
    <row r="127" spans="1:15" ht="12" hidden="1" customHeight="1">
      <c r="A127" s="290" t="s">
        <v>129</v>
      </c>
      <c r="B127" s="290" t="s">
        <v>622</v>
      </c>
      <c r="C127" s="291">
        <v>1121211102</v>
      </c>
      <c r="D127" s="290" t="s">
        <v>682</v>
      </c>
      <c r="E127" s="292" t="s">
        <v>1130</v>
      </c>
      <c r="F127" s="292" t="str">
        <f t="shared" si="2"/>
        <v>I</v>
      </c>
      <c r="G127" s="27">
        <f>+IF(F127="i",IFERROR(VLOOKUP(C127,#REF!,3,FALSE),0),0)</f>
        <v>0</v>
      </c>
      <c r="H127" s="20">
        <f>+IF(F127="i",IFERROR(VLOOKUP(C127,#REF!,4,FALSE),0),0)</f>
        <v>0</v>
      </c>
      <c r="I127" s="20"/>
      <c r="J127" s="27">
        <f>IF(F127="I",IFERROR(VLOOKUP(C127,#REF!,3,FALSE),0),0)</f>
        <v>0</v>
      </c>
      <c r="K127" s="302">
        <f>IF(F127="I",IFERROR(VLOOKUP(C127,#REF!,4,FALSE),0),0)</f>
        <v>0</v>
      </c>
      <c r="M127" s="14" t="e">
        <f>+VLOOKUP(C127,#REF!,1,0)</f>
        <v>#REF!</v>
      </c>
      <c r="N127" s="747" t="e">
        <f>+VLOOKUP(C127,#REF!,3,0)</f>
        <v>#REF!</v>
      </c>
      <c r="O127" s="748" t="e">
        <f t="shared" si="3"/>
        <v>#REF!</v>
      </c>
    </row>
    <row r="128" spans="1:15" ht="12" hidden="1" customHeight="1">
      <c r="A128" s="290" t="s">
        <v>129</v>
      </c>
      <c r="B128" s="290"/>
      <c r="C128" s="291">
        <v>11212112</v>
      </c>
      <c r="D128" s="290" t="s">
        <v>683</v>
      </c>
      <c r="E128" s="292" t="s">
        <v>1128</v>
      </c>
      <c r="F128" s="292" t="str">
        <f t="shared" si="2"/>
        <v>NI</v>
      </c>
      <c r="G128" s="27">
        <f>+IF(F128="i",IFERROR(VLOOKUP(C128,#REF!,3,FALSE),0),0)</f>
        <v>0</v>
      </c>
      <c r="H128" s="20">
        <f>+IF(F128="i",IFERROR(VLOOKUP(C128,#REF!,4,FALSE),0),0)</f>
        <v>0</v>
      </c>
      <c r="I128" s="20"/>
      <c r="J128" s="27">
        <f>IF(F128="I",IFERROR(VLOOKUP(C128,#REF!,3,FALSE),0),0)</f>
        <v>0</v>
      </c>
      <c r="K128" s="302">
        <f>IF(F128="I",IFERROR(VLOOKUP(C128,#REF!,4,FALSE),0),0)</f>
        <v>0</v>
      </c>
      <c r="M128" s="14" t="e">
        <f>+VLOOKUP(C128,#REF!,1,0)</f>
        <v>#REF!</v>
      </c>
      <c r="N128" s="747" t="e">
        <f>+VLOOKUP(C128,#REF!,3,0)</f>
        <v>#REF!</v>
      </c>
      <c r="O128" s="748" t="e">
        <f t="shared" si="3"/>
        <v>#REF!</v>
      </c>
    </row>
    <row r="129" spans="1:15" ht="12" hidden="1" customHeight="1">
      <c r="A129" s="290" t="s">
        <v>129</v>
      </c>
      <c r="B129" s="290"/>
      <c r="C129" s="291">
        <v>1121211201</v>
      </c>
      <c r="D129" s="290" t="s">
        <v>684</v>
      </c>
      <c r="E129" s="292" t="s">
        <v>1128</v>
      </c>
      <c r="F129" s="292" t="str">
        <f t="shared" si="2"/>
        <v>I</v>
      </c>
      <c r="G129" s="27">
        <f>+IF(F129="i",IFERROR(VLOOKUP(C129,#REF!,3,FALSE),0),0)</f>
        <v>0</v>
      </c>
      <c r="H129" s="20">
        <f>+IF(F129="i",IFERROR(VLOOKUP(C129,#REF!,4,FALSE),0),0)</f>
        <v>0</v>
      </c>
      <c r="I129" s="20"/>
      <c r="J129" s="27">
        <f>IF(F129="I",IFERROR(VLOOKUP(C129,#REF!,3,FALSE),0),0)</f>
        <v>0</v>
      </c>
      <c r="K129" s="302">
        <f>IF(F129="I",IFERROR(VLOOKUP(C129,#REF!,4,FALSE),0),0)</f>
        <v>0</v>
      </c>
      <c r="M129" s="14" t="e">
        <f>+VLOOKUP(C129,#REF!,1,0)</f>
        <v>#REF!</v>
      </c>
      <c r="N129" s="747" t="e">
        <f>+VLOOKUP(C129,#REF!,3,0)</f>
        <v>#REF!</v>
      </c>
      <c r="O129" s="748" t="e">
        <f t="shared" si="3"/>
        <v>#REF!</v>
      </c>
    </row>
    <row r="130" spans="1:15" ht="12" hidden="1" customHeight="1">
      <c r="A130" s="290" t="s">
        <v>129</v>
      </c>
      <c r="B130" s="290"/>
      <c r="C130" s="291">
        <v>1121211202</v>
      </c>
      <c r="D130" s="290" t="s">
        <v>685</v>
      </c>
      <c r="E130" s="292" t="s">
        <v>1130</v>
      </c>
      <c r="F130" s="292" t="str">
        <f t="shared" si="2"/>
        <v>I</v>
      </c>
      <c r="G130" s="27">
        <f>+IF(F130="i",IFERROR(VLOOKUP(C130,#REF!,3,FALSE),0),0)</f>
        <v>0</v>
      </c>
      <c r="H130" s="20">
        <f>+IF(F130="i",IFERROR(VLOOKUP(C130,#REF!,4,FALSE),0),0)</f>
        <v>0</v>
      </c>
      <c r="I130" s="20"/>
      <c r="J130" s="27">
        <f>IF(F130="I",IFERROR(VLOOKUP(C130,#REF!,3,FALSE),0),0)</f>
        <v>0</v>
      </c>
      <c r="K130" s="302">
        <f>IF(F130="I",IFERROR(VLOOKUP(C130,#REF!,4,FALSE),0),0)</f>
        <v>0</v>
      </c>
      <c r="M130" s="14" t="e">
        <f>+VLOOKUP(C130,#REF!,1,0)</f>
        <v>#REF!</v>
      </c>
      <c r="N130" s="747" t="e">
        <f>+VLOOKUP(C130,#REF!,3,0)</f>
        <v>#REF!</v>
      </c>
      <c r="O130" s="748" t="e">
        <f t="shared" si="3"/>
        <v>#REF!</v>
      </c>
    </row>
    <row r="131" spans="1:15" ht="12" hidden="1" customHeight="1">
      <c r="A131" s="290" t="s">
        <v>129</v>
      </c>
      <c r="B131" s="290"/>
      <c r="C131" s="291">
        <v>11250</v>
      </c>
      <c r="D131" s="290" t="s">
        <v>686</v>
      </c>
      <c r="E131" s="292" t="s">
        <v>1128</v>
      </c>
      <c r="F131" s="292" t="str">
        <f t="shared" si="2"/>
        <v>NI</v>
      </c>
      <c r="G131" s="27">
        <f>+IF(F131="i",IFERROR(VLOOKUP(C131,#REF!,3,FALSE),0),0)</f>
        <v>0</v>
      </c>
      <c r="H131" s="20">
        <f>+IF(F131="i",IFERROR(VLOOKUP(C131,#REF!,4,FALSE),0),0)</f>
        <v>0</v>
      </c>
      <c r="I131" s="20"/>
      <c r="J131" s="27">
        <f>IF(F131="I",IFERROR(VLOOKUP(C131,#REF!,3,FALSE),0),0)</f>
        <v>0</v>
      </c>
      <c r="K131" s="302">
        <f>IF(F131="I",IFERROR(VLOOKUP(C131,#REF!,4,FALSE),0),0)</f>
        <v>0</v>
      </c>
      <c r="M131" s="14" t="e">
        <f>+VLOOKUP(C131,#REF!,1,0)</f>
        <v>#REF!</v>
      </c>
      <c r="N131" s="747" t="e">
        <f>+VLOOKUP(C131,#REF!,3,0)</f>
        <v>#REF!</v>
      </c>
      <c r="O131" s="748" t="e">
        <f t="shared" si="3"/>
        <v>#REF!</v>
      </c>
    </row>
    <row r="132" spans="1:15" ht="12" hidden="1" customHeight="1">
      <c r="A132" s="290" t="s">
        <v>129</v>
      </c>
      <c r="B132" s="290"/>
      <c r="C132" s="291">
        <v>112501</v>
      </c>
      <c r="D132" s="290" t="s">
        <v>687</v>
      </c>
      <c r="E132" s="292" t="s">
        <v>1128</v>
      </c>
      <c r="F132" s="292" t="str">
        <f t="shared" si="2"/>
        <v>NI</v>
      </c>
      <c r="G132" s="27">
        <f>+IF(F132="i",IFERROR(VLOOKUP(C132,#REF!,3,FALSE),0),0)</f>
        <v>0</v>
      </c>
      <c r="H132" s="20">
        <f>+IF(F132="i",IFERROR(VLOOKUP(C132,#REF!,4,FALSE),0),0)</f>
        <v>0</v>
      </c>
      <c r="I132" s="20"/>
      <c r="J132" s="27">
        <f>IF(F132="I",IFERROR(VLOOKUP(C132,#REF!,3,FALSE),0),0)</f>
        <v>0</v>
      </c>
      <c r="K132" s="302">
        <f>IF(F132="I",IFERROR(VLOOKUP(C132,#REF!,4,FALSE),0),0)</f>
        <v>0</v>
      </c>
      <c r="M132" s="14" t="e">
        <f>+VLOOKUP(C132,#REF!,1,0)</f>
        <v>#REF!</v>
      </c>
      <c r="N132" s="747" t="e">
        <f>+VLOOKUP(C132,#REF!,3,0)</f>
        <v>#REF!</v>
      </c>
      <c r="O132" s="748" t="e">
        <f t="shared" si="3"/>
        <v>#REF!</v>
      </c>
    </row>
    <row r="133" spans="1:15" ht="12" hidden="1" customHeight="1">
      <c r="A133" s="290" t="s">
        <v>129</v>
      </c>
      <c r="B133" s="290"/>
      <c r="C133" s="291">
        <v>1125011</v>
      </c>
      <c r="D133" s="290" t="s">
        <v>687</v>
      </c>
      <c r="E133" s="292" t="s">
        <v>1128</v>
      </c>
      <c r="F133" s="292" t="str">
        <f t="shared" si="2"/>
        <v>NI</v>
      </c>
      <c r="G133" s="27">
        <f>+IF(F133="i",IFERROR(VLOOKUP(C133,#REF!,3,FALSE),0),0)</f>
        <v>0</v>
      </c>
      <c r="H133" s="20">
        <f>+IF(F133="i",IFERROR(VLOOKUP(C133,#REF!,4,FALSE),0),0)</f>
        <v>0</v>
      </c>
      <c r="I133" s="20"/>
      <c r="J133" s="27">
        <f>IF(F133="I",IFERROR(VLOOKUP(C133,#REF!,3,FALSE),0),0)</f>
        <v>0</v>
      </c>
      <c r="K133" s="302">
        <f>IF(F133="I",IFERROR(VLOOKUP(C133,#REF!,4,FALSE),0),0)</f>
        <v>0</v>
      </c>
      <c r="M133" s="14" t="e">
        <f>+VLOOKUP(C133,#REF!,1,0)</f>
        <v>#REF!</v>
      </c>
      <c r="N133" s="747" t="e">
        <f>+VLOOKUP(C133,#REF!,3,0)</f>
        <v>#REF!</v>
      </c>
      <c r="O133" s="748" t="e">
        <f t="shared" si="3"/>
        <v>#REF!</v>
      </c>
    </row>
    <row r="134" spans="1:15" ht="12" hidden="1" customHeight="1">
      <c r="A134" s="290" t="s">
        <v>129</v>
      </c>
      <c r="B134" s="290"/>
      <c r="C134" s="291">
        <v>11250111</v>
      </c>
      <c r="D134" s="290" t="s">
        <v>687</v>
      </c>
      <c r="E134" s="292" t="s">
        <v>1128</v>
      </c>
      <c r="F134" s="292" t="str">
        <f t="shared" si="2"/>
        <v>NI</v>
      </c>
      <c r="G134" s="27">
        <f>+IF(F134="i",IFERROR(VLOOKUP(C134,#REF!,3,FALSE),0),0)</f>
        <v>0</v>
      </c>
      <c r="H134" s="20">
        <f>+IF(F134="i",IFERROR(VLOOKUP(C134,#REF!,4,FALSE),0),0)</f>
        <v>0</v>
      </c>
      <c r="I134" s="20"/>
      <c r="J134" s="27">
        <f>IF(F134="I",IFERROR(VLOOKUP(C134,#REF!,3,FALSE),0),0)</f>
        <v>0</v>
      </c>
      <c r="K134" s="302">
        <f>IF(F134="I",IFERROR(VLOOKUP(C134,#REF!,4,FALSE),0),0)</f>
        <v>0</v>
      </c>
      <c r="M134" s="14" t="e">
        <f>+VLOOKUP(C134,#REF!,1,0)</f>
        <v>#REF!</v>
      </c>
      <c r="N134" s="747" t="e">
        <f>+VLOOKUP(C134,#REF!,3,0)</f>
        <v>#REF!</v>
      </c>
      <c r="O134" s="748" t="e">
        <f t="shared" si="3"/>
        <v>#REF!</v>
      </c>
    </row>
    <row r="135" spans="1:15" ht="12" hidden="1" customHeight="1">
      <c r="A135" s="290" t="s">
        <v>129</v>
      </c>
      <c r="B135" s="290"/>
      <c r="C135" s="291">
        <v>1125011101</v>
      </c>
      <c r="D135" s="290" t="s">
        <v>688</v>
      </c>
      <c r="E135" s="292" t="s">
        <v>1128</v>
      </c>
      <c r="F135" s="292" t="str">
        <f t="shared" ref="F135:F201" si="6">+IF(LEN(C135)&gt;8,"I","NI")</f>
        <v>I</v>
      </c>
      <c r="G135" s="27">
        <f>+IF(F135="i",IFERROR(VLOOKUP(C135,#REF!,3,FALSE),0),0)</f>
        <v>0</v>
      </c>
      <c r="H135" s="20">
        <f>+IF(F135="i",IFERROR(VLOOKUP(C135,#REF!,4,FALSE),0),0)</f>
        <v>0</v>
      </c>
      <c r="I135" s="20"/>
      <c r="J135" s="27">
        <f>IF(F135="I",IFERROR(VLOOKUP(C135,#REF!,3,FALSE),0),0)</f>
        <v>0</v>
      </c>
      <c r="K135" s="302">
        <f>IF(F135="I",IFERROR(VLOOKUP(C135,#REF!,4,FALSE),0),0)</f>
        <v>0</v>
      </c>
      <c r="M135" s="14" t="e">
        <f>+VLOOKUP(C135,#REF!,1,0)</f>
        <v>#REF!</v>
      </c>
      <c r="N135" s="747" t="e">
        <f>+VLOOKUP(C135,#REF!,3,0)</f>
        <v>#REF!</v>
      </c>
      <c r="O135" s="748" t="e">
        <f t="shared" ref="O135:O198" si="7">+N135-G135</f>
        <v>#REF!</v>
      </c>
    </row>
    <row r="136" spans="1:15" ht="12" hidden="1" customHeight="1">
      <c r="A136" s="290" t="s">
        <v>129</v>
      </c>
      <c r="B136" s="290"/>
      <c r="C136" s="291">
        <v>1125011102</v>
      </c>
      <c r="D136" s="290" t="s">
        <v>689</v>
      </c>
      <c r="E136" s="292" t="s">
        <v>1128</v>
      </c>
      <c r="F136" s="292" t="str">
        <f t="shared" si="6"/>
        <v>I</v>
      </c>
      <c r="G136" s="27">
        <f>+IF(F136="i",IFERROR(VLOOKUP(C136,#REF!,3,FALSE),0),0)</f>
        <v>0</v>
      </c>
      <c r="H136" s="20">
        <f>+IF(F136="i",IFERROR(VLOOKUP(C136,#REF!,4,FALSE),0),0)</f>
        <v>0</v>
      </c>
      <c r="I136" s="20"/>
      <c r="J136" s="27">
        <f>IF(F136="I",IFERROR(VLOOKUP(C136,#REF!,3,FALSE),0),0)</f>
        <v>0</v>
      </c>
      <c r="K136" s="302">
        <f>IF(F136="I",IFERROR(VLOOKUP(C136,#REF!,4,FALSE),0),0)</f>
        <v>0</v>
      </c>
      <c r="M136" s="14" t="e">
        <f>+VLOOKUP(C136,#REF!,1,0)</f>
        <v>#REF!</v>
      </c>
      <c r="N136" s="747" t="e">
        <f>+VLOOKUP(C136,#REF!,3,0)</f>
        <v>#REF!</v>
      </c>
      <c r="O136" s="748" t="e">
        <f t="shared" si="7"/>
        <v>#REF!</v>
      </c>
    </row>
    <row r="137" spans="1:15" ht="12" hidden="1" customHeight="1">
      <c r="A137" s="290" t="s">
        <v>129</v>
      </c>
      <c r="B137" s="290"/>
      <c r="C137" s="291">
        <v>113</v>
      </c>
      <c r="D137" s="290" t="s">
        <v>690</v>
      </c>
      <c r="E137" s="292" t="s">
        <v>1128</v>
      </c>
      <c r="F137" s="292" t="str">
        <f t="shared" si="6"/>
        <v>NI</v>
      </c>
      <c r="G137" s="27">
        <f>+IF(F137="i",IFERROR(VLOOKUP(C137,#REF!,3,FALSE),0),0)</f>
        <v>0</v>
      </c>
      <c r="H137" s="20">
        <f>+IF(F137="i",IFERROR(VLOOKUP(C137,#REF!,4,FALSE),0),0)</f>
        <v>0</v>
      </c>
      <c r="I137" s="20"/>
      <c r="J137" s="27">
        <f>IF(F137="I",IFERROR(VLOOKUP(C137,#REF!,3,FALSE),0),0)</f>
        <v>0</v>
      </c>
      <c r="K137" s="302">
        <f>IF(F137="I",IFERROR(VLOOKUP(C137,#REF!,4,FALSE),0),0)</f>
        <v>0</v>
      </c>
      <c r="M137" s="14" t="e">
        <f>+VLOOKUP(C137,#REF!,1,0)</f>
        <v>#REF!</v>
      </c>
      <c r="N137" s="747" t="e">
        <f>+VLOOKUP(C137,#REF!,3,0)</f>
        <v>#REF!</v>
      </c>
      <c r="O137" s="748" t="e">
        <f t="shared" si="7"/>
        <v>#REF!</v>
      </c>
    </row>
    <row r="138" spans="1:15" ht="12" hidden="1" customHeight="1">
      <c r="A138" s="290" t="s">
        <v>129</v>
      </c>
      <c r="B138" s="290"/>
      <c r="C138" s="291">
        <v>11301</v>
      </c>
      <c r="D138" s="290" t="s">
        <v>146</v>
      </c>
      <c r="E138" s="292" t="s">
        <v>1128</v>
      </c>
      <c r="F138" s="292" t="str">
        <f t="shared" si="6"/>
        <v>NI</v>
      </c>
      <c r="G138" s="27">
        <f>+IF(F138="i",IFERROR(VLOOKUP(C138,#REF!,3,FALSE),0),0)</f>
        <v>0</v>
      </c>
      <c r="H138" s="20">
        <f>+IF(F138="i",IFERROR(VLOOKUP(C138,#REF!,4,FALSE),0),0)</f>
        <v>0</v>
      </c>
      <c r="I138" s="20"/>
      <c r="J138" s="27">
        <f>IF(F138="I",IFERROR(VLOOKUP(C138,#REF!,3,FALSE),0),0)</f>
        <v>0</v>
      </c>
      <c r="K138" s="302">
        <f>IF(F138="I",IFERROR(VLOOKUP(C138,#REF!,4,FALSE),0),0)</f>
        <v>0</v>
      </c>
      <c r="M138" s="14" t="e">
        <f>+VLOOKUP(C138,#REF!,1,0)</f>
        <v>#REF!</v>
      </c>
      <c r="N138" s="747" t="e">
        <f>+VLOOKUP(C138,#REF!,3,0)</f>
        <v>#REF!</v>
      </c>
      <c r="O138" s="748" t="e">
        <f t="shared" si="7"/>
        <v>#REF!</v>
      </c>
    </row>
    <row r="139" spans="1:15" ht="12" hidden="1" customHeight="1">
      <c r="A139" s="290" t="s">
        <v>129</v>
      </c>
      <c r="B139" s="290"/>
      <c r="C139" s="291">
        <v>113011</v>
      </c>
      <c r="D139" s="290" t="s">
        <v>147</v>
      </c>
      <c r="E139" s="292" t="s">
        <v>1128</v>
      </c>
      <c r="F139" s="292" t="str">
        <f t="shared" si="6"/>
        <v>NI</v>
      </c>
      <c r="G139" s="27">
        <f>+IF(F139="i",IFERROR(VLOOKUP(C139,#REF!,3,FALSE),0),0)</f>
        <v>0</v>
      </c>
      <c r="H139" s="20">
        <f>+IF(F139="i",IFERROR(VLOOKUP(C139,#REF!,4,FALSE),0),0)</f>
        <v>0</v>
      </c>
      <c r="I139" s="20"/>
      <c r="J139" s="27">
        <f>IF(F139="I",IFERROR(VLOOKUP(C139,#REF!,3,FALSE),0),0)</f>
        <v>0</v>
      </c>
      <c r="K139" s="302">
        <f>IF(F139="I",IFERROR(VLOOKUP(C139,#REF!,4,FALSE),0),0)</f>
        <v>0</v>
      </c>
      <c r="M139" s="14" t="e">
        <f>+VLOOKUP(C139,#REF!,1,0)</f>
        <v>#REF!</v>
      </c>
      <c r="N139" s="747" t="e">
        <f>+VLOOKUP(C139,#REF!,3,0)</f>
        <v>#REF!</v>
      </c>
      <c r="O139" s="748" t="e">
        <f t="shared" si="7"/>
        <v>#REF!</v>
      </c>
    </row>
    <row r="140" spans="1:15" ht="12" hidden="1" customHeight="1">
      <c r="A140" s="290" t="s">
        <v>129</v>
      </c>
      <c r="B140" s="290"/>
      <c r="C140" s="291">
        <v>1130111</v>
      </c>
      <c r="D140" s="290" t="s">
        <v>146</v>
      </c>
      <c r="E140" s="292" t="s">
        <v>1128</v>
      </c>
      <c r="F140" s="292" t="str">
        <f t="shared" si="6"/>
        <v>NI</v>
      </c>
      <c r="G140" s="27">
        <f>+IF(F140="i",IFERROR(VLOOKUP(C140,#REF!,3,FALSE),0),0)</f>
        <v>0</v>
      </c>
      <c r="H140" s="20">
        <f>+IF(F140="i",IFERROR(VLOOKUP(C140,#REF!,4,FALSE),0),0)</f>
        <v>0</v>
      </c>
      <c r="I140" s="20"/>
      <c r="J140" s="27">
        <f>IF(F140="I",IFERROR(VLOOKUP(C140,#REF!,3,FALSE),0),0)</f>
        <v>0</v>
      </c>
      <c r="K140" s="302">
        <f>IF(F140="I",IFERROR(VLOOKUP(C140,#REF!,4,FALSE),0),0)</f>
        <v>0</v>
      </c>
      <c r="M140" s="14" t="e">
        <f>+VLOOKUP(C140,#REF!,1,0)</f>
        <v>#REF!</v>
      </c>
      <c r="N140" s="747" t="e">
        <f>+VLOOKUP(C140,#REF!,3,0)</f>
        <v>#REF!</v>
      </c>
      <c r="O140" s="748" t="e">
        <f t="shared" si="7"/>
        <v>#REF!</v>
      </c>
    </row>
    <row r="141" spans="1:15" ht="12" hidden="1" customHeight="1">
      <c r="A141" s="290" t="s">
        <v>129</v>
      </c>
      <c r="B141" s="290"/>
      <c r="C141" s="291">
        <v>11301111</v>
      </c>
      <c r="D141" s="290" t="s">
        <v>146</v>
      </c>
      <c r="E141" s="292" t="s">
        <v>1128</v>
      </c>
      <c r="F141" s="292" t="str">
        <f t="shared" si="6"/>
        <v>NI</v>
      </c>
      <c r="G141" s="27">
        <f>+IF(F141="i",IFERROR(VLOOKUP(C141,#REF!,3,FALSE),0),0)</f>
        <v>0</v>
      </c>
      <c r="H141" s="20">
        <f>+IF(F141="i",IFERROR(VLOOKUP(C141,#REF!,4,FALSE),0),0)</f>
        <v>0</v>
      </c>
      <c r="I141" s="20"/>
      <c r="J141" s="27">
        <f>IF(F141="I",IFERROR(VLOOKUP(C141,#REF!,3,FALSE),0),0)</f>
        <v>0</v>
      </c>
      <c r="K141" s="302">
        <f>IF(F141="I",IFERROR(VLOOKUP(C141,#REF!,4,FALSE),0),0)</f>
        <v>0</v>
      </c>
      <c r="M141" s="14" t="e">
        <f>+VLOOKUP(C141,#REF!,1,0)</f>
        <v>#REF!</v>
      </c>
      <c r="N141" s="747" t="e">
        <f>+VLOOKUP(C141,#REF!,3,0)</f>
        <v>#REF!</v>
      </c>
      <c r="O141" s="748" t="e">
        <f t="shared" si="7"/>
        <v>#REF!</v>
      </c>
    </row>
    <row r="142" spans="1:15" ht="12" hidden="1" customHeight="1">
      <c r="A142" s="290" t="s">
        <v>129</v>
      </c>
      <c r="B142" s="290"/>
      <c r="C142" s="291">
        <v>1130111101</v>
      </c>
      <c r="D142" s="290" t="s">
        <v>149</v>
      </c>
      <c r="E142" s="292" t="s">
        <v>1128</v>
      </c>
      <c r="F142" s="292" t="str">
        <f t="shared" si="6"/>
        <v>I</v>
      </c>
      <c r="G142" s="27">
        <f>+IF(F142="i",IFERROR(VLOOKUP(C142,#REF!,3,FALSE),0),0)</f>
        <v>0</v>
      </c>
      <c r="H142" s="20">
        <f>+IF(F142="i",IFERROR(VLOOKUP(C142,#REF!,4,FALSE),0),0)</f>
        <v>0</v>
      </c>
      <c r="I142" s="20"/>
      <c r="J142" s="27">
        <f>IF(F142="I",IFERROR(VLOOKUP(C142,#REF!,3,FALSE),0),0)</f>
        <v>0</v>
      </c>
      <c r="K142" s="302">
        <f>IF(F142="I",IFERROR(VLOOKUP(C142,#REF!,4,FALSE),0),0)</f>
        <v>0</v>
      </c>
      <c r="M142" s="14" t="e">
        <f>+VLOOKUP(C142,#REF!,1,0)</f>
        <v>#REF!</v>
      </c>
      <c r="N142" s="747" t="e">
        <f>+VLOOKUP(C142,#REF!,3,0)</f>
        <v>#REF!</v>
      </c>
      <c r="O142" s="748" t="e">
        <f t="shared" si="7"/>
        <v>#REF!</v>
      </c>
    </row>
    <row r="143" spans="1:15" ht="12" hidden="1" customHeight="1">
      <c r="A143" s="290" t="s">
        <v>129</v>
      </c>
      <c r="B143" s="290"/>
      <c r="C143" s="291">
        <v>11302</v>
      </c>
      <c r="D143" s="290" t="s">
        <v>691</v>
      </c>
      <c r="E143" s="292" t="s">
        <v>1128</v>
      </c>
      <c r="F143" s="292" t="str">
        <f t="shared" si="6"/>
        <v>NI</v>
      </c>
      <c r="G143" s="27">
        <f>+IF(F143="i",IFERROR(VLOOKUP(C143,#REF!,3,FALSE),0),0)</f>
        <v>0</v>
      </c>
      <c r="H143" s="20">
        <f>+IF(F143="i",IFERROR(VLOOKUP(C143,#REF!,4,FALSE),0),0)</f>
        <v>0</v>
      </c>
      <c r="I143" s="20"/>
      <c r="J143" s="27">
        <f>IF(F143="I",IFERROR(VLOOKUP(C143,#REF!,3,FALSE),0),0)</f>
        <v>0</v>
      </c>
      <c r="K143" s="302">
        <f>IF(F143="I",IFERROR(VLOOKUP(C143,#REF!,4,FALSE),0),0)</f>
        <v>0</v>
      </c>
      <c r="M143" s="14" t="e">
        <f>+VLOOKUP(C143,#REF!,1,0)</f>
        <v>#REF!</v>
      </c>
      <c r="N143" s="747" t="e">
        <f>+VLOOKUP(C143,#REF!,3,0)</f>
        <v>#REF!</v>
      </c>
      <c r="O143" s="748" t="e">
        <f t="shared" si="7"/>
        <v>#REF!</v>
      </c>
    </row>
    <row r="144" spans="1:15" ht="12" hidden="1" customHeight="1">
      <c r="A144" s="290" t="s">
        <v>129</v>
      </c>
      <c r="B144" s="290"/>
      <c r="C144" s="291">
        <v>113021</v>
      </c>
      <c r="D144" s="290" t="s">
        <v>692</v>
      </c>
      <c r="E144" s="292" t="s">
        <v>1128</v>
      </c>
      <c r="F144" s="292" t="str">
        <f t="shared" si="6"/>
        <v>NI</v>
      </c>
      <c r="G144" s="27">
        <f>+IF(F144="i",IFERROR(VLOOKUP(C144,#REF!,3,FALSE),0),0)</f>
        <v>0</v>
      </c>
      <c r="H144" s="20">
        <f>+IF(F144="i",IFERROR(VLOOKUP(C144,#REF!,4,FALSE),0),0)</f>
        <v>0</v>
      </c>
      <c r="I144" s="20"/>
      <c r="J144" s="27">
        <f>IF(F144="I",IFERROR(VLOOKUP(C144,#REF!,3,FALSE),0),0)</f>
        <v>0</v>
      </c>
      <c r="K144" s="302">
        <f>IF(F144="I",IFERROR(VLOOKUP(C144,#REF!,4,FALSE),0),0)</f>
        <v>0</v>
      </c>
      <c r="M144" s="14" t="e">
        <f>+VLOOKUP(C144,#REF!,1,0)</f>
        <v>#REF!</v>
      </c>
      <c r="N144" s="747" t="e">
        <f>+VLOOKUP(C144,#REF!,3,0)</f>
        <v>#REF!</v>
      </c>
      <c r="O144" s="748" t="e">
        <f t="shared" si="7"/>
        <v>#REF!</v>
      </c>
    </row>
    <row r="145" spans="1:15" ht="12" hidden="1" customHeight="1">
      <c r="A145" s="290" t="s">
        <v>129</v>
      </c>
      <c r="B145" s="290"/>
      <c r="C145" s="291">
        <v>1130211</v>
      </c>
      <c r="D145" s="290" t="s">
        <v>691</v>
      </c>
      <c r="E145" s="292" t="s">
        <v>1128</v>
      </c>
      <c r="F145" s="292" t="str">
        <f t="shared" si="6"/>
        <v>NI</v>
      </c>
      <c r="G145" s="27">
        <f>+IF(F145="i",IFERROR(VLOOKUP(C145,#REF!,3,FALSE),0),0)</f>
        <v>0</v>
      </c>
      <c r="H145" s="20">
        <f>+IF(F145="i",IFERROR(VLOOKUP(C145,#REF!,4,FALSE),0),0)</f>
        <v>0</v>
      </c>
      <c r="I145" s="20"/>
      <c r="J145" s="27">
        <f>IF(F145="I",IFERROR(VLOOKUP(C145,#REF!,3,FALSE),0),0)</f>
        <v>0</v>
      </c>
      <c r="K145" s="302">
        <f>IF(F145="I",IFERROR(VLOOKUP(C145,#REF!,4,FALSE),0),0)</f>
        <v>0</v>
      </c>
      <c r="M145" s="14" t="e">
        <f>+VLOOKUP(C145,#REF!,1,0)</f>
        <v>#REF!</v>
      </c>
      <c r="N145" s="747" t="e">
        <f>+VLOOKUP(C145,#REF!,3,0)</f>
        <v>#REF!</v>
      </c>
      <c r="O145" s="748" t="e">
        <f t="shared" si="7"/>
        <v>#REF!</v>
      </c>
    </row>
    <row r="146" spans="1:15" ht="12" hidden="1" customHeight="1">
      <c r="A146" s="290" t="s">
        <v>129</v>
      </c>
      <c r="B146" s="290"/>
      <c r="C146" s="291">
        <v>11302111</v>
      </c>
      <c r="D146" s="290" t="s">
        <v>153</v>
      </c>
      <c r="E146" s="292" t="s">
        <v>1128</v>
      </c>
      <c r="F146" s="292" t="str">
        <f t="shared" si="6"/>
        <v>NI</v>
      </c>
      <c r="G146" s="27">
        <f>+IF(F146="i",IFERROR(VLOOKUP(C146,#REF!,3,FALSE),0),0)</f>
        <v>0</v>
      </c>
      <c r="H146" s="20">
        <f>+IF(F146="i",IFERROR(VLOOKUP(C146,#REF!,4,FALSE),0),0)</f>
        <v>0</v>
      </c>
      <c r="I146" s="20"/>
      <c r="J146" s="27">
        <f>IF(F146="I",IFERROR(VLOOKUP(C146,#REF!,3,FALSE),0),0)</f>
        <v>0</v>
      </c>
      <c r="K146" s="302">
        <f>IF(F146="I",IFERROR(VLOOKUP(C146,#REF!,4,FALSE),0),0)</f>
        <v>0</v>
      </c>
      <c r="M146" s="14" t="e">
        <f>+VLOOKUP(C146,#REF!,1,0)</f>
        <v>#REF!</v>
      </c>
      <c r="N146" s="747" t="e">
        <f>+VLOOKUP(C146,#REF!,3,0)</f>
        <v>#REF!</v>
      </c>
      <c r="O146" s="748" t="e">
        <f t="shared" si="7"/>
        <v>#REF!</v>
      </c>
    </row>
    <row r="147" spans="1:15" ht="12" hidden="1" customHeight="1">
      <c r="A147" s="290" t="s">
        <v>129</v>
      </c>
      <c r="B147" s="290"/>
      <c r="C147" s="291">
        <v>1130211101</v>
      </c>
      <c r="D147" s="290" t="s">
        <v>653</v>
      </c>
      <c r="E147" s="292" t="s">
        <v>1128</v>
      </c>
      <c r="F147" s="292" t="str">
        <f t="shared" si="6"/>
        <v>I</v>
      </c>
      <c r="G147" s="27">
        <f>+IF(F147="i",IFERROR(VLOOKUP(C147,#REF!,3,FALSE),0),0)</f>
        <v>0</v>
      </c>
      <c r="H147" s="20">
        <f>+IF(F147="i",IFERROR(VLOOKUP(C147,#REF!,4,FALSE),0),0)</f>
        <v>0</v>
      </c>
      <c r="I147" s="20"/>
      <c r="J147" s="27">
        <f>IF(F147="I",IFERROR(VLOOKUP(C147,#REF!,3,FALSE),0),0)</f>
        <v>0</v>
      </c>
      <c r="K147" s="302">
        <f>IF(F147="I",IFERROR(VLOOKUP(C147,#REF!,4,FALSE),0),0)</f>
        <v>0</v>
      </c>
      <c r="M147" s="14" t="e">
        <f>+VLOOKUP(C147,#REF!,1,0)</f>
        <v>#REF!</v>
      </c>
      <c r="N147" s="747" t="e">
        <f>+VLOOKUP(C147,#REF!,3,0)</f>
        <v>#REF!</v>
      </c>
      <c r="O147" s="748" t="e">
        <f t="shared" si="7"/>
        <v>#REF!</v>
      </c>
    </row>
    <row r="148" spans="1:15" ht="12" hidden="1" customHeight="1">
      <c r="A148" s="290" t="s">
        <v>129</v>
      </c>
      <c r="B148" s="290"/>
      <c r="C148" s="291">
        <v>1130211102</v>
      </c>
      <c r="D148" s="290" t="s">
        <v>654</v>
      </c>
      <c r="E148" s="292" t="s">
        <v>1128</v>
      </c>
      <c r="F148" s="292" t="str">
        <f t="shared" si="6"/>
        <v>I</v>
      </c>
      <c r="G148" s="27">
        <f>+IF(F148="i",IFERROR(VLOOKUP(C148,#REF!,3,FALSE),0),0)</f>
        <v>0</v>
      </c>
      <c r="H148" s="20">
        <f>+IF(F148="i",IFERROR(VLOOKUP(C148,#REF!,4,FALSE),0),0)</f>
        <v>0</v>
      </c>
      <c r="I148" s="20"/>
      <c r="J148" s="27">
        <f>IF(F148="I",IFERROR(VLOOKUP(C148,#REF!,3,FALSE),0),0)</f>
        <v>0</v>
      </c>
      <c r="K148" s="302">
        <f>IF(F148="I",IFERROR(VLOOKUP(C148,#REF!,4,FALSE),0),0)</f>
        <v>0</v>
      </c>
      <c r="M148" s="14" t="e">
        <f>+VLOOKUP(C148,#REF!,1,0)</f>
        <v>#REF!</v>
      </c>
      <c r="N148" s="747" t="e">
        <f>+VLOOKUP(C148,#REF!,3,0)</f>
        <v>#REF!</v>
      </c>
      <c r="O148" s="748" t="e">
        <f t="shared" si="7"/>
        <v>#REF!</v>
      </c>
    </row>
    <row r="149" spans="1:15" ht="12" hidden="1" customHeight="1">
      <c r="A149" s="290" t="s">
        <v>129</v>
      </c>
      <c r="B149" s="290"/>
      <c r="C149" s="291">
        <v>1130211103</v>
      </c>
      <c r="D149" s="290" t="s">
        <v>655</v>
      </c>
      <c r="E149" s="292" t="s">
        <v>1128</v>
      </c>
      <c r="F149" s="292" t="str">
        <f t="shared" si="6"/>
        <v>I</v>
      </c>
      <c r="G149" s="27">
        <f>+IF(F149="i",IFERROR(VLOOKUP(C149,#REF!,3,FALSE),0),0)</f>
        <v>0</v>
      </c>
      <c r="H149" s="20">
        <f>+IF(F149="i",IFERROR(VLOOKUP(C149,#REF!,4,FALSE),0),0)</f>
        <v>0</v>
      </c>
      <c r="I149" s="20"/>
      <c r="J149" s="27">
        <f>IF(F149="I",IFERROR(VLOOKUP(C149,#REF!,3,FALSE),0),0)</f>
        <v>0</v>
      </c>
      <c r="K149" s="302">
        <f>IF(F149="I",IFERROR(VLOOKUP(C149,#REF!,4,FALSE),0),0)</f>
        <v>0</v>
      </c>
      <c r="M149" s="14" t="e">
        <f>+VLOOKUP(C149,#REF!,1,0)</f>
        <v>#REF!</v>
      </c>
      <c r="N149" s="747" t="e">
        <f>+VLOOKUP(C149,#REF!,3,0)</f>
        <v>#REF!</v>
      </c>
      <c r="O149" s="748" t="e">
        <f t="shared" si="7"/>
        <v>#REF!</v>
      </c>
    </row>
    <row r="150" spans="1:15" ht="12" hidden="1" customHeight="1">
      <c r="A150" s="290" t="s">
        <v>129</v>
      </c>
      <c r="B150" s="290"/>
      <c r="C150" s="291">
        <v>1130211104</v>
      </c>
      <c r="D150" s="290" t="s">
        <v>656</v>
      </c>
      <c r="E150" s="292" t="s">
        <v>1128</v>
      </c>
      <c r="F150" s="292" t="str">
        <f t="shared" si="6"/>
        <v>I</v>
      </c>
      <c r="G150" s="27">
        <f>+IF(F150="i",IFERROR(VLOOKUP(C150,#REF!,3,FALSE),0),0)</f>
        <v>0</v>
      </c>
      <c r="H150" s="20">
        <f>+IF(F150="i",IFERROR(VLOOKUP(C150,#REF!,4,FALSE),0),0)</f>
        <v>0</v>
      </c>
      <c r="I150" s="20"/>
      <c r="J150" s="27">
        <f>IF(F150="I",IFERROR(VLOOKUP(C150,#REF!,3,FALSE),0),0)</f>
        <v>0</v>
      </c>
      <c r="K150" s="302">
        <f>IF(F150="I",IFERROR(VLOOKUP(C150,#REF!,4,FALSE),0),0)</f>
        <v>0</v>
      </c>
      <c r="M150" s="14" t="e">
        <f>+VLOOKUP(C150,#REF!,1,0)</f>
        <v>#REF!</v>
      </c>
      <c r="N150" s="747" t="e">
        <f>+VLOOKUP(C150,#REF!,3,0)</f>
        <v>#REF!</v>
      </c>
      <c r="O150" s="748" t="e">
        <f t="shared" si="7"/>
        <v>#REF!</v>
      </c>
    </row>
    <row r="151" spans="1:15" ht="12" hidden="1" customHeight="1">
      <c r="A151" s="290" t="s">
        <v>129</v>
      </c>
      <c r="B151" s="290"/>
      <c r="C151" s="291">
        <v>11302112</v>
      </c>
      <c r="D151" s="290" t="s">
        <v>663</v>
      </c>
      <c r="E151" s="292" t="s">
        <v>1128</v>
      </c>
      <c r="F151" s="292" t="str">
        <f t="shared" si="6"/>
        <v>NI</v>
      </c>
      <c r="G151" s="27">
        <f>+IF(F151="i",IFERROR(VLOOKUP(C151,#REF!,3,FALSE),0),0)</f>
        <v>0</v>
      </c>
      <c r="H151" s="20">
        <f>+IF(F151="i",IFERROR(VLOOKUP(C151,#REF!,4,FALSE),0),0)</f>
        <v>0</v>
      </c>
      <c r="I151" s="20"/>
      <c r="J151" s="27">
        <f>IF(F151="I",IFERROR(VLOOKUP(C151,#REF!,3,FALSE),0),0)</f>
        <v>0</v>
      </c>
      <c r="K151" s="302">
        <f>IF(F151="I",IFERROR(VLOOKUP(C151,#REF!,4,FALSE),0),0)</f>
        <v>0</v>
      </c>
      <c r="M151" s="14" t="e">
        <f>+VLOOKUP(C151,#REF!,1,0)</f>
        <v>#REF!</v>
      </c>
      <c r="N151" s="747" t="e">
        <f>+VLOOKUP(C151,#REF!,3,0)</f>
        <v>#REF!</v>
      </c>
      <c r="O151" s="748" t="e">
        <f t="shared" si="7"/>
        <v>#REF!</v>
      </c>
    </row>
    <row r="152" spans="1:15" ht="12" hidden="1" customHeight="1">
      <c r="A152" s="290" t="s">
        <v>129</v>
      </c>
      <c r="B152" s="290"/>
      <c r="C152" s="291">
        <v>1130211201</v>
      </c>
      <c r="D152" s="290" t="s">
        <v>664</v>
      </c>
      <c r="E152" s="292" t="s">
        <v>1128</v>
      </c>
      <c r="F152" s="292" t="str">
        <f t="shared" si="6"/>
        <v>I</v>
      </c>
      <c r="G152" s="27">
        <f>+IF(F152="i",IFERROR(VLOOKUP(C152,#REF!,3,FALSE),0),0)</f>
        <v>0</v>
      </c>
      <c r="H152" s="20">
        <f>+IF(F152="i",IFERROR(VLOOKUP(C152,#REF!,4,FALSE),0),0)</f>
        <v>0</v>
      </c>
      <c r="I152" s="20"/>
      <c r="J152" s="27">
        <f>IF(F152="I",IFERROR(VLOOKUP(C152,#REF!,3,FALSE),0),0)</f>
        <v>0</v>
      </c>
      <c r="K152" s="302">
        <f>IF(F152="I",IFERROR(VLOOKUP(C152,#REF!,4,FALSE),0),0)</f>
        <v>0</v>
      </c>
      <c r="M152" s="14" t="e">
        <f>+VLOOKUP(C152,#REF!,1,0)</f>
        <v>#REF!</v>
      </c>
      <c r="N152" s="747" t="e">
        <f>+VLOOKUP(C152,#REF!,3,0)</f>
        <v>#REF!</v>
      </c>
      <c r="O152" s="748" t="e">
        <f t="shared" si="7"/>
        <v>#REF!</v>
      </c>
    </row>
    <row r="153" spans="1:15" ht="12" hidden="1" customHeight="1">
      <c r="A153" s="290" t="s">
        <v>129</v>
      </c>
      <c r="B153" s="290"/>
      <c r="C153" s="291">
        <v>1130211202</v>
      </c>
      <c r="D153" s="290" t="s">
        <v>195</v>
      </c>
      <c r="E153" s="292" t="s">
        <v>1128</v>
      </c>
      <c r="F153" s="292" t="str">
        <f t="shared" si="6"/>
        <v>I</v>
      </c>
      <c r="G153" s="27">
        <f>+IF(F153="i",IFERROR(VLOOKUP(C153,#REF!,3,FALSE),0),0)</f>
        <v>0</v>
      </c>
      <c r="H153" s="20">
        <f>+IF(F153="i",IFERROR(VLOOKUP(C153,#REF!,4,FALSE),0),0)</f>
        <v>0</v>
      </c>
      <c r="I153" s="20"/>
      <c r="J153" s="27">
        <f>IF(F153="I",IFERROR(VLOOKUP(C153,#REF!,3,FALSE),0),0)</f>
        <v>0</v>
      </c>
      <c r="K153" s="302">
        <f>IF(F153="I",IFERROR(VLOOKUP(C153,#REF!,4,FALSE),0),0)</f>
        <v>0</v>
      </c>
      <c r="M153" s="14" t="e">
        <f>+VLOOKUP(C153,#REF!,1,0)</f>
        <v>#REF!</v>
      </c>
      <c r="N153" s="747" t="e">
        <f>+VLOOKUP(C153,#REF!,3,0)</f>
        <v>#REF!</v>
      </c>
      <c r="O153" s="748" t="e">
        <f t="shared" si="7"/>
        <v>#REF!</v>
      </c>
    </row>
    <row r="154" spans="1:15" ht="12" hidden="1" customHeight="1">
      <c r="A154" s="290" t="s">
        <v>129</v>
      </c>
      <c r="B154" s="290"/>
      <c r="C154" s="291">
        <v>11303</v>
      </c>
      <c r="D154" s="290" t="s">
        <v>693</v>
      </c>
      <c r="E154" s="292" t="s">
        <v>1128</v>
      </c>
      <c r="F154" s="292" t="str">
        <f t="shared" si="6"/>
        <v>NI</v>
      </c>
      <c r="G154" s="27">
        <f>+IF(F154="i",IFERROR(VLOOKUP(C154,#REF!,3,FALSE),0),0)</f>
        <v>0</v>
      </c>
      <c r="H154" s="20">
        <f>+IF(F154="i",IFERROR(VLOOKUP(C154,#REF!,4,FALSE),0),0)</f>
        <v>0</v>
      </c>
      <c r="I154" s="20"/>
      <c r="J154" s="27">
        <f>IF(F154="I",IFERROR(VLOOKUP(C154,#REF!,3,FALSE),0),0)</f>
        <v>0</v>
      </c>
      <c r="K154" s="302">
        <f>IF(F154="I",IFERROR(VLOOKUP(C154,#REF!,4,FALSE),0),0)</f>
        <v>0</v>
      </c>
      <c r="M154" s="14" t="e">
        <f>+VLOOKUP(C154,#REF!,1,0)</f>
        <v>#REF!</v>
      </c>
      <c r="N154" s="747" t="e">
        <f>+VLOOKUP(C154,#REF!,3,0)</f>
        <v>#REF!</v>
      </c>
      <c r="O154" s="748" t="e">
        <f t="shared" si="7"/>
        <v>#REF!</v>
      </c>
    </row>
    <row r="155" spans="1:15" ht="12" hidden="1" customHeight="1">
      <c r="A155" s="290" t="s">
        <v>129</v>
      </c>
      <c r="B155" s="290"/>
      <c r="C155" s="291">
        <v>1130301</v>
      </c>
      <c r="D155" s="290" t="s">
        <v>157</v>
      </c>
      <c r="E155" s="292" t="s">
        <v>1128</v>
      </c>
      <c r="F155" s="292" t="str">
        <f t="shared" si="6"/>
        <v>NI</v>
      </c>
      <c r="G155" s="27">
        <f>+IF(F155="i",IFERROR(VLOOKUP(C155,#REF!,3,FALSE),0),0)</f>
        <v>0</v>
      </c>
      <c r="H155" s="20">
        <f>+IF(F155="i",IFERROR(VLOOKUP(C155,#REF!,4,FALSE),0),0)</f>
        <v>0</v>
      </c>
      <c r="I155" s="20"/>
      <c r="J155" s="27">
        <f>IF(F155="I",IFERROR(VLOOKUP(C155,#REF!,3,FALSE),0),0)</f>
        <v>0</v>
      </c>
      <c r="K155" s="302">
        <f>IF(F155="I",IFERROR(VLOOKUP(C155,#REF!,4,FALSE),0),0)</f>
        <v>0</v>
      </c>
      <c r="M155" s="14" t="e">
        <f>+VLOOKUP(C155,#REF!,1,0)</f>
        <v>#REF!</v>
      </c>
      <c r="N155" s="747" t="e">
        <f>+VLOOKUP(C155,#REF!,3,0)</f>
        <v>#REF!</v>
      </c>
      <c r="O155" s="748" t="e">
        <f t="shared" si="7"/>
        <v>#REF!</v>
      </c>
    </row>
    <row r="156" spans="1:15" ht="12" hidden="1" customHeight="1">
      <c r="A156" s="290" t="s">
        <v>129</v>
      </c>
      <c r="B156" s="290"/>
      <c r="C156" s="291">
        <v>11304</v>
      </c>
      <c r="D156" s="290" t="s">
        <v>671</v>
      </c>
      <c r="E156" s="292" t="s">
        <v>1128</v>
      </c>
      <c r="F156" s="292" t="str">
        <f t="shared" si="6"/>
        <v>NI</v>
      </c>
      <c r="G156" s="27">
        <f>+IF(F156="i",IFERROR(VLOOKUP(C156,#REF!,3,FALSE),0),0)</f>
        <v>0</v>
      </c>
      <c r="H156" s="20">
        <f>+IF(F156="i",IFERROR(VLOOKUP(C156,#REF!,4,FALSE),0),0)</f>
        <v>0</v>
      </c>
      <c r="I156" s="20"/>
      <c r="J156" s="27">
        <f>IF(F156="I",IFERROR(VLOOKUP(C156,#REF!,3,FALSE),0),0)</f>
        <v>0</v>
      </c>
      <c r="K156" s="302">
        <f>IF(F156="I",IFERROR(VLOOKUP(C156,#REF!,4,FALSE),0),0)</f>
        <v>0</v>
      </c>
      <c r="M156" s="14" t="e">
        <f>+VLOOKUP(C156,#REF!,1,0)</f>
        <v>#REF!</v>
      </c>
      <c r="N156" s="747" t="e">
        <f>+VLOOKUP(C156,#REF!,3,0)</f>
        <v>#REF!</v>
      </c>
      <c r="O156" s="748" t="e">
        <f t="shared" si="7"/>
        <v>#REF!</v>
      </c>
    </row>
    <row r="157" spans="1:15" ht="12" hidden="1" customHeight="1">
      <c r="A157" s="290" t="s">
        <v>129</v>
      </c>
      <c r="B157" s="290"/>
      <c r="C157" s="291">
        <v>11350</v>
      </c>
      <c r="D157" s="290" t="s">
        <v>687</v>
      </c>
      <c r="E157" s="292" t="s">
        <v>1128</v>
      </c>
      <c r="F157" s="292" t="str">
        <f t="shared" si="6"/>
        <v>NI</v>
      </c>
      <c r="G157" s="27">
        <f>+IF(F157="i",IFERROR(VLOOKUP(C157,#REF!,3,FALSE),0),0)</f>
        <v>0</v>
      </c>
      <c r="H157" s="20">
        <f>+IF(F157="i",IFERROR(VLOOKUP(C157,#REF!,4,FALSE),0),0)</f>
        <v>0</v>
      </c>
      <c r="I157" s="20"/>
      <c r="J157" s="27">
        <f>IF(F157="I",IFERROR(VLOOKUP(C157,#REF!,3,FALSE),0),0)</f>
        <v>0</v>
      </c>
      <c r="K157" s="302">
        <f>IF(F157="I",IFERROR(VLOOKUP(C157,#REF!,4,FALSE),0),0)</f>
        <v>0</v>
      </c>
      <c r="M157" s="14" t="e">
        <f>+VLOOKUP(C157,#REF!,1,0)</f>
        <v>#REF!</v>
      </c>
      <c r="N157" s="747" t="e">
        <f>+VLOOKUP(C157,#REF!,3,0)</f>
        <v>#REF!</v>
      </c>
      <c r="O157" s="748" t="e">
        <f t="shared" si="7"/>
        <v>#REF!</v>
      </c>
    </row>
    <row r="158" spans="1:15" ht="12" hidden="1" customHeight="1">
      <c r="A158" s="290" t="s">
        <v>129</v>
      </c>
      <c r="B158" s="290"/>
      <c r="C158" s="291">
        <v>1135001</v>
      </c>
      <c r="D158" s="290" t="s">
        <v>688</v>
      </c>
      <c r="E158" s="292" t="s">
        <v>1128</v>
      </c>
      <c r="F158" s="292" t="str">
        <f t="shared" si="6"/>
        <v>NI</v>
      </c>
      <c r="G158" s="27">
        <f>+IF(F158="i",IFERROR(VLOOKUP(C158,#REF!,3,FALSE),0),0)</f>
        <v>0</v>
      </c>
      <c r="H158" s="20">
        <f>+IF(F158="i",IFERROR(VLOOKUP(C158,#REF!,4,FALSE),0),0)</f>
        <v>0</v>
      </c>
      <c r="I158" s="20"/>
      <c r="J158" s="27">
        <f>IF(F158="I",IFERROR(VLOOKUP(C158,#REF!,3,FALSE),0),0)</f>
        <v>0</v>
      </c>
      <c r="K158" s="302">
        <f>IF(F158="I",IFERROR(VLOOKUP(C158,#REF!,4,FALSE),0),0)</f>
        <v>0</v>
      </c>
      <c r="M158" s="14" t="e">
        <f>+VLOOKUP(C158,#REF!,1,0)</f>
        <v>#REF!</v>
      </c>
      <c r="N158" s="747" t="e">
        <f>+VLOOKUP(C158,#REF!,3,0)</f>
        <v>#REF!</v>
      </c>
      <c r="O158" s="748" t="e">
        <f t="shared" si="7"/>
        <v>#REF!</v>
      </c>
    </row>
    <row r="159" spans="1:15" ht="12" hidden="1" customHeight="1">
      <c r="A159" s="290" t="s">
        <v>129</v>
      </c>
      <c r="B159" s="290"/>
      <c r="C159" s="291">
        <v>1135002</v>
      </c>
      <c r="D159" s="290" t="s">
        <v>689</v>
      </c>
      <c r="E159" s="292" t="s">
        <v>1128</v>
      </c>
      <c r="F159" s="292" t="str">
        <f t="shared" si="6"/>
        <v>NI</v>
      </c>
      <c r="G159" s="27">
        <f>+IF(F159="i",IFERROR(VLOOKUP(C159,#REF!,3,FALSE),0),0)</f>
        <v>0</v>
      </c>
      <c r="H159" s="20">
        <f>+IF(F159="i",IFERROR(VLOOKUP(C159,#REF!,4,FALSE),0),0)</f>
        <v>0</v>
      </c>
      <c r="I159" s="20"/>
      <c r="J159" s="27">
        <f>IF(F159="I",IFERROR(VLOOKUP(C159,#REF!,3,FALSE),0),0)</f>
        <v>0</v>
      </c>
      <c r="K159" s="302">
        <f>IF(F159="I",IFERROR(VLOOKUP(C159,#REF!,4,FALSE),0),0)</f>
        <v>0</v>
      </c>
      <c r="M159" s="14" t="e">
        <f>+VLOOKUP(C159,#REF!,1,0)</f>
        <v>#REF!</v>
      </c>
      <c r="N159" s="747" t="e">
        <f>+VLOOKUP(C159,#REF!,3,0)</f>
        <v>#REF!</v>
      </c>
      <c r="O159" s="748" t="e">
        <f t="shared" si="7"/>
        <v>#REF!</v>
      </c>
    </row>
    <row r="160" spans="1:15" ht="12" hidden="1" customHeight="1">
      <c r="A160" s="290" t="s">
        <v>129</v>
      </c>
      <c r="B160" s="290"/>
      <c r="C160" s="291">
        <v>114</v>
      </c>
      <c r="D160" s="290" t="s">
        <v>164</v>
      </c>
      <c r="E160" s="292" t="s">
        <v>1128</v>
      </c>
      <c r="F160" s="292" t="str">
        <f t="shared" si="6"/>
        <v>NI</v>
      </c>
      <c r="G160" s="27">
        <f>+IF(F160="i",IFERROR(VLOOKUP(C160,#REF!,3,FALSE),0),0)</f>
        <v>0</v>
      </c>
      <c r="H160" s="20">
        <f>+IF(F160="i",IFERROR(VLOOKUP(C160,#REF!,4,FALSE),0),0)</f>
        <v>0</v>
      </c>
      <c r="I160" s="20"/>
      <c r="J160" s="27">
        <f>IF(F160="I",IFERROR(VLOOKUP(C160,#REF!,3,FALSE),0),0)</f>
        <v>0</v>
      </c>
      <c r="K160" s="302">
        <f>IF(F160="I",IFERROR(VLOOKUP(C160,#REF!,4,FALSE),0),0)</f>
        <v>0</v>
      </c>
      <c r="M160" s="14" t="e">
        <f>+VLOOKUP(C160,#REF!,1,0)</f>
        <v>#REF!</v>
      </c>
      <c r="N160" s="747" t="e">
        <f>+VLOOKUP(C160,#REF!,3,0)</f>
        <v>#REF!</v>
      </c>
      <c r="O160" s="748" t="e">
        <f t="shared" si="7"/>
        <v>#REF!</v>
      </c>
    </row>
    <row r="161" spans="1:15" ht="12" hidden="1" customHeight="1">
      <c r="A161" s="290" t="s">
        <v>129</v>
      </c>
      <c r="B161" s="290"/>
      <c r="C161" s="291">
        <v>11401</v>
      </c>
      <c r="D161" s="290" t="s">
        <v>165</v>
      </c>
      <c r="E161" s="292" t="s">
        <v>1128</v>
      </c>
      <c r="F161" s="292" t="str">
        <f t="shared" si="6"/>
        <v>NI</v>
      </c>
      <c r="G161" s="27">
        <f>+IF(F161="i",IFERROR(VLOOKUP(C161,#REF!,3,FALSE),0),0)</f>
        <v>0</v>
      </c>
      <c r="H161" s="20">
        <f>+IF(F161="i",IFERROR(VLOOKUP(C161,#REF!,4,FALSE),0),0)</f>
        <v>0</v>
      </c>
      <c r="I161" s="20"/>
      <c r="J161" s="27">
        <f>IF(F161="I",IFERROR(VLOOKUP(C161,#REF!,3,FALSE),0),0)</f>
        <v>0</v>
      </c>
      <c r="K161" s="302">
        <f>IF(F161="I",IFERROR(VLOOKUP(C161,#REF!,4,FALSE),0),0)</f>
        <v>0</v>
      </c>
      <c r="M161" s="14" t="e">
        <f>+VLOOKUP(C161,#REF!,1,0)</f>
        <v>#REF!</v>
      </c>
      <c r="N161" s="747" t="e">
        <f>+VLOOKUP(C161,#REF!,3,0)</f>
        <v>#REF!</v>
      </c>
      <c r="O161" s="748" t="e">
        <f t="shared" si="7"/>
        <v>#REF!</v>
      </c>
    </row>
    <row r="162" spans="1:15" ht="12" hidden="1" customHeight="1">
      <c r="A162" s="290" t="s">
        <v>129</v>
      </c>
      <c r="B162" s="290"/>
      <c r="C162" s="291">
        <v>114011</v>
      </c>
      <c r="D162" s="290" t="s">
        <v>166</v>
      </c>
      <c r="E162" s="292" t="s">
        <v>1128</v>
      </c>
      <c r="F162" s="292" t="str">
        <f t="shared" si="6"/>
        <v>NI</v>
      </c>
      <c r="G162" s="27">
        <f>+IF(F162="i",IFERROR(VLOOKUP(C162,#REF!,3,FALSE),0),0)</f>
        <v>0</v>
      </c>
      <c r="H162" s="20">
        <f>+IF(F162="i",IFERROR(VLOOKUP(C162,#REF!,4,FALSE),0),0)</f>
        <v>0</v>
      </c>
      <c r="I162" s="20"/>
      <c r="J162" s="27">
        <f>IF(F162="I",IFERROR(VLOOKUP(C162,#REF!,3,FALSE),0),0)</f>
        <v>0</v>
      </c>
      <c r="K162" s="302">
        <f>IF(F162="I",IFERROR(VLOOKUP(C162,#REF!,4,FALSE),0),0)</f>
        <v>0</v>
      </c>
      <c r="M162" s="14" t="e">
        <f>+VLOOKUP(C162,#REF!,1,0)</f>
        <v>#REF!</v>
      </c>
      <c r="N162" s="747" t="e">
        <f>+VLOOKUP(C162,#REF!,3,0)</f>
        <v>#REF!</v>
      </c>
      <c r="O162" s="748" t="e">
        <f t="shared" si="7"/>
        <v>#REF!</v>
      </c>
    </row>
    <row r="163" spans="1:15" ht="12" hidden="1" customHeight="1">
      <c r="A163" s="290" t="s">
        <v>129</v>
      </c>
      <c r="B163" s="290"/>
      <c r="C163" s="291">
        <v>1140111</v>
      </c>
      <c r="D163" s="290" t="s">
        <v>167</v>
      </c>
      <c r="E163" s="292" t="s">
        <v>1128</v>
      </c>
      <c r="F163" s="292" t="str">
        <f t="shared" si="6"/>
        <v>NI</v>
      </c>
      <c r="G163" s="27">
        <f>+IF(F163="i",IFERROR(VLOOKUP(C163,#REF!,3,FALSE),0),0)</f>
        <v>0</v>
      </c>
      <c r="H163" s="20">
        <f>+IF(F163="i",IFERROR(VLOOKUP(C163,#REF!,4,FALSE),0),0)</f>
        <v>0</v>
      </c>
      <c r="I163" s="20"/>
      <c r="J163" s="27">
        <f>IF(F163="I",IFERROR(VLOOKUP(C163,#REF!,3,FALSE),0),0)</f>
        <v>0</v>
      </c>
      <c r="K163" s="302">
        <f>IF(F163="I",IFERROR(VLOOKUP(C163,#REF!,4,FALSE),0),0)</f>
        <v>0</v>
      </c>
      <c r="M163" s="14" t="e">
        <f>+VLOOKUP(C163,#REF!,1,0)</f>
        <v>#REF!</v>
      </c>
      <c r="N163" s="747" t="e">
        <f>+VLOOKUP(C163,#REF!,3,0)</f>
        <v>#REF!</v>
      </c>
      <c r="O163" s="748" t="e">
        <f t="shared" si="7"/>
        <v>#REF!</v>
      </c>
    </row>
    <row r="164" spans="1:15" ht="12" hidden="1" customHeight="1">
      <c r="A164" s="290" t="s">
        <v>129</v>
      </c>
      <c r="B164" s="290"/>
      <c r="C164" s="291">
        <v>11401111</v>
      </c>
      <c r="D164" s="290" t="s">
        <v>168</v>
      </c>
      <c r="E164" s="292" t="s">
        <v>1128</v>
      </c>
      <c r="F164" s="292" t="str">
        <f t="shared" si="6"/>
        <v>NI</v>
      </c>
      <c r="G164" s="27">
        <f>+IF(F164="i",IFERROR(VLOOKUP(C164,#REF!,3,FALSE),0),0)</f>
        <v>0</v>
      </c>
      <c r="H164" s="20">
        <f>+IF(F164="i",IFERROR(VLOOKUP(C164,#REF!,4,FALSE),0),0)</f>
        <v>0</v>
      </c>
      <c r="I164" s="20"/>
      <c r="J164" s="27">
        <f>IF(F164="I",IFERROR(VLOOKUP(C164,#REF!,3,FALSE),0),0)</f>
        <v>0</v>
      </c>
      <c r="K164" s="302">
        <f>IF(F164="I",IFERROR(VLOOKUP(C164,#REF!,4,FALSE),0),0)</f>
        <v>0</v>
      </c>
      <c r="M164" s="14" t="e">
        <f>+VLOOKUP(C164,#REF!,1,0)</f>
        <v>#REF!</v>
      </c>
      <c r="N164" s="747" t="e">
        <f>+VLOOKUP(C164,#REF!,3,0)</f>
        <v>#REF!</v>
      </c>
      <c r="O164" s="748" t="e">
        <f t="shared" si="7"/>
        <v>#REF!</v>
      </c>
    </row>
    <row r="165" spans="1:15" ht="12" hidden="1" customHeight="1">
      <c r="A165" s="290" t="s">
        <v>129</v>
      </c>
      <c r="B165" s="290" t="s">
        <v>165</v>
      </c>
      <c r="C165" s="291">
        <v>1140111101</v>
      </c>
      <c r="D165" s="290" t="s">
        <v>169</v>
      </c>
      <c r="E165" s="292" t="s">
        <v>1128</v>
      </c>
      <c r="F165" s="292" t="str">
        <f t="shared" si="6"/>
        <v>I</v>
      </c>
      <c r="G165" s="27">
        <f>+IF(F165="i",IFERROR(VLOOKUP(C165,#REF!,3,FALSE),0),0)</f>
        <v>0</v>
      </c>
      <c r="H165" s="20">
        <f>+IF(F165="i",IFERROR(VLOOKUP(C165,#REF!,4,FALSE),0),0)</f>
        <v>0</v>
      </c>
      <c r="I165" s="20"/>
      <c r="J165" s="27">
        <f>IF(F165="I",IFERROR(VLOOKUP(C165,#REF!,3,FALSE),0),0)</f>
        <v>0</v>
      </c>
      <c r="K165" s="302">
        <f>IF(F165="I",IFERROR(VLOOKUP(C165,#REF!,4,FALSE),0),0)</f>
        <v>0</v>
      </c>
      <c r="M165" s="14" t="e">
        <f>+VLOOKUP(C165,#REF!,1,0)</f>
        <v>#REF!</v>
      </c>
      <c r="N165" s="747" t="e">
        <f>+VLOOKUP(C165,#REF!,3,0)</f>
        <v>#REF!</v>
      </c>
      <c r="O165" s="748" t="e">
        <f t="shared" si="7"/>
        <v>#REF!</v>
      </c>
    </row>
    <row r="166" spans="1:15" ht="12" hidden="1" customHeight="1">
      <c r="A166" s="290" t="s">
        <v>129</v>
      </c>
      <c r="B166" s="290"/>
      <c r="C166" s="291">
        <v>1140111</v>
      </c>
      <c r="D166" s="290" t="s">
        <v>167</v>
      </c>
      <c r="E166" s="292" t="s">
        <v>1128</v>
      </c>
      <c r="F166" s="292" t="str">
        <f t="shared" ref="F166" si="8">+IF(LEN(C166)&gt;8,"I","NI")</f>
        <v>NI</v>
      </c>
      <c r="G166" s="27">
        <f>+IF(F166="i",IFERROR(VLOOKUP(C166,#REF!,3,FALSE),0),0)</f>
        <v>0</v>
      </c>
      <c r="H166" s="20">
        <f>+IF(F166="i",IFERROR(VLOOKUP(C166,#REF!,4,FALSE),0),0)</f>
        <v>0</v>
      </c>
      <c r="I166" s="20"/>
      <c r="J166" s="27">
        <f>IF(F166="I",IFERROR(VLOOKUP(C166,#REF!,3,FALSE),0),0)</f>
        <v>0</v>
      </c>
      <c r="K166" s="302">
        <f>IF(F166="I",IFERROR(VLOOKUP(C166,#REF!,4,FALSE),0),0)</f>
        <v>0</v>
      </c>
      <c r="M166" s="14" t="e">
        <f>+VLOOKUP(C166,#REF!,1,0)</f>
        <v>#REF!</v>
      </c>
      <c r="N166" s="747" t="e">
        <f>+VLOOKUP(C166,#REF!,3,0)</f>
        <v>#REF!</v>
      </c>
      <c r="O166" s="748" t="e">
        <f t="shared" si="7"/>
        <v>#REF!</v>
      </c>
    </row>
    <row r="167" spans="1:15" ht="12" hidden="1" customHeight="1">
      <c r="A167" s="290" t="s">
        <v>129</v>
      </c>
      <c r="B167" s="290"/>
      <c r="C167" s="291">
        <v>1140112</v>
      </c>
      <c r="D167" s="290" t="s">
        <v>174</v>
      </c>
      <c r="E167" s="292" t="s">
        <v>1128</v>
      </c>
      <c r="F167" s="292" t="str">
        <f t="shared" si="6"/>
        <v>NI</v>
      </c>
      <c r="G167" s="27">
        <f>+IF(F167="i",IFERROR(VLOOKUP(C167,#REF!,3,FALSE),0),0)</f>
        <v>0</v>
      </c>
      <c r="H167" s="20">
        <f>+IF(F167="i",IFERROR(VLOOKUP(C167,#REF!,4,FALSE),0),0)</f>
        <v>0</v>
      </c>
      <c r="I167" s="20"/>
      <c r="J167" s="27">
        <f>IF(F167="I",IFERROR(VLOOKUP(C167,#REF!,3,FALSE),0),0)</f>
        <v>0</v>
      </c>
      <c r="K167" s="302">
        <f>IF(F167="I",IFERROR(VLOOKUP(C167,#REF!,4,FALSE),0),0)</f>
        <v>0</v>
      </c>
      <c r="M167" s="14" t="e">
        <f>+VLOOKUP(C167,#REF!,1,0)</f>
        <v>#REF!</v>
      </c>
      <c r="N167" s="747" t="e">
        <f>+VLOOKUP(C167,#REF!,3,0)</f>
        <v>#REF!</v>
      </c>
      <c r="O167" s="748" t="e">
        <f t="shared" si="7"/>
        <v>#REF!</v>
      </c>
    </row>
    <row r="168" spans="1:15" ht="12" hidden="1" customHeight="1">
      <c r="A168" s="290" t="s">
        <v>129</v>
      </c>
      <c r="B168" s="290"/>
      <c r="C168" s="291">
        <v>1140113</v>
      </c>
      <c r="D168" s="290" t="s">
        <v>177</v>
      </c>
      <c r="E168" s="292" t="s">
        <v>1128</v>
      </c>
      <c r="F168" s="292" t="str">
        <f t="shared" si="6"/>
        <v>NI</v>
      </c>
      <c r="G168" s="27">
        <f>+IF(F168="i",IFERROR(VLOOKUP(C168,#REF!,3,FALSE),0),0)</f>
        <v>0</v>
      </c>
      <c r="H168" s="20">
        <f>+IF(F168="i",IFERROR(VLOOKUP(C168,#REF!,4,FALSE),0),0)</f>
        <v>0</v>
      </c>
      <c r="I168" s="20"/>
      <c r="J168" s="27">
        <f>IF(F168="I",IFERROR(VLOOKUP(C168,#REF!,3,FALSE),0),0)</f>
        <v>0</v>
      </c>
      <c r="K168" s="302">
        <f>IF(F168="I",IFERROR(VLOOKUP(C168,#REF!,4,FALSE),0),0)</f>
        <v>0</v>
      </c>
      <c r="M168" s="14" t="e">
        <f>+VLOOKUP(C168,#REF!,1,0)</f>
        <v>#REF!</v>
      </c>
      <c r="N168" s="747" t="e">
        <f>+VLOOKUP(C168,#REF!,3,0)</f>
        <v>#REF!</v>
      </c>
      <c r="O168" s="748" t="e">
        <f t="shared" si="7"/>
        <v>#REF!</v>
      </c>
    </row>
    <row r="169" spans="1:15" ht="12" hidden="1" customHeight="1">
      <c r="A169" s="290" t="s">
        <v>129</v>
      </c>
      <c r="B169" s="290"/>
      <c r="C169" s="291">
        <v>1140114</v>
      </c>
      <c r="D169" s="290" t="s">
        <v>694</v>
      </c>
      <c r="E169" s="292" t="s">
        <v>1128</v>
      </c>
      <c r="F169" s="292" t="str">
        <f t="shared" si="6"/>
        <v>NI</v>
      </c>
      <c r="G169" s="27">
        <f>+IF(F169="i",IFERROR(VLOOKUP(C169,#REF!,3,FALSE),0),0)</f>
        <v>0</v>
      </c>
      <c r="H169" s="20">
        <f>+IF(F169="i",IFERROR(VLOOKUP(C169,#REF!,4,FALSE),0),0)</f>
        <v>0</v>
      </c>
      <c r="I169" s="20"/>
      <c r="J169" s="27">
        <f>IF(F169="I",IFERROR(VLOOKUP(C169,#REF!,3,FALSE),0),0)</f>
        <v>0</v>
      </c>
      <c r="K169" s="302">
        <f>IF(F169="I",IFERROR(VLOOKUP(C169,#REF!,4,FALSE),0),0)</f>
        <v>0</v>
      </c>
      <c r="M169" s="14" t="e">
        <f>+VLOOKUP(C169,#REF!,1,0)</f>
        <v>#REF!</v>
      </c>
      <c r="N169" s="747" t="e">
        <f>+VLOOKUP(C169,#REF!,3,0)</f>
        <v>#REF!</v>
      </c>
      <c r="O169" s="748" t="e">
        <f t="shared" si="7"/>
        <v>#REF!</v>
      </c>
    </row>
    <row r="170" spans="1:15" ht="12" hidden="1" customHeight="1">
      <c r="A170" s="290" t="s">
        <v>129</v>
      </c>
      <c r="B170" s="290"/>
      <c r="C170" s="291">
        <v>1140115</v>
      </c>
      <c r="D170" s="290" t="s">
        <v>695</v>
      </c>
      <c r="E170" s="292" t="s">
        <v>1128</v>
      </c>
      <c r="F170" s="292" t="str">
        <f t="shared" si="6"/>
        <v>NI</v>
      </c>
      <c r="G170" s="27">
        <f>+IF(F170="i",IFERROR(VLOOKUP(C170,#REF!,3,FALSE),0),0)</f>
        <v>0</v>
      </c>
      <c r="H170" s="20">
        <f>+IF(F170="i",IFERROR(VLOOKUP(C170,#REF!,4,FALSE),0),0)</f>
        <v>0</v>
      </c>
      <c r="I170" s="20"/>
      <c r="J170" s="27">
        <f>IF(F170="I",IFERROR(VLOOKUP(C170,#REF!,3,FALSE),0),0)</f>
        <v>0</v>
      </c>
      <c r="K170" s="302">
        <f>IF(F170="I",IFERROR(VLOOKUP(C170,#REF!,4,FALSE),0),0)</f>
        <v>0</v>
      </c>
      <c r="M170" s="14" t="e">
        <f>+VLOOKUP(C170,#REF!,1,0)</f>
        <v>#REF!</v>
      </c>
      <c r="N170" s="747" t="e">
        <f>+VLOOKUP(C170,#REF!,3,0)</f>
        <v>#REF!</v>
      </c>
      <c r="O170" s="748" t="e">
        <f t="shared" si="7"/>
        <v>#REF!</v>
      </c>
    </row>
    <row r="171" spans="1:15" ht="12" hidden="1" customHeight="1">
      <c r="A171" s="290" t="s">
        <v>129</v>
      </c>
      <c r="B171" s="290"/>
      <c r="C171" s="291">
        <v>1140116</v>
      </c>
      <c r="D171" s="290" t="s">
        <v>696</v>
      </c>
      <c r="E171" s="292" t="s">
        <v>1128</v>
      </c>
      <c r="F171" s="292" t="str">
        <f t="shared" si="6"/>
        <v>NI</v>
      </c>
      <c r="G171" s="27">
        <f>+IF(F171="i",IFERROR(VLOOKUP(C171,#REF!,3,FALSE),0),0)</f>
        <v>0</v>
      </c>
      <c r="H171" s="20">
        <f>+IF(F171="i",IFERROR(VLOOKUP(C171,#REF!,4,FALSE),0),0)</f>
        <v>0</v>
      </c>
      <c r="I171" s="20"/>
      <c r="J171" s="27">
        <f>IF(F171="I",IFERROR(VLOOKUP(C171,#REF!,3,FALSE),0),0)</f>
        <v>0</v>
      </c>
      <c r="K171" s="302">
        <f>IF(F171="I",IFERROR(VLOOKUP(C171,#REF!,4,FALSE),0),0)</f>
        <v>0</v>
      </c>
      <c r="M171" s="14" t="e">
        <f>+VLOOKUP(C171,#REF!,1,0)</f>
        <v>#REF!</v>
      </c>
      <c r="N171" s="747" t="e">
        <f>+VLOOKUP(C171,#REF!,3,0)</f>
        <v>#REF!</v>
      </c>
      <c r="O171" s="748" t="e">
        <f t="shared" si="7"/>
        <v>#REF!</v>
      </c>
    </row>
    <row r="172" spans="1:15" ht="12" hidden="1" customHeight="1">
      <c r="A172" s="290" t="s">
        <v>129</v>
      </c>
      <c r="B172" s="290"/>
      <c r="C172" s="291">
        <v>114012</v>
      </c>
      <c r="D172" s="290" t="s">
        <v>697</v>
      </c>
      <c r="E172" s="292" t="s">
        <v>1130</v>
      </c>
      <c r="F172" s="292" t="str">
        <f t="shared" si="6"/>
        <v>NI</v>
      </c>
      <c r="G172" s="27">
        <f>+IF(F172="i",IFERROR(VLOOKUP(C172,#REF!,3,FALSE),0),0)</f>
        <v>0</v>
      </c>
      <c r="H172" s="20">
        <f>+IF(F172="i",IFERROR(VLOOKUP(C172,#REF!,4,FALSE),0),0)</f>
        <v>0</v>
      </c>
      <c r="I172" s="20"/>
      <c r="J172" s="27">
        <f>IF(F172="I",IFERROR(VLOOKUP(C172,#REF!,3,FALSE),0),0)</f>
        <v>0</v>
      </c>
      <c r="K172" s="302">
        <f>IF(F172="I",IFERROR(VLOOKUP(C172,#REF!,4,FALSE),0),0)</f>
        <v>0</v>
      </c>
      <c r="M172" s="14" t="e">
        <f>+VLOOKUP(C172,#REF!,1,0)</f>
        <v>#REF!</v>
      </c>
      <c r="N172" s="747" t="e">
        <f>+VLOOKUP(C172,#REF!,3,0)</f>
        <v>#REF!</v>
      </c>
      <c r="O172" s="748" t="e">
        <f t="shared" si="7"/>
        <v>#REF!</v>
      </c>
    </row>
    <row r="173" spans="1:15" ht="12" hidden="1" customHeight="1">
      <c r="A173" s="290" t="s">
        <v>129</v>
      </c>
      <c r="B173" s="290"/>
      <c r="C173" s="291">
        <v>1140121</v>
      </c>
      <c r="D173" s="290" t="s">
        <v>167</v>
      </c>
      <c r="E173" s="292" t="s">
        <v>1128</v>
      </c>
      <c r="F173" s="292" t="str">
        <f t="shared" si="6"/>
        <v>NI</v>
      </c>
      <c r="G173" s="27">
        <f>+IF(F173="i",IFERROR(VLOOKUP(C173,#REF!,3,FALSE),0),0)</f>
        <v>0</v>
      </c>
      <c r="H173" s="20">
        <f>+IF(F173="i",IFERROR(VLOOKUP(C173,#REF!,4,FALSE),0),0)</f>
        <v>0</v>
      </c>
      <c r="I173" s="20"/>
      <c r="J173" s="27">
        <f>IF(F173="I",IFERROR(VLOOKUP(C173,#REF!,3,FALSE),0),0)</f>
        <v>0</v>
      </c>
      <c r="K173" s="302">
        <f>IF(F173="I",IFERROR(VLOOKUP(C173,#REF!,4,FALSE),0),0)</f>
        <v>0</v>
      </c>
      <c r="M173" s="14" t="e">
        <f>+VLOOKUP(C173,#REF!,1,0)</f>
        <v>#REF!</v>
      </c>
      <c r="N173" s="747" t="e">
        <f>+VLOOKUP(C173,#REF!,3,0)</f>
        <v>#REF!</v>
      </c>
      <c r="O173" s="748" t="e">
        <f t="shared" si="7"/>
        <v>#REF!</v>
      </c>
    </row>
    <row r="174" spans="1:15" ht="12" hidden="1" customHeight="1">
      <c r="A174" s="290" t="s">
        <v>129</v>
      </c>
      <c r="B174" s="290"/>
      <c r="C174" s="291">
        <v>1140122</v>
      </c>
      <c r="D174" s="290" t="s">
        <v>174</v>
      </c>
      <c r="E174" s="292" t="s">
        <v>1128</v>
      </c>
      <c r="F174" s="292" t="str">
        <f t="shared" si="6"/>
        <v>NI</v>
      </c>
      <c r="G174" s="27">
        <f>+IF(F174="i",IFERROR(VLOOKUP(C174,#REF!,3,FALSE),0),0)</f>
        <v>0</v>
      </c>
      <c r="H174" s="20">
        <f>+IF(F174="i",IFERROR(VLOOKUP(C174,#REF!,4,FALSE),0),0)</f>
        <v>0</v>
      </c>
      <c r="I174" s="20"/>
      <c r="J174" s="27">
        <f>IF(F174="I",IFERROR(VLOOKUP(C174,#REF!,3,FALSE),0),0)</f>
        <v>0</v>
      </c>
      <c r="K174" s="302">
        <f>IF(F174="I",IFERROR(VLOOKUP(C174,#REF!,4,FALSE),0),0)</f>
        <v>0</v>
      </c>
      <c r="M174" s="14" t="e">
        <f>+VLOOKUP(C174,#REF!,1,0)</f>
        <v>#REF!</v>
      </c>
      <c r="N174" s="747" t="e">
        <f>+VLOOKUP(C174,#REF!,3,0)</f>
        <v>#REF!</v>
      </c>
      <c r="O174" s="748" t="e">
        <f t="shared" si="7"/>
        <v>#REF!</v>
      </c>
    </row>
    <row r="175" spans="1:15" ht="12" hidden="1" customHeight="1">
      <c r="A175" s="290" t="s">
        <v>129</v>
      </c>
      <c r="B175" s="290"/>
      <c r="C175" s="291">
        <v>1140123</v>
      </c>
      <c r="D175" s="290" t="s">
        <v>177</v>
      </c>
      <c r="E175" s="292" t="s">
        <v>1128</v>
      </c>
      <c r="F175" s="292" t="str">
        <f t="shared" si="6"/>
        <v>NI</v>
      </c>
      <c r="G175" s="27">
        <f>+IF(F175="i",IFERROR(VLOOKUP(C175,#REF!,3,FALSE),0),0)</f>
        <v>0</v>
      </c>
      <c r="H175" s="20">
        <f>+IF(F175="i",IFERROR(VLOOKUP(C175,#REF!,4,FALSE),0),0)</f>
        <v>0</v>
      </c>
      <c r="I175" s="20"/>
      <c r="J175" s="27">
        <f>IF(F175="I",IFERROR(VLOOKUP(C175,#REF!,3,FALSE),0),0)</f>
        <v>0</v>
      </c>
      <c r="K175" s="302">
        <f>IF(F175="I",IFERROR(VLOOKUP(C175,#REF!,4,FALSE),0),0)</f>
        <v>0</v>
      </c>
      <c r="M175" s="14" t="e">
        <f>+VLOOKUP(C175,#REF!,1,0)</f>
        <v>#REF!</v>
      </c>
      <c r="N175" s="747" t="e">
        <f>+VLOOKUP(C175,#REF!,3,0)</f>
        <v>#REF!</v>
      </c>
      <c r="O175" s="748" t="e">
        <f t="shared" si="7"/>
        <v>#REF!</v>
      </c>
    </row>
    <row r="176" spans="1:15" ht="12" hidden="1" customHeight="1">
      <c r="A176" s="290" t="s">
        <v>129</v>
      </c>
      <c r="B176" s="290"/>
      <c r="C176" s="291">
        <v>1140124</v>
      </c>
      <c r="D176" s="290" t="s">
        <v>694</v>
      </c>
      <c r="E176" s="292" t="s">
        <v>1128</v>
      </c>
      <c r="F176" s="292" t="str">
        <f t="shared" si="6"/>
        <v>NI</v>
      </c>
      <c r="G176" s="27">
        <f>+IF(F176="i",IFERROR(VLOOKUP(C176,#REF!,3,FALSE),0),0)</f>
        <v>0</v>
      </c>
      <c r="H176" s="20">
        <f>+IF(F176="i",IFERROR(VLOOKUP(C176,#REF!,4,FALSE),0),0)</f>
        <v>0</v>
      </c>
      <c r="I176" s="20"/>
      <c r="J176" s="27">
        <f>IF(F176="I",IFERROR(VLOOKUP(C176,#REF!,3,FALSE),0),0)</f>
        <v>0</v>
      </c>
      <c r="K176" s="302">
        <f>IF(F176="I",IFERROR(VLOOKUP(C176,#REF!,4,FALSE),0),0)</f>
        <v>0</v>
      </c>
      <c r="M176" s="14" t="e">
        <f>+VLOOKUP(C176,#REF!,1,0)</f>
        <v>#REF!</v>
      </c>
      <c r="N176" s="747" t="e">
        <f>+VLOOKUP(C176,#REF!,3,0)</f>
        <v>#REF!</v>
      </c>
      <c r="O176" s="748" t="e">
        <f t="shared" si="7"/>
        <v>#REF!</v>
      </c>
    </row>
    <row r="177" spans="1:15" ht="12" hidden="1" customHeight="1">
      <c r="A177" s="290" t="s">
        <v>129</v>
      </c>
      <c r="B177" s="290"/>
      <c r="C177" s="291">
        <v>1140125</v>
      </c>
      <c r="D177" s="290" t="s">
        <v>695</v>
      </c>
      <c r="E177" s="292" t="s">
        <v>1128</v>
      </c>
      <c r="F177" s="292" t="str">
        <f t="shared" si="6"/>
        <v>NI</v>
      </c>
      <c r="G177" s="27">
        <f>+IF(F177="i",IFERROR(VLOOKUP(C177,#REF!,3,FALSE),0),0)</f>
        <v>0</v>
      </c>
      <c r="H177" s="20">
        <f>+IF(F177="i",IFERROR(VLOOKUP(C177,#REF!,4,FALSE),0),0)</f>
        <v>0</v>
      </c>
      <c r="I177" s="20"/>
      <c r="J177" s="27">
        <f>IF(F177="I",IFERROR(VLOOKUP(C177,#REF!,3,FALSE),0),0)</f>
        <v>0</v>
      </c>
      <c r="K177" s="302">
        <f>IF(F177="I",IFERROR(VLOOKUP(C177,#REF!,4,FALSE),0),0)</f>
        <v>0</v>
      </c>
      <c r="M177" s="14" t="e">
        <f>+VLOOKUP(C177,#REF!,1,0)</f>
        <v>#REF!</v>
      </c>
      <c r="N177" s="747" t="e">
        <f>+VLOOKUP(C177,#REF!,3,0)</f>
        <v>#REF!</v>
      </c>
      <c r="O177" s="748" t="e">
        <f t="shared" si="7"/>
        <v>#REF!</v>
      </c>
    </row>
    <row r="178" spans="1:15" ht="12" hidden="1" customHeight="1">
      <c r="A178" s="290" t="s">
        <v>129</v>
      </c>
      <c r="B178" s="290"/>
      <c r="C178" s="291">
        <v>1140126</v>
      </c>
      <c r="D178" s="290" t="s">
        <v>696</v>
      </c>
      <c r="E178" s="292" t="s">
        <v>1128</v>
      </c>
      <c r="F178" s="292" t="str">
        <f t="shared" si="6"/>
        <v>NI</v>
      </c>
      <c r="G178" s="27">
        <f>+IF(F178="i",IFERROR(VLOOKUP(C178,#REF!,3,FALSE),0),0)</f>
        <v>0</v>
      </c>
      <c r="H178" s="20">
        <f>+IF(F178="i",IFERROR(VLOOKUP(C178,#REF!,4,FALSE),0),0)</f>
        <v>0</v>
      </c>
      <c r="I178" s="20"/>
      <c r="J178" s="27">
        <f>IF(F178="I",IFERROR(VLOOKUP(C178,#REF!,3,FALSE),0),0)</f>
        <v>0</v>
      </c>
      <c r="K178" s="302">
        <f>IF(F178="I",IFERROR(VLOOKUP(C178,#REF!,4,FALSE),0),0)</f>
        <v>0</v>
      </c>
      <c r="M178" s="14" t="e">
        <f>+VLOOKUP(C178,#REF!,1,0)</f>
        <v>#REF!</v>
      </c>
      <c r="N178" s="747" t="e">
        <f>+VLOOKUP(C178,#REF!,3,0)</f>
        <v>#REF!</v>
      </c>
      <c r="O178" s="748" t="e">
        <f t="shared" si="7"/>
        <v>#REF!</v>
      </c>
    </row>
    <row r="179" spans="1:15" ht="12" hidden="1" customHeight="1">
      <c r="A179" s="290" t="s">
        <v>129</v>
      </c>
      <c r="B179" s="290"/>
      <c r="C179" s="291">
        <v>11402</v>
      </c>
      <c r="D179" s="290" t="s">
        <v>170</v>
      </c>
      <c r="E179" s="292" t="s">
        <v>1128</v>
      </c>
      <c r="F179" s="292" t="str">
        <f t="shared" si="6"/>
        <v>NI</v>
      </c>
      <c r="G179" s="27">
        <f>+IF(F179="i",IFERROR(VLOOKUP(C179,#REF!,3,FALSE),0),0)</f>
        <v>0</v>
      </c>
      <c r="H179" s="20">
        <f>+IF(F179="i",IFERROR(VLOOKUP(C179,#REF!,4,FALSE),0),0)</f>
        <v>0</v>
      </c>
      <c r="I179" s="20"/>
      <c r="J179" s="27">
        <f>IF(F179="I",IFERROR(VLOOKUP(C179,#REF!,3,FALSE),0),0)</f>
        <v>0</v>
      </c>
      <c r="K179" s="302">
        <f>IF(F179="I",IFERROR(VLOOKUP(C179,#REF!,4,FALSE),0),0)</f>
        <v>0</v>
      </c>
      <c r="M179" s="14" t="e">
        <f>+VLOOKUP(C179,#REF!,1,0)</f>
        <v>#REF!</v>
      </c>
      <c r="N179" s="747" t="e">
        <f>+VLOOKUP(C179,#REF!,3,0)</f>
        <v>#REF!</v>
      </c>
      <c r="O179" s="748" t="e">
        <f t="shared" si="7"/>
        <v>#REF!</v>
      </c>
    </row>
    <row r="180" spans="1:15" ht="12" hidden="1" customHeight="1">
      <c r="A180" s="290" t="s">
        <v>129</v>
      </c>
      <c r="B180" s="290"/>
      <c r="C180" s="291">
        <v>114021</v>
      </c>
      <c r="D180" s="290" t="s">
        <v>171</v>
      </c>
      <c r="E180" s="292" t="s">
        <v>1128</v>
      </c>
      <c r="F180" s="292" t="str">
        <f t="shared" si="6"/>
        <v>NI</v>
      </c>
      <c r="G180" s="27">
        <f>+IF(F180="i",IFERROR(VLOOKUP(C180,#REF!,3,FALSE),0),0)</f>
        <v>0</v>
      </c>
      <c r="H180" s="20">
        <f>+IF(F180="i",IFERROR(VLOOKUP(C180,#REF!,4,FALSE),0),0)</f>
        <v>0</v>
      </c>
      <c r="I180" s="20"/>
      <c r="J180" s="27">
        <f>IF(F180="I",IFERROR(VLOOKUP(C180,#REF!,3,FALSE),0),0)</f>
        <v>0</v>
      </c>
      <c r="K180" s="302">
        <f>IF(F180="I",IFERROR(VLOOKUP(C180,#REF!,4,FALSE),0),0)</f>
        <v>0</v>
      </c>
      <c r="M180" s="14" t="e">
        <f>+VLOOKUP(C180,#REF!,1,0)</f>
        <v>#REF!</v>
      </c>
      <c r="N180" s="747" t="e">
        <f>+VLOOKUP(C180,#REF!,3,0)</f>
        <v>#REF!</v>
      </c>
      <c r="O180" s="748" t="e">
        <f t="shared" si="7"/>
        <v>#REF!</v>
      </c>
    </row>
    <row r="181" spans="1:15" ht="12" hidden="1" customHeight="1">
      <c r="A181" s="290" t="s">
        <v>129</v>
      </c>
      <c r="B181" s="290"/>
      <c r="C181" s="291">
        <v>1140211</v>
      </c>
      <c r="D181" s="290" t="s">
        <v>534</v>
      </c>
      <c r="E181" s="292" t="s">
        <v>1128</v>
      </c>
      <c r="F181" s="292" t="str">
        <f t="shared" si="6"/>
        <v>NI</v>
      </c>
      <c r="G181" s="27">
        <f>+IF(F181="i",IFERROR(VLOOKUP(C181,#REF!,3,FALSE),0),0)</f>
        <v>0</v>
      </c>
      <c r="H181" s="20">
        <f>+IF(F181="i",IFERROR(VLOOKUP(C181,#REF!,4,FALSE),0),0)</f>
        <v>0</v>
      </c>
      <c r="I181" s="20"/>
      <c r="J181" s="27">
        <f>IF(F181="I",IFERROR(VLOOKUP(C181,#REF!,3,FALSE),0),0)</f>
        <v>0</v>
      </c>
      <c r="K181" s="302">
        <f>IF(F181="I",IFERROR(VLOOKUP(C181,#REF!,4,FALSE),0),0)</f>
        <v>0</v>
      </c>
      <c r="M181" s="14" t="e">
        <f>+VLOOKUP(C181,#REF!,1,0)</f>
        <v>#REF!</v>
      </c>
      <c r="N181" s="747" t="e">
        <f>+VLOOKUP(C181,#REF!,3,0)</f>
        <v>#REF!</v>
      </c>
      <c r="O181" s="748" t="e">
        <f t="shared" si="7"/>
        <v>#REF!</v>
      </c>
    </row>
    <row r="182" spans="1:15" ht="12" hidden="1" customHeight="1">
      <c r="A182" s="290" t="s">
        <v>129</v>
      </c>
      <c r="B182" s="290"/>
      <c r="C182" s="291">
        <v>11402111</v>
      </c>
      <c r="D182" s="290" t="s">
        <v>535</v>
      </c>
      <c r="E182" s="292" t="s">
        <v>1128</v>
      </c>
      <c r="F182" s="292" t="str">
        <f t="shared" si="6"/>
        <v>NI</v>
      </c>
      <c r="G182" s="27">
        <f>+IF(F182="i",IFERROR(VLOOKUP(C182,#REF!,3,FALSE),0),0)</f>
        <v>0</v>
      </c>
      <c r="H182" s="20">
        <f>+IF(F182="i",IFERROR(VLOOKUP(C182,#REF!,4,FALSE),0),0)</f>
        <v>0</v>
      </c>
      <c r="I182" s="20"/>
      <c r="J182" s="27">
        <f>IF(F182="I",IFERROR(VLOOKUP(C182,#REF!,3,FALSE),0),0)</f>
        <v>0</v>
      </c>
      <c r="K182" s="302">
        <f>IF(F182="I",IFERROR(VLOOKUP(C182,#REF!,4,FALSE),0),0)</f>
        <v>0</v>
      </c>
      <c r="M182" s="14" t="e">
        <f>+VLOOKUP(C182,#REF!,1,0)</f>
        <v>#REF!</v>
      </c>
      <c r="N182" s="747" t="e">
        <f>+VLOOKUP(C182,#REF!,3,0)</f>
        <v>#REF!</v>
      </c>
      <c r="O182" s="748" t="e">
        <f t="shared" si="7"/>
        <v>#REF!</v>
      </c>
    </row>
    <row r="183" spans="1:15" ht="12" hidden="1" customHeight="1">
      <c r="A183" s="290" t="s">
        <v>129</v>
      </c>
      <c r="B183" s="290" t="s">
        <v>606</v>
      </c>
      <c r="C183" s="291">
        <v>1140211101</v>
      </c>
      <c r="D183" s="290" t="s">
        <v>321</v>
      </c>
      <c r="E183" s="292" t="s">
        <v>1128</v>
      </c>
      <c r="F183" s="292" t="str">
        <f t="shared" si="6"/>
        <v>I</v>
      </c>
      <c r="G183" s="27">
        <f>+IF(F183="i",IFERROR(VLOOKUP(C183,#REF!,3,FALSE),0),0)</f>
        <v>0</v>
      </c>
      <c r="H183" s="20">
        <f>+IF(F183="i",IFERROR(VLOOKUP(C183,#REF!,4,FALSE),0),0)</f>
        <v>0</v>
      </c>
      <c r="I183" s="20"/>
      <c r="J183" s="27">
        <f>IF(F183="I",IFERROR(VLOOKUP(C183,#REF!,3,FALSE),0),0)</f>
        <v>0</v>
      </c>
      <c r="K183" s="302">
        <f>IF(F183="I",IFERROR(VLOOKUP(C183,#REF!,4,FALSE),0),0)</f>
        <v>0</v>
      </c>
      <c r="M183" s="14" t="e">
        <f>+VLOOKUP(C183,#REF!,1,0)</f>
        <v>#REF!</v>
      </c>
      <c r="N183" s="747" t="e">
        <f>+VLOOKUP(C183,#REF!,3,0)</f>
        <v>#REF!</v>
      </c>
      <c r="O183" s="748" t="e">
        <f t="shared" si="7"/>
        <v>#REF!</v>
      </c>
    </row>
    <row r="184" spans="1:15" ht="12" hidden="1" customHeight="1">
      <c r="A184" s="290" t="s">
        <v>129</v>
      </c>
      <c r="B184" s="290"/>
      <c r="C184" s="291">
        <v>1140211102</v>
      </c>
      <c r="D184" s="290" t="s">
        <v>698</v>
      </c>
      <c r="E184" s="292" t="s">
        <v>1130</v>
      </c>
      <c r="F184" s="292" t="str">
        <f t="shared" si="6"/>
        <v>I</v>
      </c>
      <c r="G184" s="27">
        <f>+IF(F184="i",IFERROR(VLOOKUP(C184,#REF!,3,FALSE),0),0)</f>
        <v>0</v>
      </c>
      <c r="H184" s="20">
        <f>+IF(F184="i",IFERROR(VLOOKUP(C184,#REF!,4,FALSE),0),0)</f>
        <v>0</v>
      </c>
      <c r="I184" s="20"/>
      <c r="J184" s="27">
        <f>IF(F184="I",IFERROR(VLOOKUP(C184,#REF!,3,FALSE),0),0)</f>
        <v>0</v>
      </c>
      <c r="K184" s="302">
        <f>IF(F184="I",IFERROR(VLOOKUP(C184,#REF!,4,FALSE),0),0)</f>
        <v>0</v>
      </c>
      <c r="M184" s="14" t="e">
        <f>+VLOOKUP(C184,#REF!,1,0)</f>
        <v>#REF!</v>
      </c>
      <c r="N184" s="747" t="e">
        <f>+VLOOKUP(C184,#REF!,3,0)</f>
        <v>#REF!</v>
      </c>
      <c r="O184" s="748" t="e">
        <f t="shared" si="7"/>
        <v>#REF!</v>
      </c>
    </row>
    <row r="185" spans="1:15" ht="12" hidden="1" customHeight="1">
      <c r="A185" s="290" t="s">
        <v>129</v>
      </c>
      <c r="B185" s="290"/>
      <c r="C185" s="291">
        <v>11402112</v>
      </c>
      <c r="D185" s="290" t="s">
        <v>1467</v>
      </c>
      <c r="E185" s="292" t="s">
        <v>1128</v>
      </c>
      <c r="F185" s="292" t="str">
        <f t="shared" ref="F185" si="9">+IF(LEN(C185)&gt;8,"I","NI")</f>
        <v>NI</v>
      </c>
      <c r="G185" s="27">
        <f>+IF(F185="i",IFERROR(VLOOKUP(C185,#REF!,3,FALSE),0),0)</f>
        <v>0</v>
      </c>
      <c r="H185" s="20">
        <f>+IF(F185="i",IFERROR(VLOOKUP(C185,#REF!,4,FALSE),0),0)</f>
        <v>0</v>
      </c>
      <c r="I185" s="20"/>
      <c r="J185" s="27">
        <f>IF(F185="I",IFERROR(VLOOKUP(C185,#REF!,3,FALSE),0),0)</f>
        <v>0</v>
      </c>
      <c r="K185" s="302">
        <f>IF(F185="I",IFERROR(VLOOKUP(C185,#REF!,4,FALSE),0),0)</f>
        <v>0</v>
      </c>
      <c r="M185" s="14" t="e">
        <f>+VLOOKUP(C185,#REF!,1,0)</f>
        <v>#REF!</v>
      </c>
      <c r="N185" s="747" t="e">
        <f>+VLOOKUP(C185,#REF!,3,0)</f>
        <v>#REF!</v>
      </c>
      <c r="O185" s="748" t="e">
        <f t="shared" si="7"/>
        <v>#REF!</v>
      </c>
    </row>
    <row r="186" spans="1:15" ht="12" hidden="1" customHeight="1">
      <c r="A186" s="290" t="s">
        <v>129</v>
      </c>
      <c r="B186" s="290" t="s">
        <v>606</v>
      </c>
      <c r="C186" s="291">
        <v>1140211201</v>
      </c>
      <c r="D186" s="290" t="s">
        <v>1467</v>
      </c>
      <c r="E186" s="292" t="s">
        <v>1128</v>
      </c>
      <c r="F186" s="292" t="str">
        <f t="shared" si="6"/>
        <v>I</v>
      </c>
      <c r="G186" s="27">
        <f>+IF(F186="i",IFERROR(VLOOKUP(C186,#REF!,3,FALSE),0),0)</f>
        <v>0</v>
      </c>
      <c r="H186" s="20">
        <f>+IF(F186="i",IFERROR(VLOOKUP(C186,#REF!,4,FALSE),0),0)</f>
        <v>0</v>
      </c>
      <c r="I186" s="20"/>
      <c r="J186" s="27">
        <f>IF(F186="I",IFERROR(VLOOKUP(C186,#REF!,3,FALSE),0),0)</f>
        <v>0</v>
      </c>
      <c r="K186" s="302">
        <f>IF(F186="I",IFERROR(VLOOKUP(C186,#REF!,4,FALSE),0),0)</f>
        <v>0</v>
      </c>
      <c r="M186" s="14" t="e">
        <f>+VLOOKUP(C186,#REF!,1,0)</f>
        <v>#REF!</v>
      </c>
      <c r="N186" s="747" t="e">
        <f>+VLOOKUP(C186,#REF!,3,0)</f>
        <v>#REF!</v>
      </c>
      <c r="O186" s="748" t="e">
        <f t="shared" si="7"/>
        <v>#REF!</v>
      </c>
    </row>
    <row r="187" spans="1:15" ht="12" hidden="1" customHeight="1">
      <c r="A187" s="290" t="s">
        <v>129</v>
      </c>
      <c r="B187" s="290"/>
      <c r="C187" s="291">
        <v>1140212</v>
      </c>
      <c r="D187" s="290" t="s">
        <v>167</v>
      </c>
      <c r="E187" s="292" t="s">
        <v>1128</v>
      </c>
      <c r="F187" s="292" t="str">
        <f t="shared" si="6"/>
        <v>NI</v>
      </c>
      <c r="G187" s="27">
        <f>+IF(F187="i",IFERROR(VLOOKUP(C187,#REF!,3,FALSE),0),0)</f>
        <v>0</v>
      </c>
      <c r="H187" s="20">
        <f>+IF(F187="i",IFERROR(VLOOKUP(C187,#REF!,4,FALSE),0),0)</f>
        <v>0</v>
      </c>
      <c r="I187" s="20"/>
      <c r="J187" s="27">
        <f>IF(F187="I",IFERROR(VLOOKUP(C187,#REF!,3,FALSE),0),0)</f>
        <v>0</v>
      </c>
      <c r="K187" s="302">
        <f>IF(F187="I",IFERROR(VLOOKUP(C187,#REF!,4,FALSE),0),0)</f>
        <v>0</v>
      </c>
      <c r="M187" s="14" t="e">
        <f>+VLOOKUP(C187,#REF!,1,0)</f>
        <v>#REF!</v>
      </c>
      <c r="N187" s="747" t="e">
        <f>+VLOOKUP(C187,#REF!,3,0)</f>
        <v>#REF!</v>
      </c>
      <c r="O187" s="748" t="e">
        <f t="shared" si="7"/>
        <v>#REF!</v>
      </c>
    </row>
    <row r="188" spans="1:15" ht="12" hidden="1" customHeight="1">
      <c r="A188" s="290" t="s">
        <v>129</v>
      </c>
      <c r="B188" s="290"/>
      <c r="C188" s="291">
        <v>11402121</v>
      </c>
      <c r="D188" s="290" t="s">
        <v>178</v>
      </c>
      <c r="E188" s="292" t="s">
        <v>1128</v>
      </c>
      <c r="F188" s="292" t="str">
        <f t="shared" si="6"/>
        <v>NI</v>
      </c>
      <c r="G188" s="27">
        <f>+IF(F188="i",IFERROR(VLOOKUP(C188,#REF!,3,FALSE),0),0)</f>
        <v>0</v>
      </c>
      <c r="H188" s="20">
        <f>+IF(F188="i",IFERROR(VLOOKUP(C188,#REF!,4,FALSE),0),0)</f>
        <v>0</v>
      </c>
      <c r="I188" s="20"/>
      <c r="J188" s="27">
        <f>IF(F188="I",IFERROR(VLOOKUP(C188,#REF!,3,FALSE),0),0)</f>
        <v>0</v>
      </c>
      <c r="K188" s="302">
        <f>IF(F188="I",IFERROR(VLOOKUP(C188,#REF!,4,FALSE),0),0)</f>
        <v>0</v>
      </c>
      <c r="M188" s="14" t="e">
        <f>+VLOOKUP(C188,#REF!,1,0)</f>
        <v>#REF!</v>
      </c>
      <c r="N188" s="747" t="e">
        <f>+VLOOKUP(C188,#REF!,3,0)</f>
        <v>#REF!</v>
      </c>
      <c r="O188" s="748" t="e">
        <f t="shared" si="7"/>
        <v>#REF!</v>
      </c>
    </row>
    <row r="189" spans="1:15" ht="12" hidden="1" customHeight="1">
      <c r="A189" s="290" t="s">
        <v>129</v>
      </c>
      <c r="B189" s="290" t="s">
        <v>606</v>
      </c>
      <c r="C189" s="291">
        <v>1140212101</v>
      </c>
      <c r="D189" s="290" t="s">
        <v>296</v>
      </c>
      <c r="E189" s="292" t="s">
        <v>1128</v>
      </c>
      <c r="F189" s="292" t="str">
        <f t="shared" si="6"/>
        <v>I</v>
      </c>
      <c r="G189" s="27">
        <f>+IF(F189="i",IFERROR(VLOOKUP(C189,#REF!,3,FALSE),0),0)</f>
        <v>0</v>
      </c>
      <c r="H189" s="20">
        <f>+IF(F189="i",IFERROR(VLOOKUP(C189,#REF!,4,FALSE),0),0)</f>
        <v>0</v>
      </c>
      <c r="I189" s="20"/>
      <c r="J189" s="27">
        <f>IF(F189="I",IFERROR(VLOOKUP(C189,#REF!,3,FALSE),0),0)</f>
        <v>0</v>
      </c>
      <c r="K189" s="302">
        <f>IF(F189="I",IFERROR(VLOOKUP(C189,#REF!,4,FALSE),0),0)</f>
        <v>0</v>
      </c>
      <c r="M189" s="14" t="e">
        <f>+VLOOKUP(C189,#REF!,1,0)</f>
        <v>#REF!</v>
      </c>
      <c r="N189" s="747" t="e">
        <f>+VLOOKUP(C189,#REF!,3,0)</f>
        <v>#REF!</v>
      </c>
      <c r="O189" s="748" t="e">
        <f t="shared" si="7"/>
        <v>#REF!</v>
      </c>
    </row>
    <row r="190" spans="1:15" ht="12" hidden="1" customHeight="1">
      <c r="A190" s="290" t="s">
        <v>129</v>
      </c>
      <c r="B190" s="290" t="s">
        <v>606</v>
      </c>
      <c r="C190" s="291">
        <v>1140212102</v>
      </c>
      <c r="D190" s="290" t="s">
        <v>298</v>
      </c>
      <c r="E190" s="292" t="s">
        <v>1130</v>
      </c>
      <c r="F190" s="292" t="str">
        <f t="shared" si="6"/>
        <v>I</v>
      </c>
      <c r="G190" s="27">
        <f>+IF(F190="i",IFERROR(VLOOKUP(C190,#REF!,3,FALSE),0),0)</f>
        <v>0</v>
      </c>
      <c r="H190" s="20">
        <f>+IF(F190="i",IFERROR(VLOOKUP(C190,#REF!,4,FALSE),0),0)</f>
        <v>0</v>
      </c>
      <c r="I190" s="20"/>
      <c r="J190" s="27">
        <f>IF(F190="I",IFERROR(VLOOKUP(C190,#REF!,3,FALSE),0),0)</f>
        <v>0</v>
      </c>
      <c r="K190" s="302">
        <f>IF(F190="I",IFERROR(VLOOKUP(C190,#REF!,4,FALSE),0),0)</f>
        <v>0</v>
      </c>
      <c r="M190" s="14" t="e">
        <f>+VLOOKUP(C190,#REF!,1,0)</f>
        <v>#REF!</v>
      </c>
      <c r="N190" s="747" t="e">
        <f>+VLOOKUP(C190,#REF!,3,0)</f>
        <v>#REF!</v>
      </c>
      <c r="O190" s="748" t="e">
        <f t="shared" si="7"/>
        <v>#REF!</v>
      </c>
    </row>
    <row r="191" spans="1:15" ht="12" hidden="1" customHeight="1">
      <c r="A191" s="290" t="s">
        <v>129</v>
      </c>
      <c r="B191" s="290"/>
      <c r="C191" s="291">
        <v>11402122</v>
      </c>
      <c r="D191" s="290" t="s">
        <v>172</v>
      </c>
      <c r="E191" s="292" t="s">
        <v>1128</v>
      </c>
      <c r="F191" s="292" t="str">
        <f t="shared" si="6"/>
        <v>NI</v>
      </c>
      <c r="G191" s="27">
        <f>+IF(F191="i",IFERROR(VLOOKUP(C191,#REF!,3,FALSE),0),0)</f>
        <v>0</v>
      </c>
      <c r="H191" s="20">
        <f>+IF(F191="i",IFERROR(VLOOKUP(C191,#REF!,4,FALSE),0),0)</f>
        <v>0</v>
      </c>
      <c r="I191" s="20"/>
      <c r="J191" s="27">
        <f>IF(F191="I",IFERROR(VLOOKUP(C191,#REF!,3,FALSE),0),0)</f>
        <v>0</v>
      </c>
      <c r="K191" s="302">
        <f>IF(F191="I",IFERROR(VLOOKUP(C191,#REF!,4,FALSE),0),0)</f>
        <v>0</v>
      </c>
      <c r="M191" s="14" t="e">
        <f>+VLOOKUP(C191,#REF!,1,0)</f>
        <v>#REF!</v>
      </c>
      <c r="N191" s="747" t="e">
        <f>+VLOOKUP(C191,#REF!,3,0)</f>
        <v>#REF!</v>
      </c>
      <c r="O191" s="748" t="e">
        <f t="shared" si="7"/>
        <v>#REF!</v>
      </c>
    </row>
    <row r="192" spans="1:15" ht="12" hidden="1" customHeight="1">
      <c r="A192" s="290" t="s">
        <v>129</v>
      </c>
      <c r="B192" s="290"/>
      <c r="C192" s="291">
        <v>1140212201</v>
      </c>
      <c r="D192" s="290" t="s">
        <v>300</v>
      </c>
      <c r="E192" s="292" t="s">
        <v>1128</v>
      </c>
      <c r="F192" s="292" t="str">
        <f t="shared" si="6"/>
        <v>I</v>
      </c>
      <c r="G192" s="27">
        <f>+IF(F192="i",IFERROR(VLOOKUP(C192,#REF!,3,FALSE),0),0)</f>
        <v>0</v>
      </c>
      <c r="H192" s="20">
        <f>+IF(F192="i",IFERROR(VLOOKUP(C192,#REF!,4,FALSE),0),0)</f>
        <v>0</v>
      </c>
      <c r="I192" s="20"/>
      <c r="J192" s="27">
        <f>IF(F192="I",IFERROR(VLOOKUP(C192,#REF!,3,FALSE),0),0)</f>
        <v>0</v>
      </c>
      <c r="K192" s="302">
        <f>IF(F192="I",IFERROR(VLOOKUP(C192,#REF!,4,FALSE),0),0)</f>
        <v>0</v>
      </c>
      <c r="M192" s="14" t="e">
        <f>+VLOOKUP(C192,#REF!,1,0)</f>
        <v>#REF!</v>
      </c>
      <c r="N192" s="747" t="e">
        <f>+VLOOKUP(C192,#REF!,3,0)</f>
        <v>#REF!</v>
      </c>
      <c r="O192" s="748" t="e">
        <f t="shared" si="7"/>
        <v>#REF!</v>
      </c>
    </row>
    <row r="193" spans="1:15" ht="12" hidden="1" customHeight="1">
      <c r="A193" s="290" t="s">
        <v>129</v>
      </c>
      <c r="B193" s="290" t="s">
        <v>606</v>
      </c>
      <c r="C193" s="291">
        <v>1140212202</v>
      </c>
      <c r="D193" s="290" t="s">
        <v>173</v>
      </c>
      <c r="E193" s="292" t="s">
        <v>1130</v>
      </c>
      <c r="F193" s="292" t="str">
        <f t="shared" si="6"/>
        <v>I</v>
      </c>
      <c r="G193" s="27">
        <f>+IF(F193="i",IFERROR(VLOOKUP(C193,#REF!,3,FALSE),0),0)</f>
        <v>0</v>
      </c>
      <c r="H193" s="20">
        <f>+IF(F193="i",IFERROR(VLOOKUP(C193,#REF!,4,FALSE),0),0)</f>
        <v>0</v>
      </c>
      <c r="I193" s="20"/>
      <c r="J193" s="27">
        <f>IF(F193="I",IFERROR(VLOOKUP(C193,#REF!,3,FALSE),0),0)</f>
        <v>0</v>
      </c>
      <c r="K193" s="302">
        <f>IF(F193="I",IFERROR(VLOOKUP(C193,#REF!,4,FALSE),0),0)</f>
        <v>0</v>
      </c>
      <c r="M193" s="14" t="e">
        <f>+VLOOKUP(C193,#REF!,1,0)</f>
        <v>#REF!</v>
      </c>
      <c r="N193" s="747" t="e">
        <f>+VLOOKUP(C193,#REF!,3,0)</f>
        <v>#REF!</v>
      </c>
      <c r="O193" s="748" t="e">
        <f t="shared" si="7"/>
        <v>#REF!</v>
      </c>
    </row>
    <row r="194" spans="1:15" ht="12" hidden="1" customHeight="1">
      <c r="A194" s="290" t="s">
        <v>129</v>
      </c>
      <c r="B194" s="290"/>
      <c r="C194" s="291">
        <v>11402123</v>
      </c>
      <c r="D194" s="290" t="s">
        <v>536</v>
      </c>
      <c r="E194" s="292" t="s">
        <v>1128</v>
      </c>
      <c r="F194" s="292" t="str">
        <f t="shared" si="6"/>
        <v>NI</v>
      </c>
      <c r="G194" s="27">
        <f>+IF(F194="i",IFERROR(VLOOKUP(C194,#REF!,3,FALSE),0),0)</f>
        <v>0</v>
      </c>
      <c r="H194" s="20">
        <f>+IF(F194="i",IFERROR(VLOOKUP(C194,#REF!,4,FALSE),0),0)</f>
        <v>0</v>
      </c>
      <c r="I194" s="20"/>
      <c r="J194" s="27">
        <f>IF(F194="I",IFERROR(VLOOKUP(C194,#REF!,3,FALSE),0),0)</f>
        <v>0</v>
      </c>
      <c r="K194" s="302">
        <f>IF(F194="I",IFERROR(VLOOKUP(C194,#REF!,4,FALSE),0),0)</f>
        <v>0</v>
      </c>
      <c r="M194" s="14" t="e">
        <f>+VLOOKUP(C194,#REF!,1,0)</f>
        <v>#REF!</v>
      </c>
      <c r="N194" s="747" t="e">
        <f>+VLOOKUP(C194,#REF!,3,0)</f>
        <v>#REF!</v>
      </c>
      <c r="O194" s="748" t="e">
        <f t="shared" si="7"/>
        <v>#REF!</v>
      </c>
    </row>
    <row r="195" spans="1:15" ht="12" hidden="1" customHeight="1">
      <c r="A195" s="290" t="s">
        <v>129</v>
      </c>
      <c r="B195" s="290" t="s">
        <v>606</v>
      </c>
      <c r="C195" s="291">
        <v>1140212301</v>
      </c>
      <c r="D195" s="290" t="s">
        <v>303</v>
      </c>
      <c r="E195" s="292" t="s">
        <v>1128</v>
      </c>
      <c r="F195" s="292" t="str">
        <f t="shared" si="6"/>
        <v>I</v>
      </c>
      <c r="G195" s="27">
        <f>+IF(F195="i",IFERROR(VLOOKUP(C195,#REF!,3,FALSE),0),0)</f>
        <v>0</v>
      </c>
      <c r="H195" s="20">
        <f>+IF(F195="i",IFERROR(VLOOKUP(C195,#REF!,4,FALSE),0),0)</f>
        <v>0</v>
      </c>
      <c r="I195" s="20"/>
      <c r="J195" s="27">
        <f>IF(F195="I",IFERROR(VLOOKUP(C195,#REF!,3,FALSE),0),0)</f>
        <v>0</v>
      </c>
      <c r="K195" s="302">
        <f>IF(F195="I",IFERROR(VLOOKUP(C195,#REF!,4,FALSE),0),0)</f>
        <v>0</v>
      </c>
      <c r="M195" s="14" t="e">
        <f>+VLOOKUP(C195,#REF!,1,0)</f>
        <v>#REF!</v>
      </c>
      <c r="N195" s="747" t="e">
        <f>+VLOOKUP(C195,#REF!,3,0)</f>
        <v>#REF!</v>
      </c>
      <c r="O195" s="748" t="e">
        <f t="shared" si="7"/>
        <v>#REF!</v>
      </c>
    </row>
    <row r="196" spans="1:15" ht="12" hidden="1" customHeight="1">
      <c r="A196" s="290" t="s">
        <v>129</v>
      </c>
      <c r="B196" s="290" t="s">
        <v>606</v>
      </c>
      <c r="C196" s="291">
        <v>1140212302</v>
      </c>
      <c r="D196" s="290" t="s">
        <v>306</v>
      </c>
      <c r="E196" s="292" t="s">
        <v>1130</v>
      </c>
      <c r="F196" s="292" t="str">
        <f t="shared" si="6"/>
        <v>I</v>
      </c>
      <c r="G196" s="27">
        <f>+IF(F196="i",IFERROR(VLOOKUP(C196,#REF!,3,FALSE),0),0)</f>
        <v>0</v>
      </c>
      <c r="H196" s="764">
        <f>+IF(F196="i",IFERROR(VLOOKUP(C196,#REF!,4,FALSE),0),0)</f>
        <v>0</v>
      </c>
      <c r="I196" s="20"/>
      <c r="J196" s="27">
        <f>IF(F196="I",IFERROR(VLOOKUP(C196,#REF!,3,FALSE),0),0)</f>
        <v>0</v>
      </c>
      <c r="K196" s="302">
        <f>IF(F196="I",IFERROR(VLOOKUP(C196,#REF!,4,FALSE),0),0)</f>
        <v>0</v>
      </c>
      <c r="M196" s="14" t="e">
        <f>+VLOOKUP(C196,#REF!,1,0)</f>
        <v>#REF!</v>
      </c>
      <c r="N196" s="747" t="e">
        <f>+VLOOKUP(C196,#REF!,3,0)</f>
        <v>#REF!</v>
      </c>
      <c r="O196" s="748" t="e">
        <f t="shared" si="7"/>
        <v>#REF!</v>
      </c>
    </row>
    <row r="197" spans="1:15" ht="12" hidden="1" customHeight="1">
      <c r="A197" s="290" t="s">
        <v>129</v>
      </c>
      <c r="B197" s="290"/>
      <c r="C197" s="291">
        <v>1140213</v>
      </c>
      <c r="D197" s="290" t="s">
        <v>174</v>
      </c>
      <c r="E197" s="292" t="s">
        <v>1128</v>
      </c>
      <c r="F197" s="292" t="str">
        <f t="shared" si="6"/>
        <v>NI</v>
      </c>
      <c r="G197" s="27">
        <f>+IF(F197="i",IFERROR(VLOOKUP(C197,#REF!,3,FALSE),0),0)</f>
        <v>0</v>
      </c>
      <c r="H197" s="20">
        <f>+IF(F197="i",IFERROR(VLOOKUP(C197,#REF!,4,FALSE),0),0)</f>
        <v>0</v>
      </c>
      <c r="I197" s="20"/>
      <c r="J197" s="27">
        <f>IF(F197="I",IFERROR(VLOOKUP(C197,#REF!,3,FALSE),0),0)</f>
        <v>0</v>
      </c>
      <c r="K197" s="302">
        <f>IF(F197="I",IFERROR(VLOOKUP(C197,#REF!,4,FALSE),0),0)</f>
        <v>0</v>
      </c>
      <c r="M197" s="14" t="e">
        <f>+VLOOKUP(C197,#REF!,1,0)</f>
        <v>#REF!</v>
      </c>
      <c r="N197" s="747" t="e">
        <f>+VLOOKUP(C197,#REF!,3,0)</f>
        <v>#REF!</v>
      </c>
      <c r="O197" s="748" t="e">
        <f t="shared" si="7"/>
        <v>#REF!</v>
      </c>
    </row>
    <row r="198" spans="1:15" ht="12" hidden="1" customHeight="1">
      <c r="A198" s="290" t="s">
        <v>129</v>
      </c>
      <c r="B198" s="290"/>
      <c r="C198" s="291">
        <v>11402131</v>
      </c>
      <c r="D198" s="290" t="s">
        <v>175</v>
      </c>
      <c r="E198" s="292" t="s">
        <v>1128</v>
      </c>
      <c r="F198" s="292" t="str">
        <f t="shared" si="6"/>
        <v>NI</v>
      </c>
      <c r="G198" s="27">
        <f>+IF(F198="i",IFERROR(VLOOKUP(C198,#REF!,3,FALSE),0),0)</f>
        <v>0</v>
      </c>
      <c r="H198" s="20">
        <f>+IF(F198="i",IFERROR(VLOOKUP(C198,#REF!,4,FALSE),0),0)</f>
        <v>0</v>
      </c>
      <c r="I198" s="20"/>
      <c r="J198" s="27">
        <f>IF(F198="I",IFERROR(VLOOKUP(C198,#REF!,3,FALSE),0),0)</f>
        <v>0</v>
      </c>
      <c r="K198" s="302">
        <f>IF(F198="I",IFERROR(VLOOKUP(C198,#REF!,4,FALSE),0),0)</f>
        <v>0</v>
      </c>
      <c r="M198" s="14" t="e">
        <f>+VLOOKUP(C198,#REF!,1,0)</f>
        <v>#REF!</v>
      </c>
      <c r="N198" s="747" t="e">
        <f>+VLOOKUP(C198,#REF!,3,0)</f>
        <v>#REF!</v>
      </c>
      <c r="O198" s="748" t="e">
        <f t="shared" si="7"/>
        <v>#REF!</v>
      </c>
    </row>
    <row r="199" spans="1:15" ht="12" hidden="1" customHeight="1">
      <c r="A199" s="290" t="s">
        <v>129</v>
      </c>
      <c r="B199" s="290" t="s">
        <v>606</v>
      </c>
      <c r="C199" s="291">
        <v>1140213101</v>
      </c>
      <c r="D199" s="290" t="s">
        <v>309</v>
      </c>
      <c r="E199" s="292" t="s">
        <v>1128</v>
      </c>
      <c r="F199" s="292" t="str">
        <f t="shared" si="6"/>
        <v>I</v>
      </c>
      <c r="G199" s="27">
        <f>+IF(F199="i",IFERROR(VLOOKUP(C199,#REF!,3,FALSE),0),0)</f>
        <v>0</v>
      </c>
      <c r="H199" s="20">
        <f>+IF(F199="i",IFERROR(VLOOKUP(C199,#REF!,4,FALSE),0),0)</f>
        <v>0</v>
      </c>
      <c r="I199" s="20"/>
      <c r="J199" s="27">
        <f>IF(F199="I",IFERROR(VLOOKUP(C199,#REF!,3,FALSE),0),0)</f>
        <v>0</v>
      </c>
      <c r="K199" s="302">
        <f>IF(F199="I",IFERROR(VLOOKUP(C199,#REF!,4,FALSE),0),0)</f>
        <v>0</v>
      </c>
      <c r="M199" s="14" t="e">
        <f>+VLOOKUP(C199,#REF!,1,0)</f>
        <v>#REF!</v>
      </c>
      <c r="N199" s="747" t="e">
        <f>+VLOOKUP(C199,#REF!,3,0)</f>
        <v>#REF!</v>
      </c>
      <c r="O199" s="748" t="e">
        <f t="shared" ref="O199:O262" si="10">+N199-G199</f>
        <v>#REF!</v>
      </c>
    </row>
    <row r="200" spans="1:15" hidden="1">
      <c r="A200" s="290" t="s">
        <v>129</v>
      </c>
      <c r="B200" s="290" t="s">
        <v>606</v>
      </c>
      <c r="C200" s="291">
        <v>1140213102</v>
      </c>
      <c r="D200" s="290" t="s">
        <v>176</v>
      </c>
      <c r="E200" s="292" t="s">
        <v>1130</v>
      </c>
      <c r="F200" s="292" t="str">
        <f t="shared" si="6"/>
        <v>I</v>
      </c>
      <c r="G200" s="27">
        <f>+IF(F200="i",IFERROR(VLOOKUP(C200,#REF!,3,FALSE),0),0)</f>
        <v>0</v>
      </c>
      <c r="H200" s="764">
        <f>+IF(F200="i",IFERROR(VLOOKUP(C200,#REF!,4,FALSE),0),0)</f>
        <v>0</v>
      </c>
      <c r="I200" s="20"/>
      <c r="J200" s="27">
        <f>IF(F200="I",IFERROR(VLOOKUP(C200,#REF!,3,FALSE),0),0)</f>
        <v>0</v>
      </c>
      <c r="K200" s="302">
        <f>IF(F200="I",IFERROR(VLOOKUP(C200,#REF!,4,FALSE),0),0)</f>
        <v>0</v>
      </c>
      <c r="M200" s="14" t="e">
        <f>+VLOOKUP(C200,#REF!,1,0)</f>
        <v>#REF!</v>
      </c>
      <c r="N200" s="747" t="e">
        <f>+VLOOKUP(C200,#REF!,3,0)</f>
        <v>#REF!</v>
      </c>
      <c r="O200" s="748" t="e">
        <f t="shared" si="10"/>
        <v>#REF!</v>
      </c>
    </row>
    <row r="201" spans="1:15" hidden="1">
      <c r="A201" s="290" t="s">
        <v>129</v>
      </c>
      <c r="B201" s="290"/>
      <c r="C201" s="291">
        <v>11402132</v>
      </c>
      <c r="D201" s="290" t="s">
        <v>699</v>
      </c>
      <c r="E201" s="292" t="s">
        <v>1128</v>
      </c>
      <c r="F201" s="292" t="str">
        <f t="shared" si="6"/>
        <v>NI</v>
      </c>
      <c r="G201" s="27">
        <f>+IF(F201="i",IFERROR(VLOOKUP(C201,#REF!,3,FALSE),0),0)</f>
        <v>0</v>
      </c>
      <c r="H201" s="20">
        <f>+IF(F201="i",IFERROR(VLOOKUP(C201,#REF!,4,FALSE),0),0)</f>
        <v>0</v>
      </c>
      <c r="I201" s="20"/>
      <c r="J201" s="27">
        <f>IF(F201="I",IFERROR(VLOOKUP(C201,#REF!,3,FALSE),0),0)</f>
        <v>0</v>
      </c>
      <c r="K201" s="302">
        <f>IF(F201="I",IFERROR(VLOOKUP(C201,#REF!,4,FALSE),0),0)</f>
        <v>0</v>
      </c>
      <c r="M201" s="14" t="e">
        <f>+VLOOKUP(C201,#REF!,1,0)</f>
        <v>#REF!</v>
      </c>
      <c r="N201" s="747" t="e">
        <f>+VLOOKUP(C201,#REF!,3,0)</f>
        <v>#REF!</v>
      </c>
      <c r="O201" s="748" t="e">
        <f t="shared" si="10"/>
        <v>#REF!</v>
      </c>
    </row>
    <row r="202" spans="1:15" hidden="1">
      <c r="A202" s="290" t="s">
        <v>129</v>
      </c>
      <c r="B202" s="290" t="s">
        <v>606</v>
      </c>
      <c r="C202" s="291">
        <v>1140213201</v>
      </c>
      <c r="D202" s="290" t="s">
        <v>700</v>
      </c>
      <c r="E202" s="292" t="s">
        <v>1128</v>
      </c>
      <c r="F202" s="292" t="str">
        <f t="shared" ref="F202:F266" si="11">+IF(LEN(C202)&gt;8,"I","NI")</f>
        <v>I</v>
      </c>
      <c r="G202" s="27">
        <f>+IF(F202="i",IFERROR(VLOOKUP(C202,#REF!,3,FALSE),0),0)</f>
        <v>0</v>
      </c>
      <c r="H202" s="20">
        <f>+IF(F202="i",IFERROR(VLOOKUP(C202,#REF!,4,FALSE),0),0)</f>
        <v>0</v>
      </c>
      <c r="I202" s="20"/>
      <c r="J202" s="27">
        <f>IF(F202="I",IFERROR(VLOOKUP(C202,#REF!,3,FALSE),0),0)</f>
        <v>0</v>
      </c>
      <c r="K202" s="302">
        <f>IF(F202="I",IFERROR(VLOOKUP(C202,#REF!,4,FALSE),0),0)</f>
        <v>0</v>
      </c>
      <c r="M202" s="14" t="e">
        <f>+VLOOKUP(C202,#REF!,1,0)</f>
        <v>#REF!</v>
      </c>
      <c r="N202" s="747" t="e">
        <f>+VLOOKUP(C202,#REF!,3,0)</f>
        <v>#REF!</v>
      </c>
      <c r="O202" s="748" t="e">
        <f t="shared" si="10"/>
        <v>#REF!</v>
      </c>
    </row>
    <row r="203" spans="1:15" hidden="1">
      <c r="A203" s="290" t="s">
        <v>129</v>
      </c>
      <c r="B203" s="290"/>
      <c r="C203" s="291">
        <v>1140213202</v>
      </c>
      <c r="D203" s="290" t="s">
        <v>701</v>
      </c>
      <c r="E203" s="292" t="s">
        <v>1130</v>
      </c>
      <c r="F203" s="292" t="str">
        <f t="shared" si="11"/>
        <v>I</v>
      </c>
      <c r="G203" s="27">
        <f>+IF(F203="i",IFERROR(VLOOKUP(C203,#REF!,3,FALSE),0),0)</f>
        <v>0</v>
      </c>
      <c r="H203" s="20">
        <f>+IF(F203="i",IFERROR(VLOOKUP(C203,#REF!,4,FALSE),0),0)</f>
        <v>0</v>
      </c>
      <c r="I203" s="20"/>
      <c r="J203" s="27">
        <f>IF(F203="I",IFERROR(VLOOKUP(C203,#REF!,3,FALSE),0),0)</f>
        <v>0</v>
      </c>
      <c r="K203" s="302">
        <f>IF(F203="I",IFERROR(VLOOKUP(C203,#REF!,4,FALSE),0),0)</f>
        <v>0</v>
      </c>
      <c r="M203" s="14" t="e">
        <f>+VLOOKUP(C203,#REF!,1,0)</f>
        <v>#REF!</v>
      </c>
      <c r="N203" s="747" t="e">
        <f>+VLOOKUP(C203,#REF!,3,0)</f>
        <v>#REF!</v>
      </c>
      <c r="O203" s="748" t="e">
        <f t="shared" si="10"/>
        <v>#REF!</v>
      </c>
    </row>
    <row r="204" spans="1:15" hidden="1">
      <c r="A204" s="290" t="s">
        <v>129</v>
      </c>
      <c r="B204" s="290"/>
      <c r="C204" s="291">
        <v>11402133</v>
      </c>
      <c r="D204" s="290" t="s">
        <v>702</v>
      </c>
      <c r="E204" s="292" t="s">
        <v>1128</v>
      </c>
      <c r="F204" s="292" t="str">
        <f t="shared" si="11"/>
        <v>NI</v>
      </c>
      <c r="G204" s="27">
        <f>+IF(F204="i",IFERROR(VLOOKUP(C204,#REF!,3,FALSE),0),0)</f>
        <v>0</v>
      </c>
      <c r="H204" s="20">
        <f>+IF(F204="i",IFERROR(VLOOKUP(C204,#REF!,4,FALSE),0),0)</f>
        <v>0</v>
      </c>
      <c r="I204" s="20"/>
      <c r="J204" s="27">
        <f>IF(F204="I",IFERROR(VLOOKUP(C204,#REF!,3,FALSE),0),0)</f>
        <v>0</v>
      </c>
      <c r="K204" s="302">
        <f>IF(F204="I",IFERROR(VLOOKUP(C204,#REF!,4,FALSE),0),0)</f>
        <v>0</v>
      </c>
      <c r="M204" s="14" t="e">
        <f>+VLOOKUP(C204,#REF!,1,0)</f>
        <v>#REF!</v>
      </c>
      <c r="N204" s="747" t="e">
        <f>+VLOOKUP(C204,#REF!,3,0)</f>
        <v>#REF!</v>
      </c>
      <c r="O204" s="748" t="e">
        <f t="shared" si="10"/>
        <v>#REF!</v>
      </c>
    </row>
    <row r="205" spans="1:15" hidden="1">
      <c r="A205" s="290" t="s">
        <v>129</v>
      </c>
      <c r="B205" s="290"/>
      <c r="C205" s="291">
        <v>1140213301</v>
      </c>
      <c r="D205" s="290" t="s">
        <v>703</v>
      </c>
      <c r="E205" s="292" t="s">
        <v>1128</v>
      </c>
      <c r="F205" s="292" t="str">
        <f t="shared" si="11"/>
        <v>I</v>
      </c>
      <c r="G205" s="27">
        <f>+IF(F205="i",IFERROR(VLOOKUP(C205,#REF!,3,FALSE),0),0)</f>
        <v>0</v>
      </c>
      <c r="H205" s="20">
        <f>+IF(F205="i",IFERROR(VLOOKUP(C205,#REF!,4,FALSE),0),0)</f>
        <v>0</v>
      </c>
      <c r="I205" s="20"/>
      <c r="J205" s="27">
        <f>IF(F205="I",IFERROR(VLOOKUP(C205,#REF!,3,FALSE),0),0)</f>
        <v>0</v>
      </c>
      <c r="K205" s="302">
        <f>IF(F205="I",IFERROR(VLOOKUP(C205,#REF!,4,FALSE),0),0)</f>
        <v>0</v>
      </c>
      <c r="M205" s="14" t="e">
        <f>+VLOOKUP(C205,#REF!,1,0)</f>
        <v>#REF!</v>
      </c>
      <c r="N205" s="747" t="e">
        <f>+VLOOKUP(C205,#REF!,3,0)</f>
        <v>#REF!</v>
      </c>
      <c r="O205" s="748" t="e">
        <f t="shared" si="10"/>
        <v>#REF!</v>
      </c>
    </row>
    <row r="206" spans="1:15" hidden="1">
      <c r="A206" s="290" t="s">
        <v>129</v>
      </c>
      <c r="B206" s="290"/>
      <c r="C206" s="291">
        <v>1140213302</v>
      </c>
      <c r="D206" s="290" t="s">
        <v>704</v>
      </c>
      <c r="E206" s="292" t="s">
        <v>1130</v>
      </c>
      <c r="F206" s="292" t="str">
        <f t="shared" si="11"/>
        <v>I</v>
      </c>
      <c r="G206" s="27">
        <f>+IF(F206="i",IFERROR(VLOOKUP(C206,#REF!,3,FALSE),0),0)</f>
        <v>0</v>
      </c>
      <c r="H206" s="20">
        <f>+IF(F206="i",IFERROR(VLOOKUP(C206,#REF!,4,FALSE),0),0)</f>
        <v>0</v>
      </c>
      <c r="I206" s="20"/>
      <c r="J206" s="27">
        <f>IF(F206="I",IFERROR(VLOOKUP(C206,#REF!,3,FALSE),0),0)</f>
        <v>0</v>
      </c>
      <c r="K206" s="302">
        <f>IF(F206="I",IFERROR(VLOOKUP(C206,#REF!,4,FALSE),0),0)</f>
        <v>0</v>
      </c>
      <c r="M206" s="14" t="e">
        <f>+VLOOKUP(C206,#REF!,1,0)</f>
        <v>#REF!</v>
      </c>
      <c r="N206" s="747" t="e">
        <f>+VLOOKUP(C206,#REF!,3,0)</f>
        <v>#REF!</v>
      </c>
      <c r="O206" s="748" t="e">
        <f t="shared" si="10"/>
        <v>#REF!</v>
      </c>
    </row>
    <row r="207" spans="1:15" hidden="1">
      <c r="A207" s="290" t="s">
        <v>129</v>
      </c>
      <c r="B207" s="290"/>
      <c r="C207" s="291">
        <v>1140214</v>
      </c>
      <c r="D207" s="290" t="s">
        <v>177</v>
      </c>
      <c r="E207" s="292" t="s">
        <v>1128</v>
      </c>
      <c r="F207" s="292" t="str">
        <f t="shared" si="11"/>
        <v>NI</v>
      </c>
      <c r="G207" s="27">
        <f>+IF(F207="i",IFERROR(VLOOKUP(C207,#REF!,3,FALSE),0),0)</f>
        <v>0</v>
      </c>
      <c r="H207" s="20">
        <f>+IF(F207="i",IFERROR(VLOOKUP(C207,#REF!,4,FALSE),0),0)</f>
        <v>0</v>
      </c>
      <c r="I207" s="20"/>
      <c r="J207" s="27">
        <f>IF(F207="I",IFERROR(VLOOKUP(C207,#REF!,3,FALSE),0),0)</f>
        <v>0</v>
      </c>
      <c r="K207" s="302">
        <f>IF(F207="I",IFERROR(VLOOKUP(C207,#REF!,4,FALSE),0),0)</f>
        <v>0</v>
      </c>
      <c r="M207" s="14" t="e">
        <f>+VLOOKUP(C207,#REF!,1,0)</f>
        <v>#REF!</v>
      </c>
      <c r="N207" s="747" t="e">
        <f>+VLOOKUP(C207,#REF!,3,0)</f>
        <v>#REF!</v>
      </c>
      <c r="O207" s="748" t="e">
        <f t="shared" si="10"/>
        <v>#REF!</v>
      </c>
    </row>
    <row r="208" spans="1:15" hidden="1">
      <c r="A208" s="290" t="s">
        <v>129</v>
      </c>
      <c r="B208" s="290"/>
      <c r="C208" s="291">
        <v>11402141</v>
      </c>
      <c r="D208" s="290" t="s">
        <v>178</v>
      </c>
      <c r="E208" s="292" t="s">
        <v>1128</v>
      </c>
      <c r="F208" s="292" t="str">
        <f t="shared" si="11"/>
        <v>NI</v>
      </c>
      <c r="G208" s="27">
        <f>+IF(F208="i",IFERROR(VLOOKUP(C208,#REF!,3,FALSE),0),0)</f>
        <v>0</v>
      </c>
      <c r="H208" s="20">
        <f>+IF(F208="i",IFERROR(VLOOKUP(C208,#REF!,4,FALSE),0),0)</f>
        <v>0</v>
      </c>
      <c r="I208" s="20"/>
      <c r="J208" s="27">
        <f>IF(F208="I",IFERROR(VLOOKUP(C208,#REF!,3,FALSE),0),0)</f>
        <v>0</v>
      </c>
      <c r="K208" s="302">
        <f>IF(F208="I",IFERROR(VLOOKUP(C208,#REF!,4,FALSE),0),0)</f>
        <v>0</v>
      </c>
      <c r="M208" s="14" t="e">
        <f>+VLOOKUP(C208,#REF!,1,0)</f>
        <v>#REF!</v>
      </c>
      <c r="N208" s="747" t="e">
        <f>+VLOOKUP(C208,#REF!,3,0)</f>
        <v>#REF!</v>
      </c>
      <c r="O208" s="748" t="e">
        <f t="shared" si="10"/>
        <v>#REF!</v>
      </c>
    </row>
    <row r="209" spans="1:15" hidden="1">
      <c r="A209" s="290" t="s">
        <v>129</v>
      </c>
      <c r="B209" s="290" t="s">
        <v>606</v>
      </c>
      <c r="C209" s="291">
        <v>1140214101</v>
      </c>
      <c r="D209" s="290" t="s">
        <v>179</v>
      </c>
      <c r="E209" s="292" t="s">
        <v>1128</v>
      </c>
      <c r="F209" s="292" t="str">
        <f t="shared" si="11"/>
        <v>I</v>
      </c>
      <c r="G209" s="27">
        <f>+IF(F209="i",IFERROR(VLOOKUP(C209,#REF!,3,FALSE),0),0)</f>
        <v>0</v>
      </c>
      <c r="H209" s="20">
        <f>+IF(F209="i",IFERROR(VLOOKUP(C209,#REF!,4,FALSE),0),0)</f>
        <v>0</v>
      </c>
      <c r="I209" s="20"/>
      <c r="J209" s="27">
        <f>IF(F209="I",IFERROR(VLOOKUP(C209,#REF!,3,FALSE),0),0)</f>
        <v>0</v>
      </c>
      <c r="K209" s="302">
        <f>IF(F209="I",IFERROR(VLOOKUP(C209,#REF!,4,FALSE),0),0)</f>
        <v>0</v>
      </c>
      <c r="M209" s="14" t="e">
        <f>+VLOOKUP(C209,#REF!,1,0)</f>
        <v>#REF!</v>
      </c>
      <c r="N209" s="747" t="e">
        <f>+VLOOKUP(C209,#REF!,3,0)</f>
        <v>#REF!</v>
      </c>
      <c r="O209" s="748" t="e">
        <f t="shared" si="10"/>
        <v>#REF!</v>
      </c>
    </row>
    <row r="210" spans="1:15" hidden="1">
      <c r="A210" s="290" t="s">
        <v>129</v>
      </c>
      <c r="B210" s="290" t="s">
        <v>606</v>
      </c>
      <c r="C210" s="291">
        <v>1140214102</v>
      </c>
      <c r="D210" s="290" t="s">
        <v>180</v>
      </c>
      <c r="E210" s="292" t="s">
        <v>1130</v>
      </c>
      <c r="F210" s="292" t="str">
        <f t="shared" si="11"/>
        <v>I</v>
      </c>
      <c r="G210" s="27">
        <f>+IF(F210="i",IFERROR(VLOOKUP(C210,#REF!,3,FALSE),0),0)</f>
        <v>0</v>
      </c>
      <c r="H210" s="20">
        <f>+IF(F210="i",IFERROR(VLOOKUP(C210,#REF!,4,FALSE),0),0)</f>
        <v>0</v>
      </c>
      <c r="I210" s="20"/>
      <c r="J210" s="27">
        <f>IF(F210="I",IFERROR(VLOOKUP(C210,#REF!,3,FALSE),0),0)</f>
        <v>0</v>
      </c>
      <c r="K210" s="302">
        <f>IF(F210="I",IFERROR(VLOOKUP(C210,#REF!,4,FALSE),0),0)</f>
        <v>0</v>
      </c>
      <c r="M210" s="14" t="e">
        <f>+VLOOKUP(C210,#REF!,1,0)</f>
        <v>#REF!</v>
      </c>
      <c r="N210" s="747" t="e">
        <f>+VLOOKUP(C210,#REF!,3,0)</f>
        <v>#REF!</v>
      </c>
      <c r="O210" s="748" t="e">
        <f t="shared" si="10"/>
        <v>#REF!</v>
      </c>
    </row>
    <row r="211" spans="1:15" hidden="1">
      <c r="A211" s="290" t="s">
        <v>129</v>
      </c>
      <c r="B211" s="290"/>
      <c r="C211" s="291">
        <v>11402142</v>
      </c>
      <c r="D211" s="290" t="s">
        <v>172</v>
      </c>
      <c r="E211" s="292" t="s">
        <v>1128</v>
      </c>
      <c r="F211" s="292" t="str">
        <f t="shared" si="11"/>
        <v>NI</v>
      </c>
      <c r="G211" s="27">
        <f>+IF(F211="i",IFERROR(VLOOKUP(C211,#REF!,3,FALSE),0),0)</f>
        <v>0</v>
      </c>
      <c r="H211" s="20">
        <f>+IF(F211="i",IFERROR(VLOOKUP(C211,#REF!,4,FALSE),0),0)</f>
        <v>0</v>
      </c>
      <c r="I211" s="20"/>
      <c r="J211" s="27">
        <f>IF(F211="I",IFERROR(VLOOKUP(C211,#REF!,3,FALSE),0),0)</f>
        <v>0</v>
      </c>
      <c r="K211" s="302">
        <f>IF(F211="I",IFERROR(VLOOKUP(C211,#REF!,4,FALSE),0),0)</f>
        <v>0</v>
      </c>
      <c r="M211" s="14" t="e">
        <f>+VLOOKUP(C211,#REF!,1,0)</f>
        <v>#REF!</v>
      </c>
      <c r="N211" s="747" t="e">
        <f>+VLOOKUP(C211,#REF!,3,0)</f>
        <v>#REF!</v>
      </c>
      <c r="O211" s="748" t="e">
        <f t="shared" si="10"/>
        <v>#REF!</v>
      </c>
    </row>
    <row r="212" spans="1:15" hidden="1">
      <c r="A212" s="290" t="s">
        <v>129</v>
      </c>
      <c r="B212" s="290"/>
      <c r="C212" s="291">
        <v>1140214201</v>
      </c>
      <c r="D212" s="290" t="s">
        <v>705</v>
      </c>
      <c r="E212" s="292" t="s">
        <v>1128</v>
      </c>
      <c r="F212" s="292" t="str">
        <f t="shared" si="11"/>
        <v>I</v>
      </c>
      <c r="G212" s="27">
        <f>+IF(F212="i",IFERROR(VLOOKUP(C212,#REF!,3,FALSE),0),0)</f>
        <v>0</v>
      </c>
      <c r="H212" s="20">
        <f>+IF(F212="i",IFERROR(VLOOKUP(C212,#REF!,4,FALSE),0),0)</f>
        <v>0</v>
      </c>
      <c r="I212" s="20"/>
      <c r="J212" s="27">
        <f>IF(F212="I",IFERROR(VLOOKUP(C212,#REF!,3,FALSE),0),0)</f>
        <v>0</v>
      </c>
      <c r="K212" s="302">
        <f>IF(F212="I",IFERROR(VLOOKUP(C212,#REF!,4,FALSE),0),0)</f>
        <v>0</v>
      </c>
      <c r="M212" s="14" t="e">
        <f>+VLOOKUP(C212,#REF!,1,0)</f>
        <v>#REF!</v>
      </c>
      <c r="N212" s="747" t="e">
        <f>+VLOOKUP(C212,#REF!,3,0)</f>
        <v>#REF!</v>
      </c>
      <c r="O212" s="748" t="e">
        <f t="shared" si="10"/>
        <v>#REF!</v>
      </c>
    </row>
    <row r="213" spans="1:15" hidden="1">
      <c r="A213" s="290" t="s">
        <v>129</v>
      </c>
      <c r="B213" s="290"/>
      <c r="C213" s="291">
        <v>1140214202</v>
      </c>
      <c r="D213" s="290" t="s">
        <v>706</v>
      </c>
      <c r="E213" s="292" t="s">
        <v>1130</v>
      </c>
      <c r="F213" s="292" t="str">
        <f t="shared" si="11"/>
        <v>I</v>
      </c>
      <c r="G213" s="27">
        <f>+IF(F213="i",IFERROR(VLOOKUP(C213,#REF!,3,FALSE),0),0)</f>
        <v>0</v>
      </c>
      <c r="H213" s="20">
        <f>+IF(F213="i",IFERROR(VLOOKUP(C213,#REF!,4,FALSE),0),0)</f>
        <v>0</v>
      </c>
      <c r="I213" s="20"/>
      <c r="J213" s="27">
        <f>IF(F213="I",IFERROR(VLOOKUP(C213,#REF!,3,FALSE),0),0)</f>
        <v>0</v>
      </c>
      <c r="K213" s="302">
        <f>IF(F213="I",IFERROR(VLOOKUP(C213,#REF!,4,FALSE),0),0)</f>
        <v>0</v>
      </c>
      <c r="M213" s="14" t="e">
        <f>+VLOOKUP(C213,#REF!,1,0)</f>
        <v>#REF!</v>
      </c>
      <c r="N213" s="747" t="e">
        <f>+VLOOKUP(C213,#REF!,3,0)</f>
        <v>#REF!</v>
      </c>
      <c r="O213" s="748" t="e">
        <f t="shared" si="10"/>
        <v>#REF!</v>
      </c>
    </row>
    <row r="214" spans="1:15" hidden="1">
      <c r="A214" s="290" t="s">
        <v>129</v>
      </c>
      <c r="B214" s="290"/>
      <c r="C214" s="291">
        <v>11402143</v>
      </c>
      <c r="D214" s="290" t="s">
        <v>536</v>
      </c>
      <c r="E214" s="292" t="s">
        <v>1128</v>
      </c>
      <c r="F214" s="292" t="str">
        <f t="shared" si="11"/>
        <v>NI</v>
      </c>
      <c r="G214" s="27">
        <f>+IF(F214="i",IFERROR(VLOOKUP(C214,#REF!,3,FALSE),0),0)</f>
        <v>0</v>
      </c>
      <c r="H214" s="20">
        <f>+IF(F214="i",IFERROR(VLOOKUP(C214,#REF!,4,FALSE),0),0)</f>
        <v>0</v>
      </c>
      <c r="I214" s="20"/>
      <c r="J214" s="27">
        <f>IF(F214="I",IFERROR(VLOOKUP(C214,#REF!,3,FALSE),0),0)</f>
        <v>0</v>
      </c>
      <c r="K214" s="302">
        <f>IF(F214="I",IFERROR(VLOOKUP(C214,#REF!,4,FALSE),0),0)</f>
        <v>0</v>
      </c>
      <c r="M214" s="14" t="e">
        <f>+VLOOKUP(C214,#REF!,1,0)</f>
        <v>#REF!</v>
      </c>
      <c r="N214" s="747" t="e">
        <f>+VLOOKUP(C214,#REF!,3,0)</f>
        <v>#REF!</v>
      </c>
      <c r="O214" s="748" t="e">
        <f t="shared" si="10"/>
        <v>#REF!</v>
      </c>
    </row>
    <row r="215" spans="1:15" hidden="1">
      <c r="A215" s="290" t="s">
        <v>129</v>
      </c>
      <c r="B215" s="290" t="s">
        <v>606</v>
      </c>
      <c r="C215" s="291">
        <v>1140214301</v>
      </c>
      <c r="D215" s="290" t="s">
        <v>707</v>
      </c>
      <c r="E215" s="292" t="s">
        <v>1128</v>
      </c>
      <c r="F215" s="292" t="str">
        <f t="shared" si="11"/>
        <v>I</v>
      </c>
      <c r="G215" s="27">
        <f>+IF(F215="i",IFERROR(VLOOKUP(C215,#REF!,3,FALSE),0),0)</f>
        <v>0</v>
      </c>
      <c r="H215" s="20">
        <f>+IF(F215="i",IFERROR(VLOOKUP(C215,#REF!,4,FALSE),0),0)</f>
        <v>0</v>
      </c>
      <c r="I215" s="20"/>
      <c r="J215" s="27">
        <f>IF(F215="I",IFERROR(VLOOKUP(C215,#REF!,3,FALSE),0),0)</f>
        <v>0</v>
      </c>
      <c r="K215" s="302">
        <f>IF(F215="I",IFERROR(VLOOKUP(C215,#REF!,4,FALSE),0),0)</f>
        <v>0</v>
      </c>
      <c r="M215" s="14" t="e">
        <f>+VLOOKUP(C215,#REF!,1,0)</f>
        <v>#REF!</v>
      </c>
      <c r="N215" s="747" t="e">
        <f>+VLOOKUP(C215,#REF!,3,0)</f>
        <v>#REF!</v>
      </c>
      <c r="O215" s="748" t="e">
        <f t="shared" si="10"/>
        <v>#REF!</v>
      </c>
    </row>
    <row r="216" spans="1:15" hidden="1">
      <c r="A216" s="290" t="s">
        <v>129</v>
      </c>
      <c r="B216" s="290" t="s">
        <v>606</v>
      </c>
      <c r="C216" s="291">
        <v>1140214302</v>
      </c>
      <c r="D216" s="290" t="s">
        <v>708</v>
      </c>
      <c r="E216" s="292" t="s">
        <v>1130</v>
      </c>
      <c r="F216" s="292" t="str">
        <f t="shared" si="11"/>
        <v>I</v>
      </c>
      <c r="G216" s="27">
        <f>+IF(F216="i",IFERROR(VLOOKUP(C216,#REF!,3,FALSE),0),0)</f>
        <v>0</v>
      </c>
      <c r="H216" s="765">
        <f>+IF(F216="i",IFERROR(VLOOKUP(C216,#REF!,4,FALSE),0),0)</f>
        <v>0</v>
      </c>
      <c r="I216" s="20"/>
      <c r="J216" s="27">
        <f>IF(F216="I",IFERROR(VLOOKUP(C216,#REF!,3,FALSE),0),0)</f>
        <v>0</v>
      </c>
      <c r="K216" s="302">
        <f>IF(F216="I",IFERROR(VLOOKUP(C216,#REF!,4,FALSE),0),0)</f>
        <v>0</v>
      </c>
      <c r="M216" s="14" t="e">
        <f>+VLOOKUP(C216,#REF!,1,0)</f>
        <v>#REF!</v>
      </c>
      <c r="N216" s="747" t="e">
        <f>+VLOOKUP(C216,#REF!,3,0)</f>
        <v>#REF!</v>
      </c>
      <c r="O216" s="748" t="e">
        <f t="shared" si="10"/>
        <v>#REF!</v>
      </c>
    </row>
    <row r="217" spans="1:15" hidden="1">
      <c r="A217" s="290" t="s">
        <v>129</v>
      </c>
      <c r="B217" s="290"/>
      <c r="C217" s="291">
        <v>11402144</v>
      </c>
      <c r="D217" s="290" t="s">
        <v>175</v>
      </c>
      <c r="E217" s="292" t="s">
        <v>1128</v>
      </c>
      <c r="F217" s="292" t="str">
        <f t="shared" si="11"/>
        <v>NI</v>
      </c>
      <c r="G217" s="27">
        <f>+IF(F217="i",IFERROR(VLOOKUP(C217,#REF!,3,FALSE),0),0)</f>
        <v>0</v>
      </c>
      <c r="H217" s="20">
        <f>+IF(F217="i",IFERROR(VLOOKUP(C217,#REF!,4,FALSE),0),0)</f>
        <v>0</v>
      </c>
      <c r="I217" s="20"/>
      <c r="J217" s="27">
        <f>IF(F217="I",IFERROR(VLOOKUP(C217,#REF!,3,FALSE),0),0)</f>
        <v>0</v>
      </c>
      <c r="K217" s="302">
        <f>IF(F217="I",IFERROR(VLOOKUP(C217,#REF!,4,FALSE),0),0)</f>
        <v>0</v>
      </c>
      <c r="M217" s="14" t="e">
        <f>+VLOOKUP(C217,#REF!,1,0)</f>
        <v>#REF!</v>
      </c>
      <c r="N217" s="747" t="e">
        <f>+VLOOKUP(C217,#REF!,3,0)</f>
        <v>#REF!</v>
      </c>
      <c r="O217" s="748" t="e">
        <f t="shared" si="10"/>
        <v>#REF!</v>
      </c>
    </row>
    <row r="218" spans="1:15" hidden="1">
      <c r="A218" s="290" t="s">
        <v>129</v>
      </c>
      <c r="B218" s="290"/>
      <c r="C218" s="291">
        <v>1140214401</v>
      </c>
      <c r="D218" s="290" t="s">
        <v>309</v>
      </c>
      <c r="E218" s="292" t="s">
        <v>1128</v>
      </c>
      <c r="F218" s="292" t="str">
        <f t="shared" si="11"/>
        <v>I</v>
      </c>
      <c r="G218" s="27">
        <f>+IF(F218="i",IFERROR(VLOOKUP(C218,#REF!,3,FALSE),0),0)</f>
        <v>0</v>
      </c>
      <c r="H218" s="20">
        <f>+IF(F218="i",IFERROR(VLOOKUP(C218,#REF!,4,FALSE),0),0)</f>
        <v>0</v>
      </c>
      <c r="I218" s="20"/>
      <c r="J218" s="27">
        <f>IF(F218="I",IFERROR(VLOOKUP(C218,#REF!,3,FALSE),0),0)</f>
        <v>0</v>
      </c>
      <c r="K218" s="302">
        <f>IF(F218="I",IFERROR(VLOOKUP(C218,#REF!,4,FALSE),0),0)</f>
        <v>0</v>
      </c>
      <c r="M218" s="14" t="e">
        <f>+VLOOKUP(C218,#REF!,1,0)</f>
        <v>#REF!</v>
      </c>
      <c r="N218" s="747" t="e">
        <f>+VLOOKUP(C218,#REF!,3,0)</f>
        <v>#REF!</v>
      </c>
      <c r="O218" s="748" t="e">
        <f t="shared" si="10"/>
        <v>#REF!</v>
      </c>
    </row>
    <row r="219" spans="1:15" hidden="1">
      <c r="A219" s="290" t="s">
        <v>129</v>
      </c>
      <c r="B219" s="290"/>
      <c r="C219" s="291">
        <v>1140214402</v>
      </c>
      <c r="D219" s="290" t="s">
        <v>176</v>
      </c>
      <c r="E219" s="292" t="s">
        <v>1130</v>
      </c>
      <c r="F219" s="292" t="str">
        <f t="shared" si="11"/>
        <v>I</v>
      </c>
      <c r="G219" s="27">
        <f>+IF(F219="i",IFERROR(VLOOKUP(C219,#REF!,3,FALSE),0),0)</f>
        <v>0</v>
      </c>
      <c r="H219" s="20">
        <f>+IF(F219="i",IFERROR(VLOOKUP(C219,#REF!,4,FALSE),0),0)</f>
        <v>0</v>
      </c>
      <c r="I219" s="20"/>
      <c r="J219" s="27">
        <f>IF(F219="I",IFERROR(VLOOKUP(C219,#REF!,3,FALSE),0),0)</f>
        <v>0</v>
      </c>
      <c r="K219" s="302">
        <f>IF(F219="I",IFERROR(VLOOKUP(C219,#REF!,4,FALSE),0),0)</f>
        <v>0</v>
      </c>
      <c r="M219" s="14" t="e">
        <f>+VLOOKUP(C219,#REF!,1,0)</f>
        <v>#REF!</v>
      </c>
      <c r="N219" s="747" t="e">
        <f>+VLOOKUP(C219,#REF!,3,0)</f>
        <v>#REF!</v>
      </c>
      <c r="O219" s="748" t="e">
        <f t="shared" si="10"/>
        <v>#REF!</v>
      </c>
    </row>
    <row r="220" spans="1:15" hidden="1">
      <c r="A220" s="290" t="s">
        <v>129</v>
      </c>
      <c r="B220" s="290"/>
      <c r="C220" s="291">
        <v>11402145</v>
      </c>
      <c r="D220" s="290" t="s">
        <v>699</v>
      </c>
      <c r="E220" s="292" t="s">
        <v>1128</v>
      </c>
      <c r="F220" s="292" t="str">
        <f t="shared" si="11"/>
        <v>NI</v>
      </c>
      <c r="G220" s="27">
        <f>+IF(F220="i",IFERROR(VLOOKUP(C220,#REF!,3,FALSE),0),0)</f>
        <v>0</v>
      </c>
      <c r="H220" s="20">
        <f>+IF(F220="i",IFERROR(VLOOKUP(C220,#REF!,4,FALSE),0),0)</f>
        <v>0</v>
      </c>
      <c r="I220" s="20"/>
      <c r="J220" s="27">
        <f>IF(F220="I",IFERROR(VLOOKUP(C220,#REF!,3,FALSE),0),0)</f>
        <v>0</v>
      </c>
      <c r="K220" s="302">
        <f>IF(F220="I",IFERROR(VLOOKUP(C220,#REF!,4,FALSE),0),0)</f>
        <v>0</v>
      </c>
      <c r="M220" s="14" t="e">
        <f>+VLOOKUP(C220,#REF!,1,0)</f>
        <v>#REF!</v>
      </c>
      <c r="N220" s="747" t="e">
        <f>+VLOOKUP(C220,#REF!,3,0)</f>
        <v>#REF!</v>
      </c>
      <c r="O220" s="748" t="e">
        <f t="shared" si="10"/>
        <v>#REF!</v>
      </c>
    </row>
    <row r="221" spans="1:15" hidden="1">
      <c r="A221" s="290" t="s">
        <v>129</v>
      </c>
      <c r="B221" s="290"/>
      <c r="C221" s="291">
        <v>1140214501</v>
      </c>
      <c r="D221" s="290" t="s">
        <v>700</v>
      </c>
      <c r="E221" s="292" t="s">
        <v>1128</v>
      </c>
      <c r="F221" s="292" t="str">
        <f t="shared" si="11"/>
        <v>I</v>
      </c>
      <c r="G221" s="27">
        <f>+IF(F221="i",IFERROR(VLOOKUP(C221,#REF!,3,FALSE),0),0)</f>
        <v>0</v>
      </c>
      <c r="H221" s="20">
        <f>+IF(F221="i",IFERROR(VLOOKUP(C221,#REF!,4,FALSE),0),0)</f>
        <v>0</v>
      </c>
      <c r="I221" s="20"/>
      <c r="J221" s="27">
        <f>IF(F221="I",IFERROR(VLOOKUP(C221,#REF!,3,FALSE),0),0)</f>
        <v>0</v>
      </c>
      <c r="K221" s="302">
        <f>IF(F221="I",IFERROR(VLOOKUP(C221,#REF!,4,FALSE),0),0)</f>
        <v>0</v>
      </c>
      <c r="M221" s="14" t="e">
        <f>+VLOOKUP(C221,#REF!,1,0)</f>
        <v>#REF!</v>
      </c>
      <c r="N221" s="747" t="e">
        <f>+VLOOKUP(C221,#REF!,3,0)</f>
        <v>#REF!</v>
      </c>
      <c r="O221" s="748" t="e">
        <f t="shared" si="10"/>
        <v>#REF!</v>
      </c>
    </row>
    <row r="222" spans="1:15" hidden="1">
      <c r="A222" s="290" t="s">
        <v>129</v>
      </c>
      <c r="B222" s="290"/>
      <c r="C222" s="291">
        <v>1140214502</v>
      </c>
      <c r="D222" s="290" t="s">
        <v>701</v>
      </c>
      <c r="E222" s="292" t="s">
        <v>1130</v>
      </c>
      <c r="F222" s="292" t="str">
        <f t="shared" si="11"/>
        <v>I</v>
      </c>
      <c r="G222" s="27">
        <f>+IF(F222="i",IFERROR(VLOOKUP(C222,#REF!,3,FALSE),0),0)</f>
        <v>0</v>
      </c>
      <c r="H222" s="20">
        <f>+IF(F222="i",IFERROR(VLOOKUP(C222,#REF!,4,FALSE),0),0)</f>
        <v>0</v>
      </c>
      <c r="I222" s="20"/>
      <c r="J222" s="27">
        <f>IF(F222="I",IFERROR(VLOOKUP(C222,#REF!,3,FALSE),0),0)</f>
        <v>0</v>
      </c>
      <c r="K222" s="302">
        <f>IF(F222="I",IFERROR(VLOOKUP(C222,#REF!,4,FALSE),0),0)</f>
        <v>0</v>
      </c>
      <c r="M222" s="14" t="e">
        <f>+VLOOKUP(C222,#REF!,1,0)</f>
        <v>#REF!</v>
      </c>
      <c r="N222" s="747" t="e">
        <f>+VLOOKUP(C222,#REF!,3,0)</f>
        <v>#REF!</v>
      </c>
      <c r="O222" s="748" t="e">
        <f t="shared" si="10"/>
        <v>#REF!</v>
      </c>
    </row>
    <row r="223" spans="1:15" hidden="1">
      <c r="A223" s="290" t="s">
        <v>129</v>
      </c>
      <c r="B223" s="290"/>
      <c r="C223" s="291">
        <v>11402146</v>
      </c>
      <c r="D223" s="290" t="s">
        <v>702</v>
      </c>
      <c r="E223" s="292" t="s">
        <v>1128</v>
      </c>
      <c r="F223" s="292" t="str">
        <f t="shared" si="11"/>
        <v>NI</v>
      </c>
      <c r="G223" s="27">
        <f>+IF(F223="i",IFERROR(VLOOKUP(C223,#REF!,3,FALSE),0),0)</f>
        <v>0</v>
      </c>
      <c r="H223" s="20">
        <f>+IF(F223="i",IFERROR(VLOOKUP(C223,#REF!,4,FALSE),0),0)</f>
        <v>0</v>
      </c>
      <c r="I223" s="20"/>
      <c r="J223" s="27">
        <f>IF(F223="I",IFERROR(VLOOKUP(C223,#REF!,3,FALSE),0),0)</f>
        <v>0</v>
      </c>
      <c r="K223" s="302">
        <f>IF(F223="I",IFERROR(VLOOKUP(C223,#REF!,4,FALSE),0),0)</f>
        <v>0</v>
      </c>
      <c r="M223" s="14" t="e">
        <f>+VLOOKUP(C223,#REF!,1,0)</f>
        <v>#REF!</v>
      </c>
      <c r="N223" s="747" t="e">
        <f>+VLOOKUP(C223,#REF!,3,0)</f>
        <v>#REF!</v>
      </c>
      <c r="O223" s="748" t="e">
        <f t="shared" si="10"/>
        <v>#REF!</v>
      </c>
    </row>
    <row r="224" spans="1:15" hidden="1">
      <c r="A224" s="290" t="s">
        <v>129</v>
      </c>
      <c r="B224" s="290"/>
      <c r="C224" s="291">
        <v>1140214601</v>
      </c>
      <c r="D224" s="290" t="s">
        <v>703</v>
      </c>
      <c r="E224" s="292" t="s">
        <v>1128</v>
      </c>
      <c r="F224" s="292" t="str">
        <f t="shared" si="11"/>
        <v>I</v>
      </c>
      <c r="G224" s="27">
        <f>+IF(F224="i",IFERROR(VLOOKUP(C224,#REF!,3,FALSE),0),0)</f>
        <v>0</v>
      </c>
      <c r="H224" s="20">
        <f>+IF(F224="i",IFERROR(VLOOKUP(C224,#REF!,4,FALSE),0),0)</f>
        <v>0</v>
      </c>
      <c r="I224" s="20"/>
      <c r="J224" s="27">
        <f>IF(F224="I",IFERROR(VLOOKUP(C224,#REF!,3,FALSE),0),0)</f>
        <v>0</v>
      </c>
      <c r="K224" s="302">
        <f>IF(F224="I",IFERROR(VLOOKUP(C224,#REF!,4,FALSE),0),0)</f>
        <v>0</v>
      </c>
      <c r="M224" s="14" t="e">
        <f>+VLOOKUP(C224,#REF!,1,0)</f>
        <v>#REF!</v>
      </c>
      <c r="N224" s="747" t="e">
        <f>+VLOOKUP(C224,#REF!,3,0)</f>
        <v>#REF!</v>
      </c>
      <c r="O224" s="748" t="e">
        <f t="shared" si="10"/>
        <v>#REF!</v>
      </c>
    </row>
    <row r="225" spans="1:15" hidden="1">
      <c r="A225" s="290" t="s">
        <v>129</v>
      </c>
      <c r="B225" s="290"/>
      <c r="C225" s="291">
        <v>1140214602</v>
      </c>
      <c r="D225" s="290" t="s">
        <v>704</v>
      </c>
      <c r="E225" s="292" t="s">
        <v>1130</v>
      </c>
      <c r="F225" s="292" t="str">
        <f t="shared" si="11"/>
        <v>I</v>
      </c>
      <c r="G225" s="27">
        <f>+IF(F225="i",IFERROR(VLOOKUP(C225,#REF!,3,FALSE),0),0)</f>
        <v>0</v>
      </c>
      <c r="H225" s="20">
        <f>+IF(F225="i",IFERROR(VLOOKUP(C225,#REF!,4,FALSE),0),0)</f>
        <v>0</v>
      </c>
      <c r="I225" s="20"/>
      <c r="J225" s="27">
        <f>IF(F225="I",IFERROR(VLOOKUP(C225,#REF!,3,FALSE),0),0)</f>
        <v>0</v>
      </c>
      <c r="K225" s="302">
        <f>IF(F225="I",IFERROR(VLOOKUP(C225,#REF!,4,FALSE),0),0)</f>
        <v>0</v>
      </c>
      <c r="M225" s="14" t="e">
        <f>+VLOOKUP(C225,#REF!,1,0)</f>
        <v>#REF!</v>
      </c>
      <c r="N225" s="747" t="e">
        <f>+VLOOKUP(C225,#REF!,3,0)</f>
        <v>#REF!</v>
      </c>
      <c r="O225" s="748" t="e">
        <f t="shared" si="10"/>
        <v>#REF!</v>
      </c>
    </row>
    <row r="226" spans="1:15" hidden="1">
      <c r="A226" s="290" t="s">
        <v>129</v>
      </c>
      <c r="B226" s="290"/>
      <c r="C226" s="291">
        <v>1140215</v>
      </c>
      <c r="D226" s="290" t="s">
        <v>709</v>
      </c>
      <c r="E226" s="292" t="s">
        <v>1128</v>
      </c>
      <c r="F226" s="292" t="str">
        <f t="shared" si="11"/>
        <v>NI</v>
      </c>
      <c r="G226" s="27">
        <f>+IF(F226="i",IFERROR(VLOOKUP(C226,#REF!,3,FALSE),0),0)</f>
        <v>0</v>
      </c>
      <c r="H226" s="20">
        <f>+IF(F226="i",IFERROR(VLOOKUP(C226,#REF!,4,FALSE),0),0)</f>
        <v>0</v>
      </c>
      <c r="I226" s="20"/>
      <c r="J226" s="27">
        <f>IF(F226="I",IFERROR(VLOOKUP(C226,#REF!,3,FALSE),0),0)</f>
        <v>0</v>
      </c>
      <c r="K226" s="302">
        <f>IF(F226="I",IFERROR(VLOOKUP(C226,#REF!,4,FALSE),0),0)</f>
        <v>0</v>
      </c>
      <c r="M226" s="14" t="e">
        <f>+VLOOKUP(C226,#REF!,1,0)</f>
        <v>#REF!</v>
      </c>
      <c r="N226" s="747" t="e">
        <f>+VLOOKUP(C226,#REF!,3,0)</f>
        <v>#REF!</v>
      </c>
      <c r="O226" s="748" t="e">
        <f t="shared" si="10"/>
        <v>#REF!</v>
      </c>
    </row>
    <row r="227" spans="1:15" hidden="1">
      <c r="A227" s="290" t="s">
        <v>129</v>
      </c>
      <c r="B227" s="290"/>
      <c r="C227" s="291">
        <v>11402151</v>
      </c>
      <c r="D227" s="290" t="s">
        <v>710</v>
      </c>
      <c r="E227" s="292" t="s">
        <v>1128</v>
      </c>
      <c r="F227" s="292" t="str">
        <f t="shared" si="11"/>
        <v>NI</v>
      </c>
      <c r="G227" s="27">
        <f>+IF(F227="i",IFERROR(VLOOKUP(C227,#REF!,3,FALSE),0),0)</f>
        <v>0</v>
      </c>
      <c r="H227" s="20">
        <f>+IF(F227="i",IFERROR(VLOOKUP(C227,#REF!,4,FALSE),0),0)</f>
        <v>0</v>
      </c>
      <c r="I227" s="20"/>
      <c r="J227" s="27">
        <f>IF(F227="I",IFERROR(VLOOKUP(C227,#REF!,3,FALSE),0),0)</f>
        <v>0</v>
      </c>
      <c r="K227" s="302">
        <f>IF(F227="I",IFERROR(VLOOKUP(C227,#REF!,4,FALSE),0),0)</f>
        <v>0</v>
      </c>
      <c r="M227" s="14" t="e">
        <f>+VLOOKUP(C227,#REF!,1,0)</f>
        <v>#REF!</v>
      </c>
      <c r="N227" s="747" t="e">
        <f>+VLOOKUP(C227,#REF!,3,0)</f>
        <v>#REF!</v>
      </c>
      <c r="O227" s="748" t="e">
        <f t="shared" si="10"/>
        <v>#REF!</v>
      </c>
    </row>
    <row r="228" spans="1:15" hidden="1">
      <c r="A228" s="290" t="s">
        <v>129</v>
      </c>
      <c r="B228" s="290"/>
      <c r="C228" s="291">
        <v>1140215101</v>
      </c>
      <c r="D228" s="290" t="s">
        <v>711</v>
      </c>
      <c r="E228" s="292" t="s">
        <v>1128</v>
      </c>
      <c r="F228" s="292" t="str">
        <f t="shared" si="11"/>
        <v>I</v>
      </c>
      <c r="G228" s="27">
        <f>+IF(F228="i",IFERROR(VLOOKUP(C228,#REF!,3,FALSE),0),0)</f>
        <v>0</v>
      </c>
      <c r="H228" s="20">
        <f>+IF(F228="i",IFERROR(VLOOKUP(C228,#REF!,4,FALSE),0),0)</f>
        <v>0</v>
      </c>
      <c r="I228" s="20"/>
      <c r="J228" s="27">
        <f>IF(F228="I",IFERROR(VLOOKUP(C228,#REF!,3,FALSE),0),0)</f>
        <v>0</v>
      </c>
      <c r="K228" s="302">
        <f>IF(F228="I",IFERROR(VLOOKUP(C228,#REF!,4,FALSE),0),0)</f>
        <v>0</v>
      </c>
      <c r="M228" s="14" t="e">
        <f>+VLOOKUP(C228,#REF!,1,0)</f>
        <v>#REF!</v>
      </c>
      <c r="N228" s="747" t="e">
        <f>+VLOOKUP(C228,#REF!,3,0)</f>
        <v>#REF!</v>
      </c>
      <c r="O228" s="748" t="e">
        <f t="shared" si="10"/>
        <v>#REF!</v>
      </c>
    </row>
    <row r="229" spans="1:15" hidden="1">
      <c r="A229" s="290" t="s">
        <v>129</v>
      </c>
      <c r="B229" s="290"/>
      <c r="C229" s="291">
        <v>1140215102</v>
      </c>
      <c r="D229" s="290" t="s">
        <v>712</v>
      </c>
      <c r="E229" s="292" t="s">
        <v>1130</v>
      </c>
      <c r="F229" s="292" t="str">
        <f t="shared" si="11"/>
        <v>I</v>
      </c>
      <c r="G229" s="27">
        <f>+IF(F229="i",IFERROR(VLOOKUP(C229,#REF!,3,FALSE),0),0)</f>
        <v>0</v>
      </c>
      <c r="H229" s="20">
        <f>+IF(F229="i",IFERROR(VLOOKUP(C229,#REF!,4,FALSE),0),0)</f>
        <v>0</v>
      </c>
      <c r="I229" s="20"/>
      <c r="J229" s="27">
        <f>IF(F229="I",IFERROR(VLOOKUP(C229,#REF!,3,FALSE),0),0)</f>
        <v>0</v>
      </c>
      <c r="K229" s="302">
        <f>IF(F229="I",IFERROR(VLOOKUP(C229,#REF!,4,FALSE),0),0)</f>
        <v>0</v>
      </c>
      <c r="M229" s="14" t="e">
        <f>+VLOOKUP(C229,#REF!,1,0)</f>
        <v>#REF!</v>
      </c>
      <c r="N229" s="747" t="e">
        <f>+VLOOKUP(C229,#REF!,3,0)</f>
        <v>#REF!</v>
      </c>
      <c r="O229" s="748" t="e">
        <f t="shared" si="10"/>
        <v>#REF!</v>
      </c>
    </row>
    <row r="230" spans="1:15" hidden="1">
      <c r="A230" s="290" t="s">
        <v>129</v>
      </c>
      <c r="B230" s="290"/>
      <c r="C230" s="291">
        <v>11402152</v>
      </c>
      <c r="D230" s="290" t="s">
        <v>694</v>
      </c>
      <c r="E230" s="292" t="s">
        <v>1128</v>
      </c>
      <c r="F230" s="292" t="str">
        <f t="shared" si="11"/>
        <v>NI</v>
      </c>
      <c r="G230" s="27">
        <f>+IF(F230="i",IFERROR(VLOOKUP(C230,#REF!,3,FALSE),0),0)</f>
        <v>0</v>
      </c>
      <c r="H230" s="20">
        <f>+IF(F230="i",IFERROR(VLOOKUP(C230,#REF!,4,FALSE),0),0)</f>
        <v>0</v>
      </c>
      <c r="I230" s="20"/>
      <c r="J230" s="27">
        <f>IF(F230="I",IFERROR(VLOOKUP(C230,#REF!,3,FALSE),0),0)</f>
        <v>0</v>
      </c>
      <c r="K230" s="302">
        <f>IF(F230="I",IFERROR(VLOOKUP(C230,#REF!,4,FALSE),0),0)</f>
        <v>0</v>
      </c>
      <c r="M230" s="14" t="e">
        <f>+VLOOKUP(C230,#REF!,1,0)</f>
        <v>#REF!</v>
      </c>
      <c r="N230" s="747" t="e">
        <f>+VLOOKUP(C230,#REF!,3,0)</f>
        <v>#REF!</v>
      </c>
      <c r="O230" s="748" t="e">
        <f t="shared" si="10"/>
        <v>#REF!</v>
      </c>
    </row>
    <row r="231" spans="1:15" hidden="1">
      <c r="A231" s="290" t="s">
        <v>129</v>
      </c>
      <c r="B231" s="290"/>
      <c r="C231" s="291">
        <v>1140215201</v>
      </c>
      <c r="D231" s="290" t="s">
        <v>713</v>
      </c>
      <c r="E231" s="292" t="s">
        <v>1128</v>
      </c>
      <c r="F231" s="292" t="str">
        <f t="shared" si="11"/>
        <v>I</v>
      </c>
      <c r="G231" s="27">
        <f>+IF(F231="i",IFERROR(VLOOKUP(C231,#REF!,3,FALSE),0),0)</f>
        <v>0</v>
      </c>
      <c r="H231" s="20">
        <f>+IF(F231="i",IFERROR(VLOOKUP(C231,#REF!,4,FALSE),0),0)</f>
        <v>0</v>
      </c>
      <c r="I231" s="20"/>
      <c r="J231" s="27">
        <f>IF(F231="I",IFERROR(VLOOKUP(C231,#REF!,3,FALSE),0),0)</f>
        <v>0</v>
      </c>
      <c r="K231" s="302">
        <f>IF(F231="I",IFERROR(VLOOKUP(C231,#REF!,4,FALSE),0),0)</f>
        <v>0</v>
      </c>
      <c r="M231" s="14" t="e">
        <f>+VLOOKUP(C231,#REF!,1,0)</f>
        <v>#REF!</v>
      </c>
      <c r="N231" s="747" t="e">
        <f>+VLOOKUP(C231,#REF!,3,0)</f>
        <v>#REF!</v>
      </c>
      <c r="O231" s="748" t="e">
        <f t="shared" si="10"/>
        <v>#REF!</v>
      </c>
    </row>
    <row r="232" spans="1:15" hidden="1">
      <c r="A232" s="290" t="s">
        <v>129</v>
      </c>
      <c r="B232" s="290"/>
      <c r="C232" s="291">
        <v>1140215202</v>
      </c>
      <c r="D232" s="290" t="s">
        <v>714</v>
      </c>
      <c r="E232" s="292" t="s">
        <v>1130</v>
      </c>
      <c r="F232" s="292" t="str">
        <f t="shared" si="11"/>
        <v>I</v>
      </c>
      <c r="G232" s="27">
        <f>+IF(F232="i",IFERROR(VLOOKUP(C232,#REF!,3,FALSE),0),0)</f>
        <v>0</v>
      </c>
      <c r="H232" s="20">
        <f>+IF(F232="i",IFERROR(VLOOKUP(C232,#REF!,4,FALSE),0),0)</f>
        <v>0</v>
      </c>
      <c r="I232" s="20"/>
      <c r="J232" s="27">
        <f>IF(F232="I",IFERROR(VLOOKUP(C232,#REF!,3,FALSE),0),0)</f>
        <v>0</v>
      </c>
      <c r="K232" s="302">
        <f>IF(F232="I",IFERROR(VLOOKUP(C232,#REF!,4,FALSE),0),0)</f>
        <v>0</v>
      </c>
      <c r="M232" s="14" t="e">
        <f>+VLOOKUP(C232,#REF!,1,0)</f>
        <v>#REF!</v>
      </c>
      <c r="N232" s="747" t="e">
        <f>+VLOOKUP(C232,#REF!,3,0)</f>
        <v>#REF!</v>
      </c>
      <c r="O232" s="748" t="e">
        <f t="shared" si="10"/>
        <v>#REF!</v>
      </c>
    </row>
    <row r="233" spans="1:15" hidden="1">
      <c r="A233" s="290" t="s">
        <v>129</v>
      </c>
      <c r="B233" s="290"/>
      <c r="C233" s="291">
        <v>1140219</v>
      </c>
      <c r="D233" s="290" t="s">
        <v>181</v>
      </c>
      <c r="E233" s="292" t="s">
        <v>1128</v>
      </c>
      <c r="F233" s="292" t="str">
        <f t="shared" si="11"/>
        <v>NI</v>
      </c>
      <c r="G233" s="27">
        <f>+IF(F233="i",IFERROR(VLOOKUP(C233,#REF!,3,FALSE),0),0)</f>
        <v>0</v>
      </c>
      <c r="H233" s="20">
        <f>+IF(F233="i",IFERROR(VLOOKUP(C233,#REF!,4,FALSE),0),0)</f>
        <v>0</v>
      </c>
      <c r="I233" s="20"/>
      <c r="J233" s="27">
        <f>IF(F233="I",IFERROR(VLOOKUP(C233,#REF!,3,FALSE),0),0)</f>
        <v>0</v>
      </c>
      <c r="K233" s="302">
        <f>IF(F233="I",IFERROR(VLOOKUP(C233,#REF!,4,FALSE),0),0)</f>
        <v>0</v>
      </c>
      <c r="M233" s="14" t="e">
        <f>+VLOOKUP(C233,#REF!,1,0)</f>
        <v>#REF!</v>
      </c>
      <c r="N233" s="747" t="e">
        <f>+VLOOKUP(C233,#REF!,3,0)</f>
        <v>#REF!</v>
      </c>
      <c r="O233" s="748" t="e">
        <f t="shared" si="10"/>
        <v>#REF!</v>
      </c>
    </row>
    <row r="234" spans="1:15" hidden="1">
      <c r="A234" s="290" t="s">
        <v>129</v>
      </c>
      <c r="B234" s="290"/>
      <c r="C234" s="291">
        <v>11402191</v>
      </c>
      <c r="D234" s="290" t="s">
        <v>182</v>
      </c>
      <c r="E234" s="292" t="s">
        <v>1128</v>
      </c>
      <c r="F234" s="292" t="str">
        <f t="shared" si="11"/>
        <v>NI</v>
      </c>
      <c r="G234" s="27">
        <f>+IF(F234="i",IFERROR(VLOOKUP(C234,#REF!,3,FALSE),0),0)</f>
        <v>0</v>
      </c>
      <c r="H234" s="20">
        <f>+IF(F234="i",IFERROR(VLOOKUP(C234,#REF!,4,FALSE),0),0)</f>
        <v>0</v>
      </c>
      <c r="I234" s="20"/>
      <c r="J234" s="27">
        <f>IF(F234="I",IFERROR(VLOOKUP(C234,#REF!,3,FALSE),0),0)</f>
        <v>0</v>
      </c>
      <c r="K234" s="302">
        <f>IF(F234="I",IFERROR(VLOOKUP(C234,#REF!,4,FALSE),0),0)</f>
        <v>0</v>
      </c>
      <c r="M234" s="14" t="e">
        <f>+VLOOKUP(C234,#REF!,1,0)</f>
        <v>#REF!</v>
      </c>
      <c r="N234" s="747" t="e">
        <f>+VLOOKUP(C234,#REF!,3,0)</f>
        <v>#REF!</v>
      </c>
      <c r="O234" s="748" t="e">
        <f t="shared" si="10"/>
        <v>#REF!</v>
      </c>
    </row>
    <row r="235" spans="1:15" hidden="1">
      <c r="A235" s="290" t="s">
        <v>129</v>
      </c>
      <c r="B235" s="290" t="s">
        <v>606</v>
      </c>
      <c r="C235" s="291">
        <v>1140219101</v>
      </c>
      <c r="D235" s="290" t="s">
        <v>715</v>
      </c>
      <c r="E235" s="292" t="s">
        <v>1128</v>
      </c>
      <c r="F235" s="292" t="str">
        <f t="shared" si="11"/>
        <v>I</v>
      </c>
      <c r="G235" s="27">
        <f>+IF(F235="i",IFERROR(VLOOKUP(C235,#REF!,3,FALSE),0),0)</f>
        <v>0</v>
      </c>
      <c r="H235" s="20">
        <f>+IF(F235="i",IFERROR(VLOOKUP(C235,#REF!,4,FALSE),0),0)</f>
        <v>0</v>
      </c>
      <c r="I235" s="20"/>
      <c r="J235" s="27">
        <f>IF(F235="I",IFERROR(VLOOKUP(C235,#REF!,3,FALSE),0),0)</f>
        <v>0</v>
      </c>
      <c r="K235" s="302">
        <f>IF(F235="I",IFERROR(VLOOKUP(C235,#REF!,4,FALSE),0),0)</f>
        <v>0</v>
      </c>
      <c r="M235" s="14" t="e">
        <f>+VLOOKUP(C235,#REF!,1,0)</f>
        <v>#REF!</v>
      </c>
      <c r="N235" s="747" t="e">
        <f>+VLOOKUP(C235,#REF!,3,0)</f>
        <v>#REF!</v>
      </c>
      <c r="O235" s="748" t="e">
        <f t="shared" si="10"/>
        <v>#REF!</v>
      </c>
    </row>
    <row r="236" spans="1:15" hidden="1">
      <c r="A236" s="290" t="s">
        <v>129</v>
      </c>
      <c r="B236" s="290" t="s">
        <v>606</v>
      </c>
      <c r="C236" s="291">
        <v>1140219102</v>
      </c>
      <c r="D236" s="290" t="s">
        <v>184</v>
      </c>
      <c r="E236" s="292" t="s">
        <v>1130</v>
      </c>
      <c r="F236" s="292" t="str">
        <f t="shared" si="11"/>
        <v>I</v>
      </c>
      <c r="G236" s="27">
        <f>+IF(F236="i",IFERROR(VLOOKUP(C236,#REF!,3,FALSE),0),0)</f>
        <v>0</v>
      </c>
      <c r="H236" s="20">
        <f>+IF(F236="i",IFERROR(VLOOKUP(C236,#REF!,4,FALSE),0),0)</f>
        <v>0</v>
      </c>
      <c r="I236" s="20"/>
      <c r="J236" s="27">
        <f>IF(F236="I",IFERROR(VLOOKUP(C236,#REF!,3,FALSE),0),0)</f>
        <v>0</v>
      </c>
      <c r="K236" s="302">
        <f>IF(F236="I",IFERROR(VLOOKUP(C236,#REF!,4,FALSE),0),0)</f>
        <v>0</v>
      </c>
      <c r="M236" s="14" t="e">
        <f>+VLOOKUP(C236,#REF!,1,0)</f>
        <v>#REF!</v>
      </c>
      <c r="N236" s="747" t="e">
        <f>+VLOOKUP(C236,#REF!,3,0)</f>
        <v>#REF!</v>
      </c>
      <c r="O236" s="748" t="e">
        <f t="shared" si="10"/>
        <v>#REF!</v>
      </c>
    </row>
    <row r="237" spans="1:15" hidden="1">
      <c r="A237" s="290" t="s">
        <v>129</v>
      </c>
      <c r="B237" s="290"/>
      <c r="C237" s="291">
        <v>1140219103</v>
      </c>
      <c r="D237" s="290" t="s">
        <v>716</v>
      </c>
      <c r="E237" s="292" t="s">
        <v>1128</v>
      </c>
      <c r="F237" s="292" t="str">
        <f t="shared" si="11"/>
        <v>I</v>
      </c>
      <c r="G237" s="27">
        <f>+IF(F237="i",IFERROR(VLOOKUP(C237,#REF!,3,FALSE),0),0)</f>
        <v>0</v>
      </c>
      <c r="H237" s="20">
        <f>+IF(F237="i",IFERROR(VLOOKUP(C237,#REF!,4,FALSE),0),0)</f>
        <v>0</v>
      </c>
      <c r="I237" s="20"/>
      <c r="J237" s="27">
        <f>IF(F237="I",IFERROR(VLOOKUP(C237,#REF!,3,FALSE),0),0)</f>
        <v>0</v>
      </c>
      <c r="K237" s="302">
        <f>IF(F237="I",IFERROR(VLOOKUP(C237,#REF!,4,FALSE),0),0)</f>
        <v>0</v>
      </c>
      <c r="M237" s="14" t="e">
        <f>+VLOOKUP(C237,#REF!,1,0)</f>
        <v>#REF!</v>
      </c>
      <c r="N237" s="747" t="e">
        <f>+VLOOKUP(C237,#REF!,3,0)</f>
        <v>#REF!</v>
      </c>
      <c r="O237" s="748" t="e">
        <f t="shared" si="10"/>
        <v>#REF!</v>
      </c>
    </row>
    <row r="238" spans="1:15" hidden="1">
      <c r="A238" s="290" t="s">
        <v>129</v>
      </c>
      <c r="B238" s="290"/>
      <c r="C238" s="291">
        <v>1140219104</v>
      </c>
      <c r="D238" s="290" t="s">
        <v>717</v>
      </c>
      <c r="E238" s="292" t="s">
        <v>1130</v>
      </c>
      <c r="F238" s="292" t="str">
        <f t="shared" si="11"/>
        <v>I</v>
      </c>
      <c r="G238" s="27">
        <f>+IF(F238="i",IFERROR(VLOOKUP(C238,#REF!,3,FALSE),0),0)</f>
        <v>0</v>
      </c>
      <c r="H238" s="20">
        <f>+IF(F238="i",IFERROR(VLOOKUP(C238,#REF!,4,FALSE),0),0)</f>
        <v>0</v>
      </c>
      <c r="I238" s="20"/>
      <c r="J238" s="27">
        <f>IF(F238="I",IFERROR(VLOOKUP(C238,#REF!,3,FALSE),0),0)</f>
        <v>0</v>
      </c>
      <c r="K238" s="302">
        <f>IF(F238="I",IFERROR(VLOOKUP(C238,#REF!,4,FALSE),0),0)</f>
        <v>0</v>
      </c>
      <c r="M238" s="14" t="e">
        <f>+VLOOKUP(C238,#REF!,1,0)</f>
        <v>#REF!</v>
      </c>
      <c r="N238" s="747" t="e">
        <f>+VLOOKUP(C238,#REF!,3,0)</f>
        <v>#REF!</v>
      </c>
      <c r="O238" s="748" t="e">
        <f t="shared" si="10"/>
        <v>#REF!</v>
      </c>
    </row>
    <row r="239" spans="1:15" hidden="1">
      <c r="A239" s="290" t="s">
        <v>129</v>
      </c>
      <c r="B239" s="290" t="s">
        <v>606</v>
      </c>
      <c r="C239" s="291">
        <v>1140219105</v>
      </c>
      <c r="D239" s="290" t="s">
        <v>572</v>
      </c>
      <c r="E239" s="292" t="s">
        <v>1128</v>
      </c>
      <c r="F239" s="292" t="str">
        <f t="shared" si="11"/>
        <v>I</v>
      </c>
      <c r="G239" s="27">
        <f>+IF(F239="i",IFERROR(VLOOKUP(C239,#REF!,3,FALSE),0),0)</f>
        <v>0</v>
      </c>
      <c r="H239" s="20">
        <f>+IF(F239="i",IFERROR(VLOOKUP(C239,#REF!,4,FALSE),0),0)</f>
        <v>0</v>
      </c>
      <c r="I239" s="20"/>
      <c r="J239" s="27">
        <f>IF(F239="I",IFERROR(VLOOKUP(C239,#REF!,3,FALSE),0),0)</f>
        <v>0</v>
      </c>
      <c r="K239" s="302">
        <f>IF(F239="I",IFERROR(VLOOKUP(C239,#REF!,4,FALSE),0),0)</f>
        <v>0</v>
      </c>
      <c r="M239" s="14" t="e">
        <f>+VLOOKUP(C239,#REF!,1,0)</f>
        <v>#REF!</v>
      </c>
      <c r="N239" s="747" t="e">
        <f>+VLOOKUP(C239,#REF!,3,0)</f>
        <v>#REF!</v>
      </c>
      <c r="O239" s="748" t="e">
        <f t="shared" si="10"/>
        <v>#REF!</v>
      </c>
    </row>
    <row r="240" spans="1:15" hidden="1">
      <c r="A240" s="290" t="s">
        <v>129</v>
      </c>
      <c r="B240" s="290" t="s">
        <v>606</v>
      </c>
      <c r="C240" s="291">
        <v>1140219106</v>
      </c>
      <c r="D240" s="290" t="s">
        <v>537</v>
      </c>
      <c r="E240" s="292" t="s">
        <v>1130</v>
      </c>
      <c r="F240" s="292" t="str">
        <f t="shared" si="11"/>
        <v>I</v>
      </c>
      <c r="G240" s="27">
        <f>+IF(F240="i",IFERROR(VLOOKUP(C240,#REF!,3,FALSE),0),0)</f>
        <v>0</v>
      </c>
      <c r="H240" s="20">
        <f>+IF(F240="i",IFERROR(VLOOKUP(C240,#REF!,4,FALSE),0),0)</f>
        <v>0</v>
      </c>
      <c r="I240" s="20"/>
      <c r="J240" s="27">
        <f>IF(F240="I",IFERROR(VLOOKUP(C240,#REF!,3,FALSE),0),0)</f>
        <v>0</v>
      </c>
      <c r="K240" s="302">
        <f>IF(F240="I",IFERROR(VLOOKUP(C240,#REF!,4,FALSE),0),0)</f>
        <v>0</v>
      </c>
      <c r="M240" s="14" t="e">
        <f>+VLOOKUP(C240,#REF!,1,0)</f>
        <v>#REF!</v>
      </c>
      <c r="N240" s="747" t="e">
        <f>+VLOOKUP(C240,#REF!,3,0)</f>
        <v>#REF!</v>
      </c>
      <c r="O240" s="748" t="e">
        <f t="shared" si="10"/>
        <v>#REF!</v>
      </c>
    </row>
    <row r="241" spans="1:15" hidden="1">
      <c r="A241" s="290" t="s">
        <v>129</v>
      </c>
      <c r="B241" s="290" t="s">
        <v>606</v>
      </c>
      <c r="C241" s="291">
        <v>1140219107</v>
      </c>
      <c r="D241" s="290" t="s">
        <v>538</v>
      </c>
      <c r="E241" s="292" t="s">
        <v>1128</v>
      </c>
      <c r="F241" s="292" t="str">
        <f t="shared" si="11"/>
        <v>I</v>
      </c>
      <c r="G241" s="27">
        <f>+IF(F241="i",IFERROR(VLOOKUP(C241,#REF!,3,FALSE),0),0)</f>
        <v>0</v>
      </c>
      <c r="H241" s="20">
        <f>+IF(F241="i",IFERROR(VLOOKUP(C241,#REF!,4,FALSE),0),0)</f>
        <v>0</v>
      </c>
      <c r="I241" s="20"/>
      <c r="J241" s="27">
        <f>IF(F241="I",IFERROR(VLOOKUP(C241,#REF!,3,FALSE),0),0)</f>
        <v>0</v>
      </c>
      <c r="K241" s="302">
        <f>IF(F241="I",IFERROR(VLOOKUP(C241,#REF!,4,FALSE),0),0)</f>
        <v>0</v>
      </c>
      <c r="M241" s="14" t="e">
        <f>+VLOOKUP(C241,#REF!,1,0)</f>
        <v>#REF!</v>
      </c>
      <c r="N241" s="747" t="e">
        <f>+VLOOKUP(C241,#REF!,3,0)</f>
        <v>#REF!</v>
      </c>
      <c r="O241" s="748" t="e">
        <f t="shared" si="10"/>
        <v>#REF!</v>
      </c>
    </row>
    <row r="242" spans="1:15" hidden="1">
      <c r="A242" s="290" t="s">
        <v>129</v>
      </c>
      <c r="B242" s="290" t="s">
        <v>606</v>
      </c>
      <c r="C242" s="291">
        <v>1140219108</v>
      </c>
      <c r="D242" s="290" t="s">
        <v>539</v>
      </c>
      <c r="E242" s="292" t="s">
        <v>1130</v>
      </c>
      <c r="F242" s="292" t="str">
        <f t="shared" si="11"/>
        <v>I</v>
      </c>
      <c r="G242" s="27">
        <f>+IF(F242="i",IFERROR(VLOOKUP(C242,#REF!,3,FALSE),0),0)</f>
        <v>0</v>
      </c>
      <c r="H242" s="765">
        <f>+IF(F242="i",IFERROR(VLOOKUP(C242,#REF!,4,FALSE),0),0)</f>
        <v>0</v>
      </c>
      <c r="I242" s="20"/>
      <c r="J242" s="27">
        <f>IF(F242="I",IFERROR(VLOOKUP(C242,#REF!,3,FALSE),0),0)</f>
        <v>0</v>
      </c>
      <c r="K242" s="302">
        <f>IF(F242="I",IFERROR(VLOOKUP(C242,#REF!,4,FALSE),0),0)</f>
        <v>0</v>
      </c>
      <c r="M242" s="14" t="e">
        <f>+VLOOKUP(C242,#REF!,1,0)</f>
        <v>#REF!</v>
      </c>
      <c r="N242" s="747" t="e">
        <f>+VLOOKUP(C242,#REF!,3,0)</f>
        <v>#REF!</v>
      </c>
      <c r="O242" s="748" t="e">
        <f t="shared" si="10"/>
        <v>#REF!</v>
      </c>
    </row>
    <row r="243" spans="1:15" hidden="1">
      <c r="A243" s="290" t="s">
        <v>129</v>
      </c>
      <c r="B243" s="290" t="s">
        <v>606</v>
      </c>
      <c r="C243" s="291">
        <v>1140219109</v>
      </c>
      <c r="D243" s="290" t="s">
        <v>718</v>
      </c>
      <c r="E243" s="292" t="s">
        <v>1128</v>
      </c>
      <c r="F243" s="292" t="str">
        <f t="shared" si="11"/>
        <v>I</v>
      </c>
      <c r="G243" s="27">
        <f>+IF(F243="i",IFERROR(VLOOKUP(C243,#REF!,3,FALSE),0),0)</f>
        <v>0</v>
      </c>
      <c r="H243" s="20">
        <f>+IF(F243="i",IFERROR(VLOOKUP(C243,#REF!,4,FALSE),0),0)</f>
        <v>0</v>
      </c>
      <c r="I243" s="20"/>
      <c r="J243" s="27">
        <f>IF(F243="I",IFERROR(VLOOKUP(C243,#REF!,3,FALSE),0),0)</f>
        <v>0</v>
      </c>
      <c r="K243" s="302">
        <f>IF(F243="I",IFERROR(VLOOKUP(C243,#REF!,4,FALSE),0),0)</f>
        <v>0</v>
      </c>
      <c r="M243" s="14" t="e">
        <f>+VLOOKUP(C243,#REF!,1,0)</f>
        <v>#REF!</v>
      </c>
      <c r="N243" s="747" t="e">
        <f>+VLOOKUP(C243,#REF!,3,0)</f>
        <v>#REF!</v>
      </c>
      <c r="O243" s="748" t="e">
        <f t="shared" si="10"/>
        <v>#REF!</v>
      </c>
    </row>
    <row r="244" spans="1:15" hidden="1">
      <c r="A244" s="290" t="s">
        <v>129</v>
      </c>
      <c r="B244" s="290"/>
      <c r="C244" s="291">
        <v>1140219110</v>
      </c>
      <c r="D244" s="290" t="s">
        <v>719</v>
      </c>
      <c r="E244" s="292" t="s">
        <v>1130</v>
      </c>
      <c r="F244" s="292" t="str">
        <f t="shared" si="11"/>
        <v>I</v>
      </c>
      <c r="G244" s="27">
        <f>+IF(F244="i",IFERROR(VLOOKUP(C244,#REF!,3,FALSE),0),0)</f>
        <v>0</v>
      </c>
      <c r="H244" s="20">
        <f>+IF(F244="i",IFERROR(VLOOKUP(C244,#REF!,4,FALSE),0),0)</f>
        <v>0</v>
      </c>
      <c r="I244" s="20"/>
      <c r="J244" s="27">
        <f>IF(F244="I",IFERROR(VLOOKUP(C244,#REF!,3,FALSE),0),0)</f>
        <v>0</v>
      </c>
      <c r="K244" s="302">
        <f>IF(F244="I",IFERROR(VLOOKUP(C244,#REF!,4,FALSE),0),0)</f>
        <v>0</v>
      </c>
      <c r="M244" s="14" t="e">
        <f>+VLOOKUP(C244,#REF!,1,0)</f>
        <v>#REF!</v>
      </c>
      <c r="N244" s="747" t="e">
        <f>+VLOOKUP(C244,#REF!,3,0)</f>
        <v>#REF!</v>
      </c>
      <c r="O244" s="748" t="e">
        <f t="shared" si="10"/>
        <v>#REF!</v>
      </c>
    </row>
    <row r="245" spans="1:15" hidden="1">
      <c r="A245" s="290" t="s">
        <v>129</v>
      </c>
      <c r="B245" s="290"/>
      <c r="C245" s="291">
        <v>1140219111</v>
      </c>
      <c r="D245" s="290" t="s">
        <v>720</v>
      </c>
      <c r="E245" s="292" t="s">
        <v>1128</v>
      </c>
      <c r="F245" s="292" t="str">
        <f t="shared" si="11"/>
        <v>I</v>
      </c>
      <c r="G245" s="27">
        <f>+IF(F245="i",IFERROR(VLOOKUP(C245,#REF!,3,FALSE),0),0)</f>
        <v>0</v>
      </c>
      <c r="H245" s="20">
        <f>+IF(F245="i",IFERROR(VLOOKUP(C245,#REF!,4,FALSE),0),0)</f>
        <v>0</v>
      </c>
      <c r="I245" s="20"/>
      <c r="J245" s="27">
        <f>IF(F245="I",IFERROR(VLOOKUP(C245,#REF!,3,FALSE),0),0)</f>
        <v>0</v>
      </c>
      <c r="K245" s="302">
        <f>IF(F245="I",IFERROR(VLOOKUP(C245,#REF!,4,FALSE),0),0)</f>
        <v>0</v>
      </c>
      <c r="M245" s="14" t="e">
        <f>+VLOOKUP(C245,#REF!,1,0)</f>
        <v>#REF!</v>
      </c>
      <c r="N245" s="747" t="e">
        <f>+VLOOKUP(C245,#REF!,3,0)</f>
        <v>#REF!</v>
      </c>
      <c r="O245" s="748" t="e">
        <f t="shared" si="10"/>
        <v>#REF!</v>
      </c>
    </row>
    <row r="246" spans="1:15" hidden="1">
      <c r="A246" s="290" t="s">
        <v>129</v>
      </c>
      <c r="B246" s="290"/>
      <c r="C246" s="291">
        <v>1140219112</v>
      </c>
      <c r="D246" s="290" t="s">
        <v>721</v>
      </c>
      <c r="E246" s="292" t="s">
        <v>1130</v>
      </c>
      <c r="F246" s="292" t="str">
        <f t="shared" si="11"/>
        <v>I</v>
      </c>
      <c r="G246" s="27">
        <f>+IF(F246="i",IFERROR(VLOOKUP(C246,#REF!,3,FALSE),0),0)</f>
        <v>0</v>
      </c>
      <c r="H246" s="20">
        <f>+IF(F246="i",IFERROR(VLOOKUP(C246,#REF!,4,FALSE),0),0)</f>
        <v>0</v>
      </c>
      <c r="I246" s="20"/>
      <c r="J246" s="27">
        <f>IF(F246="I",IFERROR(VLOOKUP(C246,#REF!,3,FALSE),0),0)</f>
        <v>0</v>
      </c>
      <c r="K246" s="302">
        <f>IF(F246="I",IFERROR(VLOOKUP(C246,#REF!,4,FALSE),0),0)</f>
        <v>0</v>
      </c>
      <c r="M246" s="14" t="e">
        <f>+VLOOKUP(C246,#REF!,1,0)</f>
        <v>#REF!</v>
      </c>
      <c r="N246" s="747" t="e">
        <f>+VLOOKUP(C246,#REF!,3,0)</f>
        <v>#REF!</v>
      </c>
      <c r="O246" s="748" t="e">
        <f t="shared" si="10"/>
        <v>#REF!</v>
      </c>
    </row>
    <row r="247" spans="1:15" hidden="1">
      <c r="A247" s="290" t="s">
        <v>129</v>
      </c>
      <c r="B247" s="290" t="s">
        <v>606</v>
      </c>
      <c r="C247" s="291">
        <v>1140219113</v>
      </c>
      <c r="D247" s="290" t="s">
        <v>183</v>
      </c>
      <c r="E247" s="292" t="s">
        <v>1128</v>
      </c>
      <c r="F247" s="292" t="str">
        <f t="shared" si="11"/>
        <v>I</v>
      </c>
      <c r="G247" s="27">
        <f>+IF(F247="i",IFERROR(VLOOKUP(C247,#REF!,3,FALSE),0),0)</f>
        <v>0</v>
      </c>
      <c r="H247" s="20">
        <f>+IF(F247="i",IFERROR(VLOOKUP(C247,#REF!,4,FALSE),0),0)</f>
        <v>0</v>
      </c>
      <c r="I247" s="20"/>
      <c r="J247" s="27">
        <f>IF(F247="I",IFERROR(VLOOKUP(C247,#REF!,3,FALSE),0),0)</f>
        <v>0</v>
      </c>
      <c r="K247" s="302">
        <f>IF(F247="I",IFERROR(VLOOKUP(C247,#REF!,4,FALSE),0),0)</f>
        <v>0</v>
      </c>
      <c r="M247" s="14" t="e">
        <f>+VLOOKUP(C247,#REF!,1,0)</f>
        <v>#REF!</v>
      </c>
      <c r="N247" s="747" t="e">
        <f>+VLOOKUP(C247,#REF!,3,0)</f>
        <v>#REF!</v>
      </c>
      <c r="O247" s="748" t="e">
        <f t="shared" si="10"/>
        <v>#REF!</v>
      </c>
    </row>
    <row r="248" spans="1:15" hidden="1">
      <c r="A248" s="290" t="s">
        <v>129</v>
      </c>
      <c r="B248" s="290" t="s">
        <v>606</v>
      </c>
      <c r="C248" s="291">
        <v>1140219114</v>
      </c>
      <c r="D248" s="290" t="s">
        <v>184</v>
      </c>
      <c r="E248" s="292" t="s">
        <v>1130</v>
      </c>
      <c r="F248" s="292" t="str">
        <f t="shared" si="11"/>
        <v>I</v>
      </c>
      <c r="G248" s="27">
        <f>+IF(F248="i",IFERROR(VLOOKUP(C248,#REF!,3,FALSE),0),0)</f>
        <v>0</v>
      </c>
      <c r="H248" s="20">
        <f>+IF(F248="i",IFERROR(VLOOKUP(C248,#REF!,4,FALSE),0),0)</f>
        <v>0</v>
      </c>
      <c r="I248" s="20"/>
      <c r="J248" s="27">
        <f>IF(F248="I",IFERROR(VLOOKUP(C248,#REF!,3,FALSE),0),0)</f>
        <v>0</v>
      </c>
      <c r="K248" s="302">
        <f>IF(F248="I",IFERROR(VLOOKUP(C248,#REF!,4,FALSE),0),0)</f>
        <v>0</v>
      </c>
      <c r="M248" s="14" t="e">
        <f>+VLOOKUP(C248,#REF!,1,0)</f>
        <v>#REF!</v>
      </c>
      <c r="N248" s="747" t="e">
        <f>+VLOOKUP(C248,#REF!,3,0)</f>
        <v>#REF!</v>
      </c>
      <c r="O248" s="748" t="e">
        <f t="shared" si="10"/>
        <v>#REF!</v>
      </c>
    </row>
    <row r="249" spans="1:15" hidden="1">
      <c r="A249" s="290" t="s">
        <v>129</v>
      </c>
      <c r="B249" s="290"/>
      <c r="C249" s="291">
        <v>1140219115</v>
      </c>
      <c r="D249" s="290" t="s">
        <v>716</v>
      </c>
      <c r="E249" s="292" t="s">
        <v>1128</v>
      </c>
      <c r="F249" s="292" t="str">
        <f t="shared" si="11"/>
        <v>I</v>
      </c>
      <c r="G249" s="27">
        <f>+IF(F249="i",IFERROR(VLOOKUP(C249,#REF!,3,FALSE),0),0)</f>
        <v>0</v>
      </c>
      <c r="H249" s="20">
        <f>+IF(F249="i",IFERROR(VLOOKUP(C249,#REF!,4,FALSE),0),0)</f>
        <v>0</v>
      </c>
      <c r="I249" s="20"/>
      <c r="J249" s="27">
        <f>IF(F249="I",IFERROR(VLOOKUP(C249,#REF!,3,FALSE),0),0)</f>
        <v>0</v>
      </c>
      <c r="K249" s="302">
        <f>IF(F249="I",IFERROR(VLOOKUP(C249,#REF!,4,FALSE),0),0)</f>
        <v>0</v>
      </c>
      <c r="M249" s="14" t="e">
        <f>+VLOOKUP(C249,#REF!,1,0)</f>
        <v>#REF!</v>
      </c>
      <c r="N249" s="747" t="e">
        <f>+VLOOKUP(C249,#REF!,3,0)</f>
        <v>#REF!</v>
      </c>
      <c r="O249" s="748" t="e">
        <f t="shared" si="10"/>
        <v>#REF!</v>
      </c>
    </row>
    <row r="250" spans="1:15" hidden="1">
      <c r="A250" s="290" t="s">
        <v>129</v>
      </c>
      <c r="B250" s="290"/>
      <c r="C250" s="291">
        <v>1140219116</v>
      </c>
      <c r="D250" s="290" t="s">
        <v>717</v>
      </c>
      <c r="E250" s="292" t="s">
        <v>1130</v>
      </c>
      <c r="F250" s="292" t="str">
        <f t="shared" si="11"/>
        <v>I</v>
      </c>
      <c r="G250" s="27">
        <f>+IF(F250="i",IFERROR(VLOOKUP(C250,#REF!,3,FALSE),0),0)</f>
        <v>0</v>
      </c>
      <c r="H250" s="20">
        <f>+IF(F250="i",IFERROR(VLOOKUP(C250,#REF!,4,FALSE),0),0)</f>
        <v>0</v>
      </c>
      <c r="I250" s="20"/>
      <c r="J250" s="27">
        <f>IF(F250="I",IFERROR(VLOOKUP(C250,#REF!,3,FALSE),0),0)</f>
        <v>0</v>
      </c>
      <c r="K250" s="302">
        <f>IF(F250="I",IFERROR(VLOOKUP(C250,#REF!,4,FALSE),0),0)</f>
        <v>0</v>
      </c>
      <c r="M250" s="14" t="e">
        <f>+VLOOKUP(C250,#REF!,1,0)</f>
        <v>#REF!</v>
      </c>
      <c r="N250" s="747" t="e">
        <f>+VLOOKUP(C250,#REF!,3,0)</f>
        <v>#REF!</v>
      </c>
      <c r="O250" s="748" t="e">
        <f t="shared" si="10"/>
        <v>#REF!</v>
      </c>
    </row>
    <row r="251" spans="1:15" hidden="1">
      <c r="A251" s="290" t="s">
        <v>129</v>
      </c>
      <c r="B251" s="290" t="s">
        <v>606</v>
      </c>
      <c r="C251" s="291">
        <v>1140219117</v>
      </c>
      <c r="D251" s="290" t="s">
        <v>722</v>
      </c>
      <c r="E251" s="292" t="s">
        <v>1128</v>
      </c>
      <c r="F251" s="292" t="str">
        <f t="shared" si="11"/>
        <v>I</v>
      </c>
      <c r="G251" s="27">
        <f>+IF(F251="i",IFERROR(VLOOKUP(C251,#REF!,3,FALSE),0),0)</f>
        <v>0</v>
      </c>
      <c r="H251" s="20">
        <f>+IF(F251="i",IFERROR(VLOOKUP(C251,#REF!,4,FALSE),0),0)</f>
        <v>0</v>
      </c>
      <c r="I251" s="20"/>
      <c r="J251" s="27">
        <f>IF(F251="I",IFERROR(VLOOKUP(C251,#REF!,3,FALSE),0),0)</f>
        <v>0</v>
      </c>
      <c r="K251" s="302">
        <f>IF(F251="I",IFERROR(VLOOKUP(C251,#REF!,4,FALSE),0),0)</f>
        <v>0</v>
      </c>
      <c r="M251" s="14" t="e">
        <f>+VLOOKUP(C251,#REF!,1,0)</f>
        <v>#REF!</v>
      </c>
      <c r="N251" s="747" t="e">
        <f>+VLOOKUP(C251,#REF!,3,0)</f>
        <v>#REF!</v>
      </c>
      <c r="O251" s="748" t="e">
        <f t="shared" si="10"/>
        <v>#REF!</v>
      </c>
    </row>
    <row r="252" spans="1:15" hidden="1">
      <c r="A252" s="290" t="s">
        <v>129</v>
      </c>
      <c r="B252" s="290" t="s">
        <v>606</v>
      </c>
      <c r="C252" s="291">
        <v>1140219118</v>
      </c>
      <c r="D252" s="290" t="s">
        <v>723</v>
      </c>
      <c r="E252" s="292" t="s">
        <v>1130</v>
      </c>
      <c r="F252" s="292" t="str">
        <f t="shared" si="11"/>
        <v>I</v>
      </c>
      <c r="G252" s="27">
        <f>+IF(F252="i",IFERROR(VLOOKUP(C252,#REF!,3,FALSE),0),0)</f>
        <v>0</v>
      </c>
      <c r="H252" s="765">
        <f>+IF(F252="i",IFERROR(VLOOKUP(C252,#REF!,4,FALSE),0),0)</f>
        <v>0</v>
      </c>
      <c r="I252" s="20"/>
      <c r="J252" s="27">
        <f>IF(F252="I",IFERROR(VLOOKUP(C252,#REF!,3,FALSE),0),0)</f>
        <v>0</v>
      </c>
      <c r="K252" s="302">
        <f>IF(F252="I",IFERROR(VLOOKUP(C252,#REF!,4,FALSE),0),0)</f>
        <v>0</v>
      </c>
      <c r="M252" s="14" t="e">
        <f>+VLOOKUP(C252,#REF!,1,0)</f>
        <v>#REF!</v>
      </c>
      <c r="N252" s="747" t="e">
        <f>+VLOOKUP(C252,#REF!,3,0)</f>
        <v>#REF!</v>
      </c>
      <c r="O252" s="748" t="e">
        <f t="shared" si="10"/>
        <v>#REF!</v>
      </c>
    </row>
    <row r="253" spans="1:15" hidden="1">
      <c r="A253" s="290" t="s">
        <v>129</v>
      </c>
      <c r="B253" s="290"/>
      <c r="C253" s="291">
        <v>1140219119</v>
      </c>
      <c r="D253" s="290" t="s">
        <v>538</v>
      </c>
      <c r="E253" s="292" t="s">
        <v>1128</v>
      </c>
      <c r="F253" s="292" t="str">
        <f t="shared" si="11"/>
        <v>I</v>
      </c>
      <c r="G253" s="27">
        <f>+IF(F253="i",IFERROR(VLOOKUP(C253,#REF!,3,FALSE),0),0)</f>
        <v>0</v>
      </c>
      <c r="H253" s="20">
        <f>+IF(F253="i",IFERROR(VLOOKUP(C253,#REF!,4,FALSE),0),0)</f>
        <v>0</v>
      </c>
      <c r="I253" s="20"/>
      <c r="J253" s="27">
        <f>IF(F253="I",IFERROR(VLOOKUP(C253,#REF!,3,FALSE),0),0)</f>
        <v>0</v>
      </c>
      <c r="K253" s="302">
        <f>IF(F253="I",IFERROR(VLOOKUP(C253,#REF!,4,FALSE),0),0)</f>
        <v>0</v>
      </c>
      <c r="M253" s="14" t="e">
        <f>+VLOOKUP(C253,#REF!,1,0)</f>
        <v>#REF!</v>
      </c>
      <c r="N253" s="747" t="e">
        <f>+VLOOKUP(C253,#REF!,3,0)</f>
        <v>#REF!</v>
      </c>
      <c r="O253" s="748" t="e">
        <f t="shared" si="10"/>
        <v>#REF!</v>
      </c>
    </row>
    <row r="254" spans="1:15" hidden="1">
      <c r="A254" s="290" t="s">
        <v>129</v>
      </c>
      <c r="B254" s="290"/>
      <c r="C254" s="291">
        <v>1140219120</v>
      </c>
      <c r="D254" s="290" t="s">
        <v>539</v>
      </c>
      <c r="E254" s="292" t="s">
        <v>1130</v>
      </c>
      <c r="F254" s="292" t="str">
        <f t="shared" si="11"/>
        <v>I</v>
      </c>
      <c r="G254" s="27">
        <f>+IF(F254="i",IFERROR(VLOOKUP(C254,#REF!,3,FALSE),0),0)</f>
        <v>0</v>
      </c>
      <c r="H254" s="20">
        <f>+IF(F254="i",IFERROR(VLOOKUP(C254,#REF!,4,FALSE),0),0)</f>
        <v>0</v>
      </c>
      <c r="I254" s="20"/>
      <c r="J254" s="27">
        <f>IF(F254="I",IFERROR(VLOOKUP(C254,#REF!,3,FALSE),0),0)</f>
        <v>0</v>
      </c>
      <c r="K254" s="302">
        <f>IF(F254="I",IFERROR(VLOOKUP(C254,#REF!,4,FALSE),0),0)</f>
        <v>0</v>
      </c>
      <c r="M254" s="14" t="e">
        <f>+VLOOKUP(C254,#REF!,1,0)</f>
        <v>#REF!</v>
      </c>
      <c r="N254" s="747" t="e">
        <f>+VLOOKUP(C254,#REF!,3,0)</f>
        <v>#REF!</v>
      </c>
      <c r="O254" s="748" t="e">
        <f t="shared" si="10"/>
        <v>#REF!</v>
      </c>
    </row>
    <row r="255" spans="1:15" hidden="1">
      <c r="A255" s="290" t="s">
        <v>129</v>
      </c>
      <c r="B255" s="290"/>
      <c r="C255" s="291">
        <v>1140219121</v>
      </c>
      <c r="D255" s="290" t="s">
        <v>724</v>
      </c>
      <c r="E255" s="292" t="s">
        <v>1128</v>
      </c>
      <c r="F255" s="292" t="str">
        <f t="shared" si="11"/>
        <v>I</v>
      </c>
      <c r="G255" s="27">
        <f>+IF(F255="i",IFERROR(VLOOKUP(C255,#REF!,3,FALSE),0),0)</f>
        <v>0</v>
      </c>
      <c r="H255" s="20">
        <f>+IF(F255="i",IFERROR(VLOOKUP(C255,#REF!,4,FALSE),0),0)</f>
        <v>0</v>
      </c>
      <c r="I255" s="20"/>
      <c r="J255" s="27">
        <f>IF(F255="I",IFERROR(VLOOKUP(C255,#REF!,3,FALSE),0),0)</f>
        <v>0</v>
      </c>
      <c r="K255" s="302">
        <f>IF(F255="I",IFERROR(VLOOKUP(C255,#REF!,4,FALSE),0),0)</f>
        <v>0</v>
      </c>
      <c r="M255" s="14" t="e">
        <f>+VLOOKUP(C255,#REF!,1,0)</f>
        <v>#REF!</v>
      </c>
      <c r="N255" s="747" t="e">
        <f>+VLOOKUP(C255,#REF!,3,0)</f>
        <v>#REF!</v>
      </c>
      <c r="O255" s="748" t="e">
        <f t="shared" si="10"/>
        <v>#REF!</v>
      </c>
    </row>
    <row r="256" spans="1:15" hidden="1">
      <c r="A256" s="290" t="s">
        <v>129</v>
      </c>
      <c r="B256" s="290"/>
      <c r="C256" s="291">
        <v>1140219122</v>
      </c>
      <c r="D256" s="290" t="s">
        <v>725</v>
      </c>
      <c r="E256" s="292" t="s">
        <v>1130</v>
      </c>
      <c r="F256" s="292" t="str">
        <f t="shared" si="11"/>
        <v>I</v>
      </c>
      <c r="G256" s="27">
        <f>+IF(F256="i",IFERROR(VLOOKUP(C256,#REF!,3,FALSE),0),0)</f>
        <v>0</v>
      </c>
      <c r="H256" s="20">
        <f>+IF(F256="i",IFERROR(VLOOKUP(C256,#REF!,4,FALSE),0),0)</f>
        <v>0</v>
      </c>
      <c r="I256" s="20"/>
      <c r="J256" s="27">
        <f>IF(F256="I",IFERROR(VLOOKUP(C256,#REF!,3,FALSE),0),0)</f>
        <v>0</v>
      </c>
      <c r="K256" s="302">
        <f>IF(F256="I",IFERROR(VLOOKUP(C256,#REF!,4,FALSE),0),0)</f>
        <v>0</v>
      </c>
      <c r="M256" s="14" t="e">
        <f>+VLOOKUP(C256,#REF!,1,0)</f>
        <v>#REF!</v>
      </c>
      <c r="N256" s="747" t="e">
        <f>+VLOOKUP(C256,#REF!,3,0)</f>
        <v>#REF!</v>
      </c>
      <c r="O256" s="748" t="e">
        <f t="shared" si="10"/>
        <v>#REF!</v>
      </c>
    </row>
    <row r="257" spans="1:15" hidden="1">
      <c r="A257" s="290" t="s">
        <v>129</v>
      </c>
      <c r="B257" s="290"/>
      <c r="C257" s="291">
        <v>1140219123</v>
      </c>
      <c r="D257" s="290" t="s">
        <v>720</v>
      </c>
      <c r="E257" s="292" t="s">
        <v>1128</v>
      </c>
      <c r="F257" s="292" t="str">
        <f t="shared" si="11"/>
        <v>I</v>
      </c>
      <c r="G257" s="27">
        <f>+IF(F257="i",IFERROR(VLOOKUP(C257,#REF!,3,FALSE),0),0)</f>
        <v>0</v>
      </c>
      <c r="H257" s="20">
        <f>+IF(F257="i",IFERROR(VLOOKUP(C257,#REF!,4,FALSE),0),0)</f>
        <v>0</v>
      </c>
      <c r="I257" s="20"/>
      <c r="J257" s="27">
        <f>IF(F257="I",IFERROR(VLOOKUP(C257,#REF!,3,FALSE),0),0)</f>
        <v>0</v>
      </c>
      <c r="K257" s="302">
        <f>IF(F257="I",IFERROR(VLOOKUP(C257,#REF!,4,FALSE),0),0)</f>
        <v>0</v>
      </c>
      <c r="M257" s="14" t="e">
        <f>+VLOOKUP(C257,#REF!,1,0)</f>
        <v>#REF!</v>
      </c>
      <c r="N257" s="747" t="e">
        <f>+VLOOKUP(C257,#REF!,3,0)</f>
        <v>#REF!</v>
      </c>
      <c r="O257" s="748" t="e">
        <f t="shared" si="10"/>
        <v>#REF!</v>
      </c>
    </row>
    <row r="258" spans="1:15" hidden="1">
      <c r="A258" s="290" t="s">
        <v>129</v>
      </c>
      <c r="B258" s="290"/>
      <c r="C258" s="291">
        <v>1140219124</v>
      </c>
      <c r="D258" s="290" t="s">
        <v>721</v>
      </c>
      <c r="E258" s="292" t="s">
        <v>1130</v>
      </c>
      <c r="F258" s="292" t="str">
        <f t="shared" si="11"/>
        <v>I</v>
      </c>
      <c r="G258" s="27">
        <f>+IF(F258="i",IFERROR(VLOOKUP(C258,#REF!,3,FALSE),0),0)</f>
        <v>0</v>
      </c>
      <c r="H258" s="20">
        <f>+IF(F258="i",IFERROR(VLOOKUP(C258,#REF!,4,FALSE),0),0)</f>
        <v>0</v>
      </c>
      <c r="I258" s="20"/>
      <c r="J258" s="27">
        <f>IF(F258="I",IFERROR(VLOOKUP(C258,#REF!,3,FALSE),0),0)</f>
        <v>0</v>
      </c>
      <c r="K258" s="302">
        <f>IF(F258="I",IFERROR(VLOOKUP(C258,#REF!,4,FALSE),0),0)</f>
        <v>0</v>
      </c>
      <c r="M258" s="14" t="e">
        <f>+VLOOKUP(C258,#REF!,1,0)</f>
        <v>#REF!</v>
      </c>
      <c r="N258" s="747" t="e">
        <f>+VLOOKUP(C258,#REF!,3,0)</f>
        <v>#REF!</v>
      </c>
      <c r="O258" s="748" t="e">
        <f t="shared" si="10"/>
        <v>#REF!</v>
      </c>
    </row>
    <row r="259" spans="1:15" hidden="1">
      <c r="A259" s="290" t="s">
        <v>129</v>
      </c>
      <c r="B259" s="290"/>
      <c r="C259" s="291">
        <v>1140219125</v>
      </c>
      <c r="D259" s="290" t="s">
        <v>726</v>
      </c>
      <c r="E259" s="292" t="s">
        <v>1128</v>
      </c>
      <c r="F259" s="292" t="str">
        <f t="shared" si="11"/>
        <v>I</v>
      </c>
      <c r="G259" s="27">
        <f>+IF(F259="i",IFERROR(VLOOKUP(C259,#REF!,3,FALSE),0),0)</f>
        <v>0</v>
      </c>
      <c r="H259" s="20">
        <f>+IF(F259="i",IFERROR(VLOOKUP(C259,#REF!,4,FALSE),0),0)</f>
        <v>0</v>
      </c>
      <c r="I259" s="20"/>
      <c r="J259" s="27">
        <f>IF(F259="I",IFERROR(VLOOKUP(C259,#REF!,3,FALSE),0),0)</f>
        <v>0</v>
      </c>
      <c r="K259" s="302">
        <f>IF(F259="I",IFERROR(VLOOKUP(C259,#REF!,4,FALSE),0),0)</f>
        <v>0</v>
      </c>
      <c r="M259" s="14" t="e">
        <f>+VLOOKUP(C259,#REF!,1,0)</f>
        <v>#REF!</v>
      </c>
      <c r="N259" s="747" t="e">
        <f>+VLOOKUP(C259,#REF!,3,0)</f>
        <v>#REF!</v>
      </c>
      <c r="O259" s="748" t="e">
        <f t="shared" si="10"/>
        <v>#REF!</v>
      </c>
    </row>
    <row r="260" spans="1:15" hidden="1">
      <c r="A260" s="290" t="s">
        <v>129</v>
      </c>
      <c r="B260" s="290"/>
      <c r="C260" s="291">
        <v>1140219126</v>
      </c>
      <c r="D260" s="290" t="s">
        <v>726</v>
      </c>
      <c r="E260" s="292" t="s">
        <v>1128</v>
      </c>
      <c r="F260" s="292" t="str">
        <f t="shared" si="11"/>
        <v>I</v>
      </c>
      <c r="G260" s="27">
        <f>+IF(F260="i",IFERROR(VLOOKUP(C260,#REF!,3,FALSE),0),0)</f>
        <v>0</v>
      </c>
      <c r="H260" s="20">
        <f>+IF(F260="i",IFERROR(VLOOKUP(C260,#REF!,4,FALSE),0),0)</f>
        <v>0</v>
      </c>
      <c r="I260" s="20"/>
      <c r="J260" s="27">
        <f>IF(F260="I",IFERROR(VLOOKUP(C260,#REF!,3,FALSE),0),0)</f>
        <v>0</v>
      </c>
      <c r="K260" s="302">
        <f>IF(F260="I",IFERROR(VLOOKUP(C260,#REF!,4,FALSE),0),0)</f>
        <v>0</v>
      </c>
      <c r="M260" s="14" t="e">
        <f>+VLOOKUP(C260,#REF!,1,0)</f>
        <v>#REF!</v>
      </c>
      <c r="N260" s="747" t="e">
        <f>+VLOOKUP(C260,#REF!,3,0)</f>
        <v>#REF!</v>
      </c>
      <c r="O260" s="748" t="e">
        <f t="shared" si="10"/>
        <v>#REF!</v>
      </c>
    </row>
    <row r="261" spans="1:15" hidden="1">
      <c r="A261" s="290" t="s">
        <v>129</v>
      </c>
      <c r="B261" s="290"/>
      <c r="C261" s="291">
        <v>1140219127</v>
      </c>
      <c r="D261" s="290" t="s">
        <v>727</v>
      </c>
      <c r="E261" s="292" t="s">
        <v>1128</v>
      </c>
      <c r="F261" s="292" t="str">
        <f t="shared" si="11"/>
        <v>I</v>
      </c>
      <c r="G261" s="27">
        <f>+IF(F261="i",IFERROR(VLOOKUP(C261,#REF!,3,FALSE),0),0)</f>
        <v>0</v>
      </c>
      <c r="H261" s="20">
        <f>+IF(F261="i",IFERROR(VLOOKUP(C261,#REF!,4,FALSE),0),0)</f>
        <v>0</v>
      </c>
      <c r="I261" s="20"/>
      <c r="J261" s="27">
        <f>IF(F261="I",IFERROR(VLOOKUP(C261,#REF!,3,FALSE),0),0)</f>
        <v>0</v>
      </c>
      <c r="K261" s="302">
        <f>IF(F261="I",IFERROR(VLOOKUP(C261,#REF!,4,FALSE),0),0)</f>
        <v>0</v>
      </c>
      <c r="M261" s="14" t="e">
        <f>+VLOOKUP(C261,#REF!,1,0)</f>
        <v>#REF!</v>
      </c>
      <c r="N261" s="747" t="e">
        <f>+VLOOKUP(C261,#REF!,3,0)</f>
        <v>#REF!</v>
      </c>
      <c r="O261" s="748" t="e">
        <f t="shared" si="10"/>
        <v>#REF!</v>
      </c>
    </row>
    <row r="262" spans="1:15" hidden="1">
      <c r="A262" s="290" t="s">
        <v>129</v>
      </c>
      <c r="B262" s="290"/>
      <c r="C262" s="291">
        <v>1140219128</v>
      </c>
      <c r="D262" s="290" t="s">
        <v>727</v>
      </c>
      <c r="E262" s="292" t="s">
        <v>1128</v>
      </c>
      <c r="F262" s="292" t="str">
        <f t="shared" si="11"/>
        <v>I</v>
      </c>
      <c r="G262" s="27">
        <f>+IF(F262="i",IFERROR(VLOOKUP(C262,#REF!,3,FALSE),0),0)</f>
        <v>0</v>
      </c>
      <c r="H262" s="20">
        <f>+IF(F262="i",IFERROR(VLOOKUP(C262,#REF!,4,FALSE),0),0)</f>
        <v>0</v>
      </c>
      <c r="I262" s="20"/>
      <c r="J262" s="27">
        <f>IF(F262="I",IFERROR(VLOOKUP(C262,#REF!,3,FALSE),0),0)</f>
        <v>0</v>
      </c>
      <c r="K262" s="302">
        <f>IF(F262="I",IFERROR(VLOOKUP(C262,#REF!,4,FALSE),0),0)</f>
        <v>0</v>
      </c>
      <c r="M262" s="14" t="e">
        <f>+VLOOKUP(C262,#REF!,1,0)</f>
        <v>#REF!</v>
      </c>
      <c r="N262" s="747" t="e">
        <f>+VLOOKUP(C262,#REF!,3,0)</f>
        <v>#REF!</v>
      </c>
      <c r="O262" s="748" t="e">
        <f t="shared" si="10"/>
        <v>#REF!</v>
      </c>
    </row>
    <row r="263" spans="1:15" hidden="1">
      <c r="A263" s="290" t="s">
        <v>129</v>
      </c>
      <c r="B263" s="290" t="s">
        <v>606</v>
      </c>
      <c r="C263" s="291">
        <v>1140219129</v>
      </c>
      <c r="D263" s="290" t="s">
        <v>728</v>
      </c>
      <c r="E263" s="292" t="s">
        <v>1128</v>
      </c>
      <c r="F263" s="292" t="str">
        <f t="shared" si="11"/>
        <v>I</v>
      </c>
      <c r="G263" s="27">
        <f>+IF(F263="i",IFERROR(VLOOKUP(C263,#REF!,3,FALSE),0),0)</f>
        <v>0</v>
      </c>
      <c r="H263" s="20">
        <f>+IF(F263="i",IFERROR(VLOOKUP(C263,#REF!,4,FALSE),0),0)</f>
        <v>0</v>
      </c>
      <c r="I263" s="20"/>
      <c r="J263" s="27">
        <f>IF(F263="I",IFERROR(VLOOKUP(C263,#REF!,3,FALSE),0),0)</f>
        <v>0</v>
      </c>
      <c r="K263" s="302">
        <f>IF(F263="I",IFERROR(VLOOKUP(C263,#REF!,4,FALSE),0),0)</f>
        <v>0</v>
      </c>
      <c r="M263" s="14" t="e">
        <f>+VLOOKUP(C263,#REF!,1,0)</f>
        <v>#REF!</v>
      </c>
      <c r="N263" s="747" t="e">
        <f>+VLOOKUP(C263,#REF!,3,0)</f>
        <v>#REF!</v>
      </c>
      <c r="O263" s="748" t="e">
        <f t="shared" ref="O263:O326" si="12">+N263-G263</f>
        <v>#REF!</v>
      </c>
    </row>
    <row r="264" spans="1:15" hidden="1">
      <c r="A264" s="290" t="s">
        <v>129</v>
      </c>
      <c r="B264" s="290"/>
      <c r="C264" s="291">
        <v>1140219130</v>
      </c>
      <c r="D264" s="290" t="s">
        <v>729</v>
      </c>
      <c r="E264" s="292" t="s">
        <v>1130</v>
      </c>
      <c r="F264" s="292" t="str">
        <f t="shared" ref="F264" si="13">+IF(LEN(C264)&gt;8,"I","NI")</f>
        <v>I</v>
      </c>
      <c r="G264" s="27">
        <f>+IF(F264="i",IFERROR(VLOOKUP(C264,#REF!,3,FALSE),0),0)</f>
        <v>0</v>
      </c>
      <c r="H264" s="20">
        <f>+IF(F264="i",IFERROR(VLOOKUP(C264,#REF!,4,FALSE),0),0)</f>
        <v>0</v>
      </c>
      <c r="I264" s="20"/>
      <c r="J264" s="27">
        <f>IF(F264="I",IFERROR(VLOOKUP(C264,#REF!,3,FALSE),0),0)</f>
        <v>0</v>
      </c>
      <c r="K264" s="302">
        <f>IF(F264="I",IFERROR(VLOOKUP(C264,#REF!,4,FALSE),0),0)</f>
        <v>0</v>
      </c>
      <c r="M264" s="14" t="e">
        <f>+VLOOKUP(C264,#REF!,1,0)</f>
        <v>#REF!</v>
      </c>
      <c r="N264" s="747" t="e">
        <f>+VLOOKUP(C264,#REF!,3,0)</f>
        <v>#REF!</v>
      </c>
      <c r="O264" s="748" t="e">
        <f t="shared" si="12"/>
        <v>#REF!</v>
      </c>
    </row>
    <row r="265" spans="1:15" hidden="1">
      <c r="A265" s="290" t="s">
        <v>129</v>
      </c>
      <c r="B265" s="290" t="s">
        <v>606</v>
      </c>
      <c r="C265" s="291">
        <v>1140219131</v>
      </c>
      <c r="D265" s="290" t="s">
        <v>1468</v>
      </c>
      <c r="E265" s="292" t="s">
        <v>1128</v>
      </c>
      <c r="F265" s="292" t="str">
        <f t="shared" si="11"/>
        <v>I</v>
      </c>
      <c r="G265" s="27">
        <f>+IF(F265="i",IFERROR(VLOOKUP(C265,#REF!,3,FALSE),0),0)</f>
        <v>0</v>
      </c>
      <c r="H265" s="20">
        <f>+IF(F265="i",IFERROR(VLOOKUP(C265,#REF!,4,FALSE),0),0)</f>
        <v>0</v>
      </c>
      <c r="I265" s="20"/>
      <c r="J265" s="27">
        <f>IF(F265="I",IFERROR(VLOOKUP(C265,#REF!,3,FALSE),0),0)</f>
        <v>0</v>
      </c>
      <c r="K265" s="302">
        <f>IF(F265="I",IFERROR(VLOOKUP(C265,#REF!,4,FALSE),0),0)</f>
        <v>0</v>
      </c>
      <c r="M265" s="14" t="e">
        <f>+VLOOKUP(C265,#REF!,1,0)</f>
        <v>#REF!</v>
      </c>
      <c r="N265" s="747" t="e">
        <f>+VLOOKUP(C265,#REF!,3,0)</f>
        <v>#REF!</v>
      </c>
      <c r="O265" s="748" t="e">
        <f t="shared" si="12"/>
        <v>#REF!</v>
      </c>
    </row>
    <row r="266" spans="1:15" hidden="1">
      <c r="A266" s="290" t="s">
        <v>129</v>
      </c>
      <c r="B266" s="290"/>
      <c r="C266" s="291">
        <v>11402192</v>
      </c>
      <c r="D266" s="290" t="s">
        <v>185</v>
      </c>
      <c r="E266" s="292" t="s">
        <v>1128</v>
      </c>
      <c r="F266" s="292" t="str">
        <f t="shared" si="11"/>
        <v>NI</v>
      </c>
      <c r="G266" s="27">
        <f>+IF(F266="i",IFERROR(VLOOKUP(C266,#REF!,3,FALSE),0),0)</f>
        <v>0</v>
      </c>
      <c r="H266" s="20">
        <f>+IF(F266="i",IFERROR(VLOOKUP(C266,#REF!,4,FALSE),0),0)</f>
        <v>0</v>
      </c>
      <c r="I266" s="20"/>
      <c r="J266" s="27">
        <f>IF(F266="I",IFERROR(VLOOKUP(C266,#REF!,3,FALSE),0),0)</f>
        <v>0</v>
      </c>
      <c r="K266" s="302">
        <f>IF(F266="I",IFERROR(VLOOKUP(C266,#REF!,4,FALSE),0),0)</f>
        <v>0</v>
      </c>
      <c r="M266" s="14" t="e">
        <f>+VLOOKUP(C266,#REF!,1,0)</f>
        <v>#REF!</v>
      </c>
      <c r="N266" s="747" t="e">
        <f>+VLOOKUP(C266,#REF!,3,0)</f>
        <v>#REF!</v>
      </c>
      <c r="O266" s="748" t="e">
        <f t="shared" si="12"/>
        <v>#REF!</v>
      </c>
    </row>
    <row r="267" spans="1:15" hidden="1">
      <c r="A267" s="290" t="s">
        <v>129</v>
      </c>
      <c r="B267" s="290" t="s">
        <v>606</v>
      </c>
      <c r="C267" s="291">
        <v>1140219201</v>
      </c>
      <c r="D267" s="290" t="s">
        <v>730</v>
      </c>
      <c r="E267" s="292" t="s">
        <v>1128</v>
      </c>
      <c r="F267" s="292" t="str">
        <f t="shared" ref="F267:F330" si="14">+IF(LEN(C267)&gt;8,"I","NI")</f>
        <v>I</v>
      </c>
      <c r="G267" s="27">
        <f>+IF(F267="i",IFERROR(VLOOKUP(C267,#REF!,3,FALSE),0),0)</f>
        <v>0</v>
      </c>
      <c r="H267" s="20">
        <f>+IF(F267="i",IFERROR(VLOOKUP(C267,#REF!,4,FALSE),0),0)</f>
        <v>0</v>
      </c>
      <c r="I267" s="20"/>
      <c r="J267" s="27">
        <f>IF(F267="I",IFERROR(VLOOKUP(C267,#REF!,3,FALSE),0),0)</f>
        <v>0</v>
      </c>
      <c r="K267" s="302">
        <f>IF(F267="I",IFERROR(VLOOKUP(C267,#REF!,4,FALSE),0),0)</f>
        <v>0</v>
      </c>
      <c r="M267" s="14" t="e">
        <f>+VLOOKUP(C267,#REF!,1,0)</f>
        <v>#REF!</v>
      </c>
      <c r="N267" s="747" t="e">
        <f>+VLOOKUP(C267,#REF!,3,0)</f>
        <v>#REF!</v>
      </c>
      <c r="O267" s="748" t="e">
        <f t="shared" si="12"/>
        <v>#REF!</v>
      </c>
    </row>
    <row r="268" spans="1:15" hidden="1">
      <c r="A268" s="290" t="s">
        <v>129</v>
      </c>
      <c r="B268" s="290"/>
      <c r="C268" s="291">
        <v>1140219202</v>
      </c>
      <c r="D268" s="290" t="s">
        <v>540</v>
      </c>
      <c r="E268" s="292" t="s">
        <v>1130</v>
      </c>
      <c r="F268" s="292" t="str">
        <f t="shared" si="14"/>
        <v>I</v>
      </c>
      <c r="G268" s="27">
        <f>+IF(F268="i",IFERROR(VLOOKUP(C268,#REF!,3,FALSE),0),0)</f>
        <v>0</v>
      </c>
      <c r="H268" s="20">
        <f>+IF(F268="i",IFERROR(VLOOKUP(C268,#REF!,4,FALSE),0),0)</f>
        <v>0</v>
      </c>
      <c r="I268" s="20"/>
      <c r="J268" s="27">
        <f>IF(F268="I",IFERROR(VLOOKUP(C268,#REF!,3,FALSE),0),0)</f>
        <v>0</v>
      </c>
      <c r="K268" s="302">
        <f>IF(F268="I",IFERROR(VLOOKUP(C268,#REF!,4,FALSE),0),0)</f>
        <v>0</v>
      </c>
      <c r="M268" s="14" t="e">
        <f>+VLOOKUP(C268,#REF!,1,0)</f>
        <v>#REF!</v>
      </c>
      <c r="N268" s="747" t="e">
        <f>+VLOOKUP(C268,#REF!,3,0)</f>
        <v>#REF!</v>
      </c>
      <c r="O268" s="748" t="e">
        <f t="shared" si="12"/>
        <v>#REF!</v>
      </c>
    </row>
    <row r="269" spans="1:15" hidden="1">
      <c r="A269" s="290" t="s">
        <v>129</v>
      </c>
      <c r="B269" s="290"/>
      <c r="C269" s="291">
        <v>1140219203</v>
      </c>
      <c r="D269" s="290" t="s">
        <v>731</v>
      </c>
      <c r="E269" s="292" t="s">
        <v>1128</v>
      </c>
      <c r="F269" s="292" t="str">
        <f t="shared" si="14"/>
        <v>I</v>
      </c>
      <c r="G269" s="27">
        <f>+IF(F269="i",IFERROR(VLOOKUP(C269,#REF!,3,FALSE),0),0)</f>
        <v>0</v>
      </c>
      <c r="H269" s="20">
        <f>+IF(F269="i",IFERROR(VLOOKUP(C269,#REF!,4,FALSE),0),0)</f>
        <v>0</v>
      </c>
      <c r="I269" s="20"/>
      <c r="J269" s="27">
        <f>IF(F269="I",IFERROR(VLOOKUP(C269,#REF!,3,FALSE),0),0)</f>
        <v>0</v>
      </c>
      <c r="K269" s="302">
        <f>IF(F269="I",IFERROR(VLOOKUP(C269,#REF!,4,FALSE),0),0)</f>
        <v>0</v>
      </c>
      <c r="M269" s="14" t="e">
        <f>+VLOOKUP(C269,#REF!,1,0)</f>
        <v>#REF!</v>
      </c>
      <c r="N269" s="747" t="e">
        <f>+VLOOKUP(C269,#REF!,3,0)</f>
        <v>#REF!</v>
      </c>
      <c r="O269" s="748" t="e">
        <f t="shared" si="12"/>
        <v>#REF!</v>
      </c>
    </row>
    <row r="270" spans="1:15" hidden="1">
      <c r="A270" s="290" t="s">
        <v>129</v>
      </c>
      <c r="B270" s="290" t="s">
        <v>606</v>
      </c>
      <c r="C270" s="291">
        <v>1140219204</v>
      </c>
      <c r="D270" s="290" t="s">
        <v>186</v>
      </c>
      <c r="E270" s="292" t="s">
        <v>1130</v>
      </c>
      <c r="F270" s="292" t="str">
        <f t="shared" si="14"/>
        <v>I</v>
      </c>
      <c r="G270" s="27">
        <f>+IF(F270="i",IFERROR(VLOOKUP(C270,#REF!,3,FALSE),0),0)</f>
        <v>0</v>
      </c>
      <c r="H270" s="20">
        <f>+IF(F270="i",IFERROR(VLOOKUP(C270,#REF!,4,FALSE),0),0)</f>
        <v>0</v>
      </c>
      <c r="I270" s="20"/>
      <c r="J270" s="27">
        <f>IF(F270="I",IFERROR(VLOOKUP(C270,#REF!,3,FALSE),0),0)</f>
        <v>0</v>
      </c>
      <c r="K270" s="302">
        <f>IF(F270="I",IFERROR(VLOOKUP(C270,#REF!,4,FALSE),0),0)</f>
        <v>0</v>
      </c>
      <c r="M270" s="14" t="e">
        <f>+VLOOKUP(C270,#REF!,1,0)</f>
        <v>#REF!</v>
      </c>
      <c r="N270" s="747" t="e">
        <f>+VLOOKUP(C270,#REF!,3,0)</f>
        <v>#REF!</v>
      </c>
      <c r="O270" s="748" t="e">
        <f t="shared" si="12"/>
        <v>#REF!</v>
      </c>
    </row>
    <row r="271" spans="1:15" hidden="1">
      <c r="A271" s="290" t="s">
        <v>129</v>
      </c>
      <c r="B271" s="290" t="s">
        <v>606</v>
      </c>
      <c r="C271" s="291">
        <v>1140219205</v>
      </c>
      <c r="D271" s="290" t="s">
        <v>541</v>
      </c>
      <c r="E271" s="292" t="s">
        <v>1128</v>
      </c>
      <c r="F271" s="292" t="str">
        <f t="shared" si="14"/>
        <v>I</v>
      </c>
      <c r="G271" s="27">
        <f>+IF(F271="i",IFERROR(VLOOKUP(C271,#REF!,3,FALSE),0),0)</f>
        <v>0</v>
      </c>
      <c r="H271" s="20">
        <f>+IF(F271="i",IFERROR(VLOOKUP(C271,#REF!,4,FALSE),0),0)</f>
        <v>0</v>
      </c>
      <c r="I271" s="20"/>
      <c r="J271" s="27">
        <f>IF(F271="I",IFERROR(VLOOKUP(C271,#REF!,3,FALSE),0),0)</f>
        <v>0</v>
      </c>
      <c r="K271" s="302">
        <f>IF(F271="I",IFERROR(VLOOKUP(C271,#REF!,4,FALSE),0),0)</f>
        <v>0</v>
      </c>
      <c r="M271" s="14" t="e">
        <f>+VLOOKUP(C271,#REF!,1,0)</f>
        <v>#REF!</v>
      </c>
      <c r="N271" s="747" t="e">
        <f>+VLOOKUP(C271,#REF!,3,0)</f>
        <v>#REF!</v>
      </c>
      <c r="O271" s="748" t="e">
        <f t="shared" si="12"/>
        <v>#REF!</v>
      </c>
    </row>
    <row r="272" spans="1:15" hidden="1">
      <c r="A272" s="290" t="s">
        <v>129</v>
      </c>
      <c r="B272" s="290" t="s">
        <v>606</v>
      </c>
      <c r="C272" s="291">
        <v>1140219206</v>
      </c>
      <c r="D272" s="290" t="s">
        <v>542</v>
      </c>
      <c r="E272" s="292" t="s">
        <v>1130</v>
      </c>
      <c r="F272" s="292" t="str">
        <f t="shared" si="14"/>
        <v>I</v>
      </c>
      <c r="G272" s="27">
        <f>+IF(F272="i",IFERROR(VLOOKUP(C272,#REF!,3,FALSE),0),0)</f>
        <v>0</v>
      </c>
      <c r="H272" s="765">
        <f>+IF(F272="i",IFERROR(VLOOKUP(C272,#REF!,4,FALSE),0),0)</f>
        <v>0</v>
      </c>
      <c r="I272" s="20"/>
      <c r="J272" s="27">
        <f>IF(F272="I",IFERROR(VLOOKUP(C272,#REF!,3,FALSE),0),0)</f>
        <v>0</v>
      </c>
      <c r="K272" s="302">
        <f>IF(F272="I",IFERROR(VLOOKUP(C272,#REF!,4,FALSE),0),0)</f>
        <v>0</v>
      </c>
      <c r="M272" s="14" t="e">
        <f>+VLOOKUP(C272,#REF!,1,0)</f>
        <v>#REF!</v>
      </c>
      <c r="N272" s="747" t="e">
        <f>+VLOOKUP(C272,#REF!,3,0)</f>
        <v>#REF!</v>
      </c>
      <c r="O272" s="748" t="e">
        <f t="shared" si="12"/>
        <v>#REF!</v>
      </c>
    </row>
    <row r="273" spans="1:15" hidden="1">
      <c r="A273" s="290" t="s">
        <v>129</v>
      </c>
      <c r="B273" s="290" t="s">
        <v>606</v>
      </c>
      <c r="C273" s="291">
        <v>1140219207</v>
      </c>
      <c r="D273" s="290" t="s">
        <v>543</v>
      </c>
      <c r="E273" s="292" t="s">
        <v>1128</v>
      </c>
      <c r="F273" s="292" t="str">
        <f t="shared" si="14"/>
        <v>I</v>
      </c>
      <c r="G273" s="27">
        <f>+IF(F273="i",IFERROR(VLOOKUP(C273,#REF!,3,FALSE),0),0)</f>
        <v>0</v>
      </c>
      <c r="H273" s="20">
        <f>+IF(F273="i",IFERROR(VLOOKUP(C273,#REF!,4,FALSE),0),0)</f>
        <v>0</v>
      </c>
      <c r="I273" s="20"/>
      <c r="J273" s="27">
        <f>IF(F273="I",IFERROR(VLOOKUP(C273,#REF!,3,FALSE),0),0)</f>
        <v>0</v>
      </c>
      <c r="K273" s="302">
        <f>IF(F273="I",IFERROR(VLOOKUP(C273,#REF!,4,FALSE),0),0)</f>
        <v>0</v>
      </c>
      <c r="M273" s="14" t="e">
        <f>+VLOOKUP(C273,#REF!,1,0)</f>
        <v>#REF!</v>
      </c>
      <c r="N273" s="747" t="e">
        <f>+VLOOKUP(C273,#REF!,3,0)</f>
        <v>#REF!</v>
      </c>
      <c r="O273" s="748" t="e">
        <f t="shared" si="12"/>
        <v>#REF!</v>
      </c>
    </row>
    <row r="274" spans="1:15" hidden="1">
      <c r="A274" s="290" t="s">
        <v>129</v>
      </c>
      <c r="B274" s="290" t="s">
        <v>606</v>
      </c>
      <c r="C274" s="291">
        <v>1140219208</v>
      </c>
      <c r="D274" s="290" t="s">
        <v>187</v>
      </c>
      <c r="E274" s="292" t="s">
        <v>1130</v>
      </c>
      <c r="F274" s="292" t="str">
        <f t="shared" si="14"/>
        <v>I</v>
      </c>
      <c r="G274" s="27">
        <f>+IF(F274="i",IFERROR(VLOOKUP(C274,#REF!,3,FALSE),0),0)</f>
        <v>0</v>
      </c>
      <c r="H274" s="765">
        <f>+IF(F274="i",IFERROR(VLOOKUP(C274,#REF!,4,FALSE),0),0)</f>
        <v>0</v>
      </c>
      <c r="I274" s="20"/>
      <c r="J274" s="27">
        <f>IF(F274="I",IFERROR(VLOOKUP(C274,#REF!,3,FALSE),0),0)</f>
        <v>0</v>
      </c>
      <c r="K274" s="302">
        <f>IF(F274="I",IFERROR(VLOOKUP(C274,#REF!,4,FALSE),0),0)</f>
        <v>0</v>
      </c>
      <c r="M274" s="14" t="e">
        <f>+VLOOKUP(C274,#REF!,1,0)</f>
        <v>#REF!</v>
      </c>
      <c r="N274" s="747" t="e">
        <f>+VLOOKUP(C274,#REF!,3,0)</f>
        <v>#REF!</v>
      </c>
      <c r="O274" s="748" t="e">
        <f t="shared" si="12"/>
        <v>#REF!</v>
      </c>
    </row>
    <row r="275" spans="1:15" ht="12" hidden="1" customHeight="1">
      <c r="A275" s="290" t="s">
        <v>129</v>
      </c>
      <c r="B275" s="290"/>
      <c r="C275" s="291">
        <v>1140219209</v>
      </c>
      <c r="D275" s="290" t="s">
        <v>732</v>
      </c>
      <c r="E275" s="292" t="s">
        <v>1128</v>
      </c>
      <c r="F275" s="292" t="str">
        <f t="shared" si="14"/>
        <v>I</v>
      </c>
      <c r="G275" s="27">
        <f>+IF(F275="i",IFERROR(VLOOKUP(C275,#REF!,3,FALSE),0),0)</f>
        <v>0</v>
      </c>
      <c r="H275" s="20">
        <f>+IF(F275="i",IFERROR(VLOOKUP(C275,#REF!,4,FALSE),0),0)</f>
        <v>0</v>
      </c>
      <c r="I275" s="20"/>
      <c r="J275" s="27">
        <f>IF(F275="I",IFERROR(VLOOKUP(C275,#REF!,3,FALSE),0),0)</f>
        <v>0</v>
      </c>
      <c r="K275" s="302">
        <f>IF(F275="I",IFERROR(VLOOKUP(C275,#REF!,4,FALSE),0),0)</f>
        <v>0</v>
      </c>
      <c r="M275" s="14" t="e">
        <f>+VLOOKUP(C275,#REF!,1,0)</f>
        <v>#REF!</v>
      </c>
      <c r="N275" s="747" t="e">
        <f>+VLOOKUP(C275,#REF!,3,0)</f>
        <v>#REF!</v>
      </c>
      <c r="O275" s="748" t="e">
        <f t="shared" si="12"/>
        <v>#REF!</v>
      </c>
    </row>
    <row r="276" spans="1:15" ht="12" hidden="1" customHeight="1">
      <c r="A276" s="290" t="s">
        <v>129</v>
      </c>
      <c r="B276" s="290"/>
      <c r="C276" s="291">
        <v>1140219210</v>
      </c>
      <c r="D276" s="290" t="s">
        <v>733</v>
      </c>
      <c r="E276" s="292" t="s">
        <v>1130</v>
      </c>
      <c r="F276" s="292" t="str">
        <f t="shared" si="14"/>
        <v>I</v>
      </c>
      <c r="G276" s="27">
        <f>+IF(F276="i",IFERROR(VLOOKUP(C276,#REF!,3,FALSE),0),0)</f>
        <v>0</v>
      </c>
      <c r="H276" s="20">
        <f>+IF(F276="i",IFERROR(VLOOKUP(C276,#REF!,4,FALSE),0),0)</f>
        <v>0</v>
      </c>
      <c r="I276" s="20"/>
      <c r="J276" s="27">
        <f>IF(F276="I",IFERROR(VLOOKUP(C276,#REF!,3,FALSE),0),0)</f>
        <v>0</v>
      </c>
      <c r="K276" s="302">
        <f>IF(F276="I",IFERROR(VLOOKUP(C276,#REF!,4,FALSE),0),0)</f>
        <v>0</v>
      </c>
      <c r="M276" s="14" t="e">
        <f>+VLOOKUP(C276,#REF!,1,0)</f>
        <v>#REF!</v>
      </c>
      <c r="N276" s="747" t="e">
        <f>+VLOOKUP(C276,#REF!,3,0)</f>
        <v>#REF!</v>
      </c>
      <c r="O276" s="748" t="e">
        <f t="shared" si="12"/>
        <v>#REF!</v>
      </c>
    </row>
    <row r="277" spans="1:15" ht="12" hidden="1" customHeight="1">
      <c r="A277" s="290" t="s">
        <v>129</v>
      </c>
      <c r="B277" s="290"/>
      <c r="C277" s="291">
        <v>1140219211</v>
      </c>
      <c r="D277" s="290" t="s">
        <v>734</v>
      </c>
      <c r="E277" s="292" t="s">
        <v>1128</v>
      </c>
      <c r="F277" s="292" t="str">
        <f t="shared" si="14"/>
        <v>I</v>
      </c>
      <c r="G277" s="27">
        <f>+IF(F277="i",IFERROR(VLOOKUP(C277,#REF!,3,FALSE),0),0)</f>
        <v>0</v>
      </c>
      <c r="H277" s="20">
        <f>+IF(F277="i",IFERROR(VLOOKUP(C277,#REF!,4,FALSE),0),0)</f>
        <v>0</v>
      </c>
      <c r="I277" s="20"/>
      <c r="J277" s="27">
        <f>IF(F277="I",IFERROR(VLOOKUP(C277,#REF!,3,FALSE),0),0)</f>
        <v>0</v>
      </c>
      <c r="K277" s="302">
        <f>IF(F277="I",IFERROR(VLOOKUP(C277,#REF!,4,FALSE),0),0)</f>
        <v>0</v>
      </c>
      <c r="M277" s="14" t="e">
        <f>+VLOOKUP(C277,#REF!,1,0)</f>
        <v>#REF!</v>
      </c>
      <c r="N277" s="747" t="e">
        <f>+VLOOKUP(C277,#REF!,3,0)</f>
        <v>#REF!</v>
      </c>
      <c r="O277" s="748" t="e">
        <f t="shared" si="12"/>
        <v>#REF!</v>
      </c>
    </row>
    <row r="278" spans="1:15" ht="12" hidden="1" customHeight="1">
      <c r="A278" s="290" t="s">
        <v>129</v>
      </c>
      <c r="B278" s="290"/>
      <c r="C278" s="291">
        <v>1140219212</v>
      </c>
      <c r="D278" s="290" t="s">
        <v>735</v>
      </c>
      <c r="E278" s="292" t="s">
        <v>1130</v>
      </c>
      <c r="F278" s="292" t="str">
        <f t="shared" si="14"/>
        <v>I</v>
      </c>
      <c r="G278" s="27">
        <f>+IF(F278="i",IFERROR(VLOOKUP(C278,#REF!,3,FALSE),0),0)</f>
        <v>0</v>
      </c>
      <c r="H278" s="20">
        <f>+IF(F278="i",IFERROR(VLOOKUP(C278,#REF!,4,FALSE),0),0)</f>
        <v>0</v>
      </c>
      <c r="I278" s="20"/>
      <c r="J278" s="27">
        <f>IF(F278="I",IFERROR(VLOOKUP(C278,#REF!,3,FALSE),0),0)</f>
        <v>0</v>
      </c>
      <c r="K278" s="302">
        <f>IF(F278="I",IFERROR(VLOOKUP(C278,#REF!,4,FALSE),0),0)</f>
        <v>0</v>
      </c>
      <c r="M278" s="14" t="e">
        <f>+VLOOKUP(C278,#REF!,1,0)</f>
        <v>#REF!</v>
      </c>
      <c r="N278" s="747" t="e">
        <f>+VLOOKUP(C278,#REF!,3,0)</f>
        <v>#REF!</v>
      </c>
      <c r="O278" s="748" t="e">
        <f t="shared" si="12"/>
        <v>#REF!</v>
      </c>
    </row>
    <row r="279" spans="1:15" ht="12" hidden="1" customHeight="1">
      <c r="A279" s="290" t="s">
        <v>129</v>
      </c>
      <c r="B279" s="290" t="s">
        <v>606</v>
      </c>
      <c r="C279" s="291">
        <v>1140219213</v>
      </c>
      <c r="D279" s="290" t="s">
        <v>188</v>
      </c>
      <c r="E279" s="292" t="s">
        <v>1128</v>
      </c>
      <c r="F279" s="292" t="str">
        <f t="shared" si="14"/>
        <v>I</v>
      </c>
      <c r="G279" s="27">
        <f>+IF(F279="i",IFERROR(VLOOKUP(C279,#REF!,3,FALSE),0),0)</f>
        <v>0</v>
      </c>
      <c r="H279" s="20">
        <f>+IF(F279="i",IFERROR(VLOOKUP(C279,#REF!,4,FALSE),0),0)</f>
        <v>0</v>
      </c>
      <c r="I279" s="20"/>
      <c r="J279" s="27">
        <f>IF(F279="I",IFERROR(VLOOKUP(C279,#REF!,3,FALSE),0),0)</f>
        <v>0</v>
      </c>
      <c r="K279" s="302">
        <f>IF(F279="I",IFERROR(VLOOKUP(C279,#REF!,4,FALSE),0),0)</f>
        <v>0</v>
      </c>
      <c r="M279" s="14" t="e">
        <f>+VLOOKUP(C279,#REF!,1,0)</f>
        <v>#REF!</v>
      </c>
      <c r="N279" s="747" t="e">
        <f>+VLOOKUP(C279,#REF!,3,0)</f>
        <v>#REF!</v>
      </c>
      <c r="O279" s="748" t="e">
        <f t="shared" si="12"/>
        <v>#REF!</v>
      </c>
    </row>
    <row r="280" spans="1:15" ht="12" hidden="1" customHeight="1">
      <c r="A280" s="290" t="s">
        <v>129</v>
      </c>
      <c r="B280" s="290"/>
      <c r="C280" s="291">
        <v>1140219214</v>
      </c>
      <c r="D280" s="290" t="s">
        <v>540</v>
      </c>
      <c r="E280" s="292" t="s">
        <v>1130</v>
      </c>
      <c r="F280" s="292" t="str">
        <f t="shared" si="14"/>
        <v>I</v>
      </c>
      <c r="G280" s="27">
        <f>+IF(F280="i",IFERROR(VLOOKUP(C280,#REF!,3,FALSE),0),0)</f>
        <v>0</v>
      </c>
      <c r="H280" s="20">
        <f>+IF(F280="i",IFERROR(VLOOKUP(C280,#REF!,4,FALSE),0),0)</f>
        <v>0</v>
      </c>
      <c r="I280" s="20"/>
      <c r="J280" s="27">
        <f>IF(F280="I",IFERROR(VLOOKUP(C280,#REF!,3,FALSE),0),0)</f>
        <v>0</v>
      </c>
      <c r="K280" s="302">
        <f>IF(F280="I",IFERROR(VLOOKUP(C280,#REF!,4,FALSE),0),0)</f>
        <v>0</v>
      </c>
      <c r="M280" s="14" t="e">
        <f>+VLOOKUP(C280,#REF!,1,0)</f>
        <v>#REF!</v>
      </c>
      <c r="N280" s="747" t="e">
        <f>+VLOOKUP(C280,#REF!,3,0)</f>
        <v>#REF!</v>
      </c>
      <c r="O280" s="748" t="e">
        <f t="shared" si="12"/>
        <v>#REF!</v>
      </c>
    </row>
    <row r="281" spans="1:15" ht="12" hidden="1" customHeight="1">
      <c r="A281" s="290" t="s">
        <v>129</v>
      </c>
      <c r="B281" s="290"/>
      <c r="C281" s="291">
        <v>1140219215</v>
      </c>
      <c r="D281" s="290" t="s">
        <v>731</v>
      </c>
      <c r="E281" s="292" t="s">
        <v>1128</v>
      </c>
      <c r="F281" s="292" t="str">
        <f t="shared" si="14"/>
        <v>I</v>
      </c>
      <c r="G281" s="27">
        <f>+IF(F281="i",IFERROR(VLOOKUP(C281,#REF!,3,FALSE),0),0)</f>
        <v>0</v>
      </c>
      <c r="H281" s="20">
        <f>+IF(F281="i",IFERROR(VLOOKUP(C281,#REF!,4,FALSE),0),0)</f>
        <v>0</v>
      </c>
      <c r="I281" s="20"/>
      <c r="J281" s="27">
        <f>IF(F281="I",IFERROR(VLOOKUP(C281,#REF!,3,FALSE),0),0)</f>
        <v>0</v>
      </c>
      <c r="K281" s="302">
        <f>IF(F281="I",IFERROR(VLOOKUP(C281,#REF!,4,FALSE),0),0)</f>
        <v>0</v>
      </c>
      <c r="M281" s="14" t="e">
        <f>+VLOOKUP(C281,#REF!,1,0)</f>
        <v>#REF!</v>
      </c>
      <c r="N281" s="747" t="e">
        <f>+VLOOKUP(C281,#REF!,3,0)</f>
        <v>#REF!</v>
      </c>
      <c r="O281" s="748" t="e">
        <f t="shared" si="12"/>
        <v>#REF!</v>
      </c>
    </row>
    <row r="282" spans="1:15" ht="12" hidden="1" customHeight="1">
      <c r="A282" s="290" t="s">
        <v>129</v>
      </c>
      <c r="B282" s="290"/>
      <c r="C282" s="291">
        <v>1140219216</v>
      </c>
      <c r="D282" s="290" t="s">
        <v>186</v>
      </c>
      <c r="E282" s="292" t="s">
        <v>1130</v>
      </c>
      <c r="F282" s="292" t="str">
        <f t="shared" si="14"/>
        <v>I</v>
      </c>
      <c r="G282" s="27">
        <f>+IF(F282="i",IFERROR(VLOOKUP(C282,#REF!,3,FALSE),0),0)</f>
        <v>0</v>
      </c>
      <c r="H282" s="20">
        <f>+IF(F282="i",IFERROR(VLOOKUP(C282,#REF!,4,FALSE),0),0)</f>
        <v>0</v>
      </c>
      <c r="I282" s="20"/>
      <c r="J282" s="27">
        <f>IF(F282="I",IFERROR(VLOOKUP(C282,#REF!,3,FALSE),0),0)</f>
        <v>0</v>
      </c>
      <c r="K282" s="302">
        <f>IF(F282="I",IFERROR(VLOOKUP(C282,#REF!,4,FALSE),0),0)</f>
        <v>0</v>
      </c>
      <c r="M282" s="14" t="e">
        <f>+VLOOKUP(C282,#REF!,1,0)</f>
        <v>#REF!</v>
      </c>
      <c r="N282" s="747" t="e">
        <f>+VLOOKUP(C282,#REF!,3,0)</f>
        <v>#REF!</v>
      </c>
      <c r="O282" s="748" t="e">
        <f t="shared" si="12"/>
        <v>#REF!</v>
      </c>
    </row>
    <row r="283" spans="1:15" ht="12" hidden="1" customHeight="1">
      <c r="A283" s="290" t="s">
        <v>129</v>
      </c>
      <c r="B283" s="290"/>
      <c r="C283" s="291">
        <v>1140219217</v>
      </c>
      <c r="D283" s="290" t="s">
        <v>736</v>
      </c>
      <c r="E283" s="292" t="s">
        <v>1128</v>
      </c>
      <c r="F283" s="292" t="str">
        <f t="shared" si="14"/>
        <v>I</v>
      </c>
      <c r="G283" s="27">
        <f>+IF(F283="i",IFERROR(VLOOKUP(C283,#REF!,3,FALSE),0),0)</f>
        <v>0</v>
      </c>
      <c r="H283" s="20">
        <f>+IF(F283="i",IFERROR(VLOOKUP(C283,#REF!,4,FALSE),0),0)</f>
        <v>0</v>
      </c>
      <c r="I283" s="20"/>
      <c r="J283" s="27">
        <f>IF(F283="I",IFERROR(VLOOKUP(C283,#REF!,3,FALSE),0),0)</f>
        <v>0</v>
      </c>
      <c r="K283" s="302">
        <f>IF(F283="I",IFERROR(VLOOKUP(C283,#REF!,4,FALSE),0),0)</f>
        <v>0</v>
      </c>
      <c r="M283" s="14" t="e">
        <f>+VLOOKUP(C283,#REF!,1,0)</f>
        <v>#REF!</v>
      </c>
      <c r="N283" s="747" t="e">
        <f>+VLOOKUP(C283,#REF!,3,0)</f>
        <v>#REF!</v>
      </c>
      <c r="O283" s="748" t="e">
        <f t="shared" si="12"/>
        <v>#REF!</v>
      </c>
    </row>
    <row r="284" spans="1:15" ht="12" hidden="1" customHeight="1">
      <c r="A284" s="290" t="s">
        <v>129</v>
      </c>
      <c r="B284" s="290"/>
      <c r="C284" s="291">
        <v>1140219218</v>
      </c>
      <c r="D284" s="290" t="s">
        <v>737</v>
      </c>
      <c r="E284" s="292" t="s">
        <v>1130</v>
      </c>
      <c r="F284" s="292" t="str">
        <f t="shared" si="14"/>
        <v>I</v>
      </c>
      <c r="G284" s="27">
        <f>+IF(F284="i",IFERROR(VLOOKUP(C284,#REF!,3,FALSE),0),0)</f>
        <v>0</v>
      </c>
      <c r="H284" s="20">
        <f>+IF(F284="i",IFERROR(VLOOKUP(C284,#REF!,4,FALSE),0),0)</f>
        <v>0</v>
      </c>
      <c r="I284" s="20"/>
      <c r="J284" s="27">
        <f>IF(F284="I",IFERROR(VLOOKUP(C284,#REF!,3,FALSE),0),0)</f>
        <v>0</v>
      </c>
      <c r="K284" s="302">
        <f>IF(F284="I",IFERROR(VLOOKUP(C284,#REF!,4,FALSE),0),0)</f>
        <v>0</v>
      </c>
      <c r="M284" s="14" t="e">
        <f>+VLOOKUP(C284,#REF!,1,0)</f>
        <v>#REF!</v>
      </c>
      <c r="N284" s="747" t="e">
        <f>+VLOOKUP(C284,#REF!,3,0)</f>
        <v>#REF!</v>
      </c>
      <c r="O284" s="748" t="e">
        <f t="shared" si="12"/>
        <v>#REF!</v>
      </c>
    </row>
    <row r="285" spans="1:15" ht="12" hidden="1" customHeight="1">
      <c r="A285" s="290" t="s">
        <v>129</v>
      </c>
      <c r="B285" s="290"/>
      <c r="C285" s="291">
        <v>1140219219</v>
      </c>
      <c r="D285" s="290" t="s">
        <v>543</v>
      </c>
      <c r="E285" s="292" t="s">
        <v>1128</v>
      </c>
      <c r="F285" s="292" t="str">
        <f t="shared" si="14"/>
        <v>I</v>
      </c>
      <c r="G285" s="27">
        <f>+IF(F285="i",IFERROR(VLOOKUP(C285,#REF!,3,FALSE),0),0)</f>
        <v>0</v>
      </c>
      <c r="H285" s="20">
        <f>+IF(F285="i",IFERROR(VLOOKUP(C285,#REF!,4,FALSE),0),0)</f>
        <v>0</v>
      </c>
      <c r="I285" s="20"/>
      <c r="J285" s="27">
        <f>IF(F285="I",IFERROR(VLOOKUP(C285,#REF!,3,FALSE),0),0)</f>
        <v>0</v>
      </c>
      <c r="K285" s="302">
        <f>IF(F285="I",IFERROR(VLOOKUP(C285,#REF!,4,FALSE),0),0)</f>
        <v>0</v>
      </c>
      <c r="M285" s="14" t="e">
        <f>+VLOOKUP(C285,#REF!,1,0)</f>
        <v>#REF!</v>
      </c>
      <c r="N285" s="747" t="e">
        <f>+VLOOKUP(C285,#REF!,3,0)</f>
        <v>#REF!</v>
      </c>
      <c r="O285" s="748" t="e">
        <f t="shared" si="12"/>
        <v>#REF!</v>
      </c>
    </row>
    <row r="286" spans="1:15" ht="12" hidden="1" customHeight="1">
      <c r="A286" s="290" t="s">
        <v>129</v>
      </c>
      <c r="B286" s="290"/>
      <c r="C286" s="291">
        <v>1140219220</v>
      </c>
      <c r="D286" s="290" t="s">
        <v>187</v>
      </c>
      <c r="E286" s="292" t="s">
        <v>1130</v>
      </c>
      <c r="F286" s="292" t="str">
        <f t="shared" si="14"/>
        <v>I</v>
      </c>
      <c r="G286" s="27">
        <f>+IF(F286="i",IFERROR(VLOOKUP(C286,#REF!,3,FALSE),0),0)</f>
        <v>0</v>
      </c>
      <c r="H286" s="20">
        <f>+IF(F286="i",IFERROR(VLOOKUP(C286,#REF!,4,FALSE),0),0)</f>
        <v>0</v>
      </c>
      <c r="I286" s="20"/>
      <c r="J286" s="27">
        <f>IF(F286="I",IFERROR(VLOOKUP(C286,#REF!,3,FALSE),0),0)</f>
        <v>0</v>
      </c>
      <c r="K286" s="302">
        <f>IF(F286="I",IFERROR(VLOOKUP(C286,#REF!,4,FALSE),0),0)</f>
        <v>0</v>
      </c>
      <c r="M286" s="14" t="e">
        <f>+VLOOKUP(C286,#REF!,1,0)</f>
        <v>#REF!</v>
      </c>
      <c r="N286" s="747" t="e">
        <f>+VLOOKUP(C286,#REF!,3,0)</f>
        <v>#REF!</v>
      </c>
      <c r="O286" s="748" t="e">
        <f t="shared" si="12"/>
        <v>#REF!</v>
      </c>
    </row>
    <row r="287" spans="1:15" ht="12" hidden="1" customHeight="1">
      <c r="A287" s="290" t="s">
        <v>129</v>
      </c>
      <c r="B287" s="290"/>
      <c r="C287" s="291">
        <v>1140219221</v>
      </c>
      <c r="D287" s="290" t="s">
        <v>738</v>
      </c>
      <c r="E287" s="292" t="s">
        <v>1128</v>
      </c>
      <c r="F287" s="292" t="str">
        <f t="shared" si="14"/>
        <v>I</v>
      </c>
      <c r="G287" s="27">
        <f>+IF(F287="i",IFERROR(VLOOKUP(C287,#REF!,3,FALSE),0),0)</f>
        <v>0</v>
      </c>
      <c r="H287" s="20">
        <f>+IF(F287="i",IFERROR(VLOOKUP(C287,#REF!,4,FALSE),0),0)</f>
        <v>0</v>
      </c>
      <c r="I287" s="20"/>
      <c r="J287" s="27">
        <f>IF(F287="I",IFERROR(VLOOKUP(C287,#REF!,3,FALSE),0),0)</f>
        <v>0</v>
      </c>
      <c r="K287" s="302">
        <f>IF(F287="I",IFERROR(VLOOKUP(C287,#REF!,4,FALSE),0),0)</f>
        <v>0</v>
      </c>
      <c r="M287" s="14" t="e">
        <f>+VLOOKUP(C287,#REF!,1,0)</f>
        <v>#REF!</v>
      </c>
      <c r="N287" s="747" t="e">
        <f>+VLOOKUP(C287,#REF!,3,0)</f>
        <v>#REF!</v>
      </c>
      <c r="O287" s="748" t="e">
        <f t="shared" si="12"/>
        <v>#REF!</v>
      </c>
    </row>
    <row r="288" spans="1:15" ht="12" hidden="1" customHeight="1">
      <c r="A288" s="290" t="s">
        <v>129</v>
      </c>
      <c r="B288" s="290"/>
      <c r="C288" s="291">
        <v>1140219222</v>
      </c>
      <c r="D288" s="290" t="s">
        <v>739</v>
      </c>
      <c r="E288" s="292" t="s">
        <v>1130</v>
      </c>
      <c r="F288" s="292" t="str">
        <f t="shared" si="14"/>
        <v>I</v>
      </c>
      <c r="G288" s="27">
        <f>+IF(F288="i",IFERROR(VLOOKUP(C288,#REF!,3,FALSE),0),0)</f>
        <v>0</v>
      </c>
      <c r="H288" s="20">
        <f>+IF(F288="i",IFERROR(VLOOKUP(C288,#REF!,4,FALSE),0),0)</f>
        <v>0</v>
      </c>
      <c r="I288" s="20"/>
      <c r="J288" s="27">
        <f>IF(F288="I",IFERROR(VLOOKUP(C288,#REF!,3,FALSE),0),0)</f>
        <v>0</v>
      </c>
      <c r="K288" s="302">
        <f>IF(F288="I",IFERROR(VLOOKUP(C288,#REF!,4,FALSE),0),0)</f>
        <v>0</v>
      </c>
      <c r="M288" s="14" t="e">
        <f>+VLOOKUP(C288,#REF!,1,0)</f>
        <v>#REF!</v>
      </c>
      <c r="N288" s="747" t="e">
        <f>+VLOOKUP(C288,#REF!,3,0)</f>
        <v>#REF!</v>
      </c>
      <c r="O288" s="748" t="e">
        <f t="shared" si="12"/>
        <v>#REF!</v>
      </c>
    </row>
    <row r="289" spans="1:15" ht="12" hidden="1" customHeight="1">
      <c r="A289" s="290" t="s">
        <v>129</v>
      </c>
      <c r="B289" s="290"/>
      <c r="C289" s="291">
        <v>1140219223</v>
      </c>
      <c r="D289" s="290" t="s">
        <v>734</v>
      </c>
      <c r="E289" s="292" t="s">
        <v>1128</v>
      </c>
      <c r="F289" s="292" t="str">
        <f t="shared" si="14"/>
        <v>I</v>
      </c>
      <c r="G289" s="27">
        <f>+IF(F289="i",IFERROR(VLOOKUP(C289,#REF!,3,FALSE),0),0)</f>
        <v>0</v>
      </c>
      <c r="H289" s="20">
        <f>+IF(F289="i",IFERROR(VLOOKUP(C289,#REF!,4,FALSE),0),0)</f>
        <v>0</v>
      </c>
      <c r="I289" s="20"/>
      <c r="J289" s="27">
        <f>IF(F289="I",IFERROR(VLOOKUP(C289,#REF!,3,FALSE),0),0)</f>
        <v>0</v>
      </c>
      <c r="K289" s="302">
        <f>IF(F289="I",IFERROR(VLOOKUP(C289,#REF!,4,FALSE),0),0)</f>
        <v>0</v>
      </c>
      <c r="M289" s="14" t="e">
        <f>+VLOOKUP(C289,#REF!,1,0)</f>
        <v>#REF!</v>
      </c>
      <c r="N289" s="747" t="e">
        <f>+VLOOKUP(C289,#REF!,3,0)</f>
        <v>#REF!</v>
      </c>
      <c r="O289" s="748" t="e">
        <f t="shared" si="12"/>
        <v>#REF!</v>
      </c>
    </row>
    <row r="290" spans="1:15" ht="12" hidden="1" customHeight="1">
      <c r="A290" s="290" t="s">
        <v>129</v>
      </c>
      <c r="B290" s="290"/>
      <c r="C290" s="291">
        <v>1140219224</v>
      </c>
      <c r="D290" s="290" t="s">
        <v>735</v>
      </c>
      <c r="E290" s="292" t="s">
        <v>1130</v>
      </c>
      <c r="F290" s="292" t="str">
        <f t="shared" si="14"/>
        <v>I</v>
      </c>
      <c r="G290" s="27">
        <f>+IF(F290="i",IFERROR(VLOOKUP(C290,#REF!,3,FALSE),0),0)</f>
        <v>0</v>
      </c>
      <c r="H290" s="20">
        <f>+IF(F290="i",IFERROR(VLOOKUP(C290,#REF!,4,FALSE),0),0)</f>
        <v>0</v>
      </c>
      <c r="I290" s="20"/>
      <c r="J290" s="27">
        <f>IF(F290="I",IFERROR(VLOOKUP(C290,#REF!,3,FALSE),0),0)</f>
        <v>0</v>
      </c>
      <c r="K290" s="302">
        <f>IF(F290="I",IFERROR(VLOOKUP(C290,#REF!,4,FALSE),0),0)</f>
        <v>0</v>
      </c>
      <c r="M290" s="14" t="e">
        <f>+VLOOKUP(C290,#REF!,1,0)</f>
        <v>#REF!</v>
      </c>
      <c r="N290" s="747" t="e">
        <f>+VLOOKUP(C290,#REF!,3,0)</f>
        <v>#REF!</v>
      </c>
      <c r="O290" s="748" t="e">
        <f t="shared" si="12"/>
        <v>#REF!</v>
      </c>
    </row>
    <row r="291" spans="1:15" ht="12" hidden="1" customHeight="1">
      <c r="A291" s="290" t="s">
        <v>129</v>
      </c>
      <c r="B291" s="290"/>
      <c r="C291" s="291">
        <v>1140219225</v>
      </c>
      <c r="D291" s="290" t="s">
        <v>740</v>
      </c>
      <c r="E291" s="292" t="s">
        <v>1128</v>
      </c>
      <c r="F291" s="292" t="str">
        <f t="shared" si="14"/>
        <v>I</v>
      </c>
      <c r="G291" s="27">
        <f>+IF(F291="i",IFERROR(VLOOKUP(C291,#REF!,3,FALSE),0),0)</f>
        <v>0</v>
      </c>
      <c r="H291" s="20">
        <f>+IF(F291="i",IFERROR(VLOOKUP(C291,#REF!,4,FALSE),0),0)</f>
        <v>0</v>
      </c>
      <c r="I291" s="20"/>
      <c r="J291" s="27">
        <f>IF(F291="I",IFERROR(VLOOKUP(C291,#REF!,3,FALSE),0),0)</f>
        <v>0</v>
      </c>
      <c r="K291" s="302">
        <f>IF(F291="I",IFERROR(VLOOKUP(C291,#REF!,4,FALSE),0),0)</f>
        <v>0</v>
      </c>
      <c r="M291" s="14" t="e">
        <f>+VLOOKUP(C291,#REF!,1,0)</f>
        <v>#REF!</v>
      </c>
      <c r="N291" s="747" t="e">
        <f>+VLOOKUP(C291,#REF!,3,0)</f>
        <v>#REF!</v>
      </c>
      <c r="O291" s="748" t="e">
        <f t="shared" si="12"/>
        <v>#REF!</v>
      </c>
    </row>
    <row r="292" spans="1:15" ht="12" hidden="1" customHeight="1">
      <c r="A292" s="290" t="s">
        <v>129</v>
      </c>
      <c r="B292" s="290"/>
      <c r="C292" s="291">
        <v>1140219226</v>
      </c>
      <c r="D292" s="290" t="s">
        <v>740</v>
      </c>
      <c r="E292" s="292" t="s">
        <v>1128</v>
      </c>
      <c r="F292" s="292" t="str">
        <f t="shared" si="14"/>
        <v>I</v>
      </c>
      <c r="G292" s="27">
        <f>+IF(F292="i",IFERROR(VLOOKUP(C292,#REF!,3,FALSE),0),0)</f>
        <v>0</v>
      </c>
      <c r="H292" s="20">
        <f>+IF(F292="i",IFERROR(VLOOKUP(C292,#REF!,4,FALSE),0),0)</f>
        <v>0</v>
      </c>
      <c r="I292" s="20"/>
      <c r="J292" s="27">
        <f>IF(F292="I",IFERROR(VLOOKUP(C292,#REF!,3,FALSE),0),0)</f>
        <v>0</v>
      </c>
      <c r="K292" s="302">
        <f>IF(F292="I",IFERROR(VLOOKUP(C292,#REF!,4,FALSE),0),0)</f>
        <v>0</v>
      </c>
      <c r="M292" s="14" t="e">
        <f>+VLOOKUP(C292,#REF!,1,0)</f>
        <v>#REF!</v>
      </c>
      <c r="N292" s="747" t="e">
        <f>+VLOOKUP(C292,#REF!,3,0)</f>
        <v>#REF!</v>
      </c>
      <c r="O292" s="748" t="e">
        <f t="shared" si="12"/>
        <v>#REF!</v>
      </c>
    </row>
    <row r="293" spans="1:15" ht="12" hidden="1" customHeight="1">
      <c r="A293" s="290" t="s">
        <v>129</v>
      </c>
      <c r="B293" s="290"/>
      <c r="C293" s="291">
        <v>1140219227</v>
      </c>
      <c r="D293" s="290" t="s">
        <v>741</v>
      </c>
      <c r="E293" s="292" t="s">
        <v>1128</v>
      </c>
      <c r="F293" s="292" t="str">
        <f t="shared" si="14"/>
        <v>I</v>
      </c>
      <c r="G293" s="27">
        <f>+IF(F293="i",IFERROR(VLOOKUP(C293,#REF!,3,FALSE),0),0)</f>
        <v>0</v>
      </c>
      <c r="H293" s="20">
        <f>+IF(F293="i",IFERROR(VLOOKUP(C293,#REF!,4,FALSE),0),0)</f>
        <v>0</v>
      </c>
      <c r="I293" s="20"/>
      <c r="J293" s="27">
        <f>IF(F293="I",IFERROR(VLOOKUP(C293,#REF!,3,FALSE),0),0)</f>
        <v>0</v>
      </c>
      <c r="K293" s="302">
        <f>IF(F293="I",IFERROR(VLOOKUP(C293,#REF!,4,FALSE),0),0)</f>
        <v>0</v>
      </c>
      <c r="M293" s="14" t="e">
        <f>+VLOOKUP(C293,#REF!,1,0)</f>
        <v>#REF!</v>
      </c>
      <c r="N293" s="747" t="e">
        <f>+VLOOKUP(C293,#REF!,3,0)</f>
        <v>#REF!</v>
      </c>
      <c r="O293" s="748" t="e">
        <f t="shared" si="12"/>
        <v>#REF!</v>
      </c>
    </row>
    <row r="294" spans="1:15" ht="12" hidden="1" customHeight="1">
      <c r="A294" s="290" t="s">
        <v>129</v>
      </c>
      <c r="B294" s="290"/>
      <c r="C294" s="291">
        <v>1140219228</v>
      </c>
      <c r="D294" s="290" t="s">
        <v>741</v>
      </c>
      <c r="E294" s="292" t="s">
        <v>1128</v>
      </c>
      <c r="F294" s="292" t="str">
        <f t="shared" si="14"/>
        <v>I</v>
      </c>
      <c r="G294" s="27">
        <f>+IF(F294="i",IFERROR(VLOOKUP(C294,#REF!,3,FALSE),0),0)</f>
        <v>0</v>
      </c>
      <c r="H294" s="20">
        <f>+IF(F294="i",IFERROR(VLOOKUP(C294,#REF!,4,FALSE),0),0)</f>
        <v>0</v>
      </c>
      <c r="I294" s="20"/>
      <c r="J294" s="27">
        <f>IF(F294="I",IFERROR(VLOOKUP(C294,#REF!,3,FALSE),0),0)</f>
        <v>0</v>
      </c>
      <c r="K294" s="302">
        <f>IF(F294="I",IFERROR(VLOOKUP(C294,#REF!,4,FALSE),0),0)</f>
        <v>0</v>
      </c>
      <c r="M294" s="14" t="e">
        <f>+VLOOKUP(C294,#REF!,1,0)</f>
        <v>#REF!</v>
      </c>
      <c r="N294" s="747" t="e">
        <f>+VLOOKUP(C294,#REF!,3,0)</f>
        <v>#REF!</v>
      </c>
      <c r="O294" s="748" t="e">
        <f t="shared" si="12"/>
        <v>#REF!</v>
      </c>
    </row>
    <row r="295" spans="1:15" ht="12" hidden="1" customHeight="1">
      <c r="A295" s="290" t="s">
        <v>129</v>
      </c>
      <c r="B295" s="290" t="s">
        <v>606</v>
      </c>
      <c r="C295" s="291">
        <v>1140219229</v>
      </c>
      <c r="D295" s="290" t="s">
        <v>544</v>
      </c>
      <c r="E295" s="292" t="s">
        <v>1128</v>
      </c>
      <c r="F295" s="292" t="str">
        <f t="shared" ref="F295" si="15">+IF(LEN(C295)&gt;8,"I","NI")</f>
        <v>I</v>
      </c>
      <c r="G295" s="27">
        <f>+IF(F295="i",IFERROR(VLOOKUP(C295,#REF!,3,FALSE),0),0)</f>
        <v>0</v>
      </c>
      <c r="H295" s="20">
        <f>+IF(F295="i",IFERROR(VLOOKUP(C295,#REF!,4,FALSE),0),0)</f>
        <v>0</v>
      </c>
      <c r="I295" s="20"/>
      <c r="J295" s="27">
        <f>IF(F295="I",IFERROR(VLOOKUP(C295,#REF!,3,FALSE),0),0)</f>
        <v>0</v>
      </c>
      <c r="K295" s="302">
        <f>IF(F295="I",IFERROR(VLOOKUP(C295,#REF!,4,FALSE),0),0)</f>
        <v>0</v>
      </c>
      <c r="M295" s="14" t="e">
        <f>+VLOOKUP(C295,#REF!,1,0)</f>
        <v>#REF!</v>
      </c>
      <c r="N295" s="747" t="e">
        <f>+VLOOKUP(C295,#REF!,3,0)</f>
        <v>#REF!</v>
      </c>
      <c r="O295" s="748" t="e">
        <f t="shared" si="12"/>
        <v>#REF!</v>
      </c>
    </row>
    <row r="296" spans="1:15" ht="12" hidden="1" customHeight="1">
      <c r="A296" s="290" t="s">
        <v>129</v>
      </c>
      <c r="B296" s="290"/>
      <c r="C296" s="291">
        <v>1140219230</v>
      </c>
      <c r="D296" s="290" t="s">
        <v>742</v>
      </c>
      <c r="E296" s="292" t="s">
        <v>1130</v>
      </c>
      <c r="F296" s="292" t="str">
        <f t="shared" si="14"/>
        <v>I</v>
      </c>
      <c r="G296" s="27">
        <f>+IF(F296="i",IFERROR(VLOOKUP(C296,#REF!,3,FALSE),0),0)</f>
        <v>0</v>
      </c>
      <c r="H296" s="20">
        <f>+IF(F296="i",IFERROR(VLOOKUP(C296,#REF!,4,FALSE),0),0)</f>
        <v>0</v>
      </c>
      <c r="I296" s="20"/>
      <c r="J296" s="27">
        <f>IF(F296="I",IFERROR(VLOOKUP(C296,#REF!,3,FALSE),0),0)</f>
        <v>0</v>
      </c>
      <c r="K296" s="302">
        <f>IF(F296="I",IFERROR(VLOOKUP(C296,#REF!,4,FALSE),0),0)</f>
        <v>0</v>
      </c>
      <c r="M296" s="14" t="e">
        <f>+VLOOKUP(C296,#REF!,1,0)</f>
        <v>#REF!</v>
      </c>
      <c r="N296" s="747" t="e">
        <f>+VLOOKUP(C296,#REF!,3,0)</f>
        <v>#REF!</v>
      </c>
      <c r="O296" s="748" t="e">
        <f t="shared" si="12"/>
        <v>#REF!</v>
      </c>
    </row>
    <row r="297" spans="1:15" ht="12" hidden="1" customHeight="1">
      <c r="A297" s="290" t="s">
        <v>129</v>
      </c>
      <c r="B297" s="290"/>
      <c r="C297" s="291">
        <v>1140224</v>
      </c>
      <c r="D297" s="290" t="s">
        <v>189</v>
      </c>
      <c r="E297" s="292" t="s">
        <v>1128</v>
      </c>
      <c r="F297" s="292" t="str">
        <f t="shared" si="14"/>
        <v>NI</v>
      </c>
      <c r="G297" s="27">
        <f>+IF(F297="i",IFERROR(VLOOKUP(C297,#REF!,3,FALSE),0),0)</f>
        <v>0</v>
      </c>
      <c r="H297" s="20">
        <f>+IF(F297="i",IFERROR(VLOOKUP(C297,#REF!,4,FALSE),0),0)</f>
        <v>0</v>
      </c>
      <c r="I297" s="20"/>
      <c r="J297" s="27">
        <f>IF(F297="I",IFERROR(VLOOKUP(C297,#REF!,3,FALSE),0),0)</f>
        <v>0</v>
      </c>
      <c r="K297" s="302">
        <f>IF(F297="I",IFERROR(VLOOKUP(C297,#REF!,4,FALSE),0),0)</f>
        <v>0</v>
      </c>
      <c r="M297" s="14" t="e">
        <f>+VLOOKUP(C297,#REF!,1,0)</f>
        <v>#REF!</v>
      </c>
      <c r="N297" s="747" t="e">
        <f>+VLOOKUP(C297,#REF!,3,0)</f>
        <v>#REF!</v>
      </c>
      <c r="O297" s="748" t="e">
        <f t="shared" si="12"/>
        <v>#REF!</v>
      </c>
    </row>
    <row r="298" spans="1:15" ht="12" hidden="1" customHeight="1">
      <c r="A298" s="290" t="s">
        <v>129</v>
      </c>
      <c r="B298" s="290"/>
      <c r="C298" s="291">
        <v>11402241</v>
      </c>
      <c r="D298" s="290" t="s">
        <v>190</v>
      </c>
      <c r="E298" s="292" t="s">
        <v>1128</v>
      </c>
      <c r="F298" s="292" t="str">
        <f t="shared" si="14"/>
        <v>NI</v>
      </c>
      <c r="G298" s="27">
        <f>+IF(F298="i",IFERROR(VLOOKUP(C298,#REF!,3,FALSE),0),0)</f>
        <v>0</v>
      </c>
      <c r="H298" s="20">
        <f>+IF(F298="i",IFERROR(VLOOKUP(C298,#REF!,4,FALSE),0),0)</f>
        <v>0</v>
      </c>
      <c r="I298" s="20"/>
      <c r="J298" s="27">
        <f>IF(F298="I",IFERROR(VLOOKUP(C298,#REF!,3,FALSE),0),0)</f>
        <v>0</v>
      </c>
      <c r="K298" s="302">
        <f>IF(F298="I",IFERROR(VLOOKUP(C298,#REF!,4,FALSE),0),0)</f>
        <v>0</v>
      </c>
      <c r="M298" s="14" t="e">
        <f>+VLOOKUP(C298,#REF!,1,0)</f>
        <v>#REF!</v>
      </c>
      <c r="N298" s="747" t="e">
        <f>+VLOOKUP(C298,#REF!,3,0)</f>
        <v>#REF!</v>
      </c>
      <c r="O298" s="748" t="e">
        <f t="shared" si="12"/>
        <v>#REF!</v>
      </c>
    </row>
    <row r="299" spans="1:15" ht="12" hidden="1" customHeight="1">
      <c r="A299" s="290" t="s">
        <v>129</v>
      </c>
      <c r="B299" s="290" t="s">
        <v>606</v>
      </c>
      <c r="C299" s="291">
        <v>1140224101</v>
      </c>
      <c r="D299" s="290" t="s">
        <v>743</v>
      </c>
      <c r="E299" s="292" t="s">
        <v>1128</v>
      </c>
      <c r="F299" s="292" t="str">
        <f t="shared" si="14"/>
        <v>I</v>
      </c>
      <c r="G299" s="27">
        <f>+IF(F299="i",IFERROR(VLOOKUP(C299,#REF!,3,FALSE),0),0)</f>
        <v>0</v>
      </c>
      <c r="H299" s="20">
        <f>+IF(F299="i",IFERROR(VLOOKUP(C299,#REF!,4,FALSE),0),0)</f>
        <v>0</v>
      </c>
      <c r="I299" s="20"/>
      <c r="J299" s="27">
        <f>IF(F299="I",IFERROR(VLOOKUP(C299,#REF!,3,FALSE),0),0)</f>
        <v>0</v>
      </c>
      <c r="K299" s="302">
        <f>IF(F299="I",IFERROR(VLOOKUP(C299,#REF!,4,FALSE),0),0)</f>
        <v>0</v>
      </c>
      <c r="M299" s="14" t="e">
        <f>+VLOOKUP(C299,#REF!,1,0)</f>
        <v>#REF!</v>
      </c>
      <c r="N299" s="747" t="e">
        <f>+VLOOKUP(C299,#REF!,3,0)</f>
        <v>#REF!</v>
      </c>
      <c r="O299" s="748" t="e">
        <f t="shared" si="12"/>
        <v>#REF!</v>
      </c>
    </row>
    <row r="300" spans="1:15" ht="12" hidden="1" customHeight="1">
      <c r="A300" s="290" t="s">
        <v>129</v>
      </c>
      <c r="B300" s="290" t="s">
        <v>606</v>
      </c>
      <c r="C300" s="291">
        <v>1140224102</v>
      </c>
      <c r="D300" s="290" t="s">
        <v>194</v>
      </c>
      <c r="E300" s="292" t="s">
        <v>1130</v>
      </c>
      <c r="F300" s="292" t="str">
        <f t="shared" si="14"/>
        <v>I</v>
      </c>
      <c r="G300" s="27">
        <f>+IF(F300="i",IFERROR(VLOOKUP(C300,#REF!,3,FALSE),0),0)</f>
        <v>0</v>
      </c>
      <c r="H300" s="20">
        <f>+IF(F300="i",IFERROR(VLOOKUP(C300,#REF!,4,FALSE),0),0)</f>
        <v>0</v>
      </c>
      <c r="I300" s="20"/>
      <c r="J300" s="27">
        <f>IF(F300="I",IFERROR(VLOOKUP(C300,#REF!,3,FALSE),0),0)</f>
        <v>0</v>
      </c>
      <c r="K300" s="302">
        <f>IF(F300="I",IFERROR(VLOOKUP(C300,#REF!,4,FALSE),0),0)</f>
        <v>0</v>
      </c>
      <c r="M300" s="14" t="e">
        <f>+VLOOKUP(C300,#REF!,1,0)</f>
        <v>#REF!</v>
      </c>
      <c r="N300" s="747" t="e">
        <f>+VLOOKUP(C300,#REF!,3,0)</f>
        <v>#REF!</v>
      </c>
      <c r="O300" s="748" t="e">
        <f t="shared" si="12"/>
        <v>#REF!</v>
      </c>
    </row>
    <row r="301" spans="1:15" ht="12" hidden="1" customHeight="1">
      <c r="A301" s="290" t="s">
        <v>129</v>
      </c>
      <c r="B301" s="290" t="s">
        <v>606</v>
      </c>
      <c r="C301" s="291">
        <v>1140224103</v>
      </c>
      <c r="D301" s="290" t="s">
        <v>744</v>
      </c>
      <c r="E301" s="292" t="s">
        <v>1128</v>
      </c>
      <c r="F301" s="292" t="str">
        <f t="shared" si="14"/>
        <v>I</v>
      </c>
      <c r="G301" s="27">
        <f>+IF(F301="i",IFERROR(VLOOKUP(C301,#REF!,3,FALSE),0),0)</f>
        <v>0</v>
      </c>
      <c r="H301" s="20">
        <f>+IF(F301="i",IFERROR(VLOOKUP(C301,#REF!,4,FALSE),0),0)</f>
        <v>0</v>
      </c>
      <c r="I301" s="20"/>
      <c r="J301" s="27">
        <f>IF(F301="I",IFERROR(VLOOKUP(C301,#REF!,3,FALSE),0),0)</f>
        <v>0</v>
      </c>
      <c r="K301" s="302">
        <f>IF(F301="I",IFERROR(VLOOKUP(C301,#REF!,4,FALSE),0),0)</f>
        <v>0</v>
      </c>
      <c r="M301" s="14" t="e">
        <f>+VLOOKUP(C301,#REF!,1,0)</f>
        <v>#REF!</v>
      </c>
      <c r="N301" s="747" t="e">
        <f>+VLOOKUP(C301,#REF!,3,0)</f>
        <v>#REF!</v>
      </c>
      <c r="O301" s="748" t="e">
        <f t="shared" si="12"/>
        <v>#REF!</v>
      </c>
    </row>
    <row r="302" spans="1:15" ht="12" hidden="1" customHeight="1">
      <c r="A302" s="290" t="s">
        <v>129</v>
      </c>
      <c r="B302" s="290" t="s">
        <v>606</v>
      </c>
      <c r="C302" s="291">
        <v>1140224104</v>
      </c>
      <c r="D302" s="290" t="s">
        <v>191</v>
      </c>
      <c r="E302" s="292" t="s">
        <v>1130</v>
      </c>
      <c r="F302" s="292" t="str">
        <f t="shared" si="14"/>
        <v>I</v>
      </c>
      <c r="G302" s="27">
        <f>+IF(F302="i",IFERROR(VLOOKUP(C302,#REF!,3,FALSE),0),0)</f>
        <v>0</v>
      </c>
      <c r="H302" s="20">
        <f>+IF(F302="i",IFERROR(VLOOKUP(C302,#REF!,4,FALSE),0),0)</f>
        <v>0</v>
      </c>
      <c r="I302" s="20"/>
      <c r="J302" s="27">
        <f>IF(F302="I",IFERROR(VLOOKUP(C302,#REF!,3,FALSE),0),0)</f>
        <v>0</v>
      </c>
      <c r="K302" s="302">
        <f>IF(F302="I",IFERROR(VLOOKUP(C302,#REF!,4,FALSE),0),0)</f>
        <v>0</v>
      </c>
      <c r="M302" s="14" t="e">
        <f>+VLOOKUP(C302,#REF!,1,0)</f>
        <v>#REF!</v>
      </c>
      <c r="N302" s="747" t="e">
        <f>+VLOOKUP(C302,#REF!,3,0)</f>
        <v>#REF!</v>
      </c>
      <c r="O302" s="748" t="e">
        <f t="shared" si="12"/>
        <v>#REF!</v>
      </c>
    </row>
    <row r="303" spans="1:15" ht="12" hidden="1" customHeight="1">
      <c r="A303" s="290" t="s">
        <v>129</v>
      </c>
      <c r="B303" s="290" t="s">
        <v>606</v>
      </c>
      <c r="C303" s="291">
        <v>1140224105</v>
      </c>
      <c r="D303" s="290" t="s">
        <v>545</v>
      </c>
      <c r="E303" s="292" t="s">
        <v>1128</v>
      </c>
      <c r="F303" s="292" t="str">
        <f t="shared" si="14"/>
        <v>I</v>
      </c>
      <c r="G303" s="27">
        <f>+IF(F303="i",IFERROR(VLOOKUP(C303,#REF!,3,FALSE),0),0)</f>
        <v>0</v>
      </c>
      <c r="H303" s="20">
        <f>+IF(F303="i",IFERROR(VLOOKUP(C303,#REF!,4,FALSE),0),0)</f>
        <v>0</v>
      </c>
      <c r="I303" s="20"/>
      <c r="J303" s="27">
        <f>IF(F303="I",IFERROR(VLOOKUP(C303,#REF!,3,FALSE),0),0)</f>
        <v>0</v>
      </c>
      <c r="K303" s="302">
        <f>IF(F303="I",IFERROR(VLOOKUP(C303,#REF!,4,FALSE),0),0)</f>
        <v>0</v>
      </c>
      <c r="M303" s="14" t="e">
        <f>+VLOOKUP(C303,#REF!,1,0)</f>
        <v>#REF!</v>
      </c>
      <c r="N303" s="747" t="e">
        <f>+VLOOKUP(C303,#REF!,3,0)</f>
        <v>#REF!</v>
      </c>
      <c r="O303" s="748" t="e">
        <f t="shared" si="12"/>
        <v>#REF!</v>
      </c>
    </row>
    <row r="304" spans="1:15" ht="12" hidden="1" customHeight="1">
      <c r="A304" s="290" t="s">
        <v>129</v>
      </c>
      <c r="B304" s="290" t="s">
        <v>606</v>
      </c>
      <c r="C304" s="291">
        <v>1140224106</v>
      </c>
      <c r="D304" s="290" t="s">
        <v>546</v>
      </c>
      <c r="E304" s="292" t="s">
        <v>1130</v>
      </c>
      <c r="F304" s="292" t="str">
        <f t="shared" si="14"/>
        <v>I</v>
      </c>
      <c r="G304" s="27">
        <f>+IF(F304="i",IFERROR(VLOOKUP(C304,#REF!,3,FALSE),0),0)</f>
        <v>0</v>
      </c>
      <c r="H304" s="764">
        <f>+IF(F304="i",IFERROR(VLOOKUP(C304,#REF!,4,FALSE),0),0)</f>
        <v>0</v>
      </c>
      <c r="I304" s="20"/>
      <c r="J304" s="27">
        <f>IF(F304="I",IFERROR(VLOOKUP(C304,#REF!,3,FALSE),0),0)</f>
        <v>0</v>
      </c>
      <c r="K304" s="302">
        <f>IF(F304="I",IFERROR(VLOOKUP(C304,#REF!,4,FALSE),0),0)</f>
        <v>0</v>
      </c>
      <c r="M304" s="14" t="e">
        <f>+VLOOKUP(C304,#REF!,1,0)</f>
        <v>#REF!</v>
      </c>
      <c r="N304" s="747" t="e">
        <f>+VLOOKUP(C304,#REF!,3,0)</f>
        <v>#REF!</v>
      </c>
      <c r="O304" s="748" t="e">
        <f t="shared" si="12"/>
        <v>#REF!</v>
      </c>
    </row>
    <row r="305" spans="1:15" ht="12" hidden="1" customHeight="1">
      <c r="A305" s="290" t="s">
        <v>129</v>
      </c>
      <c r="B305" s="290" t="s">
        <v>606</v>
      </c>
      <c r="C305" s="291">
        <v>1140224107</v>
      </c>
      <c r="D305" s="290" t="s">
        <v>547</v>
      </c>
      <c r="E305" s="292" t="s">
        <v>1128</v>
      </c>
      <c r="F305" s="292" t="str">
        <f t="shared" si="14"/>
        <v>I</v>
      </c>
      <c r="G305" s="27">
        <f>+IF(F305="i",IFERROR(VLOOKUP(C305,#REF!,3,FALSE),0),0)</f>
        <v>0</v>
      </c>
      <c r="H305" s="20">
        <f>+IF(F305="i",IFERROR(VLOOKUP(C305,#REF!,4,FALSE),0),0)</f>
        <v>0</v>
      </c>
      <c r="I305" s="20"/>
      <c r="J305" s="27">
        <f>IF(F305="I",IFERROR(VLOOKUP(C305,#REF!,3,FALSE),0),0)</f>
        <v>0</v>
      </c>
      <c r="K305" s="302">
        <f>IF(F305="I",IFERROR(VLOOKUP(C305,#REF!,4,FALSE),0),0)</f>
        <v>0</v>
      </c>
      <c r="M305" s="14" t="e">
        <f>+VLOOKUP(C305,#REF!,1,0)</f>
        <v>#REF!</v>
      </c>
      <c r="N305" s="747" t="e">
        <f>+VLOOKUP(C305,#REF!,3,0)</f>
        <v>#REF!</v>
      </c>
      <c r="O305" s="748" t="e">
        <f t="shared" si="12"/>
        <v>#REF!</v>
      </c>
    </row>
    <row r="306" spans="1:15" ht="12" hidden="1" customHeight="1">
      <c r="A306" s="290" t="s">
        <v>129</v>
      </c>
      <c r="B306" s="290" t="s">
        <v>606</v>
      </c>
      <c r="C306" s="291">
        <v>1140224108</v>
      </c>
      <c r="D306" s="290" t="s">
        <v>192</v>
      </c>
      <c r="E306" s="292" t="s">
        <v>1130</v>
      </c>
      <c r="F306" s="292" t="str">
        <f t="shared" si="14"/>
        <v>I</v>
      </c>
      <c r="G306" s="27">
        <f>+IF(F306="i",IFERROR(VLOOKUP(C306,#REF!,3,FALSE),0),0)</f>
        <v>0</v>
      </c>
      <c r="H306" s="764">
        <f>+IF(F306="i",IFERROR(VLOOKUP(C306,#REF!,4,FALSE),0),0)</f>
        <v>0</v>
      </c>
      <c r="I306" s="20"/>
      <c r="J306" s="27">
        <f>IF(F306="I",IFERROR(VLOOKUP(C306,#REF!,3,FALSE),0),0)</f>
        <v>0</v>
      </c>
      <c r="K306" s="302">
        <f>IF(F306="I",IFERROR(VLOOKUP(C306,#REF!,4,FALSE),0),0)</f>
        <v>0</v>
      </c>
      <c r="M306" s="14" t="e">
        <f>+VLOOKUP(C306,#REF!,1,0)</f>
        <v>#REF!</v>
      </c>
      <c r="N306" s="747" t="e">
        <f>+VLOOKUP(C306,#REF!,3,0)</f>
        <v>#REF!</v>
      </c>
      <c r="O306" s="748" t="e">
        <f t="shared" si="12"/>
        <v>#REF!</v>
      </c>
    </row>
    <row r="307" spans="1:15" ht="12" hidden="1" customHeight="1">
      <c r="A307" s="290" t="s">
        <v>129</v>
      </c>
      <c r="B307" s="290"/>
      <c r="C307" s="291">
        <v>1140224109</v>
      </c>
      <c r="D307" s="290" t="s">
        <v>745</v>
      </c>
      <c r="E307" s="292" t="s">
        <v>1128</v>
      </c>
      <c r="F307" s="292" t="str">
        <f t="shared" si="14"/>
        <v>I</v>
      </c>
      <c r="G307" s="27">
        <f>+IF(F307="i",IFERROR(VLOOKUP(C307,#REF!,3,FALSE),0),0)</f>
        <v>0</v>
      </c>
      <c r="H307" s="20">
        <f>+IF(F307="i",IFERROR(VLOOKUP(C307,#REF!,4,FALSE),0),0)</f>
        <v>0</v>
      </c>
      <c r="I307" s="20"/>
      <c r="J307" s="27">
        <f>IF(F307="I",IFERROR(VLOOKUP(C307,#REF!,3,FALSE),0),0)</f>
        <v>0</v>
      </c>
      <c r="K307" s="302">
        <f>IF(F307="I",IFERROR(VLOOKUP(C307,#REF!,4,FALSE),0),0)</f>
        <v>0</v>
      </c>
      <c r="M307" s="14" t="e">
        <f>+VLOOKUP(C307,#REF!,1,0)</f>
        <v>#REF!</v>
      </c>
      <c r="N307" s="747" t="e">
        <f>+VLOOKUP(C307,#REF!,3,0)</f>
        <v>#REF!</v>
      </c>
      <c r="O307" s="748" t="e">
        <f t="shared" si="12"/>
        <v>#REF!</v>
      </c>
    </row>
    <row r="308" spans="1:15" ht="12" hidden="1" customHeight="1">
      <c r="A308" s="290" t="s">
        <v>129</v>
      </c>
      <c r="B308" s="290"/>
      <c r="C308" s="291">
        <v>1140224110</v>
      </c>
      <c r="D308" s="290" t="s">
        <v>746</v>
      </c>
      <c r="E308" s="292" t="s">
        <v>1130</v>
      </c>
      <c r="F308" s="292" t="str">
        <f t="shared" si="14"/>
        <v>I</v>
      </c>
      <c r="G308" s="27">
        <f>+IF(F308="i",IFERROR(VLOOKUP(C308,#REF!,3,FALSE),0),0)</f>
        <v>0</v>
      </c>
      <c r="H308" s="20">
        <f>+IF(F308="i",IFERROR(VLOOKUP(C308,#REF!,4,FALSE),0),0)</f>
        <v>0</v>
      </c>
      <c r="I308" s="20"/>
      <c r="J308" s="27">
        <f>IF(F308="I",IFERROR(VLOOKUP(C308,#REF!,3,FALSE),0),0)</f>
        <v>0</v>
      </c>
      <c r="K308" s="302">
        <f>IF(F308="I",IFERROR(VLOOKUP(C308,#REF!,4,FALSE),0),0)</f>
        <v>0</v>
      </c>
      <c r="M308" s="14" t="e">
        <f>+VLOOKUP(C308,#REF!,1,0)</f>
        <v>#REF!</v>
      </c>
      <c r="N308" s="747" t="e">
        <f>+VLOOKUP(C308,#REF!,3,0)</f>
        <v>#REF!</v>
      </c>
      <c r="O308" s="748" t="e">
        <f t="shared" si="12"/>
        <v>#REF!</v>
      </c>
    </row>
    <row r="309" spans="1:15" ht="12" hidden="1" customHeight="1">
      <c r="A309" s="290" t="s">
        <v>129</v>
      </c>
      <c r="B309" s="290"/>
      <c r="C309" s="291">
        <v>1140224111</v>
      </c>
      <c r="D309" s="290" t="s">
        <v>747</v>
      </c>
      <c r="E309" s="292" t="s">
        <v>1128</v>
      </c>
      <c r="F309" s="292" t="str">
        <f t="shared" si="14"/>
        <v>I</v>
      </c>
      <c r="G309" s="27">
        <f>+IF(F309="i",IFERROR(VLOOKUP(C309,#REF!,3,FALSE),0),0)</f>
        <v>0</v>
      </c>
      <c r="H309" s="20">
        <f>+IF(F309="i",IFERROR(VLOOKUP(C309,#REF!,4,FALSE),0),0)</f>
        <v>0</v>
      </c>
      <c r="I309" s="20"/>
      <c r="J309" s="27">
        <f>IF(F309="I",IFERROR(VLOOKUP(C309,#REF!,3,FALSE),0),0)</f>
        <v>0</v>
      </c>
      <c r="K309" s="302">
        <f>IF(F309="I",IFERROR(VLOOKUP(C309,#REF!,4,FALSE),0),0)</f>
        <v>0</v>
      </c>
      <c r="M309" s="14" t="e">
        <f>+VLOOKUP(C309,#REF!,1,0)</f>
        <v>#REF!</v>
      </c>
      <c r="N309" s="747" t="e">
        <f>+VLOOKUP(C309,#REF!,3,0)</f>
        <v>#REF!</v>
      </c>
      <c r="O309" s="748" t="e">
        <f t="shared" si="12"/>
        <v>#REF!</v>
      </c>
    </row>
    <row r="310" spans="1:15" ht="12" hidden="1" customHeight="1">
      <c r="A310" s="290" t="s">
        <v>129</v>
      </c>
      <c r="B310" s="290"/>
      <c r="C310" s="291">
        <v>1140224112</v>
      </c>
      <c r="D310" s="290" t="s">
        <v>748</v>
      </c>
      <c r="E310" s="292" t="s">
        <v>1130</v>
      </c>
      <c r="F310" s="292" t="str">
        <f t="shared" si="14"/>
        <v>I</v>
      </c>
      <c r="G310" s="27">
        <f>+IF(F310="i",IFERROR(VLOOKUP(C310,#REF!,3,FALSE),0),0)</f>
        <v>0</v>
      </c>
      <c r="H310" s="20">
        <f>+IF(F310="i",IFERROR(VLOOKUP(C310,#REF!,4,FALSE),0),0)</f>
        <v>0</v>
      </c>
      <c r="I310" s="20"/>
      <c r="J310" s="27">
        <f>IF(F310="I",IFERROR(VLOOKUP(C310,#REF!,3,FALSE),0),0)</f>
        <v>0</v>
      </c>
      <c r="K310" s="302">
        <f>IF(F310="I",IFERROR(VLOOKUP(C310,#REF!,4,FALSE),0),0)</f>
        <v>0</v>
      </c>
      <c r="M310" s="14" t="e">
        <f>+VLOOKUP(C310,#REF!,1,0)</f>
        <v>#REF!</v>
      </c>
      <c r="N310" s="747" t="e">
        <f>+VLOOKUP(C310,#REF!,3,0)</f>
        <v>#REF!</v>
      </c>
      <c r="O310" s="748" t="e">
        <f t="shared" si="12"/>
        <v>#REF!</v>
      </c>
    </row>
    <row r="311" spans="1:15" ht="12" hidden="1" customHeight="1">
      <c r="A311" s="290" t="s">
        <v>129</v>
      </c>
      <c r="B311" s="290" t="s">
        <v>606</v>
      </c>
      <c r="C311" s="291">
        <v>1140224113</v>
      </c>
      <c r="D311" s="290" t="s">
        <v>193</v>
      </c>
      <c r="E311" s="292" t="s">
        <v>1128</v>
      </c>
      <c r="F311" s="292" t="str">
        <f t="shared" si="14"/>
        <v>I</v>
      </c>
      <c r="G311" s="27">
        <f>+IF(F311="i",IFERROR(VLOOKUP(C311,#REF!,3,FALSE),0),0)</f>
        <v>0</v>
      </c>
      <c r="H311" s="20">
        <f>+IF(F311="i",IFERROR(VLOOKUP(C311,#REF!,4,FALSE),0),0)</f>
        <v>0</v>
      </c>
      <c r="I311" s="20"/>
      <c r="J311" s="27">
        <f>IF(F311="I",IFERROR(VLOOKUP(C311,#REF!,3,FALSE),0),0)</f>
        <v>0</v>
      </c>
      <c r="K311" s="302">
        <f>IF(F311="I",IFERROR(VLOOKUP(C311,#REF!,4,FALSE),0),0)</f>
        <v>0</v>
      </c>
      <c r="M311" s="14" t="e">
        <f>+VLOOKUP(C311,#REF!,1,0)</f>
        <v>#REF!</v>
      </c>
      <c r="N311" s="747" t="e">
        <f>+VLOOKUP(C311,#REF!,3,0)</f>
        <v>#REF!</v>
      </c>
      <c r="O311" s="748" t="e">
        <f t="shared" si="12"/>
        <v>#REF!</v>
      </c>
    </row>
    <row r="312" spans="1:15" ht="12" hidden="1" customHeight="1">
      <c r="A312" s="290" t="s">
        <v>129</v>
      </c>
      <c r="B312" s="290" t="s">
        <v>606</v>
      </c>
      <c r="C312" s="291">
        <v>1140224114</v>
      </c>
      <c r="D312" s="290" t="s">
        <v>194</v>
      </c>
      <c r="E312" s="292" t="s">
        <v>1130</v>
      </c>
      <c r="F312" s="292" t="str">
        <f t="shared" si="14"/>
        <v>I</v>
      </c>
      <c r="G312" s="27">
        <f>+IF(F312="i",IFERROR(VLOOKUP(C312,#REF!,3,FALSE),0),0)</f>
        <v>0</v>
      </c>
      <c r="H312" s="20">
        <f>+IF(F312="i",IFERROR(VLOOKUP(C312,#REF!,4,FALSE),0),0)</f>
        <v>0</v>
      </c>
      <c r="I312" s="20"/>
      <c r="J312" s="27">
        <f>IF(F312="I",IFERROR(VLOOKUP(C312,#REF!,3,FALSE),0),0)</f>
        <v>0</v>
      </c>
      <c r="K312" s="302">
        <f>IF(F312="I",IFERROR(VLOOKUP(C312,#REF!,4,FALSE),0),0)</f>
        <v>0</v>
      </c>
      <c r="M312" s="14" t="e">
        <f>+VLOOKUP(C312,#REF!,1,0)</f>
        <v>#REF!</v>
      </c>
      <c r="N312" s="747" t="e">
        <f>+VLOOKUP(C312,#REF!,3,0)</f>
        <v>#REF!</v>
      </c>
      <c r="O312" s="748" t="e">
        <f t="shared" si="12"/>
        <v>#REF!</v>
      </c>
    </row>
    <row r="313" spans="1:15" ht="12" hidden="1" customHeight="1">
      <c r="A313" s="290" t="s">
        <v>129</v>
      </c>
      <c r="B313" s="290"/>
      <c r="C313" s="291">
        <v>1140224115</v>
      </c>
      <c r="D313" s="290" t="s">
        <v>749</v>
      </c>
      <c r="E313" s="292" t="s">
        <v>1128</v>
      </c>
      <c r="F313" s="292" t="str">
        <f t="shared" si="14"/>
        <v>I</v>
      </c>
      <c r="G313" s="27">
        <f>+IF(F313="i",IFERROR(VLOOKUP(C313,#REF!,3,FALSE),0),0)</f>
        <v>0</v>
      </c>
      <c r="H313" s="20">
        <f>+IF(F313="i",IFERROR(VLOOKUP(C313,#REF!,4,FALSE),0),0)</f>
        <v>0</v>
      </c>
      <c r="I313" s="20"/>
      <c r="J313" s="27">
        <f>IF(F313="I",IFERROR(VLOOKUP(C313,#REF!,3,FALSE),0),0)</f>
        <v>0</v>
      </c>
      <c r="K313" s="302">
        <f>IF(F313="I",IFERROR(VLOOKUP(C313,#REF!,4,FALSE),0),0)</f>
        <v>0</v>
      </c>
      <c r="M313" s="14" t="e">
        <f>+VLOOKUP(C313,#REF!,1,0)</f>
        <v>#REF!</v>
      </c>
      <c r="N313" s="747" t="e">
        <f>+VLOOKUP(C313,#REF!,3,0)</f>
        <v>#REF!</v>
      </c>
      <c r="O313" s="748" t="e">
        <f t="shared" si="12"/>
        <v>#REF!</v>
      </c>
    </row>
    <row r="314" spans="1:15" ht="12" hidden="1" customHeight="1">
      <c r="A314" s="290" t="s">
        <v>129</v>
      </c>
      <c r="B314" s="290"/>
      <c r="C314" s="291">
        <v>1140224116</v>
      </c>
      <c r="D314" s="290" t="s">
        <v>750</v>
      </c>
      <c r="E314" s="292" t="s">
        <v>1130</v>
      </c>
      <c r="F314" s="292" t="str">
        <f t="shared" si="14"/>
        <v>I</v>
      </c>
      <c r="G314" s="27">
        <f>+IF(F314="i",IFERROR(VLOOKUP(C314,#REF!,3,FALSE),0),0)</f>
        <v>0</v>
      </c>
      <c r="H314" s="20">
        <f>+IF(F314="i",IFERROR(VLOOKUP(C314,#REF!,4,FALSE),0),0)</f>
        <v>0</v>
      </c>
      <c r="I314" s="20"/>
      <c r="J314" s="27">
        <f>IF(F314="I",IFERROR(VLOOKUP(C314,#REF!,3,FALSE),0),0)</f>
        <v>0</v>
      </c>
      <c r="K314" s="302">
        <f>IF(F314="I",IFERROR(VLOOKUP(C314,#REF!,4,FALSE),0),0)</f>
        <v>0</v>
      </c>
      <c r="M314" s="14" t="e">
        <f>+VLOOKUP(C314,#REF!,1,0)</f>
        <v>#REF!</v>
      </c>
      <c r="N314" s="747" t="e">
        <f>+VLOOKUP(C314,#REF!,3,0)</f>
        <v>#REF!</v>
      </c>
      <c r="O314" s="748" t="e">
        <f t="shared" si="12"/>
        <v>#REF!</v>
      </c>
    </row>
    <row r="315" spans="1:15" ht="12" hidden="1" customHeight="1">
      <c r="A315" s="290" t="s">
        <v>129</v>
      </c>
      <c r="B315" s="290" t="s">
        <v>606</v>
      </c>
      <c r="C315" s="291">
        <v>1140224117</v>
      </c>
      <c r="D315" s="290" t="s">
        <v>751</v>
      </c>
      <c r="E315" s="292" t="s">
        <v>1128</v>
      </c>
      <c r="F315" s="292" t="str">
        <f t="shared" si="14"/>
        <v>I</v>
      </c>
      <c r="G315" s="27">
        <f>+IF(F315="i",IFERROR(VLOOKUP(C315,#REF!,3,FALSE),0),0)</f>
        <v>0</v>
      </c>
      <c r="H315" s="20">
        <f>+IF(F315="i",IFERROR(VLOOKUP(C315,#REF!,4,FALSE),0),0)</f>
        <v>0</v>
      </c>
      <c r="I315" s="20"/>
      <c r="J315" s="27">
        <f>IF(F315="I",IFERROR(VLOOKUP(C315,#REF!,3,FALSE),0),0)</f>
        <v>0</v>
      </c>
      <c r="K315" s="302">
        <f>IF(F315="I",IFERROR(VLOOKUP(C315,#REF!,4,FALSE),0),0)</f>
        <v>0</v>
      </c>
      <c r="M315" s="14" t="e">
        <f>+VLOOKUP(C315,#REF!,1,0)</f>
        <v>#REF!</v>
      </c>
      <c r="N315" s="747" t="e">
        <f>+VLOOKUP(C315,#REF!,3,0)</f>
        <v>#REF!</v>
      </c>
      <c r="O315" s="748" t="e">
        <f t="shared" si="12"/>
        <v>#REF!</v>
      </c>
    </row>
    <row r="316" spans="1:15" ht="12" hidden="1" customHeight="1">
      <c r="A316" s="290" t="s">
        <v>129</v>
      </c>
      <c r="B316" s="290" t="s">
        <v>606</v>
      </c>
      <c r="C316" s="291">
        <v>1140224118</v>
      </c>
      <c r="D316" s="290" t="s">
        <v>752</v>
      </c>
      <c r="E316" s="292" t="s">
        <v>1130</v>
      </c>
      <c r="F316" s="292" t="str">
        <f t="shared" si="14"/>
        <v>I</v>
      </c>
      <c r="G316" s="27">
        <f>+IF(F316="i",IFERROR(VLOOKUP(C316,#REF!,3,FALSE),0),0)</f>
        <v>0</v>
      </c>
      <c r="H316" s="765">
        <f>+IF(F316="i",IFERROR(VLOOKUP(C316,#REF!,4,FALSE),0),0)</f>
        <v>0</v>
      </c>
      <c r="I316" s="20"/>
      <c r="J316" s="27">
        <f>IF(F316="I",IFERROR(VLOOKUP(C316,#REF!,3,FALSE),0),0)</f>
        <v>0</v>
      </c>
      <c r="K316" s="302">
        <f>IF(F316="I",IFERROR(VLOOKUP(C316,#REF!,4,FALSE),0),0)</f>
        <v>0</v>
      </c>
      <c r="M316" s="14" t="e">
        <f>+VLOOKUP(C316,#REF!,1,0)</f>
        <v>#REF!</v>
      </c>
      <c r="N316" s="747" t="e">
        <f>+VLOOKUP(C316,#REF!,3,0)</f>
        <v>#REF!</v>
      </c>
      <c r="O316" s="748" t="e">
        <f t="shared" si="12"/>
        <v>#REF!</v>
      </c>
    </row>
    <row r="317" spans="1:15" ht="12" hidden="1" customHeight="1">
      <c r="A317" s="290" t="s">
        <v>129</v>
      </c>
      <c r="B317" s="290"/>
      <c r="C317" s="291">
        <v>1140224119</v>
      </c>
      <c r="D317" s="290" t="s">
        <v>547</v>
      </c>
      <c r="E317" s="292" t="s">
        <v>1128</v>
      </c>
      <c r="F317" s="292" t="str">
        <f t="shared" si="14"/>
        <v>I</v>
      </c>
      <c r="G317" s="27">
        <f>+IF(F317="i",IFERROR(VLOOKUP(C317,#REF!,3,FALSE),0),0)</f>
        <v>0</v>
      </c>
      <c r="H317" s="20">
        <f>+IF(F317="i",IFERROR(VLOOKUP(C317,#REF!,4,FALSE),0),0)</f>
        <v>0</v>
      </c>
      <c r="I317" s="20"/>
      <c r="J317" s="27">
        <f>IF(F317="I",IFERROR(VLOOKUP(C317,#REF!,3,FALSE),0),0)</f>
        <v>0</v>
      </c>
      <c r="K317" s="302">
        <f>IF(F317="I",IFERROR(VLOOKUP(C317,#REF!,4,FALSE),0),0)</f>
        <v>0</v>
      </c>
      <c r="M317" s="14" t="e">
        <f>+VLOOKUP(C317,#REF!,1,0)</f>
        <v>#REF!</v>
      </c>
      <c r="N317" s="747" t="e">
        <f>+VLOOKUP(C317,#REF!,3,0)</f>
        <v>#REF!</v>
      </c>
      <c r="O317" s="748" t="e">
        <f t="shared" si="12"/>
        <v>#REF!</v>
      </c>
    </row>
    <row r="318" spans="1:15" ht="12" hidden="1" customHeight="1">
      <c r="A318" s="290" t="s">
        <v>129</v>
      </c>
      <c r="B318" s="290"/>
      <c r="C318" s="291">
        <v>1140224120</v>
      </c>
      <c r="D318" s="290" t="s">
        <v>192</v>
      </c>
      <c r="E318" s="292" t="s">
        <v>1130</v>
      </c>
      <c r="F318" s="292" t="str">
        <f t="shared" si="14"/>
        <v>I</v>
      </c>
      <c r="G318" s="27">
        <f>+IF(F318="i",IFERROR(VLOOKUP(C318,#REF!,3,FALSE),0),0)</f>
        <v>0</v>
      </c>
      <c r="H318" s="20">
        <f>+IF(F318="i",IFERROR(VLOOKUP(C318,#REF!,4,FALSE),0),0)</f>
        <v>0</v>
      </c>
      <c r="I318" s="20"/>
      <c r="J318" s="27">
        <f>IF(F318="I",IFERROR(VLOOKUP(C318,#REF!,3,FALSE),0),0)</f>
        <v>0</v>
      </c>
      <c r="K318" s="302">
        <f>IF(F318="I",IFERROR(VLOOKUP(C318,#REF!,4,FALSE),0),0)</f>
        <v>0</v>
      </c>
      <c r="M318" s="14" t="e">
        <f>+VLOOKUP(C318,#REF!,1,0)</f>
        <v>#REF!</v>
      </c>
      <c r="N318" s="747" t="e">
        <f>+VLOOKUP(C318,#REF!,3,0)</f>
        <v>#REF!</v>
      </c>
      <c r="O318" s="748" t="e">
        <f t="shared" si="12"/>
        <v>#REF!</v>
      </c>
    </row>
    <row r="319" spans="1:15" ht="12" hidden="1" customHeight="1">
      <c r="A319" s="290" t="s">
        <v>129</v>
      </c>
      <c r="B319" s="290"/>
      <c r="C319" s="291">
        <v>1140224121</v>
      </c>
      <c r="D319" s="290" t="s">
        <v>753</v>
      </c>
      <c r="E319" s="292" t="s">
        <v>1128</v>
      </c>
      <c r="F319" s="292" t="str">
        <f t="shared" si="14"/>
        <v>I</v>
      </c>
      <c r="G319" s="27">
        <f>+IF(F319="i",IFERROR(VLOOKUP(C319,#REF!,3,FALSE),0),0)</f>
        <v>0</v>
      </c>
      <c r="H319" s="20">
        <f>+IF(F319="i",IFERROR(VLOOKUP(C319,#REF!,4,FALSE),0),0)</f>
        <v>0</v>
      </c>
      <c r="I319" s="20"/>
      <c r="J319" s="27">
        <f>IF(F319="I",IFERROR(VLOOKUP(C319,#REF!,3,FALSE),0),0)</f>
        <v>0</v>
      </c>
      <c r="K319" s="302">
        <f>IF(F319="I",IFERROR(VLOOKUP(C319,#REF!,4,FALSE),0),0)</f>
        <v>0</v>
      </c>
      <c r="M319" s="14" t="e">
        <f>+VLOOKUP(C319,#REF!,1,0)</f>
        <v>#REF!</v>
      </c>
      <c r="N319" s="747" t="e">
        <f>+VLOOKUP(C319,#REF!,3,0)</f>
        <v>#REF!</v>
      </c>
      <c r="O319" s="748" t="e">
        <f t="shared" si="12"/>
        <v>#REF!</v>
      </c>
    </row>
    <row r="320" spans="1:15" ht="12" hidden="1" customHeight="1">
      <c r="A320" s="290" t="s">
        <v>129</v>
      </c>
      <c r="B320" s="290"/>
      <c r="C320" s="291">
        <v>1140224122</v>
      </c>
      <c r="D320" s="290" t="s">
        <v>754</v>
      </c>
      <c r="E320" s="292" t="s">
        <v>1130</v>
      </c>
      <c r="F320" s="292" t="str">
        <f t="shared" si="14"/>
        <v>I</v>
      </c>
      <c r="G320" s="27">
        <f>+IF(F320="i",IFERROR(VLOOKUP(C320,#REF!,3,FALSE),0),0)</f>
        <v>0</v>
      </c>
      <c r="H320" s="20">
        <f>+IF(F320="i",IFERROR(VLOOKUP(C320,#REF!,4,FALSE),0),0)</f>
        <v>0</v>
      </c>
      <c r="I320" s="20"/>
      <c r="J320" s="27">
        <f>IF(F320="I",IFERROR(VLOOKUP(C320,#REF!,3,FALSE),0),0)</f>
        <v>0</v>
      </c>
      <c r="K320" s="302">
        <f>IF(F320="I",IFERROR(VLOOKUP(C320,#REF!,4,FALSE),0),0)</f>
        <v>0</v>
      </c>
      <c r="M320" s="14" t="e">
        <f>+VLOOKUP(C320,#REF!,1,0)</f>
        <v>#REF!</v>
      </c>
      <c r="N320" s="747" t="e">
        <f>+VLOOKUP(C320,#REF!,3,0)</f>
        <v>#REF!</v>
      </c>
      <c r="O320" s="748" t="e">
        <f t="shared" si="12"/>
        <v>#REF!</v>
      </c>
    </row>
    <row r="321" spans="1:15" ht="12" hidden="1" customHeight="1">
      <c r="A321" s="290" t="s">
        <v>129</v>
      </c>
      <c r="B321" s="290"/>
      <c r="C321" s="291">
        <v>1140224123</v>
      </c>
      <c r="D321" s="290" t="s">
        <v>747</v>
      </c>
      <c r="E321" s="292" t="s">
        <v>1128</v>
      </c>
      <c r="F321" s="292" t="str">
        <f t="shared" si="14"/>
        <v>I</v>
      </c>
      <c r="G321" s="27">
        <f>+IF(F321="i",IFERROR(VLOOKUP(C321,#REF!,3,FALSE),0),0)</f>
        <v>0</v>
      </c>
      <c r="H321" s="20">
        <f>+IF(F321="i",IFERROR(VLOOKUP(C321,#REF!,4,FALSE),0),0)</f>
        <v>0</v>
      </c>
      <c r="I321" s="20"/>
      <c r="J321" s="27">
        <f>IF(F321="I",IFERROR(VLOOKUP(C321,#REF!,3,FALSE),0),0)</f>
        <v>0</v>
      </c>
      <c r="K321" s="302">
        <f>IF(F321="I",IFERROR(VLOOKUP(C321,#REF!,4,FALSE),0),0)</f>
        <v>0</v>
      </c>
      <c r="M321" s="14" t="e">
        <f>+VLOOKUP(C321,#REF!,1,0)</f>
        <v>#REF!</v>
      </c>
      <c r="N321" s="747" t="e">
        <f>+VLOOKUP(C321,#REF!,3,0)</f>
        <v>#REF!</v>
      </c>
      <c r="O321" s="748" t="e">
        <f t="shared" si="12"/>
        <v>#REF!</v>
      </c>
    </row>
    <row r="322" spans="1:15" ht="12" hidden="1" customHeight="1">
      <c r="A322" s="290" t="s">
        <v>129</v>
      </c>
      <c r="B322" s="290"/>
      <c r="C322" s="291">
        <v>1140224124</v>
      </c>
      <c r="D322" s="290" t="s">
        <v>748</v>
      </c>
      <c r="E322" s="292" t="s">
        <v>1130</v>
      </c>
      <c r="F322" s="292" t="str">
        <f t="shared" si="14"/>
        <v>I</v>
      </c>
      <c r="G322" s="27">
        <f>+IF(F322="i",IFERROR(VLOOKUP(C322,#REF!,3,FALSE),0),0)</f>
        <v>0</v>
      </c>
      <c r="H322" s="20">
        <f>+IF(F322="i",IFERROR(VLOOKUP(C322,#REF!,4,FALSE),0),0)</f>
        <v>0</v>
      </c>
      <c r="I322" s="20"/>
      <c r="J322" s="27">
        <f>IF(F322="I",IFERROR(VLOOKUP(C322,#REF!,3,FALSE),0),0)</f>
        <v>0</v>
      </c>
      <c r="K322" s="302">
        <f>IF(F322="I",IFERROR(VLOOKUP(C322,#REF!,4,FALSE),0),0)</f>
        <v>0</v>
      </c>
      <c r="M322" s="14" t="e">
        <f>+VLOOKUP(C322,#REF!,1,0)</f>
        <v>#REF!</v>
      </c>
      <c r="N322" s="747" t="e">
        <f>+VLOOKUP(C322,#REF!,3,0)</f>
        <v>#REF!</v>
      </c>
      <c r="O322" s="748" t="e">
        <f t="shared" si="12"/>
        <v>#REF!</v>
      </c>
    </row>
    <row r="323" spans="1:15" ht="12" hidden="1" customHeight="1">
      <c r="A323" s="290" t="s">
        <v>129</v>
      </c>
      <c r="B323" s="290"/>
      <c r="C323" s="291">
        <v>1140224125</v>
      </c>
      <c r="D323" s="290" t="s">
        <v>755</v>
      </c>
      <c r="E323" s="292" t="s">
        <v>1128</v>
      </c>
      <c r="F323" s="292" t="str">
        <f t="shared" si="14"/>
        <v>I</v>
      </c>
      <c r="G323" s="27">
        <f>+IF(F323="i",IFERROR(VLOOKUP(C323,#REF!,3,FALSE),0),0)</f>
        <v>0</v>
      </c>
      <c r="H323" s="20">
        <f>+IF(F323="i",IFERROR(VLOOKUP(C323,#REF!,4,FALSE),0),0)</f>
        <v>0</v>
      </c>
      <c r="I323" s="20"/>
      <c r="J323" s="27">
        <f>IF(F323="I",IFERROR(VLOOKUP(C323,#REF!,3,FALSE),0),0)</f>
        <v>0</v>
      </c>
      <c r="K323" s="302">
        <f>IF(F323="I",IFERROR(VLOOKUP(C323,#REF!,4,FALSE),0),0)</f>
        <v>0</v>
      </c>
      <c r="M323" s="14" t="e">
        <f>+VLOOKUP(C323,#REF!,1,0)</f>
        <v>#REF!</v>
      </c>
      <c r="N323" s="747" t="e">
        <f>+VLOOKUP(C323,#REF!,3,0)</f>
        <v>#REF!</v>
      </c>
      <c r="O323" s="748" t="e">
        <f t="shared" si="12"/>
        <v>#REF!</v>
      </c>
    </row>
    <row r="324" spans="1:15" ht="12" hidden="1" customHeight="1">
      <c r="A324" s="290" t="s">
        <v>129</v>
      </c>
      <c r="B324" s="290"/>
      <c r="C324" s="291">
        <v>1140224126</v>
      </c>
      <c r="D324" s="290" t="s">
        <v>755</v>
      </c>
      <c r="E324" s="292" t="s">
        <v>1128</v>
      </c>
      <c r="F324" s="292" t="str">
        <f t="shared" si="14"/>
        <v>I</v>
      </c>
      <c r="G324" s="27">
        <f>+IF(F324="i",IFERROR(VLOOKUP(C324,#REF!,3,FALSE),0),0)</f>
        <v>0</v>
      </c>
      <c r="H324" s="20">
        <f>+IF(F324="i",IFERROR(VLOOKUP(C324,#REF!,4,FALSE),0),0)</f>
        <v>0</v>
      </c>
      <c r="I324" s="20"/>
      <c r="J324" s="27">
        <f>IF(F324="I",IFERROR(VLOOKUP(C324,#REF!,3,FALSE),0),0)</f>
        <v>0</v>
      </c>
      <c r="K324" s="302">
        <f>IF(F324="I",IFERROR(VLOOKUP(C324,#REF!,4,FALSE),0),0)</f>
        <v>0</v>
      </c>
      <c r="M324" s="14" t="e">
        <f>+VLOOKUP(C324,#REF!,1,0)</f>
        <v>#REF!</v>
      </c>
      <c r="N324" s="747" t="e">
        <f>+VLOOKUP(C324,#REF!,3,0)</f>
        <v>#REF!</v>
      </c>
      <c r="O324" s="748" t="e">
        <f t="shared" si="12"/>
        <v>#REF!</v>
      </c>
    </row>
    <row r="325" spans="1:15" ht="12" hidden="1" customHeight="1">
      <c r="A325" s="290" t="s">
        <v>129</v>
      </c>
      <c r="B325" s="290"/>
      <c r="C325" s="291">
        <v>1140224127</v>
      </c>
      <c r="D325" s="290" t="s">
        <v>756</v>
      </c>
      <c r="E325" s="292" t="s">
        <v>1128</v>
      </c>
      <c r="F325" s="292" t="str">
        <f t="shared" si="14"/>
        <v>I</v>
      </c>
      <c r="G325" s="27">
        <f>+IF(F325="i",IFERROR(VLOOKUP(C325,#REF!,3,FALSE),0),0)</f>
        <v>0</v>
      </c>
      <c r="H325" s="20">
        <f>+IF(F325="i",IFERROR(VLOOKUP(C325,#REF!,4,FALSE),0),0)</f>
        <v>0</v>
      </c>
      <c r="I325" s="20"/>
      <c r="J325" s="27">
        <f>IF(F325="I",IFERROR(VLOOKUP(C325,#REF!,3,FALSE),0),0)</f>
        <v>0</v>
      </c>
      <c r="K325" s="302">
        <f>IF(F325="I",IFERROR(VLOOKUP(C325,#REF!,4,FALSE),0),0)</f>
        <v>0</v>
      </c>
      <c r="M325" s="14" t="e">
        <f>+VLOOKUP(C325,#REF!,1,0)</f>
        <v>#REF!</v>
      </c>
      <c r="N325" s="747" t="e">
        <f>+VLOOKUP(C325,#REF!,3,0)</f>
        <v>#REF!</v>
      </c>
      <c r="O325" s="748" t="e">
        <f t="shared" si="12"/>
        <v>#REF!</v>
      </c>
    </row>
    <row r="326" spans="1:15" ht="12" hidden="1" customHeight="1">
      <c r="A326" s="290" t="s">
        <v>129</v>
      </c>
      <c r="B326" s="290"/>
      <c r="C326" s="291">
        <v>1140224128</v>
      </c>
      <c r="D326" s="290" t="s">
        <v>756</v>
      </c>
      <c r="E326" s="292" t="s">
        <v>1128</v>
      </c>
      <c r="F326" s="292" t="str">
        <f t="shared" si="14"/>
        <v>I</v>
      </c>
      <c r="G326" s="27">
        <f>+IF(F326="i",IFERROR(VLOOKUP(C326,#REF!,3,FALSE),0),0)</f>
        <v>0</v>
      </c>
      <c r="H326" s="20">
        <f>+IF(F326="i",IFERROR(VLOOKUP(C326,#REF!,4,FALSE),0),0)</f>
        <v>0</v>
      </c>
      <c r="I326" s="20"/>
      <c r="J326" s="27">
        <f>IF(F326="I",IFERROR(VLOOKUP(C326,#REF!,3,FALSE),0),0)</f>
        <v>0</v>
      </c>
      <c r="K326" s="302">
        <f>IF(F326="I",IFERROR(VLOOKUP(C326,#REF!,4,FALSE),0),0)</f>
        <v>0</v>
      </c>
      <c r="M326" s="14" t="e">
        <f>+VLOOKUP(C326,#REF!,1,0)</f>
        <v>#REF!</v>
      </c>
      <c r="N326" s="747" t="e">
        <f>+VLOOKUP(C326,#REF!,3,0)</f>
        <v>#REF!</v>
      </c>
      <c r="O326" s="748" t="e">
        <f t="shared" si="12"/>
        <v>#REF!</v>
      </c>
    </row>
    <row r="327" spans="1:15" ht="12" hidden="1" customHeight="1">
      <c r="A327" s="290" t="s">
        <v>129</v>
      </c>
      <c r="B327" s="290" t="s">
        <v>606</v>
      </c>
      <c r="C327" s="291">
        <v>1140224129</v>
      </c>
      <c r="D327" s="290" t="s">
        <v>548</v>
      </c>
      <c r="E327" s="292" t="s">
        <v>1128</v>
      </c>
      <c r="F327" s="292" t="str">
        <f t="shared" si="14"/>
        <v>I</v>
      </c>
      <c r="G327" s="27">
        <f>+IF(F327="i",IFERROR(VLOOKUP(C327,#REF!,3,FALSE),0),0)</f>
        <v>0</v>
      </c>
      <c r="H327" s="20">
        <f>+IF(F327="i",IFERROR(VLOOKUP(C327,#REF!,4,FALSE),0),0)</f>
        <v>0</v>
      </c>
      <c r="I327" s="20"/>
      <c r="J327" s="27">
        <f>IF(F327="I",IFERROR(VLOOKUP(C327,#REF!,3,FALSE),0),0)</f>
        <v>0</v>
      </c>
      <c r="K327" s="302">
        <f>IF(F327="I",IFERROR(VLOOKUP(C327,#REF!,4,FALSE),0),0)</f>
        <v>0</v>
      </c>
      <c r="M327" s="14" t="e">
        <f>+VLOOKUP(C327,#REF!,1,0)</f>
        <v>#REF!</v>
      </c>
      <c r="N327" s="747" t="e">
        <f>+VLOOKUP(C327,#REF!,3,0)</f>
        <v>#REF!</v>
      </c>
      <c r="O327" s="748" t="e">
        <f t="shared" ref="O327:O390" si="16">+N327-G327</f>
        <v>#REF!</v>
      </c>
    </row>
    <row r="328" spans="1:15" ht="12" hidden="1" customHeight="1">
      <c r="A328" s="290" t="s">
        <v>129</v>
      </c>
      <c r="B328" s="290"/>
      <c r="C328" s="291">
        <v>1140224130</v>
      </c>
      <c r="D328" s="290" t="s">
        <v>757</v>
      </c>
      <c r="E328" s="292" t="s">
        <v>1130</v>
      </c>
      <c r="F328" s="292" t="str">
        <f t="shared" si="14"/>
        <v>I</v>
      </c>
      <c r="G328" s="27">
        <f>+IF(F328="i",IFERROR(VLOOKUP(C328,#REF!,3,FALSE),0),0)</f>
        <v>0</v>
      </c>
      <c r="H328" s="20">
        <f>+IF(F328="i",IFERROR(VLOOKUP(C328,#REF!,4,FALSE),0),0)</f>
        <v>0</v>
      </c>
      <c r="I328" s="20"/>
      <c r="J328" s="27">
        <f>IF(F328="I",IFERROR(VLOOKUP(C328,#REF!,3,FALSE),0),0)</f>
        <v>0</v>
      </c>
      <c r="K328" s="302">
        <f>IF(F328="I",IFERROR(VLOOKUP(C328,#REF!,4,FALSE),0),0)</f>
        <v>0</v>
      </c>
      <c r="M328" s="14" t="e">
        <f>+VLOOKUP(C328,#REF!,1,0)</f>
        <v>#REF!</v>
      </c>
      <c r="N328" s="747" t="e">
        <f>+VLOOKUP(C328,#REF!,3,0)</f>
        <v>#REF!</v>
      </c>
      <c r="O328" s="748" t="e">
        <f t="shared" si="16"/>
        <v>#REF!</v>
      </c>
    </row>
    <row r="329" spans="1:15" ht="12" hidden="1" customHeight="1">
      <c r="A329" s="290" t="s">
        <v>129</v>
      </c>
      <c r="B329" s="290"/>
      <c r="C329" s="291">
        <v>11402242</v>
      </c>
      <c r="D329" s="290" t="s">
        <v>195</v>
      </c>
      <c r="E329" s="292" t="s">
        <v>1128</v>
      </c>
      <c r="F329" s="292" t="str">
        <f t="shared" si="14"/>
        <v>NI</v>
      </c>
      <c r="G329" s="27">
        <f>+IF(F329="i",IFERROR(VLOOKUP(C329,#REF!,3,FALSE),0),0)</f>
        <v>0</v>
      </c>
      <c r="H329" s="20">
        <f>+IF(F329="i",IFERROR(VLOOKUP(C329,#REF!,4,FALSE),0),0)</f>
        <v>0</v>
      </c>
      <c r="I329" s="20"/>
      <c r="J329" s="27">
        <f>IF(F329="I",IFERROR(VLOOKUP(C329,#REF!,3,FALSE),0),0)</f>
        <v>0</v>
      </c>
      <c r="K329" s="302">
        <f>IF(F329="I",IFERROR(VLOOKUP(C329,#REF!,4,FALSE),0),0)</f>
        <v>0</v>
      </c>
      <c r="M329" s="14" t="e">
        <f>+VLOOKUP(C329,#REF!,1,0)</f>
        <v>#REF!</v>
      </c>
      <c r="N329" s="747" t="e">
        <f>+VLOOKUP(C329,#REF!,3,0)</f>
        <v>#REF!</v>
      </c>
      <c r="O329" s="748" t="e">
        <f t="shared" si="16"/>
        <v>#REF!</v>
      </c>
    </row>
    <row r="330" spans="1:15" ht="12" hidden="1" customHeight="1">
      <c r="A330" s="290" t="s">
        <v>129</v>
      </c>
      <c r="B330" s="290" t="s">
        <v>606</v>
      </c>
      <c r="C330" s="291">
        <v>1140224201</v>
      </c>
      <c r="D330" s="290" t="s">
        <v>758</v>
      </c>
      <c r="E330" s="292" t="s">
        <v>1128</v>
      </c>
      <c r="F330" s="292" t="str">
        <f t="shared" si="14"/>
        <v>I</v>
      </c>
      <c r="G330" s="27">
        <f>+IF(F330="i",IFERROR(VLOOKUP(C330,#REF!,3,FALSE),0),0)</f>
        <v>0</v>
      </c>
      <c r="H330" s="20">
        <f>+IF(F330="i",IFERROR(VLOOKUP(C330,#REF!,4,FALSE),0),0)</f>
        <v>0</v>
      </c>
      <c r="I330" s="20"/>
      <c r="J330" s="27">
        <f>IF(F330="I",IFERROR(VLOOKUP(C330,#REF!,3,FALSE),0),0)</f>
        <v>0</v>
      </c>
      <c r="K330" s="302">
        <f>IF(F330="I",IFERROR(VLOOKUP(C330,#REF!,4,FALSE),0),0)</f>
        <v>0</v>
      </c>
      <c r="M330" s="14" t="e">
        <f>+VLOOKUP(C330,#REF!,1,0)</f>
        <v>#REF!</v>
      </c>
      <c r="N330" s="747" t="e">
        <f>+VLOOKUP(C330,#REF!,3,0)</f>
        <v>#REF!</v>
      </c>
      <c r="O330" s="748" t="e">
        <f t="shared" si="16"/>
        <v>#REF!</v>
      </c>
    </row>
    <row r="331" spans="1:15" ht="12" hidden="1" customHeight="1">
      <c r="A331" s="290" t="s">
        <v>129</v>
      </c>
      <c r="B331" s="290" t="s">
        <v>606</v>
      </c>
      <c r="C331" s="291">
        <v>1140224202</v>
      </c>
      <c r="D331" s="290" t="s">
        <v>549</v>
      </c>
      <c r="E331" s="292" t="s">
        <v>1130</v>
      </c>
      <c r="F331" s="292" t="str">
        <f t="shared" ref="F331:F396" si="17">+IF(LEN(C331)&gt;8,"I","NI")</f>
        <v>I</v>
      </c>
      <c r="G331" s="27">
        <f>+IF(F331="i",IFERROR(VLOOKUP(C331,#REF!,3,FALSE),0),0)</f>
        <v>0</v>
      </c>
      <c r="H331" s="20">
        <f>+IF(F331="i",IFERROR(VLOOKUP(C331,#REF!,4,FALSE),0),0)</f>
        <v>0</v>
      </c>
      <c r="I331" s="20"/>
      <c r="J331" s="27">
        <f>IF(F331="I",IFERROR(VLOOKUP(C331,#REF!,3,FALSE),0),0)</f>
        <v>0</v>
      </c>
      <c r="K331" s="302">
        <f>IF(F331="I",IFERROR(VLOOKUP(C331,#REF!,4,FALSE),0),0)</f>
        <v>0</v>
      </c>
      <c r="M331" s="14" t="e">
        <f>+VLOOKUP(C331,#REF!,1,0)</f>
        <v>#REF!</v>
      </c>
      <c r="N331" s="747" t="e">
        <f>+VLOOKUP(C331,#REF!,3,0)</f>
        <v>#REF!</v>
      </c>
      <c r="O331" s="748" t="e">
        <f t="shared" si="16"/>
        <v>#REF!</v>
      </c>
    </row>
    <row r="332" spans="1:15" ht="12" hidden="1" customHeight="1">
      <c r="A332" s="290" t="s">
        <v>129</v>
      </c>
      <c r="B332" s="290"/>
      <c r="C332" s="291">
        <v>1140224203</v>
      </c>
      <c r="D332" s="290" t="s">
        <v>759</v>
      </c>
      <c r="E332" s="292" t="s">
        <v>1128</v>
      </c>
      <c r="F332" s="292" t="str">
        <f t="shared" si="17"/>
        <v>I</v>
      </c>
      <c r="G332" s="27">
        <f>+IF(F332="i",IFERROR(VLOOKUP(C332,#REF!,3,FALSE),0),0)</f>
        <v>0</v>
      </c>
      <c r="H332" s="20">
        <f>+IF(F332="i",IFERROR(VLOOKUP(C332,#REF!,4,FALSE),0),0)</f>
        <v>0</v>
      </c>
      <c r="I332" s="20"/>
      <c r="J332" s="27">
        <f>IF(F332="I",IFERROR(VLOOKUP(C332,#REF!,3,FALSE),0),0)</f>
        <v>0</v>
      </c>
      <c r="K332" s="302">
        <f>IF(F332="I",IFERROR(VLOOKUP(C332,#REF!,4,FALSE),0),0)</f>
        <v>0</v>
      </c>
      <c r="M332" s="14" t="e">
        <f>+VLOOKUP(C332,#REF!,1,0)</f>
        <v>#REF!</v>
      </c>
      <c r="N332" s="747" t="e">
        <f>+VLOOKUP(C332,#REF!,3,0)</f>
        <v>#REF!</v>
      </c>
      <c r="O332" s="748" t="e">
        <f t="shared" si="16"/>
        <v>#REF!</v>
      </c>
    </row>
    <row r="333" spans="1:15" ht="12" hidden="1" customHeight="1">
      <c r="A333" s="290" t="s">
        <v>129</v>
      </c>
      <c r="B333" s="290" t="s">
        <v>606</v>
      </c>
      <c r="C333" s="291">
        <v>1140224204</v>
      </c>
      <c r="D333" s="290" t="s">
        <v>196</v>
      </c>
      <c r="E333" s="292" t="s">
        <v>1130</v>
      </c>
      <c r="F333" s="292" t="str">
        <f t="shared" si="17"/>
        <v>I</v>
      </c>
      <c r="G333" s="27">
        <f>+IF(F333="i",IFERROR(VLOOKUP(C333,#REF!,3,FALSE),0),0)</f>
        <v>0</v>
      </c>
      <c r="H333" s="20">
        <f>+IF(F333="i",IFERROR(VLOOKUP(C333,#REF!,4,FALSE),0),0)</f>
        <v>0</v>
      </c>
      <c r="I333" s="20"/>
      <c r="J333" s="27">
        <f>IF(F333="I",IFERROR(VLOOKUP(C333,#REF!,3,FALSE),0),0)</f>
        <v>0</v>
      </c>
      <c r="K333" s="302">
        <f>IF(F333="I",IFERROR(VLOOKUP(C333,#REF!,4,FALSE),0),0)</f>
        <v>0</v>
      </c>
      <c r="M333" s="14" t="e">
        <f>+VLOOKUP(C333,#REF!,1,0)</f>
        <v>#REF!</v>
      </c>
      <c r="N333" s="747" t="e">
        <f>+VLOOKUP(C333,#REF!,3,0)</f>
        <v>#REF!</v>
      </c>
      <c r="O333" s="748" t="e">
        <f t="shared" si="16"/>
        <v>#REF!</v>
      </c>
    </row>
    <row r="334" spans="1:15" ht="12" hidden="1" customHeight="1">
      <c r="A334" s="290" t="s">
        <v>129</v>
      </c>
      <c r="B334" s="290" t="s">
        <v>606</v>
      </c>
      <c r="C334" s="291">
        <v>1140224205</v>
      </c>
      <c r="D334" s="290" t="s">
        <v>550</v>
      </c>
      <c r="E334" s="292" t="s">
        <v>1128</v>
      </c>
      <c r="F334" s="292" t="str">
        <f t="shared" si="17"/>
        <v>I</v>
      </c>
      <c r="G334" s="27">
        <f>+IF(F334="i",IFERROR(VLOOKUP(C334,#REF!,3,FALSE),0),0)</f>
        <v>0</v>
      </c>
      <c r="H334" s="20">
        <f>+IF(F334="i",IFERROR(VLOOKUP(C334,#REF!,4,FALSE),0),0)</f>
        <v>0</v>
      </c>
      <c r="I334" s="20"/>
      <c r="J334" s="27">
        <f>IF(F334="I",IFERROR(VLOOKUP(C334,#REF!,3,FALSE),0),0)</f>
        <v>0</v>
      </c>
      <c r="K334" s="302">
        <f>IF(F334="I",IFERROR(VLOOKUP(C334,#REF!,4,FALSE),0),0)</f>
        <v>0</v>
      </c>
      <c r="M334" s="14" t="e">
        <f>+VLOOKUP(C334,#REF!,1,0)</f>
        <v>#REF!</v>
      </c>
      <c r="N334" s="747" t="e">
        <f>+VLOOKUP(C334,#REF!,3,0)</f>
        <v>#REF!</v>
      </c>
      <c r="O334" s="748" t="e">
        <f t="shared" si="16"/>
        <v>#REF!</v>
      </c>
    </row>
    <row r="335" spans="1:15" ht="12" hidden="1" customHeight="1">
      <c r="A335" s="290" t="s">
        <v>129</v>
      </c>
      <c r="B335" s="290" t="s">
        <v>606</v>
      </c>
      <c r="C335" s="291">
        <v>1140224206</v>
      </c>
      <c r="D335" s="290" t="s">
        <v>551</v>
      </c>
      <c r="E335" s="292" t="s">
        <v>1130</v>
      </c>
      <c r="F335" s="292" t="str">
        <f t="shared" si="17"/>
        <v>I</v>
      </c>
      <c r="G335" s="27">
        <f>+IF(F335="i",IFERROR(VLOOKUP(C335,#REF!,3,FALSE),0),0)</f>
        <v>0</v>
      </c>
      <c r="H335" s="765">
        <f>+IF(F335="i",IFERROR(VLOOKUP(C335,#REF!,4,FALSE),0),0)</f>
        <v>0</v>
      </c>
      <c r="I335" s="20"/>
      <c r="J335" s="27">
        <f>IF(F335="I",IFERROR(VLOOKUP(C335,#REF!,3,FALSE),0),0)</f>
        <v>0</v>
      </c>
      <c r="K335" s="302">
        <f>IF(F335="I",IFERROR(VLOOKUP(C335,#REF!,4,FALSE),0),0)</f>
        <v>0</v>
      </c>
      <c r="M335" s="14" t="e">
        <f>+VLOOKUP(C335,#REF!,1,0)</f>
        <v>#REF!</v>
      </c>
      <c r="N335" s="747" t="e">
        <f>+VLOOKUP(C335,#REF!,3,0)</f>
        <v>#REF!</v>
      </c>
      <c r="O335" s="748" t="e">
        <f t="shared" si="16"/>
        <v>#REF!</v>
      </c>
    </row>
    <row r="336" spans="1:15" ht="12" hidden="1" customHeight="1">
      <c r="A336" s="290" t="s">
        <v>129</v>
      </c>
      <c r="B336" s="290" t="s">
        <v>606</v>
      </c>
      <c r="C336" s="291">
        <v>1140224207</v>
      </c>
      <c r="D336" s="290" t="s">
        <v>552</v>
      </c>
      <c r="E336" s="292" t="s">
        <v>1128</v>
      </c>
      <c r="F336" s="292" t="str">
        <f t="shared" si="17"/>
        <v>I</v>
      </c>
      <c r="G336" s="27">
        <f>+IF(F336="i",IFERROR(VLOOKUP(C336,#REF!,3,FALSE),0),0)</f>
        <v>0</v>
      </c>
      <c r="H336" s="20">
        <f>+IF(F336="i",IFERROR(VLOOKUP(C336,#REF!,4,FALSE),0),0)</f>
        <v>0</v>
      </c>
      <c r="I336" s="20"/>
      <c r="J336" s="27">
        <f>IF(F336="I",IFERROR(VLOOKUP(C336,#REF!,3,FALSE),0),0)</f>
        <v>0</v>
      </c>
      <c r="K336" s="302">
        <f>IF(F336="I",IFERROR(VLOOKUP(C336,#REF!,4,FALSE),0),0)</f>
        <v>0</v>
      </c>
      <c r="M336" s="14" t="e">
        <f>+VLOOKUP(C336,#REF!,1,0)</f>
        <v>#REF!</v>
      </c>
      <c r="N336" s="747" t="e">
        <f>+VLOOKUP(C336,#REF!,3,0)</f>
        <v>#REF!</v>
      </c>
      <c r="O336" s="748" t="e">
        <f t="shared" si="16"/>
        <v>#REF!</v>
      </c>
    </row>
    <row r="337" spans="1:15" ht="12" hidden="1" customHeight="1">
      <c r="A337" s="290" t="s">
        <v>129</v>
      </c>
      <c r="B337" s="290" t="s">
        <v>606</v>
      </c>
      <c r="C337" s="291">
        <v>1140224208</v>
      </c>
      <c r="D337" s="290" t="s">
        <v>197</v>
      </c>
      <c r="E337" s="292" t="s">
        <v>1130</v>
      </c>
      <c r="F337" s="292" t="str">
        <f t="shared" si="17"/>
        <v>I</v>
      </c>
      <c r="G337" s="27">
        <f>+IF(F337="i",IFERROR(VLOOKUP(C337,#REF!,3,FALSE),0),0)</f>
        <v>0</v>
      </c>
      <c r="H337" s="765">
        <f>+IF(F337="i",IFERROR(VLOOKUP(C337,#REF!,4,FALSE),0),0)</f>
        <v>0</v>
      </c>
      <c r="I337" s="20"/>
      <c r="J337" s="27">
        <f>IF(F337="I",IFERROR(VLOOKUP(C337,#REF!,3,FALSE),0),0)</f>
        <v>0</v>
      </c>
      <c r="K337" s="302">
        <f>IF(F337="I",IFERROR(VLOOKUP(C337,#REF!,4,FALSE),0),0)</f>
        <v>0</v>
      </c>
      <c r="M337" s="14" t="e">
        <f>+VLOOKUP(C337,#REF!,1,0)</f>
        <v>#REF!</v>
      </c>
      <c r="N337" s="747" t="e">
        <f>+VLOOKUP(C337,#REF!,3,0)</f>
        <v>#REF!</v>
      </c>
      <c r="O337" s="748" t="e">
        <f t="shared" si="16"/>
        <v>#REF!</v>
      </c>
    </row>
    <row r="338" spans="1:15" ht="12" hidden="1" customHeight="1">
      <c r="A338" s="290" t="s">
        <v>129</v>
      </c>
      <c r="B338" s="290"/>
      <c r="C338" s="291">
        <v>1140224209</v>
      </c>
      <c r="D338" s="290" t="s">
        <v>760</v>
      </c>
      <c r="E338" s="292" t="s">
        <v>1128</v>
      </c>
      <c r="F338" s="292" t="str">
        <f t="shared" si="17"/>
        <v>I</v>
      </c>
      <c r="G338" s="27">
        <f>+IF(F338="i",IFERROR(VLOOKUP(C338,#REF!,3,FALSE),0),0)</f>
        <v>0</v>
      </c>
      <c r="H338" s="20">
        <f>+IF(F338="i",IFERROR(VLOOKUP(C338,#REF!,4,FALSE),0),0)</f>
        <v>0</v>
      </c>
      <c r="I338" s="20"/>
      <c r="J338" s="27">
        <f>IF(F338="I",IFERROR(VLOOKUP(C338,#REF!,3,FALSE),0),0)</f>
        <v>0</v>
      </c>
      <c r="K338" s="302">
        <f>IF(F338="I",IFERROR(VLOOKUP(C338,#REF!,4,FALSE),0),0)</f>
        <v>0</v>
      </c>
      <c r="M338" s="14" t="e">
        <f>+VLOOKUP(C338,#REF!,1,0)</f>
        <v>#REF!</v>
      </c>
      <c r="N338" s="747" t="e">
        <f>+VLOOKUP(C338,#REF!,3,0)</f>
        <v>#REF!</v>
      </c>
      <c r="O338" s="748" t="e">
        <f t="shared" si="16"/>
        <v>#REF!</v>
      </c>
    </row>
    <row r="339" spans="1:15" ht="12" hidden="1" customHeight="1">
      <c r="A339" s="290" t="s">
        <v>129</v>
      </c>
      <c r="B339" s="290"/>
      <c r="C339" s="291">
        <v>1140224210</v>
      </c>
      <c r="D339" s="290" t="s">
        <v>761</v>
      </c>
      <c r="E339" s="292" t="s">
        <v>1130</v>
      </c>
      <c r="F339" s="292" t="str">
        <f t="shared" si="17"/>
        <v>I</v>
      </c>
      <c r="G339" s="27">
        <f>+IF(F339="i",IFERROR(VLOOKUP(C339,#REF!,3,FALSE),0),0)</f>
        <v>0</v>
      </c>
      <c r="H339" s="20">
        <f>+IF(F339="i",IFERROR(VLOOKUP(C339,#REF!,4,FALSE),0),0)</f>
        <v>0</v>
      </c>
      <c r="I339" s="20"/>
      <c r="J339" s="27">
        <f>IF(F339="I",IFERROR(VLOOKUP(C339,#REF!,3,FALSE),0),0)</f>
        <v>0</v>
      </c>
      <c r="K339" s="302">
        <f>IF(F339="I",IFERROR(VLOOKUP(C339,#REF!,4,FALSE),0),0)</f>
        <v>0</v>
      </c>
      <c r="M339" s="14" t="e">
        <f>+VLOOKUP(C339,#REF!,1,0)</f>
        <v>#REF!</v>
      </c>
      <c r="N339" s="747" t="e">
        <f>+VLOOKUP(C339,#REF!,3,0)</f>
        <v>#REF!</v>
      </c>
      <c r="O339" s="748" t="e">
        <f t="shared" si="16"/>
        <v>#REF!</v>
      </c>
    </row>
    <row r="340" spans="1:15" ht="12" hidden="1" customHeight="1">
      <c r="A340" s="290" t="s">
        <v>129</v>
      </c>
      <c r="B340" s="290"/>
      <c r="C340" s="291">
        <v>1140224211</v>
      </c>
      <c r="D340" s="290" t="s">
        <v>762</v>
      </c>
      <c r="E340" s="292" t="s">
        <v>1128</v>
      </c>
      <c r="F340" s="292" t="str">
        <f t="shared" si="17"/>
        <v>I</v>
      </c>
      <c r="G340" s="27">
        <f>+IF(F340="i",IFERROR(VLOOKUP(C340,#REF!,3,FALSE),0),0)</f>
        <v>0</v>
      </c>
      <c r="H340" s="20">
        <f>+IF(F340="i",IFERROR(VLOOKUP(C340,#REF!,4,FALSE),0),0)</f>
        <v>0</v>
      </c>
      <c r="I340" s="20"/>
      <c r="J340" s="27">
        <f>IF(F340="I",IFERROR(VLOOKUP(C340,#REF!,3,FALSE),0),0)</f>
        <v>0</v>
      </c>
      <c r="K340" s="302">
        <f>IF(F340="I",IFERROR(VLOOKUP(C340,#REF!,4,FALSE),0),0)</f>
        <v>0</v>
      </c>
      <c r="M340" s="14" t="e">
        <f>+VLOOKUP(C340,#REF!,1,0)</f>
        <v>#REF!</v>
      </c>
      <c r="N340" s="747" t="e">
        <f>+VLOOKUP(C340,#REF!,3,0)</f>
        <v>#REF!</v>
      </c>
      <c r="O340" s="748" t="e">
        <f t="shared" si="16"/>
        <v>#REF!</v>
      </c>
    </row>
    <row r="341" spans="1:15" ht="12" hidden="1" customHeight="1">
      <c r="A341" s="290" t="s">
        <v>129</v>
      </c>
      <c r="B341" s="290"/>
      <c r="C341" s="291">
        <v>1140224212</v>
      </c>
      <c r="D341" s="290" t="s">
        <v>763</v>
      </c>
      <c r="E341" s="292" t="s">
        <v>1130</v>
      </c>
      <c r="F341" s="292" t="str">
        <f t="shared" si="17"/>
        <v>I</v>
      </c>
      <c r="G341" s="27">
        <f>+IF(F341="i",IFERROR(VLOOKUP(C341,#REF!,3,FALSE),0),0)</f>
        <v>0</v>
      </c>
      <c r="H341" s="20">
        <f>+IF(F341="i",IFERROR(VLOOKUP(C341,#REF!,4,FALSE),0),0)</f>
        <v>0</v>
      </c>
      <c r="I341" s="20"/>
      <c r="J341" s="27">
        <f>IF(F341="I",IFERROR(VLOOKUP(C341,#REF!,3,FALSE),0),0)</f>
        <v>0</v>
      </c>
      <c r="K341" s="302">
        <f>IF(F341="I",IFERROR(VLOOKUP(C341,#REF!,4,FALSE),0),0)</f>
        <v>0</v>
      </c>
      <c r="M341" s="14" t="e">
        <f>+VLOOKUP(C341,#REF!,1,0)</f>
        <v>#REF!</v>
      </c>
      <c r="N341" s="747" t="e">
        <f>+VLOOKUP(C341,#REF!,3,0)</f>
        <v>#REF!</v>
      </c>
      <c r="O341" s="748" t="e">
        <f t="shared" si="16"/>
        <v>#REF!</v>
      </c>
    </row>
    <row r="342" spans="1:15" ht="12" hidden="1" customHeight="1">
      <c r="A342" s="290" t="s">
        <v>129</v>
      </c>
      <c r="B342" s="290" t="s">
        <v>606</v>
      </c>
      <c r="C342" s="291">
        <v>1140224213</v>
      </c>
      <c r="D342" s="290" t="s">
        <v>198</v>
      </c>
      <c r="E342" s="292" t="s">
        <v>1128</v>
      </c>
      <c r="F342" s="292" t="str">
        <f t="shared" si="17"/>
        <v>I</v>
      </c>
      <c r="G342" s="27">
        <f>+IF(F342="i",IFERROR(VLOOKUP(C342,#REF!,3,FALSE),0),0)</f>
        <v>0</v>
      </c>
      <c r="H342" s="20">
        <f>+IF(F342="i",IFERROR(VLOOKUP(C342,#REF!,4,FALSE),0),0)</f>
        <v>0</v>
      </c>
      <c r="I342" s="20"/>
      <c r="J342" s="27">
        <f>IF(F342="I",IFERROR(VLOOKUP(C342,#REF!,3,FALSE),0),0)</f>
        <v>0</v>
      </c>
      <c r="K342" s="302">
        <f>IF(F342="I",IFERROR(VLOOKUP(C342,#REF!,4,FALSE),0),0)</f>
        <v>0</v>
      </c>
      <c r="M342" s="14" t="e">
        <f>+VLOOKUP(C342,#REF!,1,0)</f>
        <v>#REF!</v>
      </c>
      <c r="N342" s="747" t="e">
        <f>+VLOOKUP(C342,#REF!,3,0)</f>
        <v>#REF!</v>
      </c>
      <c r="O342" s="748" t="e">
        <f t="shared" si="16"/>
        <v>#REF!</v>
      </c>
    </row>
    <row r="343" spans="1:15" ht="12" hidden="1" customHeight="1">
      <c r="A343" s="290" t="s">
        <v>129</v>
      </c>
      <c r="B343" s="290" t="s">
        <v>606</v>
      </c>
      <c r="C343" s="291">
        <v>1140224214</v>
      </c>
      <c r="D343" s="290" t="s">
        <v>199</v>
      </c>
      <c r="E343" s="292" t="s">
        <v>1130</v>
      </c>
      <c r="F343" s="292" t="str">
        <f t="shared" si="17"/>
        <v>I</v>
      </c>
      <c r="G343" s="27">
        <f>+IF(F343="i",IFERROR(VLOOKUP(C343,#REF!,3,FALSE),0),0)</f>
        <v>0</v>
      </c>
      <c r="H343" s="20">
        <f>+IF(F343="i",IFERROR(VLOOKUP(C343,#REF!,4,FALSE),0),0)</f>
        <v>0</v>
      </c>
      <c r="I343" s="20"/>
      <c r="J343" s="27">
        <f>IF(F343="I",IFERROR(VLOOKUP(C343,#REF!,3,FALSE),0),0)</f>
        <v>0</v>
      </c>
      <c r="K343" s="302">
        <f>IF(F343="I",IFERROR(VLOOKUP(C343,#REF!,4,FALSE),0),0)</f>
        <v>0</v>
      </c>
      <c r="M343" s="14" t="e">
        <f>+VLOOKUP(C343,#REF!,1,0)</f>
        <v>#REF!</v>
      </c>
      <c r="N343" s="747" t="e">
        <f>+VLOOKUP(C343,#REF!,3,0)</f>
        <v>#REF!</v>
      </c>
      <c r="O343" s="748" t="e">
        <f t="shared" si="16"/>
        <v>#REF!</v>
      </c>
    </row>
    <row r="344" spans="1:15" ht="12" hidden="1" customHeight="1">
      <c r="A344" s="290" t="s">
        <v>129</v>
      </c>
      <c r="B344" s="290"/>
      <c r="C344" s="291">
        <v>1140224215</v>
      </c>
      <c r="D344" s="290" t="s">
        <v>764</v>
      </c>
      <c r="E344" s="292" t="s">
        <v>1128</v>
      </c>
      <c r="F344" s="292" t="str">
        <f t="shared" si="17"/>
        <v>I</v>
      </c>
      <c r="G344" s="27">
        <f>+IF(F344="i",IFERROR(VLOOKUP(C344,#REF!,3,FALSE),0),0)</f>
        <v>0</v>
      </c>
      <c r="H344" s="20">
        <f>+IF(F344="i",IFERROR(VLOOKUP(C344,#REF!,4,FALSE),0),0)</f>
        <v>0</v>
      </c>
      <c r="I344" s="20"/>
      <c r="J344" s="27">
        <f>IF(F344="I",IFERROR(VLOOKUP(C344,#REF!,3,FALSE),0),0)</f>
        <v>0</v>
      </c>
      <c r="K344" s="302">
        <f>IF(F344="I",IFERROR(VLOOKUP(C344,#REF!,4,FALSE),0),0)</f>
        <v>0</v>
      </c>
      <c r="M344" s="14" t="e">
        <f>+VLOOKUP(C344,#REF!,1,0)</f>
        <v>#REF!</v>
      </c>
      <c r="N344" s="747" t="e">
        <f>+VLOOKUP(C344,#REF!,3,0)</f>
        <v>#REF!</v>
      </c>
      <c r="O344" s="748" t="e">
        <f t="shared" si="16"/>
        <v>#REF!</v>
      </c>
    </row>
    <row r="345" spans="1:15" ht="12" hidden="1" customHeight="1">
      <c r="A345" s="290" t="s">
        <v>129</v>
      </c>
      <c r="B345" s="290"/>
      <c r="C345" s="291">
        <v>1140224216</v>
      </c>
      <c r="D345" s="290" t="s">
        <v>765</v>
      </c>
      <c r="E345" s="292" t="s">
        <v>1130</v>
      </c>
      <c r="F345" s="292" t="str">
        <f t="shared" si="17"/>
        <v>I</v>
      </c>
      <c r="G345" s="27">
        <f>+IF(F345="i",IFERROR(VLOOKUP(C345,#REF!,3,FALSE),0),0)</f>
        <v>0</v>
      </c>
      <c r="H345" s="20">
        <f>+IF(F345="i",IFERROR(VLOOKUP(C345,#REF!,4,FALSE),0),0)</f>
        <v>0</v>
      </c>
      <c r="I345" s="20"/>
      <c r="J345" s="27">
        <f>IF(F345="I",IFERROR(VLOOKUP(C345,#REF!,3,FALSE),0),0)</f>
        <v>0</v>
      </c>
      <c r="K345" s="302">
        <f>IF(F345="I",IFERROR(VLOOKUP(C345,#REF!,4,FALSE),0),0)</f>
        <v>0</v>
      </c>
      <c r="M345" s="14" t="e">
        <f>+VLOOKUP(C345,#REF!,1,0)</f>
        <v>#REF!</v>
      </c>
      <c r="N345" s="747" t="e">
        <f>+VLOOKUP(C345,#REF!,3,0)</f>
        <v>#REF!</v>
      </c>
      <c r="O345" s="748" t="e">
        <f t="shared" si="16"/>
        <v>#REF!</v>
      </c>
    </row>
    <row r="346" spans="1:15" ht="12" hidden="1" customHeight="1">
      <c r="A346" s="290" t="s">
        <v>129</v>
      </c>
      <c r="B346" s="290" t="s">
        <v>606</v>
      </c>
      <c r="C346" s="291">
        <v>1140224217</v>
      </c>
      <c r="D346" s="290" t="s">
        <v>766</v>
      </c>
      <c r="E346" s="292" t="s">
        <v>1128</v>
      </c>
      <c r="F346" s="292" t="str">
        <f t="shared" si="17"/>
        <v>I</v>
      </c>
      <c r="G346" s="27">
        <f>+IF(F346="i",IFERROR(VLOOKUP(C346,#REF!,3,FALSE),0),0)</f>
        <v>0</v>
      </c>
      <c r="H346" s="20">
        <f>+IF(F346="i",IFERROR(VLOOKUP(C346,#REF!,4,FALSE),0),0)</f>
        <v>0</v>
      </c>
      <c r="I346" s="20"/>
      <c r="J346" s="27">
        <f>IF(F346="I",IFERROR(VLOOKUP(C346,#REF!,3,FALSE),0),0)</f>
        <v>0</v>
      </c>
      <c r="K346" s="302">
        <f>IF(F346="I",IFERROR(VLOOKUP(C346,#REF!,4,FALSE),0),0)</f>
        <v>0</v>
      </c>
      <c r="M346" s="14" t="e">
        <f>+VLOOKUP(C346,#REF!,1,0)</f>
        <v>#REF!</v>
      </c>
      <c r="N346" s="747" t="e">
        <f>+VLOOKUP(C346,#REF!,3,0)</f>
        <v>#REF!</v>
      </c>
      <c r="O346" s="748" t="e">
        <f t="shared" si="16"/>
        <v>#REF!</v>
      </c>
    </row>
    <row r="347" spans="1:15" ht="12" hidden="1" customHeight="1">
      <c r="A347" s="290" t="s">
        <v>129</v>
      </c>
      <c r="B347" s="290" t="s">
        <v>606</v>
      </c>
      <c r="C347" s="291">
        <v>1140224218</v>
      </c>
      <c r="D347" s="290" t="s">
        <v>767</v>
      </c>
      <c r="E347" s="292" t="s">
        <v>1130</v>
      </c>
      <c r="F347" s="292" t="str">
        <f t="shared" si="17"/>
        <v>I</v>
      </c>
      <c r="G347" s="27">
        <f>+IF(F347="i",IFERROR(VLOOKUP(C347,#REF!,3,FALSE),0),0)</f>
        <v>0</v>
      </c>
      <c r="H347" s="765">
        <f>+IF(F347="i",IFERROR(VLOOKUP(C347,#REF!,4,FALSE),0),0)</f>
        <v>0</v>
      </c>
      <c r="I347" s="20"/>
      <c r="J347" s="27">
        <f>IF(F347="I",IFERROR(VLOOKUP(C347,#REF!,3,FALSE),0),0)</f>
        <v>0</v>
      </c>
      <c r="K347" s="302">
        <f>IF(F347="I",IFERROR(VLOOKUP(C347,#REF!,4,FALSE),0),0)</f>
        <v>0</v>
      </c>
      <c r="M347" s="14" t="e">
        <f>+VLOOKUP(C347,#REF!,1,0)</f>
        <v>#REF!</v>
      </c>
      <c r="N347" s="747" t="e">
        <f>+VLOOKUP(C347,#REF!,3,0)</f>
        <v>#REF!</v>
      </c>
      <c r="O347" s="748" t="e">
        <f t="shared" si="16"/>
        <v>#REF!</v>
      </c>
    </row>
    <row r="348" spans="1:15" ht="12" hidden="1" customHeight="1">
      <c r="A348" s="290" t="s">
        <v>129</v>
      </c>
      <c r="B348" s="290"/>
      <c r="C348" s="291">
        <v>1140224219</v>
      </c>
      <c r="D348" s="290" t="s">
        <v>768</v>
      </c>
      <c r="E348" s="292" t="s">
        <v>1128</v>
      </c>
      <c r="F348" s="292" t="str">
        <f t="shared" si="17"/>
        <v>I</v>
      </c>
      <c r="G348" s="27">
        <f>+IF(F348="i",IFERROR(VLOOKUP(C348,#REF!,3,FALSE),0),0)</f>
        <v>0</v>
      </c>
      <c r="H348" s="20">
        <f>+IF(F348="i",IFERROR(VLOOKUP(C348,#REF!,4,FALSE),0),0)</f>
        <v>0</v>
      </c>
      <c r="I348" s="20"/>
      <c r="J348" s="27">
        <f>IF(F348="I",IFERROR(VLOOKUP(C348,#REF!,3,FALSE),0),0)</f>
        <v>0</v>
      </c>
      <c r="K348" s="302">
        <f>IF(F348="I",IFERROR(VLOOKUP(C348,#REF!,4,FALSE),0),0)</f>
        <v>0</v>
      </c>
      <c r="M348" s="14" t="e">
        <f>+VLOOKUP(C348,#REF!,1,0)</f>
        <v>#REF!</v>
      </c>
      <c r="N348" s="747" t="e">
        <f>+VLOOKUP(C348,#REF!,3,0)</f>
        <v>#REF!</v>
      </c>
      <c r="O348" s="748" t="e">
        <f t="shared" si="16"/>
        <v>#REF!</v>
      </c>
    </row>
    <row r="349" spans="1:15" ht="12" hidden="1" customHeight="1">
      <c r="A349" s="290" t="s">
        <v>129</v>
      </c>
      <c r="B349" s="290"/>
      <c r="C349" s="291">
        <v>1140224220</v>
      </c>
      <c r="D349" s="290" t="s">
        <v>769</v>
      </c>
      <c r="E349" s="292" t="s">
        <v>1130</v>
      </c>
      <c r="F349" s="292" t="str">
        <f t="shared" si="17"/>
        <v>I</v>
      </c>
      <c r="G349" s="27">
        <f>+IF(F349="i",IFERROR(VLOOKUP(C349,#REF!,3,FALSE),0),0)</f>
        <v>0</v>
      </c>
      <c r="H349" s="20">
        <f>+IF(F349="i",IFERROR(VLOOKUP(C349,#REF!,4,FALSE),0),0)</f>
        <v>0</v>
      </c>
      <c r="I349" s="20"/>
      <c r="J349" s="27">
        <f>IF(F349="I",IFERROR(VLOOKUP(C349,#REF!,3,FALSE),0),0)</f>
        <v>0</v>
      </c>
      <c r="K349" s="302">
        <f>IF(F349="I",IFERROR(VLOOKUP(C349,#REF!,4,FALSE),0),0)</f>
        <v>0</v>
      </c>
      <c r="M349" s="14" t="e">
        <f>+VLOOKUP(C349,#REF!,1,0)</f>
        <v>#REF!</v>
      </c>
      <c r="N349" s="747" t="e">
        <f>+VLOOKUP(C349,#REF!,3,0)</f>
        <v>#REF!</v>
      </c>
      <c r="O349" s="748" t="e">
        <f t="shared" si="16"/>
        <v>#REF!</v>
      </c>
    </row>
    <row r="350" spans="1:15" ht="12" hidden="1" customHeight="1">
      <c r="A350" s="290" t="s">
        <v>129</v>
      </c>
      <c r="B350" s="290"/>
      <c r="C350" s="291">
        <v>1140224221</v>
      </c>
      <c r="D350" s="290" t="s">
        <v>770</v>
      </c>
      <c r="E350" s="292" t="s">
        <v>1128</v>
      </c>
      <c r="F350" s="292" t="str">
        <f t="shared" si="17"/>
        <v>I</v>
      </c>
      <c r="G350" s="27">
        <f>+IF(F350="i",IFERROR(VLOOKUP(C350,#REF!,3,FALSE),0),0)</f>
        <v>0</v>
      </c>
      <c r="H350" s="20">
        <f>+IF(F350="i",IFERROR(VLOOKUP(C350,#REF!,4,FALSE),0),0)</f>
        <v>0</v>
      </c>
      <c r="I350" s="20"/>
      <c r="J350" s="27">
        <f>IF(F350="I",IFERROR(VLOOKUP(C350,#REF!,3,FALSE),0),0)</f>
        <v>0</v>
      </c>
      <c r="K350" s="302">
        <f>IF(F350="I",IFERROR(VLOOKUP(C350,#REF!,4,FALSE),0),0)</f>
        <v>0</v>
      </c>
      <c r="M350" s="14" t="e">
        <f>+VLOOKUP(C350,#REF!,1,0)</f>
        <v>#REF!</v>
      </c>
      <c r="N350" s="747" t="e">
        <f>+VLOOKUP(C350,#REF!,3,0)</f>
        <v>#REF!</v>
      </c>
      <c r="O350" s="748" t="e">
        <f t="shared" si="16"/>
        <v>#REF!</v>
      </c>
    </row>
    <row r="351" spans="1:15" ht="12" hidden="1" customHeight="1">
      <c r="A351" s="290" t="s">
        <v>129</v>
      </c>
      <c r="B351" s="290"/>
      <c r="C351" s="291">
        <v>1140224222</v>
      </c>
      <c r="D351" s="290" t="s">
        <v>771</v>
      </c>
      <c r="E351" s="292" t="s">
        <v>1130</v>
      </c>
      <c r="F351" s="292" t="str">
        <f t="shared" si="17"/>
        <v>I</v>
      </c>
      <c r="G351" s="27">
        <f>+IF(F351="i",IFERROR(VLOOKUP(C351,#REF!,3,FALSE),0),0)</f>
        <v>0</v>
      </c>
      <c r="H351" s="20">
        <f>+IF(F351="i",IFERROR(VLOOKUP(C351,#REF!,4,FALSE),0),0)</f>
        <v>0</v>
      </c>
      <c r="I351" s="20"/>
      <c r="J351" s="27">
        <f>IF(F351="I",IFERROR(VLOOKUP(C351,#REF!,3,FALSE),0),0)</f>
        <v>0</v>
      </c>
      <c r="K351" s="302">
        <f>IF(F351="I",IFERROR(VLOOKUP(C351,#REF!,4,FALSE),0),0)</f>
        <v>0</v>
      </c>
      <c r="M351" s="14" t="e">
        <f>+VLOOKUP(C351,#REF!,1,0)</f>
        <v>#REF!</v>
      </c>
      <c r="N351" s="747" t="e">
        <f>+VLOOKUP(C351,#REF!,3,0)</f>
        <v>#REF!</v>
      </c>
      <c r="O351" s="748" t="e">
        <f t="shared" si="16"/>
        <v>#REF!</v>
      </c>
    </row>
    <row r="352" spans="1:15" ht="12" hidden="1" customHeight="1">
      <c r="A352" s="290" t="s">
        <v>129</v>
      </c>
      <c r="B352" s="290"/>
      <c r="C352" s="291">
        <v>1140224223</v>
      </c>
      <c r="D352" s="290" t="s">
        <v>772</v>
      </c>
      <c r="E352" s="292" t="s">
        <v>1128</v>
      </c>
      <c r="F352" s="292" t="str">
        <f t="shared" si="17"/>
        <v>I</v>
      </c>
      <c r="G352" s="27">
        <f>+IF(F352="i",IFERROR(VLOOKUP(C352,#REF!,3,FALSE),0),0)</f>
        <v>0</v>
      </c>
      <c r="H352" s="20">
        <f>+IF(F352="i",IFERROR(VLOOKUP(C352,#REF!,4,FALSE),0),0)</f>
        <v>0</v>
      </c>
      <c r="I352" s="20"/>
      <c r="J352" s="27">
        <f>IF(F352="I",IFERROR(VLOOKUP(C352,#REF!,3,FALSE),0),0)</f>
        <v>0</v>
      </c>
      <c r="K352" s="302">
        <f>IF(F352="I",IFERROR(VLOOKUP(C352,#REF!,4,FALSE),0),0)</f>
        <v>0</v>
      </c>
      <c r="M352" s="14" t="e">
        <f>+VLOOKUP(C352,#REF!,1,0)</f>
        <v>#REF!</v>
      </c>
      <c r="N352" s="747" t="e">
        <f>+VLOOKUP(C352,#REF!,3,0)</f>
        <v>#REF!</v>
      </c>
      <c r="O352" s="748" t="e">
        <f t="shared" si="16"/>
        <v>#REF!</v>
      </c>
    </row>
    <row r="353" spans="1:15" ht="12" hidden="1" customHeight="1">
      <c r="A353" s="290" t="s">
        <v>129</v>
      </c>
      <c r="B353" s="290"/>
      <c r="C353" s="291">
        <v>1140224224</v>
      </c>
      <c r="D353" s="290" t="s">
        <v>773</v>
      </c>
      <c r="E353" s="292" t="s">
        <v>1130</v>
      </c>
      <c r="F353" s="292" t="str">
        <f t="shared" si="17"/>
        <v>I</v>
      </c>
      <c r="G353" s="27">
        <f>+IF(F353="i",IFERROR(VLOOKUP(C353,#REF!,3,FALSE),0),0)</f>
        <v>0</v>
      </c>
      <c r="H353" s="20">
        <f>+IF(F353="i",IFERROR(VLOOKUP(C353,#REF!,4,FALSE),0),0)</f>
        <v>0</v>
      </c>
      <c r="I353" s="20"/>
      <c r="J353" s="27">
        <f>IF(F353="I",IFERROR(VLOOKUP(C353,#REF!,3,FALSE),0),0)</f>
        <v>0</v>
      </c>
      <c r="K353" s="302">
        <f>IF(F353="I",IFERROR(VLOOKUP(C353,#REF!,4,FALSE),0),0)</f>
        <v>0</v>
      </c>
      <c r="M353" s="14" t="e">
        <f>+VLOOKUP(C353,#REF!,1,0)</f>
        <v>#REF!</v>
      </c>
      <c r="N353" s="747" t="e">
        <f>+VLOOKUP(C353,#REF!,3,0)</f>
        <v>#REF!</v>
      </c>
      <c r="O353" s="748" t="e">
        <f t="shared" si="16"/>
        <v>#REF!</v>
      </c>
    </row>
    <row r="354" spans="1:15" ht="12" hidden="1" customHeight="1">
      <c r="A354" s="290" t="s">
        <v>129</v>
      </c>
      <c r="B354" s="290"/>
      <c r="C354" s="291">
        <v>1140224225</v>
      </c>
      <c r="D354" s="290" t="s">
        <v>774</v>
      </c>
      <c r="E354" s="292" t="s">
        <v>1128</v>
      </c>
      <c r="F354" s="292" t="str">
        <f t="shared" si="17"/>
        <v>I</v>
      </c>
      <c r="G354" s="27">
        <f>+IF(F354="i",IFERROR(VLOOKUP(C354,#REF!,3,FALSE),0),0)</f>
        <v>0</v>
      </c>
      <c r="H354" s="20">
        <f>+IF(F354="i",IFERROR(VLOOKUP(C354,#REF!,4,FALSE),0),0)</f>
        <v>0</v>
      </c>
      <c r="I354" s="20"/>
      <c r="J354" s="27">
        <f>IF(F354="I",IFERROR(VLOOKUP(C354,#REF!,3,FALSE),0),0)</f>
        <v>0</v>
      </c>
      <c r="K354" s="302">
        <f>IF(F354="I",IFERROR(VLOOKUP(C354,#REF!,4,FALSE),0),0)</f>
        <v>0</v>
      </c>
      <c r="M354" s="14" t="e">
        <f>+VLOOKUP(C354,#REF!,1,0)</f>
        <v>#REF!</v>
      </c>
      <c r="N354" s="747" t="e">
        <f>+VLOOKUP(C354,#REF!,3,0)</f>
        <v>#REF!</v>
      </c>
      <c r="O354" s="748" t="e">
        <f t="shared" si="16"/>
        <v>#REF!</v>
      </c>
    </row>
    <row r="355" spans="1:15" ht="12" hidden="1" customHeight="1">
      <c r="A355" s="290" t="s">
        <v>129</v>
      </c>
      <c r="B355" s="290"/>
      <c r="C355" s="291">
        <v>1140224226</v>
      </c>
      <c r="D355" s="290" t="s">
        <v>775</v>
      </c>
      <c r="E355" s="292" t="s">
        <v>1130</v>
      </c>
      <c r="F355" s="292" t="str">
        <f t="shared" si="17"/>
        <v>I</v>
      </c>
      <c r="G355" s="27">
        <f>+IF(F355="i",IFERROR(VLOOKUP(C355,#REF!,3,FALSE),0),0)</f>
        <v>0</v>
      </c>
      <c r="H355" s="20">
        <f>+IF(F355="i",IFERROR(VLOOKUP(C355,#REF!,4,FALSE),0),0)</f>
        <v>0</v>
      </c>
      <c r="I355" s="20"/>
      <c r="J355" s="27">
        <f>IF(F355="I",IFERROR(VLOOKUP(C355,#REF!,3,FALSE),0),0)</f>
        <v>0</v>
      </c>
      <c r="K355" s="302">
        <f>IF(F355="I",IFERROR(VLOOKUP(C355,#REF!,4,FALSE),0),0)</f>
        <v>0</v>
      </c>
      <c r="M355" s="14" t="e">
        <f>+VLOOKUP(C355,#REF!,1,0)</f>
        <v>#REF!</v>
      </c>
      <c r="N355" s="747" t="e">
        <f>+VLOOKUP(C355,#REF!,3,0)</f>
        <v>#REF!</v>
      </c>
      <c r="O355" s="748" t="e">
        <f t="shared" si="16"/>
        <v>#REF!</v>
      </c>
    </row>
    <row r="356" spans="1:15" ht="12" hidden="1" customHeight="1">
      <c r="A356" s="290" t="s">
        <v>129</v>
      </c>
      <c r="B356" s="290"/>
      <c r="C356" s="291">
        <v>1140224227</v>
      </c>
      <c r="D356" s="290" t="s">
        <v>776</v>
      </c>
      <c r="E356" s="292" t="s">
        <v>1128</v>
      </c>
      <c r="F356" s="292" t="str">
        <f t="shared" si="17"/>
        <v>I</v>
      </c>
      <c r="G356" s="27">
        <f>+IF(F356="i",IFERROR(VLOOKUP(C356,#REF!,3,FALSE),0),0)</f>
        <v>0</v>
      </c>
      <c r="H356" s="20">
        <f>+IF(F356="i",IFERROR(VLOOKUP(C356,#REF!,4,FALSE),0),0)</f>
        <v>0</v>
      </c>
      <c r="I356" s="20"/>
      <c r="J356" s="27">
        <f>IF(F356="I",IFERROR(VLOOKUP(C356,#REF!,3,FALSE),0),0)</f>
        <v>0</v>
      </c>
      <c r="K356" s="302">
        <f>IF(F356="I",IFERROR(VLOOKUP(C356,#REF!,4,FALSE),0),0)</f>
        <v>0</v>
      </c>
      <c r="M356" s="14" t="e">
        <f>+VLOOKUP(C356,#REF!,1,0)</f>
        <v>#REF!</v>
      </c>
      <c r="N356" s="747" t="e">
        <f>+VLOOKUP(C356,#REF!,3,0)</f>
        <v>#REF!</v>
      </c>
      <c r="O356" s="748" t="e">
        <f t="shared" si="16"/>
        <v>#REF!</v>
      </c>
    </row>
    <row r="357" spans="1:15" ht="12" hidden="1" customHeight="1">
      <c r="A357" s="290" t="s">
        <v>129</v>
      </c>
      <c r="B357" s="290"/>
      <c r="C357" s="291">
        <v>1140224228</v>
      </c>
      <c r="D357" s="290" t="s">
        <v>777</v>
      </c>
      <c r="E357" s="292" t="s">
        <v>1130</v>
      </c>
      <c r="F357" s="292" t="str">
        <f t="shared" si="17"/>
        <v>I</v>
      </c>
      <c r="G357" s="27">
        <f>+IF(F357="i",IFERROR(VLOOKUP(C357,#REF!,3,FALSE),0),0)</f>
        <v>0</v>
      </c>
      <c r="H357" s="20">
        <f>+IF(F357="i",IFERROR(VLOOKUP(C357,#REF!,4,FALSE),0),0)</f>
        <v>0</v>
      </c>
      <c r="I357" s="20"/>
      <c r="J357" s="27">
        <f>IF(F357="I",IFERROR(VLOOKUP(C357,#REF!,3,FALSE),0),0)</f>
        <v>0</v>
      </c>
      <c r="K357" s="302">
        <f>IF(F357="I",IFERROR(VLOOKUP(C357,#REF!,4,FALSE),0),0)</f>
        <v>0</v>
      </c>
      <c r="M357" s="14" t="e">
        <f>+VLOOKUP(C357,#REF!,1,0)</f>
        <v>#REF!</v>
      </c>
      <c r="N357" s="747" t="e">
        <f>+VLOOKUP(C357,#REF!,3,0)</f>
        <v>#REF!</v>
      </c>
      <c r="O357" s="748" t="e">
        <f t="shared" si="16"/>
        <v>#REF!</v>
      </c>
    </row>
    <row r="358" spans="1:15" ht="12" hidden="1" customHeight="1">
      <c r="A358" s="290" t="s">
        <v>129</v>
      </c>
      <c r="B358" s="290" t="s">
        <v>606</v>
      </c>
      <c r="C358" s="291">
        <v>1140224229</v>
      </c>
      <c r="D358" s="290" t="s">
        <v>553</v>
      </c>
      <c r="E358" s="292" t="s">
        <v>1128</v>
      </c>
      <c r="F358" s="292" t="str">
        <f t="shared" si="17"/>
        <v>I</v>
      </c>
      <c r="G358" s="27">
        <f>+IF(F358="i",IFERROR(VLOOKUP(C358,#REF!,3,FALSE),0),0)</f>
        <v>0</v>
      </c>
      <c r="H358" s="20">
        <f>+IF(F358="i",IFERROR(VLOOKUP(C358,#REF!,4,FALSE),0),0)</f>
        <v>0</v>
      </c>
      <c r="I358" s="20"/>
      <c r="J358" s="27">
        <f>IF(F358="I",IFERROR(VLOOKUP(C358,#REF!,3,FALSE),0),0)</f>
        <v>0</v>
      </c>
      <c r="K358" s="302">
        <f>IF(F358="I",IFERROR(VLOOKUP(C358,#REF!,4,FALSE),0),0)</f>
        <v>0</v>
      </c>
      <c r="M358" s="14" t="e">
        <f>+VLOOKUP(C358,#REF!,1,0)</f>
        <v>#REF!</v>
      </c>
      <c r="N358" s="747" t="e">
        <f>+VLOOKUP(C358,#REF!,3,0)</f>
        <v>#REF!</v>
      </c>
      <c r="O358" s="748" t="e">
        <f t="shared" si="16"/>
        <v>#REF!</v>
      </c>
    </row>
    <row r="359" spans="1:15" ht="12" hidden="1" customHeight="1">
      <c r="A359" s="290" t="s">
        <v>129</v>
      </c>
      <c r="B359" s="290"/>
      <c r="C359" s="291">
        <v>1140224230</v>
      </c>
      <c r="D359" s="290" t="s">
        <v>778</v>
      </c>
      <c r="E359" s="292" t="s">
        <v>1130</v>
      </c>
      <c r="F359" s="292" t="str">
        <f t="shared" si="17"/>
        <v>I</v>
      </c>
      <c r="G359" s="27">
        <f>+IF(F359="i",IFERROR(VLOOKUP(C359,#REF!,3,FALSE),0),0)</f>
        <v>0</v>
      </c>
      <c r="H359" s="20">
        <f>+IF(F359="i",IFERROR(VLOOKUP(C359,#REF!,4,FALSE),0),0)</f>
        <v>0</v>
      </c>
      <c r="I359" s="20"/>
      <c r="J359" s="27">
        <f>IF(F359="I",IFERROR(VLOOKUP(C359,#REF!,3,FALSE),0),0)</f>
        <v>0</v>
      </c>
      <c r="K359" s="302">
        <f>IF(F359="I",IFERROR(VLOOKUP(C359,#REF!,4,FALSE),0),0)</f>
        <v>0</v>
      </c>
      <c r="M359" s="14" t="e">
        <f>+VLOOKUP(C359,#REF!,1,0)</f>
        <v>#REF!</v>
      </c>
      <c r="N359" s="747" t="e">
        <f>+VLOOKUP(C359,#REF!,3,0)</f>
        <v>#REF!</v>
      </c>
      <c r="O359" s="748" t="e">
        <f t="shared" si="16"/>
        <v>#REF!</v>
      </c>
    </row>
    <row r="360" spans="1:15" ht="12" hidden="1" customHeight="1">
      <c r="A360" s="290" t="s">
        <v>129</v>
      </c>
      <c r="B360" s="290"/>
      <c r="C360" s="291">
        <v>1140225</v>
      </c>
      <c r="D360" s="290" t="s">
        <v>779</v>
      </c>
      <c r="E360" s="292" t="s">
        <v>1128</v>
      </c>
      <c r="F360" s="292" t="str">
        <f t="shared" si="17"/>
        <v>NI</v>
      </c>
      <c r="G360" s="27">
        <f>+IF(F360="i",IFERROR(VLOOKUP(C360,#REF!,3,FALSE),0),0)</f>
        <v>0</v>
      </c>
      <c r="H360" s="20">
        <f>+IF(F360="i",IFERROR(VLOOKUP(C360,#REF!,4,FALSE),0),0)</f>
        <v>0</v>
      </c>
      <c r="I360" s="20"/>
      <c r="J360" s="27">
        <f>IF(F360="I",IFERROR(VLOOKUP(C360,#REF!,3,FALSE),0),0)</f>
        <v>0</v>
      </c>
      <c r="K360" s="302">
        <f>IF(F360="I",IFERROR(VLOOKUP(C360,#REF!,4,FALSE),0),0)</f>
        <v>0</v>
      </c>
      <c r="M360" s="14" t="e">
        <f>+VLOOKUP(C360,#REF!,1,0)</f>
        <v>#REF!</v>
      </c>
      <c r="N360" s="747" t="e">
        <f>+VLOOKUP(C360,#REF!,3,0)</f>
        <v>#REF!</v>
      </c>
      <c r="O360" s="748" t="e">
        <f t="shared" si="16"/>
        <v>#REF!</v>
      </c>
    </row>
    <row r="361" spans="1:15" ht="12" hidden="1" customHeight="1">
      <c r="A361" s="290" t="s">
        <v>129</v>
      </c>
      <c r="B361" s="290"/>
      <c r="C361" s="291">
        <v>11402251</v>
      </c>
      <c r="D361" s="290" t="s">
        <v>779</v>
      </c>
      <c r="E361" s="292" t="s">
        <v>1128</v>
      </c>
      <c r="F361" s="292" t="str">
        <f t="shared" si="17"/>
        <v>NI</v>
      </c>
      <c r="G361" s="27">
        <f>+IF(F361="i",IFERROR(VLOOKUP(C361,#REF!,3,FALSE),0),0)</f>
        <v>0</v>
      </c>
      <c r="H361" s="20">
        <f>+IF(F361="i",IFERROR(VLOOKUP(C361,#REF!,4,FALSE),0),0)</f>
        <v>0</v>
      </c>
      <c r="I361" s="20"/>
      <c r="J361" s="27">
        <f>IF(F361="I",IFERROR(VLOOKUP(C361,#REF!,3,FALSE),0),0)</f>
        <v>0</v>
      </c>
      <c r="K361" s="302">
        <f>IF(F361="I",IFERROR(VLOOKUP(C361,#REF!,4,FALSE),0),0)</f>
        <v>0</v>
      </c>
      <c r="M361" s="14" t="e">
        <f>+VLOOKUP(C361,#REF!,1,0)</f>
        <v>#REF!</v>
      </c>
      <c r="N361" s="747" t="e">
        <f>+VLOOKUP(C361,#REF!,3,0)</f>
        <v>#REF!</v>
      </c>
      <c r="O361" s="748" t="e">
        <f t="shared" si="16"/>
        <v>#REF!</v>
      </c>
    </row>
    <row r="362" spans="1:15" ht="12" hidden="1" customHeight="1">
      <c r="A362" s="290" t="s">
        <v>129</v>
      </c>
      <c r="B362" s="290"/>
      <c r="C362" s="291">
        <v>1140225101</v>
      </c>
      <c r="D362" s="290" t="s">
        <v>780</v>
      </c>
      <c r="E362" s="292" t="s">
        <v>1128</v>
      </c>
      <c r="F362" s="292" t="str">
        <f t="shared" si="17"/>
        <v>I</v>
      </c>
      <c r="G362" s="27">
        <f>+IF(F362="i",IFERROR(VLOOKUP(C362,#REF!,3,FALSE),0),0)</f>
        <v>0</v>
      </c>
      <c r="H362" s="20">
        <f>+IF(F362="i",IFERROR(VLOOKUP(C362,#REF!,4,FALSE),0),0)</f>
        <v>0</v>
      </c>
      <c r="I362" s="20"/>
      <c r="J362" s="27">
        <f>IF(F362="I",IFERROR(VLOOKUP(C362,#REF!,3,FALSE),0),0)</f>
        <v>0</v>
      </c>
      <c r="K362" s="302">
        <f>IF(F362="I",IFERROR(VLOOKUP(C362,#REF!,4,FALSE),0),0)</f>
        <v>0</v>
      </c>
      <c r="M362" s="14" t="e">
        <f>+VLOOKUP(C362,#REF!,1,0)</f>
        <v>#REF!</v>
      </c>
      <c r="N362" s="747" t="e">
        <f>+VLOOKUP(C362,#REF!,3,0)</f>
        <v>#REF!</v>
      </c>
      <c r="O362" s="748" t="e">
        <f t="shared" si="16"/>
        <v>#REF!</v>
      </c>
    </row>
    <row r="363" spans="1:15" ht="12" hidden="1" customHeight="1">
      <c r="A363" s="290" t="s">
        <v>129</v>
      </c>
      <c r="B363" s="290"/>
      <c r="C363" s="291">
        <v>1140225102</v>
      </c>
      <c r="D363" s="290" t="s">
        <v>781</v>
      </c>
      <c r="E363" s="292" t="s">
        <v>1130</v>
      </c>
      <c r="F363" s="292" t="str">
        <f t="shared" si="17"/>
        <v>I</v>
      </c>
      <c r="G363" s="27">
        <f>+IF(F363="i",IFERROR(VLOOKUP(C363,#REF!,3,FALSE),0),0)</f>
        <v>0</v>
      </c>
      <c r="H363" s="20">
        <f>+IF(F363="i",IFERROR(VLOOKUP(C363,#REF!,4,FALSE),0),0)</f>
        <v>0</v>
      </c>
      <c r="I363" s="20"/>
      <c r="J363" s="27">
        <f>IF(F363="I",IFERROR(VLOOKUP(C363,#REF!,3,FALSE),0),0)</f>
        <v>0</v>
      </c>
      <c r="K363" s="302">
        <f>IF(F363="I",IFERROR(VLOOKUP(C363,#REF!,4,FALSE),0),0)</f>
        <v>0</v>
      </c>
      <c r="M363" s="14" t="e">
        <f>+VLOOKUP(C363,#REF!,1,0)</f>
        <v>#REF!</v>
      </c>
      <c r="N363" s="747" t="e">
        <f>+VLOOKUP(C363,#REF!,3,0)</f>
        <v>#REF!</v>
      </c>
      <c r="O363" s="748" t="e">
        <f t="shared" si="16"/>
        <v>#REF!</v>
      </c>
    </row>
    <row r="364" spans="1:15" ht="12" hidden="1" customHeight="1">
      <c r="A364" s="290" t="s">
        <v>129</v>
      </c>
      <c r="B364" s="290"/>
      <c r="C364" s="291">
        <v>1140225103</v>
      </c>
      <c r="D364" s="290" t="s">
        <v>782</v>
      </c>
      <c r="E364" s="292" t="s">
        <v>1128</v>
      </c>
      <c r="F364" s="292" t="str">
        <f t="shared" si="17"/>
        <v>I</v>
      </c>
      <c r="G364" s="27">
        <f>+IF(F364="i",IFERROR(VLOOKUP(C364,#REF!,3,FALSE),0),0)</f>
        <v>0</v>
      </c>
      <c r="H364" s="20">
        <f>+IF(F364="i",IFERROR(VLOOKUP(C364,#REF!,4,FALSE),0),0)</f>
        <v>0</v>
      </c>
      <c r="I364" s="20"/>
      <c r="J364" s="27">
        <f>IF(F364="I",IFERROR(VLOOKUP(C364,#REF!,3,FALSE),0),0)</f>
        <v>0</v>
      </c>
      <c r="K364" s="302">
        <f>IF(F364="I",IFERROR(VLOOKUP(C364,#REF!,4,FALSE),0),0)</f>
        <v>0</v>
      </c>
      <c r="M364" s="14" t="e">
        <f>+VLOOKUP(C364,#REF!,1,0)</f>
        <v>#REF!</v>
      </c>
      <c r="N364" s="747" t="e">
        <f>+VLOOKUP(C364,#REF!,3,0)</f>
        <v>#REF!</v>
      </c>
      <c r="O364" s="748" t="e">
        <f t="shared" si="16"/>
        <v>#REF!</v>
      </c>
    </row>
    <row r="365" spans="1:15" ht="12" hidden="1" customHeight="1">
      <c r="A365" s="290" t="s">
        <v>129</v>
      </c>
      <c r="B365" s="290"/>
      <c r="C365" s="291">
        <v>1140225104</v>
      </c>
      <c r="D365" s="290" t="s">
        <v>783</v>
      </c>
      <c r="E365" s="292" t="s">
        <v>1130</v>
      </c>
      <c r="F365" s="292" t="str">
        <f t="shared" si="17"/>
        <v>I</v>
      </c>
      <c r="G365" s="27">
        <f>+IF(F365="i",IFERROR(VLOOKUP(C365,#REF!,3,FALSE),0),0)</f>
        <v>0</v>
      </c>
      <c r="H365" s="20">
        <f>+IF(F365="i",IFERROR(VLOOKUP(C365,#REF!,4,FALSE),0),0)</f>
        <v>0</v>
      </c>
      <c r="I365" s="20"/>
      <c r="J365" s="27">
        <f>IF(F365="I",IFERROR(VLOOKUP(C365,#REF!,3,FALSE),0),0)</f>
        <v>0</v>
      </c>
      <c r="K365" s="302">
        <f>IF(F365="I",IFERROR(VLOOKUP(C365,#REF!,4,FALSE),0),0)</f>
        <v>0</v>
      </c>
      <c r="M365" s="14" t="e">
        <f>+VLOOKUP(C365,#REF!,1,0)</f>
        <v>#REF!</v>
      </c>
      <c r="N365" s="747" t="e">
        <f>+VLOOKUP(C365,#REF!,3,0)</f>
        <v>#REF!</v>
      </c>
      <c r="O365" s="748" t="e">
        <f t="shared" si="16"/>
        <v>#REF!</v>
      </c>
    </row>
    <row r="366" spans="1:15" ht="12" hidden="1" customHeight="1">
      <c r="A366" s="290" t="s">
        <v>129</v>
      </c>
      <c r="B366" s="290"/>
      <c r="C366" s="291">
        <v>1140225105</v>
      </c>
      <c r="D366" s="290" t="s">
        <v>784</v>
      </c>
      <c r="E366" s="292" t="s">
        <v>1128</v>
      </c>
      <c r="F366" s="292" t="str">
        <f t="shared" si="17"/>
        <v>I</v>
      </c>
      <c r="G366" s="27">
        <f>+IF(F366="i",IFERROR(VLOOKUP(C366,#REF!,3,FALSE),0),0)</f>
        <v>0</v>
      </c>
      <c r="H366" s="20">
        <f>+IF(F366="i",IFERROR(VLOOKUP(C366,#REF!,4,FALSE),0),0)</f>
        <v>0</v>
      </c>
      <c r="I366" s="20"/>
      <c r="J366" s="27">
        <f>IF(F366="I",IFERROR(VLOOKUP(C366,#REF!,3,FALSE),0),0)</f>
        <v>0</v>
      </c>
      <c r="K366" s="302">
        <f>IF(F366="I",IFERROR(VLOOKUP(C366,#REF!,4,FALSE),0),0)</f>
        <v>0</v>
      </c>
      <c r="M366" s="14" t="e">
        <f>+VLOOKUP(C366,#REF!,1,0)</f>
        <v>#REF!</v>
      </c>
      <c r="N366" s="747" t="e">
        <f>+VLOOKUP(C366,#REF!,3,0)</f>
        <v>#REF!</v>
      </c>
      <c r="O366" s="748" t="e">
        <f t="shared" si="16"/>
        <v>#REF!</v>
      </c>
    </row>
    <row r="367" spans="1:15" ht="12" hidden="1" customHeight="1">
      <c r="A367" s="290" t="s">
        <v>129</v>
      </c>
      <c r="B367" s="290"/>
      <c r="C367" s="291">
        <v>1140225106</v>
      </c>
      <c r="D367" s="290" t="s">
        <v>785</v>
      </c>
      <c r="E367" s="292" t="s">
        <v>1130</v>
      </c>
      <c r="F367" s="292" t="str">
        <f t="shared" si="17"/>
        <v>I</v>
      </c>
      <c r="G367" s="27">
        <f>+IF(F367="i",IFERROR(VLOOKUP(C367,#REF!,3,FALSE),0),0)</f>
        <v>0</v>
      </c>
      <c r="H367" s="20">
        <f>+IF(F367="i",IFERROR(VLOOKUP(C367,#REF!,4,FALSE),0),0)</f>
        <v>0</v>
      </c>
      <c r="I367" s="20"/>
      <c r="J367" s="27">
        <f>IF(F367="I",IFERROR(VLOOKUP(C367,#REF!,3,FALSE),0),0)</f>
        <v>0</v>
      </c>
      <c r="K367" s="302">
        <f>IF(F367="I",IFERROR(VLOOKUP(C367,#REF!,4,FALSE),0),0)</f>
        <v>0</v>
      </c>
      <c r="M367" s="14" t="e">
        <f>+VLOOKUP(C367,#REF!,1,0)</f>
        <v>#REF!</v>
      </c>
      <c r="N367" s="747" t="e">
        <f>+VLOOKUP(C367,#REF!,3,0)</f>
        <v>#REF!</v>
      </c>
      <c r="O367" s="748" t="e">
        <f t="shared" si="16"/>
        <v>#REF!</v>
      </c>
    </row>
    <row r="368" spans="1:15" ht="12" hidden="1" customHeight="1">
      <c r="A368" s="290" t="s">
        <v>129</v>
      </c>
      <c r="B368" s="290"/>
      <c r="C368" s="291">
        <v>1140225107</v>
      </c>
      <c r="D368" s="290" t="s">
        <v>786</v>
      </c>
      <c r="E368" s="292" t="s">
        <v>1128</v>
      </c>
      <c r="F368" s="292" t="str">
        <f t="shared" si="17"/>
        <v>I</v>
      </c>
      <c r="G368" s="27">
        <f>+IF(F368="i",IFERROR(VLOOKUP(C368,#REF!,3,FALSE),0),0)</f>
        <v>0</v>
      </c>
      <c r="H368" s="20">
        <f>+IF(F368="i",IFERROR(VLOOKUP(C368,#REF!,4,FALSE),0),0)</f>
        <v>0</v>
      </c>
      <c r="I368" s="20"/>
      <c r="J368" s="27">
        <f>IF(F368="I",IFERROR(VLOOKUP(C368,#REF!,3,FALSE),0),0)</f>
        <v>0</v>
      </c>
      <c r="K368" s="302">
        <f>IF(F368="I",IFERROR(VLOOKUP(C368,#REF!,4,FALSE),0),0)</f>
        <v>0</v>
      </c>
      <c r="M368" s="14" t="e">
        <f>+VLOOKUP(C368,#REF!,1,0)</f>
        <v>#REF!</v>
      </c>
      <c r="N368" s="747" t="e">
        <f>+VLOOKUP(C368,#REF!,3,0)</f>
        <v>#REF!</v>
      </c>
      <c r="O368" s="748" t="e">
        <f t="shared" si="16"/>
        <v>#REF!</v>
      </c>
    </row>
    <row r="369" spans="1:15" ht="12" hidden="1" customHeight="1">
      <c r="A369" s="290" t="s">
        <v>129</v>
      </c>
      <c r="B369" s="290" t="s">
        <v>611</v>
      </c>
      <c r="C369" s="291">
        <v>1140225108</v>
      </c>
      <c r="D369" s="290" t="s">
        <v>574</v>
      </c>
      <c r="E369" s="292" t="s">
        <v>1130</v>
      </c>
      <c r="F369" s="292" t="str">
        <f t="shared" si="17"/>
        <v>I</v>
      </c>
      <c r="G369" s="27">
        <f>+IF(F369="i",IFERROR(VLOOKUP(C369,#REF!,3,FALSE),0),0)</f>
        <v>0</v>
      </c>
      <c r="H369" s="765">
        <f>+IF(F369="i",IFERROR(VLOOKUP(C369,#REF!,4,FALSE),0),0)</f>
        <v>0</v>
      </c>
      <c r="I369" s="20"/>
      <c r="J369" s="27">
        <f>IF(F369="I",IFERROR(VLOOKUP(C369,#REF!,3,FALSE),0),0)</f>
        <v>0</v>
      </c>
      <c r="K369" s="302">
        <f>IF(F369="I",IFERROR(VLOOKUP(C369,#REF!,4,FALSE),0),0)</f>
        <v>0</v>
      </c>
      <c r="M369" s="14" t="e">
        <f>+VLOOKUP(C369,#REF!,1,0)</f>
        <v>#REF!</v>
      </c>
      <c r="N369" s="747" t="e">
        <f>+VLOOKUP(C369,#REF!,3,0)</f>
        <v>#REF!</v>
      </c>
      <c r="O369" s="748" t="e">
        <f t="shared" si="16"/>
        <v>#REF!</v>
      </c>
    </row>
    <row r="370" spans="1:15" ht="12" hidden="1" customHeight="1">
      <c r="A370" s="290" t="s">
        <v>129</v>
      </c>
      <c r="B370" s="290"/>
      <c r="C370" s="291">
        <v>1140225109</v>
      </c>
      <c r="D370" s="290" t="s">
        <v>787</v>
      </c>
      <c r="E370" s="292" t="s">
        <v>1128</v>
      </c>
      <c r="F370" s="292" t="str">
        <f t="shared" si="17"/>
        <v>I</v>
      </c>
      <c r="G370" s="27">
        <f>+IF(F370="i",IFERROR(VLOOKUP(C370,#REF!,3,FALSE),0),0)</f>
        <v>0</v>
      </c>
      <c r="H370" s="20">
        <f>+IF(F370="i",IFERROR(VLOOKUP(C370,#REF!,4,FALSE),0),0)</f>
        <v>0</v>
      </c>
      <c r="I370" s="20"/>
      <c r="J370" s="27">
        <f>IF(F370="I",IFERROR(VLOOKUP(C370,#REF!,3,FALSE),0),0)</f>
        <v>0</v>
      </c>
      <c r="K370" s="302">
        <f>IF(F370="I",IFERROR(VLOOKUP(C370,#REF!,4,FALSE),0),0)</f>
        <v>0</v>
      </c>
      <c r="M370" s="14" t="e">
        <f>+VLOOKUP(C370,#REF!,1,0)</f>
        <v>#REF!</v>
      </c>
      <c r="N370" s="747" t="e">
        <f>+VLOOKUP(C370,#REF!,3,0)</f>
        <v>#REF!</v>
      </c>
      <c r="O370" s="748" t="e">
        <f t="shared" si="16"/>
        <v>#REF!</v>
      </c>
    </row>
    <row r="371" spans="1:15" ht="12" hidden="1" customHeight="1">
      <c r="A371" s="290" t="s">
        <v>129</v>
      </c>
      <c r="B371" s="290"/>
      <c r="C371" s="291">
        <v>1140225110</v>
      </c>
      <c r="D371" s="290" t="s">
        <v>788</v>
      </c>
      <c r="E371" s="292" t="s">
        <v>1130</v>
      </c>
      <c r="F371" s="292" t="str">
        <f t="shared" si="17"/>
        <v>I</v>
      </c>
      <c r="G371" s="27">
        <f>+IF(F371="i",IFERROR(VLOOKUP(C371,#REF!,3,FALSE),0),0)</f>
        <v>0</v>
      </c>
      <c r="H371" s="20">
        <f>+IF(F371="i",IFERROR(VLOOKUP(C371,#REF!,4,FALSE),0),0)</f>
        <v>0</v>
      </c>
      <c r="I371" s="20"/>
      <c r="J371" s="27">
        <f>IF(F371="I",IFERROR(VLOOKUP(C371,#REF!,3,FALSE),0),0)</f>
        <v>0</v>
      </c>
      <c r="K371" s="302">
        <f>IF(F371="I",IFERROR(VLOOKUP(C371,#REF!,4,FALSE),0),0)</f>
        <v>0</v>
      </c>
      <c r="M371" s="14" t="e">
        <f>+VLOOKUP(C371,#REF!,1,0)</f>
        <v>#REF!</v>
      </c>
      <c r="N371" s="747" t="e">
        <f>+VLOOKUP(C371,#REF!,3,0)</f>
        <v>#REF!</v>
      </c>
      <c r="O371" s="748" t="e">
        <f t="shared" si="16"/>
        <v>#REF!</v>
      </c>
    </row>
    <row r="372" spans="1:15" ht="12" hidden="1" customHeight="1">
      <c r="A372" s="290" t="s">
        <v>129</v>
      </c>
      <c r="B372" s="290"/>
      <c r="C372" s="291">
        <v>1140225111</v>
      </c>
      <c r="D372" s="290" t="s">
        <v>789</v>
      </c>
      <c r="E372" s="292" t="s">
        <v>1128</v>
      </c>
      <c r="F372" s="292" t="str">
        <f t="shared" si="17"/>
        <v>I</v>
      </c>
      <c r="G372" s="27">
        <f>+IF(F372="i",IFERROR(VLOOKUP(C372,#REF!,3,FALSE),0),0)</f>
        <v>0</v>
      </c>
      <c r="H372" s="20">
        <f>+IF(F372="i",IFERROR(VLOOKUP(C372,#REF!,4,FALSE),0),0)</f>
        <v>0</v>
      </c>
      <c r="I372" s="20"/>
      <c r="J372" s="27">
        <f>IF(F372="I",IFERROR(VLOOKUP(C372,#REF!,3,FALSE),0),0)</f>
        <v>0</v>
      </c>
      <c r="K372" s="302">
        <f>IF(F372="I",IFERROR(VLOOKUP(C372,#REF!,4,FALSE),0),0)</f>
        <v>0</v>
      </c>
      <c r="M372" s="14" t="e">
        <f>+VLOOKUP(C372,#REF!,1,0)</f>
        <v>#REF!</v>
      </c>
      <c r="N372" s="747" t="e">
        <f>+VLOOKUP(C372,#REF!,3,0)</f>
        <v>#REF!</v>
      </c>
      <c r="O372" s="748" t="e">
        <f t="shared" si="16"/>
        <v>#REF!</v>
      </c>
    </row>
    <row r="373" spans="1:15" ht="12" hidden="1" customHeight="1">
      <c r="A373" s="290" t="s">
        <v>129</v>
      </c>
      <c r="B373" s="290"/>
      <c r="C373" s="291">
        <v>1140225112</v>
      </c>
      <c r="D373" s="290" t="s">
        <v>790</v>
      </c>
      <c r="E373" s="292" t="s">
        <v>1130</v>
      </c>
      <c r="F373" s="292" t="str">
        <f t="shared" si="17"/>
        <v>I</v>
      </c>
      <c r="G373" s="27">
        <f>+IF(F373="i",IFERROR(VLOOKUP(C373,#REF!,3,FALSE),0),0)</f>
        <v>0</v>
      </c>
      <c r="H373" s="20">
        <f>+IF(F373="i",IFERROR(VLOOKUP(C373,#REF!,4,FALSE),0),0)</f>
        <v>0</v>
      </c>
      <c r="I373" s="20"/>
      <c r="J373" s="27">
        <f>IF(F373="I",IFERROR(VLOOKUP(C373,#REF!,3,FALSE),0),0)</f>
        <v>0</v>
      </c>
      <c r="K373" s="302">
        <f>IF(F373="I",IFERROR(VLOOKUP(C373,#REF!,4,FALSE),0),0)</f>
        <v>0</v>
      </c>
      <c r="M373" s="14" t="e">
        <f>+VLOOKUP(C373,#REF!,1,0)</f>
        <v>#REF!</v>
      </c>
      <c r="N373" s="747" t="e">
        <f>+VLOOKUP(C373,#REF!,3,0)</f>
        <v>#REF!</v>
      </c>
      <c r="O373" s="748" t="e">
        <f t="shared" si="16"/>
        <v>#REF!</v>
      </c>
    </row>
    <row r="374" spans="1:15" ht="12" hidden="1" customHeight="1">
      <c r="A374" s="290" t="s">
        <v>129</v>
      </c>
      <c r="B374" s="290"/>
      <c r="C374" s="291">
        <v>1140225113</v>
      </c>
      <c r="D374" s="290" t="s">
        <v>791</v>
      </c>
      <c r="E374" s="292" t="s">
        <v>1128</v>
      </c>
      <c r="F374" s="292" t="str">
        <f t="shared" si="17"/>
        <v>I</v>
      </c>
      <c r="G374" s="27">
        <f>+IF(F374="i",IFERROR(VLOOKUP(C374,#REF!,3,FALSE),0),0)</f>
        <v>0</v>
      </c>
      <c r="H374" s="20">
        <f>+IF(F374="i",IFERROR(VLOOKUP(C374,#REF!,4,FALSE),0),0)</f>
        <v>0</v>
      </c>
      <c r="I374" s="20"/>
      <c r="J374" s="27">
        <f>IF(F374="I",IFERROR(VLOOKUP(C374,#REF!,3,FALSE),0),0)</f>
        <v>0</v>
      </c>
      <c r="K374" s="302">
        <f>IF(F374="I",IFERROR(VLOOKUP(C374,#REF!,4,FALSE),0),0)</f>
        <v>0</v>
      </c>
      <c r="M374" s="14" t="e">
        <f>+VLOOKUP(C374,#REF!,1,0)</f>
        <v>#REF!</v>
      </c>
      <c r="N374" s="747" t="e">
        <f>+VLOOKUP(C374,#REF!,3,0)</f>
        <v>#REF!</v>
      </c>
      <c r="O374" s="748" t="e">
        <f t="shared" si="16"/>
        <v>#REF!</v>
      </c>
    </row>
    <row r="375" spans="1:15" ht="12" hidden="1" customHeight="1">
      <c r="A375" s="290" t="s">
        <v>129</v>
      </c>
      <c r="B375" s="290"/>
      <c r="C375" s="291">
        <v>1140225114</v>
      </c>
      <c r="D375" s="290" t="s">
        <v>792</v>
      </c>
      <c r="E375" s="292" t="s">
        <v>1130</v>
      </c>
      <c r="F375" s="292" t="str">
        <f t="shared" si="17"/>
        <v>I</v>
      </c>
      <c r="G375" s="27">
        <f>+IF(F375="i",IFERROR(VLOOKUP(C375,#REF!,3,FALSE),0),0)</f>
        <v>0</v>
      </c>
      <c r="H375" s="20">
        <f>+IF(F375="i",IFERROR(VLOOKUP(C375,#REF!,4,FALSE),0),0)</f>
        <v>0</v>
      </c>
      <c r="I375" s="20"/>
      <c r="J375" s="27">
        <f>IF(F375="I",IFERROR(VLOOKUP(C375,#REF!,3,FALSE),0),0)</f>
        <v>0</v>
      </c>
      <c r="K375" s="302">
        <f>IF(F375="I",IFERROR(VLOOKUP(C375,#REF!,4,FALSE),0),0)</f>
        <v>0</v>
      </c>
      <c r="M375" s="14" t="e">
        <f>+VLOOKUP(C375,#REF!,1,0)</f>
        <v>#REF!</v>
      </c>
      <c r="N375" s="747" t="e">
        <f>+VLOOKUP(C375,#REF!,3,0)</f>
        <v>#REF!</v>
      </c>
      <c r="O375" s="748" t="e">
        <f t="shared" si="16"/>
        <v>#REF!</v>
      </c>
    </row>
    <row r="376" spans="1:15" ht="12" hidden="1" customHeight="1">
      <c r="A376" s="290" t="s">
        <v>129</v>
      </c>
      <c r="B376" s="290"/>
      <c r="C376" s="291">
        <v>1140225115</v>
      </c>
      <c r="D376" s="290" t="s">
        <v>793</v>
      </c>
      <c r="E376" s="292" t="s">
        <v>1128</v>
      </c>
      <c r="F376" s="292" t="str">
        <f t="shared" si="17"/>
        <v>I</v>
      </c>
      <c r="G376" s="27">
        <f>+IF(F376="i",IFERROR(VLOOKUP(C376,#REF!,3,FALSE),0),0)</f>
        <v>0</v>
      </c>
      <c r="H376" s="20">
        <f>+IF(F376="i",IFERROR(VLOOKUP(C376,#REF!,4,FALSE),0),0)</f>
        <v>0</v>
      </c>
      <c r="I376" s="20"/>
      <c r="J376" s="27">
        <f>IF(F376="I",IFERROR(VLOOKUP(C376,#REF!,3,FALSE),0),0)</f>
        <v>0</v>
      </c>
      <c r="K376" s="302">
        <f>IF(F376="I",IFERROR(VLOOKUP(C376,#REF!,4,FALSE),0),0)</f>
        <v>0</v>
      </c>
      <c r="M376" s="14" t="e">
        <f>+VLOOKUP(C376,#REF!,1,0)</f>
        <v>#REF!</v>
      </c>
      <c r="N376" s="747" t="e">
        <f>+VLOOKUP(C376,#REF!,3,0)</f>
        <v>#REF!</v>
      </c>
      <c r="O376" s="748" t="e">
        <f t="shared" si="16"/>
        <v>#REF!</v>
      </c>
    </row>
    <row r="377" spans="1:15" ht="12" hidden="1" customHeight="1">
      <c r="A377" s="290" t="s">
        <v>129</v>
      </c>
      <c r="B377" s="290"/>
      <c r="C377" s="291">
        <v>1140225116</v>
      </c>
      <c r="D377" s="290" t="s">
        <v>794</v>
      </c>
      <c r="E377" s="292" t="s">
        <v>1130</v>
      </c>
      <c r="F377" s="292" t="str">
        <f t="shared" si="17"/>
        <v>I</v>
      </c>
      <c r="G377" s="27">
        <f>+IF(F377="i",IFERROR(VLOOKUP(C377,#REF!,3,FALSE),0),0)</f>
        <v>0</v>
      </c>
      <c r="H377" s="20">
        <f>+IF(F377="i",IFERROR(VLOOKUP(C377,#REF!,4,FALSE),0),0)</f>
        <v>0</v>
      </c>
      <c r="I377" s="20"/>
      <c r="J377" s="27">
        <f>IF(F377="I",IFERROR(VLOOKUP(C377,#REF!,3,FALSE),0),0)</f>
        <v>0</v>
      </c>
      <c r="K377" s="302">
        <f>IF(F377="I",IFERROR(VLOOKUP(C377,#REF!,4,FALSE),0),0)</f>
        <v>0</v>
      </c>
      <c r="M377" s="14" t="e">
        <f>+VLOOKUP(C377,#REF!,1,0)</f>
        <v>#REF!</v>
      </c>
      <c r="N377" s="747" t="e">
        <f>+VLOOKUP(C377,#REF!,3,0)</f>
        <v>#REF!</v>
      </c>
      <c r="O377" s="748" t="e">
        <f t="shared" si="16"/>
        <v>#REF!</v>
      </c>
    </row>
    <row r="378" spans="1:15" ht="12" hidden="1" customHeight="1">
      <c r="A378" s="290" t="s">
        <v>129</v>
      </c>
      <c r="B378" s="290"/>
      <c r="C378" s="291">
        <v>1140225117</v>
      </c>
      <c r="D378" s="290" t="s">
        <v>795</v>
      </c>
      <c r="E378" s="292" t="s">
        <v>1128</v>
      </c>
      <c r="F378" s="292" t="str">
        <f t="shared" si="17"/>
        <v>I</v>
      </c>
      <c r="G378" s="27">
        <f>+IF(F378="i",IFERROR(VLOOKUP(C378,#REF!,3,FALSE),0),0)</f>
        <v>0</v>
      </c>
      <c r="H378" s="20">
        <f>+IF(F378="i",IFERROR(VLOOKUP(C378,#REF!,4,FALSE),0),0)</f>
        <v>0</v>
      </c>
      <c r="I378" s="20"/>
      <c r="J378" s="27">
        <f>IF(F378="I",IFERROR(VLOOKUP(C378,#REF!,3,FALSE),0),0)</f>
        <v>0</v>
      </c>
      <c r="K378" s="302">
        <f>IF(F378="I",IFERROR(VLOOKUP(C378,#REF!,4,FALSE),0),0)</f>
        <v>0</v>
      </c>
      <c r="M378" s="14" t="e">
        <f>+VLOOKUP(C378,#REF!,1,0)</f>
        <v>#REF!</v>
      </c>
      <c r="N378" s="747" t="e">
        <f>+VLOOKUP(C378,#REF!,3,0)</f>
        <v>#REF!</v>
      </c>
      <c r="O378" s="748" t="e">
        <f t="shared" si="16"/>
        <v>#REF!</v>
      </c>
    </row>
    <row r="379" spans="1:15" ht="12" hidden="1" customHeight="1">
      <c r="A379" s="290" t="s">
        <v>129</v>
      </c>
      <c r="B379" s="290"/>
      <c r="C379" s="291">
        <v>1140225118</v>
      </c>
      <c r="D379" s="290" t="s">
        <v>796</v>
      </c>
      <c r="E379" s="292" t="s">
        <v>1130</v>
      </c>
      <c r="F379" s="292" t="str">
        <f t="shared" si="17"/>
        <v>I</v>
      </c>
      <c r="G379" s="27">
        <f>+IF(F379="i",IFERROR(VLOOKUP(C379,#REF!,3,FALSE),0),0)</f>
        <v>0</v>
      </c>
      <c r="H379" s="20">
        <f>+IF(F379="i",IFERROR(VLOOKUP(C379,#REF!,4,FALSE),0),0)</f>
        <v>0</v>
      </c>
      <c r="I379" s="20"/>
      <c r="J379" s="27">
        <f>IF(F379="I",IFERROR(VLOOKUP(C379,#REF!,3,FALSE),0),0)</f>
        <v>0</v>
      </c>
      <c r="K379" s="302">
        <f>IF(F379="I",IFERROR(VLOOKUP(C379,#REF!,4,FALSE),0),0)</f>
        <v>0</v>
      </c>
      <c r="M379" s="14" t="e">
        <f>+VLOOKUP(C379,#REF!,1,0)</f>
        <v>#REF!</v>
      </c>
      <c r="N379" s="747" t="e">
        <f>+VLOOKUP(C379,#REF!,3,0)</f>
        <v>#REF!</v>
      </c>
      <c r="O379" s="748" t="e">
        <f t="shared" si="16"/>
        <v>#REF!</v>
      </c>
    </row>
    <row r="380" spans="1:15" ht="12" hidden="1" customHeight="1">
      <c r="A380" s="290" t="s">
        <v>129</v>
      </c>
      <c r="B380" s="290"/>
      <c r="C380" s="291">
        <v>1140225119</v>
      </c>
      <c r="D380" s="290" t="s">
        <v>797</v>
      </c>
      <c r="E380" s="292" t="s">
        <v>1128</v>
      </c>
      <c r="F380" s="292" t="str">
        <f t="shared" si="17"/>
        <v>I</v>
      </c>
      <c r="G380" s="27">
        <f>+IF(F380="i",IFERROR(VLOOKUP(C380,#REF!,3,FALSE),0),0)</f>
        <v>0</v>
      </c>
      <c r="H380" s="20">
        <f>+IF(F380="i",IFERROR(VLOOKUP(C380,#REF!,4,FALSE),0),0)</f>
        <v>0</v>
      </c>
      <c r="I380" s="20"/>
      <c r="J380" s="27">
        <f>IF(F380="I",IFERROR(VLOOKUP(C380,#REF!,3,FALSE),0),0)</f>
        <v>0</v>
      </c>
      <c r="K380" s="302">
        <f>IF(F380="I",IFERROR(VLOOKUP(C380,#REF!,4,FALSE),0),0)</f>
        <v>0</v>
      </c>
      <c r="M380" s="14" t="e">
        <f>+VLOOKUP(C380,#REF!,1,0)</f>
        <v>#REF!</v>
      </c>
      <c r="N380" s="747" t="e">
        <f>+VLOOKUP(C380,#REF!,3,0)</f>
        <v>#REF!</v>
      </c>
      <c r="O380" s="748" t="e">
        <f t="shared" si="16"/>
        <v>#REF!</v>
      </c>
    </row>
    <row r="381" spans="1:15" ht="12" hidden="1" customHeight="1">
      <c r="A381" s="290" t="s">
        <v>129</v>
      </c>
      <c r="B381" s="290"/>
      <c r="C381" s="291">
        <v>1140225120</v>
      </c>
      <c r="D381" s="290" t="s">
        <v>798</v>
      </c>
      <c r="E381" s="292" t="s">
        <v>1130</v>
      </c>
      <c r="F381" s="292" t="str">
        <f t="shared" si="17"/>
        <v>I</v>
      </c>
      <c r="G381" s="27">
        <f>+IF(F381="i",IFERROR(VLOOKUP(C381,#REF!,3,FALSE),0),0)</f>
        <v>0</v>
      </c>
      <c r="H381" s="20">
        <f>+IF(F381="i",IFERROR(VLOOKUP(C381,#REF!,4,FALSE),0),0)</f>
        <v>0</v>
      </c>
      <c r="I381" s="20"/>
      <c r="J381" s="27">
        <f>IF(F381="I",IFERROR(VLOOKUP(C381,#REF!,3,FALSE),0),0)</f>
        <v>0</v>
      </c>
      <c r="K381" s="302">
        <f>IF(F381="I",IFERROR(VLOOKUP(C381,#REF!,4,FALSE),0),0)</f>
        <v>0</v>
      </c>
      <c r="M381" s="14" t="e">
        <f>+VLOOKUP(C381,#REF!,1,0)</f>
        <v>#REF!</v>
      </c>
      <c r="N381" s="747" t="e">
        <f>+VLOOKUP(C381,#REF!,3,0)</f>
        <v>#REF!</v>
      </c>
      <c r="O381" s="748" t="e">
        <f t="shared" si="16"/>
        <v>#REF!</v>
      </c>
    </row>
    <row r="382" spans="1:15" ht="12" hidden="1" customHeight="1">
      <c r="A382" s="290" t="s">
        <v>129</v>
      </c>
      <c r="B382" s="290"/>
      <c r="C382" s="291">
        <v>1140225121</v>
      </c>
      <c r="D382" s="290" t="s">
        <v>799</v>
      </c>
      <c r="E382" s="292" t="s">
        <v>1128</v>
      </c>
      <c r="F382" s="292" t="str">
        <f t="shared" si="17"/>
        <v>I</v>
      </c>
      <c r="G382" s="27">
        <f>+IF(F382="i",IFERROR(VLOOKUP(C382,#REF!,3,FALSE),0),0)</f>
        <v>0</v>
      </c>
      <c r="H382" s="20">
        <f>+IF(F382="i",IFERROR(VLOOKUP(C382,#REF!,4,FALSE),0),0)</f>
        <v>0</v>
      </c>
      <c r="I382" s="20"/>
      <c r="J382" s="27">
        <f>IF(F382="I",IFERROR(VLOOKUP(C382,#REF!,3,FALSE),0),0)</f>
        <v>0</v>
      </c>
      <c r="K382" s="302">
        <f>IF(F382="I",IFERROR(VLOOKUP(C382,#REF!,4,FALSE),0),0)</f>
        <v>0</v>
      </c>
      <c r="M382" s="14" t="e">
        <f>+VLOOKUP(C382,#REF!,1,0)</f>
        <v>#REF!</v>
      </c>
      <c r="N382" s="747" t="e">
        <f>+VLOOKUP(C382,#REF!,3,0)</f>
        <v>#REF!</v>
      </c>
      <c r="O382" s="748" t="e">
        <f t="shared" si="16"/>
        <v>#REF!</v>
      </c>
    </row>
    <row r="383" spans="1:15" ht="12" hidden="1" customHeight="1">
      <c r="A383" s="290" t="s">
        <v>129</v>
      </c>
      <c r="B383" s="290"/>
      <c r="C383" s="291">
        <v>1140225122</v>
      </c>
      <c r="D383" s="290" t="s">
        <v>800</v>
      </c>
      <c r="E383" s="292" t="s">
        <v>1130</v>
      </c>
      <c r="F383" s="292" t="str">
        <f t="shared" si="17"/>
        <v>I</v>
      </c>
      <c r="G383" s="27">
        <f>+IF(F383="i",IFERROR(VLOOKUP(C383,#REF!,3,FALSE),0),0)</f>
        <v>0</v>
      </c>
      <c r="H383" s="20">
        <f>+IF(F383="i",IFERROR(VLOOKUP(C383,#REF!,4,FALSE),0),0)</f>
        <v>0</v>
      </c>
      <c r="I383" s="20"/>
      <c r="J383" s="27">
        <f>IF(F383="I",IFERROR(VLOOKUP(C383,#REF!,3,FALSE),0),0)</f>
        <v>0</v>
      </c>
      <c r="K383" s="302">
        <f>IF(F383="I",IFERROR(VLOOKUP(C383,#REF!,4,FALSE),0),0)</f>
        <v>0</v>
      </c>
      <c r="M383" s="14" t="e">
        <f>+VLOOKUP(C383,#REF!,1,0)</f>
        <v>#REF!</v>
      </c>
      <c r="N383" s="747" t="e">
        <f>+VLOOKUP(C383,#REF!,3,0)</f>
        <v>#REF!</v>
      </c>
      <c r="O383" s="748" t="e">
        <f t="shared" si="16"/>
        <v>#REF!</v>
      </c>
    </row>
    <row r="384" spans="1:15" ht="12" hidden="1" customHeight="1">
      <c r="A384" s="290" t="s">
        <v>129</v>
      </c>
      <c r="B384" s="290"/>
      <c r="C384" s="291">
        <v>1140225123</v>
      </c>
      <c r="D384" s="290" t="s">
        <v>801</v>
      </c>
      <c r="E384" s="292" t="s">
        <v>1128</v>
      </c>
      <c r="F384" s="292" t="str">
        <f t="shared" si="17"/>
        <v>I</v>
      </c>
      <c r="G384" s="27">
        <f>+IF(F384="i",IFERROR(VLOOKUP(C384,#REF!,3,FALSE),0),0)</f>
        <v>0</v>
      </c>
      <c r="H384" s="20">
        <f>+IF(F384="i",IFERROR(VLOOKUP(C384,#REF!,4,FALSE),0),0)</f>
        <v>0</v>
      </c>
      <c r="I384" s="20"/>
      <c r="J384" s="27">
        <f>IF(F384="I",IFERROR(VLOOKUP(C384,#REF!,3,FALSE),0),0)</f>
        <v>0</v>
      </c>
      <c r="K384" s="302">
        <f>IF(F384="I",IFERROR(VLOOKUP(C384,#REF!,4,FALSE),0),0)</f>
        <v>0</v>
      </c>
      <c r="M384" s="14" t="e">
        <f>+VLOOKUP(C384,#REF!,1,0)</f>
        <v>#REF!</v>
      </c>
      <c r="N384" s="747" t="e">
        <f>+VLOOKUP(C384,#REF!,3,0)</f>
        <v>#REF!</v>
      </c>
      <c r="O384" s="748" t="e">
        <f t="shared" si="16"/>
        <v>#REF!</v>
      </c>
    </row>
    <row r="385" spans="1:15" ht="12" hidden="1" customHeight="1">
      <c r="A385" s="290" t="s">
        <v>129</v>
      </c>
      <c r="B385" s="290"/>
      <c r="C385" s="291">
        <v>1140225124</v>
      </c>
      <c r="D385" s="290" t="s">
        <v>802</v>
      </c>
      <c r="E385" s="292" t="s">
        <v>1130</v>
      </c>
      <c r="F385" s="292" t="str">
        <f t="shared" si="17"/>
        <v>I</v>
      </c>
      <c r="G385" s="27">
        <f>+IF(F385="i",IFERROR(VLOOKUP(C385,#REF!,3,FALSE),0),0)</f>
        <v>0</v>
      </c>
      <c r="H385" s="20">
        <f>+IF(F385="i",IFERROR(VLOOKUP(C385,#REF!,4,FALSE),0),0)</f>
        <v>0</v>
      </c>
      <c r="I385" s="20"/>
      <c r="J385" s="27">
        <f>IF(F385="I",IFERROR(VLOOKUP(C385,#REF!,3,FALSE),0),0)</f>
        <v>0</v>
      </c>
      <c r="K385" s="302">
        <f>IF(F385="I",IFERROR(VLOOKUP(C385,#REF!,4,FALSE),0),0)</f>
        <v>0</v>
      </c>
      <c r="M385" s="14" t="e">
        <f>+VLOOKUP(C385,#REF!,1,0)</f>
        <v>#REF!</v>
      </c>
      <c r="N385" s="747" t="e">
        <f>+VLOOKUP(C385,#REF!,3,0)</f>
        <v>#REF!</v>
      </c>
      <c r="O385" s="748" t="e">
        <f t="shared" si="16"/>
        <v>#REF!</v>
      </c>
    </row>
    <row r="386" spans="1:15" ht="12" hidden="1" customHeight="1">
      <c r="A386" s="290" t="s">
        <v>129</v>
      </c>
      <c r="B386" s="290"/>
      <c r="C386" s="291">
        <v>1140225125</v>
      </c>
      <c r="D386" s="290" t="s">
        <v>803</v>
      </c>
      <c r="E386" s="292" t="s">
        <v>1128</v>
      </c>
      <c r="F386" s="292" t="str">
        <f t="shared" si="17"/>
        <v>I</v>
      </c>
      <c r="G386" s="27">
        <f>+IF(F386="i",IFERROR(VLOOKUP(C386,#REF!,3,FALSE),0),0)</f>
        <v>0</v>
      </c>
      <c r="H386" s="20">
        <f>+IF(F386="i",IFERROR(VLOOKUP(C386,#REF!,4,FALSE),0),0)</f>
        <v>0</v>
      </c>
      <c r="I386" s="20"/>
      <c r="J386" s="27">
        <f>IF(F386="I",IFERROR(VLOOKUP(C386,#REF!,3,FALSE),0),0)</f>
        <v>0</v>
      </c>
      <c r="K386" s="302">
        <f>IF(F386="I",IFERROR(VLOOKUP(C386,#REF!,4,FALSE),0),0)</f>
        <v>0</v>
      </c>
      <c r="M386" s="14" t="e">
        <f>+VLOOKUP(C386,#REF!,1,0)</f>
        <v>#REF!</v>
      </c>
      <c r="N386" s="747" t="e">
        <f>+VLOOKUP(C386,#REF!,3,0)</f>
        <v>#REF!</v>
      </c>
      <c r="O386" s="748" t="e">
        <f t="shared" si="16"/>
        <v>#REF!</v>
      </c>
    </row>
    <row r="387" spans="1:15" ht="12" hidden="1" customHeight="1">
      <c r="A387" s="290" t="s">
        <v>129</v>
      </c>
      <c r="B387" s="290"/>
      <c r="C387" s="291">
        <v>1140225126</v>
      </c>
      <c r="D387" s="290" t="s">
        <v>804</v>
      </c>
      <c r="E387" s="292" t="s">
        <v>1130</v>
      </c>
      <c r="F387" s="292" t="str">
        <f t="shared" si="17"/>
        <v>I</v>
      </c>
      <c r="G387" s="27">
        <f>+IF(F387="i",IFERROR(VLOOKUP(C387,#REF!,3,FALSE),0),0)</f>
        <v>0</v>
      </c>
      <c r="H387" s="20">
        <f>+IF(F387="i",IFERROR(VLOOKUP(C387,#REF!,4,FALSE),0),0)</f>
        <v>0</v>
      </c>
      <c r="I387" s="20"/>
      <c r="J387" s="27">
        <f>IF(F387="I",IFERROR(VLOOKUP(C387,#REF!,3,FALSE),0),0)</f>
        <v>0</v>
      </c>
      <c r="K387" s="302">
        <f>IF(F387="I",IFERROR(VLOOKUP(C387,#REF!,4,FALSE),0),0)</f>
        <v>0</v>
      </c>
      <c r="M387" s="14" t="e">
        <f>+VLOOKUP(C387,#REF!,1,0)</f>
        <v>#REF!</v>
      </c>
      <c r="N387" s="747" t="e">
        <f>+VLOOKUP(C387,#REF!,3,0)</f>
        <v>#REF!</v>
      </c>
      <c r="O387" s="748" t="e">
        <f t="shared" si="16"/>
        <v>#REF!</v>
      </c>
    </row>
    <row r="388" spans="1:15" ht="12" hidden="1" customHeight="1">
      <c r="A388" s="290" t="s">
        <v>129</v>
      </c>
      <c r="B388" s="290"/>
      <c r="C388" s="291">
        <v>1140225127</v>
      </c>
      <c r="D388" s="290" t="s">
        <v>805</v>
      </c>
      <c r="E388" s="292" t="s">
        <v>1128</v>
      </c>
      <c r="F388" s="292" t="str">
        <f t="shared" si="17"/>
        <v>I</v>
      </c>
      <c r="G388" s="27">
        <f>+IF(F388="i",IFERROR(VLOOKUP(C388,#REF!,3,FALSE),0),0)</f>
        <v>0</v>
      </c>
      <c r="H388" s="20">
        <f>+IF(F388="i",IFERROR(VLOOKUP(C388,#REF!,4,FALSE),0),0)</f>
        <v>0</v>
      </c>
      <c r="I388" s="20"/>
      <c r="J388" s="27">
        <f>IF(F388="I",IFERROR(VLOOKUP(C388,#REF!,3,FALSE),0),0)</f>
        <v>0</v>
      </c>
      <c r="K388" s="302">
        <f>IF(F388="I",IFERROR(VLOOKUP(C388,#REF!,4,FALSE),0),0)</f>
        <v>0</v>
      </c>
      <c r="M388" s="14" t="e">
        <f>+VLOOKUP(C388,#REF!,1,0)</f>
        <v>#REF!</v>
      </c>
      <c r="N388" s="747" t="e">
        <f>+VLOOKUP(C388,#REF!,3,0)</f>
        <v>#REF!</v>
      </c>
      <c r="O388" s="748" t="e">
        <f t="shared" si="16"/>
        <v>#REF!</v>
      </c>
    </row>
    <row r="389" spans="1:15" ht="12" hidden="1" customHeight="1">
      <c r="A389" s="290" t="s">
        <v>129</v>
      </c>
      <c r="B389" s="290"/>
      <c r="C389" s="291">
        <v>1140225128</v>
      </c>
      <c r="D389" s="290" t="s">
        <v>806</v>
      </c>
      <c r="E389" s="292" t="s">
        <v>1130</v>
      </c>
      <c r="F389" s="292" t="str">
        <f t="shared" si="17"/>
        <v>I</v>
      </c>
      <c r="G389" s="27">
        <f>+IF(F389="i",IFERROR(VLOOKUP(C389,#REF!,3,FALSE),0),0)</f>
        <v>0</v>
      </c>
      <c r="H389" s="20">
        <f>+IF(F389="i",IFERROR(VLOOKUP(C389,#REF!,4,FALSE),0),0)</f>
        <v>0</v>
      </c>
      <c r="I389" s="20"/>
      <c r="J389" s="27">
        <f>IF(F389="I",IFERROR(VLOOKUP(C389,#REF!,3,FALSE),0),0)</f>
        <v>0</v>
      </c>
      <c r="K389" s="302">
        <f>IF(F389="I",IFERROR(VLOOKUP(C389,#REF!,4,FALSE),0),0)</f>
        <v>0</v>
      </c>
      <c r="M389" s="14" t="e">
        <f>+VLOOKUP(C389,#REF!,1,0)</f>
        <v>#REF!</v>
      </c>
      <c r="N389" s="747" t="e">
        <f>+VLOOKUP(C389,#REF!,3,0)</f>
        <v>#REF!</v>
      </c>
      <c r="O389" s="748" t="e">
        <f t="shared" si="16"/>
        <v>#REF!</v>
      </c>
    </row>
    <row r="390" spans="1:15" ht="12" hidden="1" customHeight="1">
      <c r="A390" s="290" t="s">
        <v>129</v>
      </c>
      <c r="B390" s="290"/>
      <c r="C390" s="291">
        <v>1140225129</v>
      </c>
      <c r="D390" s="290" t="s">
        <v>807</v>
      </c>
      <c r="E390" s="292" t="s">
        <v>1128</v>
      </c>
      <c r="F390" s="292" t="str">
        <f t="shared" si="17"/>
        <v>I</v>
      </c>
      <c r="G390" s="27">
        <f>+IF(F390="i",IFERROR(VLOOKUP(C390,#REF!,3,FALSE),0),0)</f>
        <v>0</v>
      </c>
      <c r="H390" s="20">
        <f>+IF(F390="i",IFERROR(VLOOKUP(C390,#REF!,4,FALSE),0),0)</f>
        <v>0</v>
      </c>
      <c r="I390" s="20"/>
      <c r="J390" s="27">
        <f>IF(F390="I",IFERROR(VLOOKUP(C390,#REF!,3,FALSE),0),0)</f>
        <v>0</v>
      </c>
      <c r="K390" s="302">
        <f>IF(F390="I",IFERROR(VLOOKUP(C390,#REF!,4,FALSE),0),0)</f>
        <v>0</v>
      </c>
      <c r="M390" s="14" t="e">
        <f>+VLOOKUP(C390,#REF!,1,0)</f>
        <v>#REF!</v>
      </c>
      <c r="N390" s="747" t="e">
        <f>+VLOOKUP(C390,#REF!,3,0)</f>
        <v>#REF!</v>
      </c>
      <c r="O390" s="748" t="e">
        <f t="shared" si="16"/>
        <v>#REF!</v>
      </c>
    </row>
    <row r="391" spans="1:15" hidden="1">
      <c r="A391" s="290" t="s">
        <v>129</v>
      </c>
      <c r="B391" s="290"/>
      <c r="C391" s="291">
        <v>1140225130</v>
      </c>
      <c r="D391" s="290" t="s">
        <v>808</v>
      </c>
      <c r="E391" s="292" t="s">
        <v>1130</v>
      </c>
      <c r="F391" s="292" t="str">
        <f t="shared" si="17"/>
        <v>I</v>
      </c>
      <c r="G391" s="27">
        <f>+IF(F391="i",IFERROR(VLOOKUP(C391,#REF!,3,FALSE),0),0)</f>
        <v>0</v>
      </c>
      <c r="H391" s="20">
        <f>+IF(F391="i",IFERROR(VLOOKUP(C391,#REF!,4,FALSE),0),0)</f>
        <v>0</v>
      </c>
      <c r="I391" s="20"/>
      <c r="J391" s="27">
        <f>IF(F391="I",IFERROR(VLOOKUP(C391,#REF!,3,FALSE),0),0)</f>
        <v>0</v>
      </c>
      <c r="K391" s="302">
        <f>IF(F391="I",IFERROR(VLOOKUP(C391,#REF!,4,FALSE),0),0)</f>
        <v>0</v>
      </c>
      <c r="M391" s="14" t="e">
        <f>+VLOOKUP(C391,#REF!,1,0)</f>
        <v>#REF!</v>
      </c>
      <c r="N391" s="747" t="e">
        <f>+VLOOKUP(C391,#REF!,3,0)</f>
        <v>#REF!</v>
      </c>
      <c r="O391" s="748" t="e">
        <f t="shared" ref="O391:O454" si="18">+N391-G391</f>
        <v>#REF!</v>
      </c>
    </row>
    <row r="392" spans="1:15" hidden="1">
      <c r="A392" s="290" t="s">
        <v>129</v>
      </c>
      <c r="B392" s="290"/>
      <c r="C392" s="291">
        <v>11402252</v>
      </c>
      <c r="D392" s="290" t="s">
        <v>1392</v>
      </c>
      <c r="E392" s="292" t="s">
        <v>1128</v>
      </c>
      <c r="F392" s="292" t="str">
        <f t="shared" si="17"/>
        <v>NI</v>
      </c>
      <c r="G392" s="27">
        <f>+IF(F392="i",IFERROR(VLOOKUP(C392,#REF!,3,FALSE),0),0)</f>
        <v>0</v>
      </c>
      <c r="H392" s="20">
        <f>+IF(F392="i",IFERROR(VLOOKUP(C392,#REF!,4,FALSE),0),0)</f>
        <v>0</v>
      </c>
      <c r="I392" s="20"/>
      <c r="J392" s="27">
        <f>IF(F392="I",IFERROR(VLOOKUP(C392,#REF!,3,FALSE),0),0)</f>
        <v>0</v>
      </c>
      <c r="K392" s="302">
        <f>IF(F392="I",IFERROR(VLOOKUP(C392,#REF!,4,FALSE),0),0)</f>
        <v>0</v>
      </c>
      <c r="M392" s="14" t="e">
        <f>+VLOOKUP(C392,#REF!,1,0)</f>
        <v>#REF!</v>
      </c>
      <c r="N392" s="747" t="e">
        <f>+VLOOKUP(C392,#REF!,3,0)</f>
        <v>#REF!</v>
      </c>
      <c r="O392" s="748" t="e">
        <f t="shared" si="18"/>
        <v>#REF!</v>
      </c>
    </row>
    <row r="393" spans="1:15" ht="12" hidden="1" customHeight="1">
      <c r="A393" s="290" t="s">
        <v>129</v>
      </c>
      <c r="B393" s="290" t="s">
        <v>611</v>
      </c>
      <c r="C393" s="291">
        <v>1140225202</v>
      </c>
      <c r="D393" s="290" t="s">
        <v>1393</v>
      </c>
      <c r="E393" s="292" t="s">
        <v>1130</v>
      </c>
      <c r="F393" s="292" t="str">
        <f t="shared" si="17"/>
        <v>I</v>
      </c>
      <c r="G393" s="27">
        <f>+IF(F393="i",IFERROR(VLOOKUP(C393,#REF!,3,FALSE),0),0)</f>
        <v>0</v>
      </c>
      <c r="H393" s="765">
        <f>+IF(F393="i",IFERROR(VLOOKUP(C393,#REF!,4,FALSE),0),0)</f>
        <v>0</v>
      </c>
      <c r="I393" s="20"/>
      <c r="J393" s="27">
        <f>IF(F393="I",IFERROR(VLOOKUP(C393,#REF!,3,FALSE),0),0)</f>
        <v>0</v>
      </c>
      <c r="K393" s="302">
        <f>IF(F393="I",IFERROR(VLOOKUP(C393,#REF!,4,FALSE),0),0)</f>
        <v>0</v>
      </c>
      <c r="M393" s="14" t="e">
        <f>+VLOOKUP(C393,#REF!,1,0)</f>
        <v>#REF!</v>
      </c>
      <c r="N393" s="747" t="e">
        <f>+VLOOKUP(C393,#REF!,3,0)</f>
        <v>#REF!</v>
      </c>
      <c r="O393" s="748" t="e">
        <f t="shared" si="18"/>
        <v>#REF!</v>
      </c>
    </row>
    <row r="394" spans="1:15" ht="12" hidden="1" customHeight="1">
      <c r="A394" s="290" t="s">
        <v>129</v>
      </c>
      <c r="B394" s="290"/>
      <c r="C394" s="291">
        <v>114023</v>
      </c>
      <c r="D394" s="290" t="s">
        <v>809</v>
      </c>
      <c r="E394" s="292" t="s">
        <v>1130</v>
      </c>
      <c r="F394" s="292" t="str">
        <f t="shared" si="17"/>
        <v>NI</v>
      </c>
      <c r="G394" s="27">
        <f>+IF(F394="i",IFERROR(VLOOKUP(C394,#REF!,3,FALSE),0),0)</f>
        <v>0</v>
      </c>
      <c r="H394" s="20">
        <f>+IF(F394="i",IFERROR(VLOOKUP(C394,#REF!,4,FALSE),0),0)</f>
        <v>0</v>
      </c>
      <c r="I394" s="20"/>
      <c r="J394" s="27">
        <f>IF(F394="I",IFERROR(VLOOKUP(C394,#REF!,3,FALSE),0),0)</f>
        <v>0</v>
      </c>
      <c r="K394" s="302">
        <f>IF(F394="I",IFERROR(VLOOKUP(C394,#REF!,4,FALSE),0),0)</f>
        <v>0</v>
      </c>
      <c r="M394" s="14" t="e">
        <f>+VLOOKUP(C394,#REF!,1,0)</f>
        <v>#REF!</v>
      </c>
      <c r="N394" s="747" t="e">
        <f>+VLOOKUP(C394,#REF!,3,0)</f>
        <v>#REF!</v>
      </c>
      <c r="O394" s="748" t="e">
        <f t="shared" si="18"/>
        <v>#REF!</v>
      </c>
    </row>
    <row r="395" spans="1:15" ht="12" hidden="1" customHeight="1">
      <c r="A395" s="290" t="s">
        <v>129</v>
      </c>
      <c r="B395" s="290"/>
      <c r="C395" s="291">
        <v>1140231</v>
      </c>
      <c r="D395" s="290" t="s">
        <v>810</v>
      </c>
      <c r="E395" s="292" t="s">
        <v>1130</v>
      </c>
      <c r="F395" s="292" t="str">
        <f t="shared" si="17"/>
        <v>NI</v>
      </c>
      <c r="G395" s="27">
        <f>+IF(F395="i",IFERROR(VLOOKUP(C395,#REF!,3,FALSE),0),0)</f>
        <v>0</v>
      </c>
      <c r="H395" s="20">
        <f>+IF(F395="i",IFERROR(VLOOKUP(C395,#REF!,4,FALSE),0),0)</f>
        <v>0</v>
      </c>
      <c r="I395" s="20"/>
      <c r="J395" s="27">
        <f>IF(F395="I",IFERROR(VLOOKUP(C395,#REF!,3,FALSE),0),0)</f>
        <v>0</v>
      </c>
      <c r="K395" s="302">
        <f>IF(F395="I",IFERROR(VLOOKUP(C395,#REF!,4,FALSE),0),0)</f>
        <v>0</v>
      </c>
      <c r="M395" s="14" t="e">
        <f>+VLOOKUP(C395,#REF!,1,0)</f>
        <v>#REF!</v>
      </c>
      <c r="N395" s="747" t="e">
        <f>+VLOOKUP(C395,#REF!,3,0)</f>
        <v>#REF!</v>
      </c>
      <c r="O395" s="748" t="e">
        <f t="shared" si="18"/>
        <v>#REF!</v>
      </c>
    </row>
    <row r="396" spans="1:15" ht="12" hidden="1" customHeight="1">
      <c r="A396" s="290" t="s">
        <v>129</v>
      </c>
      <c r="B396" s="290"/>
      <c r="C396" s="291">
        <v>11402311</v>
      </c>
      <c r="D396" s="290" t="s">
        <v>535</v>
      </c>
      <c r="E396" s="292" t="s">
        <v>1128</v>
      </c>
      <c r="F396" s="292" t="str">
        <f t="shared" si="17"/>
        <v>NI</v>
      </c>
      <c r="G396" s="27">
        <f>+IF(F396="i",IFERROR(VLOOKUP(C396,#REF!,3,FALSE),0),0)</f>
        <v>0</v>
      </c>
      <c r="H396" s="20">
        <f>+IF(F396="i",IFERROR(VLOOKUP(C396,#REF!,4,FALSE),0),0)</f>
        <v>0</v>
      </c>
      <c r="I396" s="20"/>
      <c r="J396" s="27">
        <f>IF(F396="I",IFERROR(VLOOKUP(C396,#REF!,3,FALSE),0),0)</f>
        <v>0</v>
      </c>
      <c r="K396" s="302">
        <f>IF(F396="I",IFERROR(VLOOKUP(C396,#REF!,4,FALSE),0),0)</f>
        <v>0</v>
      </c>
      <c r="M396" s="14" t="e">
        <f>+VLOOKUP(C396,#REF!,1,0)</f>
        <v>#REF!</v>
      </c>
      <c r="N396" s="747" t="e">
        <f>+VLOOKUP(C396,#REF!,3,0)</f>
        <v>#REF!</v>
      </c>
      <c r="O396" s="748" t="e">
        <f t="shared" si="18"/>
        <v>#REF!</v>
      </c>
    </row>
    <row r="397" spans="1:15" ht="12" hidden="1" customHeight="1">
      <c r="A397" s="290" t="s">
        <v>129</v>
      </c>
      <c r="B397" s="290"/>
      <c r="C397" s="291">
        <v>1140231101</v>
      </c>
      <c r="D397" s="290" t="s">
        <v>321</v>
      </c>
      <c r="E397" s="292" t="s">
        <v>1128</v>
      </c>
      <c r="F397" s="292" t="str">
        <f t="shared" ref="F397:F502" si="19">+IF(LEN(C397)&gt;8,"I","NI")</f>
        <v>I</v>
      </c>
      <c r="G397" s="27">
        <f>+IF(F397="i",IFERROR(VLOOKUP(C397,#REF!,3,FALSE),0),0)</f>
        <v>0</v>
      </c>
      <c r="H397" s="20">
        <f>+IF(F397="i",IFERROR(VLOOKUP(C397,#REF!,4,FALSE),0),0)</f>
        <v>0</v>
      </c>
      <c r="I397" s="20"/>
      <c r="J397" s="27">
        <f>IF(F397="I",IFERROR(VLOOKUP(C397,#REF!,3,FALSE),0),0)</f>
        <v>0</v>
      </c>
      <c r="K397" s="302">
        <f>IF(F397="I",IFERROR(VLOOKUP(C397,#REF!,4,FALSE),0),0)</f>
        <v>0</v>
      </c>
      <c r="M397" s="14" t="e">
        <f>+VLOOKUP(C397,#REF!,1,0)</f>
        <v>#REF!</v>
      </c>
      <c r="N397" s="747" t="e">
        <f>+VLOOKUP(C397,#REF!,3,0)</f>
        <v>#REF!</v>
      </c>
      <c r="O397" s="748" t="e">
        <f t="shared" si="18"/>
        <v>#REF!</v>
      </c>
    </row>
    <row r="398" spans="1:15" ht="12" hidden="1" customHeight="1">
      <c r="A398" s="290" t="s">
        <v>129</v>
      </c>
      <c r="B398" s="290"/>
      <c r="C398" s="291">
        <v>1140231102</v>
      </c>
      <c r="D398" s="290" t="s">
        <v>698</v>
      </c>
      <c r="E398" s="292" t="s">
        <v>1130</v>
      </c>
      <c r="F398" s="292" t="str">
        <f t="shared" si="19"/>
        <v>I</v>
      </c>
      <c r="G398" s="27">
        <f>+IF(F398="i",IFERROR(VLOOKUP(C398,#REF!,3,FALSE),0),0)</f>
        <v>0</v>
      </c>
      <c r="H398" s="20">
        <f>+IF(F398="i",IFERROR(VLOOKUP(C398,#REF!,4,FALSE),0),0)</f>
        <v>0</v>
      </c>
      <c r="I398" s="20"/>
      <c r="J398" s="27">
        <f>IF(F398="I",IFERROR(VLOOKUP(C398,#REF!,3,FALSE),0),0)</f>
        <v>0</v>
      </c>
      <c r="K398" s="302">
        <f>IF(F398="I",IFERROR(VLOOKUP(C398,#REF!,4,FALSE),0),0)</f>
        <v>0</v>
      </c>
      <c r="M398" s="14" t="e">
        <f>+VLOOKUP(C398,#REF!,1,0)</f>
        <v>#REF!</v>
      </c>
      <c r="N398" s="747" t="e">
        <f>+VLOOKUP(C398,#REF!,3,0)</f>
        <v>#REF!</v>
      </c>
      <c r="O398" s="748" t="e">
        <f t="shared" si="18"/>
        <v>#REF!</v>
      </c>
    </row>
    <row r="399" spans="1:15" ht="12" hidden="1" customHeight="1">
      <c r="A399" s="290" t="s">
        <v>129</v>
      </c>
      <c r="B399" s="290"/>
      <c r="C399" s="291">
        <v>11402312</v>
      </c>
      <c r="D399" s="290" t="s">
        <v>178</v>
      </c>
      <c r="E399" s="292" t="s">
        <v>1128</v>
      </c>
      <c r="F399" s="292" t="str">
        <f t="shared" si="19"/>
        <v>NI</v>
      </c>
      <c r="G399" s="27">
        <f>+IF(F399="i",IFERROR(VLOOKUP(C399,#REF!,3,FALSE),0),0)</f>
        <v>0</v>
      </c>
      <c r="H399" s="20">
        <f>+IF(F399="i",IFERROR(VLOOKUP(C399,#REF!,4,FALSE),0),0)</f>
        <v>0</v>
      </c>
      <c r="I399" s="20"/>
      <c r="J399" s="27">
        <f>IF(F399="I",IFERROR(VLOOKUP(C399,#REF!,3,FALSE),0),0)</f>
        <v>0</v>
      </c>
      <c r="K399" s="302">
        <f>IF(F399="I",IFERROR(VLOOKUP(C399,#REF!,4,FALSE),0),0)</f>
        <v>0</v>
      </c>
      <c r="M399" s="14" t="e">
        <f>+VLOOKUP(C399,#REF!,1,0)</f>
        <v>#REF!</v>
      </c>
      <c r="N399" s="747" t="e">
        <f>+VLOOKUP(C399,#REF!,3,0)</f>
        <v>#REF!</v>
      </c>
      <c r="O399" s="748" t="e">
        <f t="shared" si="18"/>
        <v>#REF!</v>
      </c>
    </row>
    <row r="400" spans="1:15" ht="12" hidden="1" customHeight="1">
      <c r="A400" s="290" t="s">
        <v>129</v>
      </c>
      <c r="B400" s="290"/>
      <c r="C400" s="291">
        <v>1140231201</v>
      </c>
      <c r="D400" s="290" t="s">
        <v>296</v>
      </c>
      <c r="E400" s="292" t="s">
        <v>1128</v>
      </c>
      <c r="F400" s="292" t="str">
        <f t="shared" si="19"/>
        <v>I</v>
      </c>
      <c r="G400" s="27">
        <f>+IF(F400="i",IFERROR(VLOOKUP(C400,#REF!,3,FALSE),0),0)</f>
        <v>0</v>
      </c>
      <c r="H400" s="20">
        <f>+IF(F400="i",IFERROR(VLOOKUP(C400,#REF!,4,FALSE),0),0)</f>
        <v>0</v>
      </c>
      <c r="I400" s="20"/>
      <c r="J400" s="27">
        <f>IF(F400="I",IFERROR(VLOOKUP(C400,#REF!,3,FALSE),0),0)</f>
        <v>0</v>
      </c>
      <c r="K400" s="302">
        <f>IF(F400="I",IFERROR(VLOOKUP(C400,#REF!,4,FALSE),0),0)</f>
        <v>0</v>
      </c>
      <c r="M400" s="14" t="e">
        <f>+VLOOKUP(C400,#REF!,1,0)</f>
        <v>#REF!</v>
      </c>
      <c r="N400" s="747" t="e">
        <f>+VLOOKUP(C400,#REF!,3,0)</f>
        <v>#REF!</v>
      </c>
      <c r="O400" s="748" t="e">
        <f t="shared" si="18"/>
        <v>#REF!</v>
      </c>
    </row>
    <row r="401" spans="1:15" ht="12" hidden="1" customHeight="1">
      <c r="A401" s="290" t="s">
        <v>129</v>
      </c>
      <c r="B401" s="290"/>
      <c r="C401" s="291">
        <v>1140231202</v>
      </c>
      <c r="D401" s="290" t="s">
        <v>298</v>
      </c>
      <c r="E401" s="292" t="s">
        <v>1130</v>
      </c>
      <c r="F401" s="292" t="str">
        <f t="shared" si="19"/>
        <v>I</v>
      </c>
      <c r="G401" s="27">
        <f>+IF(F401="i",IFERROR(VLOOKUP(C401,#REF!,3,FALSE),0),0)</f>
        <v>0</v>
      </c>
      <c r="H401" s="20">
        <f>+IF(F401="i",IFERROR(VLOOKUP(C401,#REF!,4,FALSE),0),0)</f>
        <v>0</v>
      </c>
      <c r="I401" s="20"/>
      <c r="J401" s="27">
        <f>IF(F401="I",IFERROR(VLOOKUP(C401,#REF!,3,FALSE),0),0)</f>
        <v>0</v>
      </c>
      <c r="K401" s="302">
        <f>IF(F401="I",IFERROR(VLOOKUP(C401,#REF!,4,FALSE),0),0)</f>
        <v>0</v>
      </c>
      <c r="M401" s="14" t="e">
        <f>+VLOOKUP(C401,#REF!,1,0)</f>
        <v>#REF!</v>
      </c>
      <c r="N401" s="747" t="e">
        <f>+VLOOKUP(C401,#REF!,3,0)</f>
        <v>#REF!</v>
      </c>
      <c r="O401" s="748" t="e">
        <f t="shared" si="18"/>
        <v>#REF!</v>
      </c>
    </row>
    <row r="402" spans="1:15" ht="12" hidden="1" customHeight="1">
      <c r="A402" s="290" t="s">
        <v>129</v>
      </c>
      <c r="B402" s="290"/>
      <c r="C402" s="291">
        <v>11402313</v>
      </c>
      <c r="D402" s="290" t="s">
        <v>172</v>
      </c>
      <c r="E402" s="292" t="s">
        <v>1128</v>
      </c>
      <c r="F402" s="292" t="str">
        <f t="shared" si="19"/>
        <v>NI</v>
      </c>
      <c r="G402" s="27">
        <f>+IF(F402="i",IFERROR(VLOOKUP(C402,#REF!,3,FALSE),0),0)</f>
        <v>0</v>
      </c>
      <c r="H402" s="20">
        <f>+IF(F402="i",IFERROR(VLOOKUP(C402,#REF!,4,FALSE),0),0)</f>
        <v>0</v>
      </c>
      <c r="I402" s="20"/>
      <c r="J402" s="27">
        <f>IF(F402="I",IFERROR(VLOOKUP(C402,#REF!,3,FALSE),0),0)</f>
        <v>0</v>
      </c>
      <c r="K402" s="302">
        <f>IF(F402="I",IFERROR(VLOOKUP(C402,#REF!,4,FALSE),0),0)</f>
        <v>0</v>
      </c>
      <c r="M402" s="14" t="e">
        <f>+VLOOKUP(C402,#REF!,1,0)</f>
        <v>#REF!</v>
      </c>
      <c r="N402" s="747" t="e">
        <f>+VLOOKUP(C402,#REF!,3,0)</f>
        <v>#REF!</v>
      </c>
      <c r="O402" s="748" t="e">
        <f t="shared" si="18"/>
        <v>#REF!</v>
      </c>
    </row>
    <row r="403" spans="1:15" ht="12" hidden="1" customHeight="1">
      <c r="A403" s="290" t="s">
        <v>129</v>
      </c>
      <c r="B403" s="290"/>
      <c r="C403" s="291">
        <v>1140231301</v>
      </c>
      <c r="D403" s="290" t="s">
        <v>300</v>
      </c>
      <c r="E403" s="292" t="s">
        <v>1128</v>
      </c>
      <c r="F403" s="292" t="str">
        <f t="shared" si="19"/>
        <v>I</v>
      </c>
      <c r="G403" s="27">
        <f>+IF(F403="i",IFERROR(VLOOKUP(C403,#REF!,3,FALSE),0),0)</f>
        <v>0</v>
      </c>
      <c r="H403" s="20">
        <f>+IF(F403="i",IFERROR(VLOOKUP(C403,#REF!,4,FALSE),0),0)</f>
        <v>0</v>
      </c>
      <c r="I403" s="20"/>
      <c r="J403" s="27">
        <f>IF(F403="I",IFERROR(VLOOKUP(C403,#REF!,3,FALSE),0),0)</f>
        <v>0</v>
      </c>
      <c r="K403" s="302">
        <f>IF(F403="I",IFERROR(VLOOKUP(C403,#REF!,4,FALSE),0),0)</f>
        <v>0</v>
      </c>
      <c r="M403" s="14" t="e">
        <f>+VLOOKUP(C403,#REF!,1,0)</f>
        <v>#REF!</v>
      </c>
      <c r="N403" s="747" t="e">
        <f>+VLOOKUP(C403,#REF!,3,0)</f>
        <v>#REF!</v>
      </c>
      <c r="O403" s="748" t="e">
        <f t="shared" si="18"/>
        <v>#REF!</v>
      </c>
    </row>
    <row r="404" spans="1:15" ht="12" hidden="1" customHeight="1">
      <c r="A404" s="290" t="s">
        <v>129</v>
      </c>
      <c r="B404" s="290"/>
      <c r="C404" s="291">
        <v>1140231302</v>
      </c>
      <c r="D404" s="290" t="s">
        <v>173</v>
      </c>
      <c r="E404" s="292" t="s">
        <v>1130</v>
      </c>
      <c r="F404" s="292" t="str">
        <f t="shared" si="19"/>
        <v>I</v>
      </c>
      <c r="G404" s="27">
        <f>+IF(F404="i",IFERROR(VLOOKUP(C404,#REF!,3,FALSE),0),0)</f>
        <v>0</v>
      </c>
      <c r="H404" s="20">
        <f>+IF(F404="i",IFERROR(VLOOKUP(C404,#REF!,4,FALSE),0),0)</f>
        <v>0</v>
      </c>
      <c r="I404" s="20"/>
      <c r="J404" s="27">
        <f>IF(F404="I",IFERROR(VLOOKUP(C404,#REF!,3,FALSE),0),0)</f>
        <v>0</v>
      </c>
      <c r="K404" s="302">
        <f>IF(F404="I",IFERROR(VLOOKUP(C404,#REF!,4,FALSE),0),0)</f>
        <v>0</v>
      </c>
      <c r="M404" s="14" t="e">
        <f>+VLOOKUP(C404,#REF!,1,0)</f>
        <v>#REF!</v>
      </c>
      <c r="N404" s="747" t="e">
        <f>+VLOOKUP(C404,#REF!,3,0)</f>
        <v>#REF!</v>
      </c>
      <c r="O404" s="748" t="e">
        <f t="shared" si="18"/>
        <v>#REF!</v>
      </c>
    </row>
    <row r="405" spans="1:15" ht="12" hidden="1" customHeight="1">
      <c r="A405" s="290" t="s">
        <v>129</v>
      </c>
      <c r="B405" s="290"/>
      <c r="C405" s="291">
        <v>11402314</v>
      </c>
      <c r="D405" s="290" t="s">
        <v>536</v>
      </c>
      <c r="E405" s="292" t="s">
        <v>1128</v>
      </c>
      <c r="F405" s="292" t="str">
        <f t="shared" si="19"/>
        <v>NI</v>
      </c>
      <c r="G405" s="27">
        <f>+IF(F405="i",IFERROR(VLOOKUP(C405,#REF!,3,FALSE),0),0)</f>
        <v>0</v>
      </c>
      <c r="H405" s="20">
        <f>+IF(F405="i",IFERROR(VLOOKUP(C405,#REF!,4,FALSE),0),0)</f>
        <v>0</v>
      </c>
      <c r="I405" s="20"/>
      <c r="J405" s="27">
        <f>IF(F405="I",IFERROR(VLOOKUP(C405,#REF!,3,FALSE),0),0)</f>
        <v>0</v>
      </c>
      <c r="K405" s="302">
        <f>IF(F405="I",IFERROR(VLOOKUP(C405,#REF!,4,FALSE),0),0)</f>
        <v>0</v>
      </c>
      <c r="M405" s="14" t="e">
        <f>+VLOOKUP(C405,#REF!,1,0)</f>
        <v>#REF!</v>
      </c>
      <c r="N405" s="747" t="e">
        <f>+VLOOKUP(C405,#REF!,3,0)</f>
        <v>#REF!</v>
      </c>
      <c r="O405" s="748" t="e">
        <f t="shared" si="18"/>
        <v>#REF!</v>
      </c>
    </row>
    <row r="406" spans="1:15" ht="12" hidden="1" customHeight="1">
      <c r="A406" s="290" t="s">
        <v>129</v>
      </c>
      <c r="B406" s="290"/>
      <c r="C406" s="291">
        <v>1140231401</v>
      </c>
      <c r="D406" s="290" t="s">
        <v>303</v>
      </c>
      <c r="E406" s="292" t="s">
        <v>1128</v>
      </c>
      <c r="F406" s="292" t="str">
        <f t="shared" si="19"/>
        <v>I</v>
      </c>
      <c r="G406" s="27">
        <f>+IF(F406="i",IFERROR(VLOOKUP(C406,#REF!,3,FALSE),0),0)</f>
        <v>0</v>
      </c>
      <c r="H406" s="20">
        <f>+IF(F406="i",IFERROR(VLOOKUP(C406,#REF!,4,FALSE),0),0)</f>
        <v>0</v>
      </c>
      <c r="I406" s="20"/>
      <c r="J406" s="27">
        <f>IF(F406="I",IFERROR(VLOOKUP(C406,#REF!,3,FALSE),0),0)</f>
        <v>0</v>
      </c>
      <c r="K406" s="302">
        <f>IF(F406="I",IFERROR(VLOOKUP(C406,#REF!,4,FALSE),0),0)</f>
        <v>0</v>
      </c>
      <c r="M406" s="14" t="e">
        <f>+VLOOKUP(C406,#REF!,1,0)</f>
        <v>#REF!</v>
      </c>
      <c r="N406" s="747" t="e">
        <f>+VLOOKUP(C406,#REF!,3,0)</f>
        <v>#REF!</v>
      </c>
      <c r="O406" s="748" t="e">
        <f t="shared" si="18"/>
        <v>#REF!</v>
      </c>
    </row>
    <row r="407" spans="1:15" ht="12" hidden="1" customHeight="1">
      <c r="A407" s="290" t="s">
        <v>129</v>
      </c>
      <c r="B407" s="290"/>
      <c r="C407" s="291">
        <v>1140231402</v>
      </c>
      <c r="D407" s="290" t="s">
        <v>306</v>
      </c>
      <c r="E407" s="292" t="s">
        <v>1130</v>
      </c>
      <c r="F407" s="292" t="str">
        <f t="shared" si="19"/>
        <v>I</v>
      </c>
      <c r="G407" s="27">
        <f>+IF(F407="i",IFERROR(VLOOKUP(C407,#REF!,3,FALSE),0),0)</f>
        <v>0</v>
      </c>
      <c r="H407" s="20">
        <f>+IF(F407="i",IFERROR(VLOOKUP(C407,#REF!,4,FALSE),0),0)</f>
        <v>0</v>
      </c>
      <c r="I407" s="20"/>
      <c r="J407" s="27">
        <f>IF(F407="I",IFERROR(VLOOKUP(C407,#REF!,3,FALSE),0),0)</f>
        <v>0</v>
      </c>
      <c r="K407" s="302">
        <f>IF(F407="I",IFERROR(VLOOKUP(C407,#REF!,4,FALSE),0),0)</f>
        <v>0</v>
      </c>
      <c r="M407" s="14" t="e">
        <f>+VLOOKUP(C407,#REF!,1,0)</f>
        <v>#REF!</v>
      </c>
      <c r="N407" s="747" t="e">
        <f>+VLOOKUP(C407,#REF!,3,0)</f>
        <v>#REF!</v>
      </c>
      <c r="O407" s="748" t="e">
        <f t="shared" si="18"/>
        <v>#REF!</v>
      </c>
    </row>
    <row r="408" spans="1:15" ht="12" hidden="1" customHeight="1">
      <c r="A408" s="290" t="s">
        <v>129</v>
      </c>
      <c r="B408" s="290"/>
      <c r="C408" s="291">
        <v>11403</v>
      </c>
      <c r="D408" s="290" t="s">
        <v>200</v>
      </c>
      <c r="E408" s="292" t="s">
        <v>1128</v>
      </c>
      <c r="F408" s="292" t="str">
        <f t="shared" si="19"/>
        <v>NI</v>
      </c>
      <c r="G408" s="27">
        <f>+IF(F408="i",IFERROR(VLOOKUP(C408,#REF!,3,FALSE),0),0)</f>
        <v>0</v>
      </c>
      <c r="H408" s="20">
        <f>+IF(F408="i",IFERROR(VLOOKUP(C408,#REF!,4,FALSE),0),0)</f>
        <v>0</v>
      </c>
      <c r="I408" s="20"/>
      <c r="J408" s="27">
        <f>IF(F408="I",IFERROR(VLOOKUP(C408,#REF!,3,FALSE),0),0)</f>
        <v>0</v>
      </c>
      <c r="K408" s="302">
        <f>IF(F408="I",IFERROR(VLOOKUP(C408,#REF!,4,FALSE),0),0)</f>
        <v>0</v>
      </c>
      <c r="M408" s="14" t="e">
        <f>+VLOOKUP(C408,#REF!,1,0)</f>
        <v>#REF!</v>
      </c>
      <c r="N408" s="747" t="e">
        <f>+VLOOKUP(C408,#REF!,3,0)</f>
        <v>#REF!</v>
      </c>
      <c r="O408" s="748" t="e">
        <f t="shared" si="18"/>
        <v>#REF!</v>
      </c>
    </row>
    <row r="409" spans="1:15" ht="12" hidden="1" customHeight="1">
      <c r="A409" s="290" t="s">
        <v>129</v>
      </c>
      <c r="B409" s="290"/>
      <c r="C409" s="291">
        <v>114031</v>
      </c>
      <c r="D409" s="290" t="s">
        <v>201</v>
      </c>
      <c r="E409" s="292" t="s">
        <v>1128</v>
      </c>
      <c r="F409" s="292" t="str">
        <f t="shared" si="19"/>
        <v>NI</v>
      </c>
      <c r="G409" s="27">
        <f>+IF(F409="i",IFERROR(VLOOKUP(C409,#REF!,3,FALSE),0),0)</f>
        <v>0</v>
      </c>
      <c r="H409" s="20">
        <f>+IF(F409="i",IFERROR(VLOOKUP(C409,#REF!,4,FALSE),0),0)</f>
        <v>0</v>
      </c>
      <c r="I409" s="20"/>
      <c r="J409" s="27">
        <f>IF(F409="I",IFERROR(VLOOKUP(C409,#REF!,3,FALSE),0),0)</f>
        <v>0</v>
      </c>
      <c r="K409" s="302">
        <f>IF(F409="I",IFERROR(VLOOKUP(C409,#REF!,4,FALSE),0),0)</f>
        <v>0</v>
      </c>
      <c r="M409" s="14" t="e">
        <f>+VLOOKUP(C409,#REF!,1,0)</f>
        <v>#REF!</v>
      </c>
      <c r="N409" s="747" t="e">
        <f>+VLOOKUP(C409,#REF!,3,0)</f>
        <v>#REF!</v>
      </c>
      <c r="O409" s="748" t="e">
        <f t="shared" si="18"/>
        <v>#REF!</v>
      </c>
    </row>
    <row r="410" spans="1:15" ht="12" hidden="1" customHeight="1">
      <c r="A410" s="290" t="s">
        <v>129</v>
      </c>
      <c r="B410" s="290"/>
      <c r="C410" s="291">
        <v>1140311</v>
      </c>
      <c r="D410" s="290" t="s">
        <v>202</v>
      </c>
      <c r="E410" s="292" t="s">
        <v>1128</v>
      </c>
      <c r="F410" s="292" t="str">
        <f t="shared" si="19"/>
        <v>NI</v>
      </c>
      <c r="G410" s="27">
        <f>+IF(F410="i",IFERROR(VLOOKUP(C410,#REF!,3,FALSE),0),0)</f>
        <v>0</v>
      </c>
      <c r="H410" s="20">
        <f>+IF(F410="i",IFERROR(VLOOKUP(C410,#REF!,4,FALSE),0),0)</f>
        <v>0</v>
      </c>
      <c r="I410" s="20"/>
      <c r="J410" s="27">
        <f>IF(F410="I",IFERROR(VLOOKUP(C410,#REF!,3,FALSE),0),0)</f>
        <v>0</v>
      </c>
      <c r="K410" s="302">
        <f>IF(F410="I",IFERROR(VLOOKUP(C410,#REF!,4,FALSE),0),0)</f>
        <v>0</v>
      </c>
      <c r="M410" s="14" t="e">
        <f>+VLOOKUP(C410,#REF!,1,0)</f>
        <v>#REF!</v>
      </c>
      <c r="N410" s="747" t="e">
        <f>+VLOOKUP(C410,#REF!,3,0)</f>
        <v>#REF!</v>
      </c>
      <c r="O410" s="748" t="e">
        <f t="shared" si="18"/>
        <v>#REF!</v>
      </c>
    </row>
    <row r="411" spans="1:15" ht="12" hidden="1" customHeight="1">
      <c r="A411" s="290" t="s">
        <v>129</v>
      </c>
      <c r="B411" s="290"/>
      <c r="C411" s="291">
        <v>11403111</v>
      </c>
      <c r="D411" s="290" t="s">
        <v>203</v>
      </c>
      <c r="E411" s="292" t="s">
        <v>1128</v>
      </c>
      <c r="F411" s="292" t="str">
        <f t="shared" si="19"/>
        <v>NI</v>
      </c>
      <c r="G411" s="27">
        <f>+IF(F411="i",IFERROR(VLOOKUP(C411,#REF!,3,FALSE),0),0)</f>
        <v>0</v>
      </c>
      <c r="H411" s="20">
        <f>+IF(F411="i",IFERROR(VLOOKUP(C411,#REF!,4,FALSE),0),0)</f>
        <v>0</v>
      </c>
      <c r="I411" s="20"/>
      <c r="J411" s="27">
        <f>IF(F411="I",IFERROR(VLOOKUP(C411,#REF!,3,FALSE),0),0)</f>
        <v>0</v>
      </c>
      <c r="K411" s="302">
        <f>IF(F411="I",IFERROR(VLOOKUP(C411,#REF!,4,FALSE),0),0)</f>
        <v>0</v>
      </c>
      <c r="M411" s="14" t="e">
        <f>+VLOOKUP(C411,#REF!,1,0)</f>
        <v>#REF!</v>
      </c>
      <c r="N411" s="747" t="e">
        <f>+VLOOKUP(C411,#REF!,3,0)</f>
        <v>#REF!</v>
      </c>
      <c r="O411" s="748" t="e">
        <f t="shared" si="18"/>
        <v>#REF!</v>
      </c>
    </row>
    <row r="412" spans="1:15" ht="12" hidden="1" customHeight="1">
      <c r="A412" s="290" t="s">
        <v>129</v>
      </c>
      <c r="B412" s="290" t="s">
        <v>608</v>
      </c>
      <c r="C412" s="291">
        <v>1140311101</v>
      </c>
      <c r="D412" s="290" t="s">
        <v>204</v>
      </c>
      <c r="E412" s="292" t="s">
        <v>1128</v>
      </c>
      <c r="F412" s="292" t="str">
        <f t="shared" si="19"/>
        <v>I</v>
      </c>
      <c r="G412" s="27">
        <f>+IF(F412="i",IFERROR(VLOOKUP(C412,#REF!,3,FALSE),0),0)</f>
        <v>0</v>
      </c>
      <c r="H412" s="20">
        <f>+IF(F412="i",IFERROR(VLOOKUP(C412,#REF!,4,FALSE),0),0)</f>
        <v>0</v>
      </c>
      <c r="I412" s="20"/>
      <c r="J412" s="27">
        <f>IF(F412="I",IFERROR(VLOOKUP(C412,#REF!,3,FALSE),0),0)</f>
        <v>0</v>
      </c>
      <c r="K412" s="302">
        <f>IF(F412="I",IFERROR(VLOOKUP(C412,#REF!,4,FALSE),0),0)</f>
        <v>0</v>
      </c>
      <c r="M412" s="14" t="e">
        <f>+VLOOKUP(C412,#REF!,1,0)</f>
        <v>#REF!</v>
      </c>
      <c r="N412" s="747" t="e">
        <f>+VLOOKUP(C412,#REF!,3,0)</f>
        <v>#REF!</v>
      </c>
      <c r="O412" s="748" t="e">
        <f t="shared" si="18"/>
        <v>#REF!</v>
      </c>
    </row>
    <row r="413" spans="1:15" ht="12" hidden="1" customHeight="1">
      <c r="A413" s="290" t="s">
        <v>129</v>
      </c>
      <c r="B413" s="290" t="s">
        <v>608</v>
      </c>
      <c r="C413" s="291">
        <v>1140311102</v>
      </c>
      <c r="D413" s="290" t="s">
        <v>205</v>
      </c>
      <c r="E413" s="292" t="s">
        <v>1130</v>
      </c>
      <c r="F413" s="292" t="str">
        <f t="shared" si="19"/>
        <v>I</v>
      </c>
      <c r="G413" s="27">
        <f>+IF(F413="i",IFERROR(VLOOKUP(C413,#REF!,3,FALSE),0),0)</f>
        <v>0</v>
      </c>
      <c r="H413" s="765">
        <f>+IF(F413="i",IFERROR(VLOOKUP(C413,#REF!,4,FALSE),0),0)</f>
        <v>0</v>
      </c>
      <c r="I413" s="20"/>
      <c r="J413" s="27">
        <f>IF(F413="I",IFERROR(VLOOKUP(C413,#REF!,3,FALSE),0),0)</f>
        <v>0</v>
      </c>
      <c r="K413" s="302">
        <f>IF(F413="I",IFERROR(VLOOKUP(C413,#REF!,4,FALSE),0),0)</f>
        <v>0</v>
      </c>
      <c r="M413" s="14" t="e">
        <f>+VLOOKUP(C413,#REF!,1,0)</f>
        <v>#REF!</v>
      </c>
      <c r="N413" s="747" t="e">
        <f>+VLOOKUP(C413,#REF!,3,0)</f>
        <v>#REF!</v>
      </c>
      <c r="O413" s="748" t="e">
        <f t="shared" si="18"/>
        <v>#REF!</v>
      </c>
    </row>
    <row r="414" spans="1:15" ht="12" hidden="1" customHeight="1">
      <c r="A414" s="290" t="s">
        <v>129</v>
      </c>
      <c r="B414" s="290"/>
      <c r="C414" s="291">
        <v>1140311103</v>
      </c>
      <c r="D414" s="290" t="s">
        <v>811</v>
      </c>
      <c r="E414" s="292" t="s">
        <v>1128</v>
      </c>
      <c r="F414" s="292" t="str">
        <f t="shared" si="19"/>
        <v>I</v>
      </c>
      <c r="G414" s="27">
        <f>+IF(F414="i",IFERROR(VLOOKUP(C414,#REF!,3,FALSE),0),0)</f>
        <v>0</v>
      </c>
      <c r="H414" s="20">
        <f>+IF(F414="i",IFERROR(VLOOKUP(C414,#REF!,4,FALSE),0),0)</f>
        <v>0</v>
      </c>
      <c r="I414" s="20"/>
      <c r="J414" s="27">
        <f>IF(F414="I",IFERROR(VLOOKUP(C414,#REF!,3,FALSE),0),0)</f>
        <v>0</v>
      </c>
      <c r="K414" s="302">
        <f>IF(F414="I",IFERROR(VLOOKUP(C414,#REF!,4,FALSE),0),0)</f>
        <v>0</v>
      </c>
      <c r="M414" s="14" t="e">
        <f>+VLOOKUP(C414,#REF!,1,0)</f>
        <v>#REF!</v>
      </c>
      <c r="N414" s="747" t="e">
        <f>+VLOOKUP(C414,#REF!,3,0)</f>
        <v>#REF!</v>
      </c>
      <c r="O414" s="748" t="e">
        <f t="shared" si="18"/>
        <v>#REF!</v>
      </c>
    </row>
    <row r="415" spans="1:15" ht="12" hidden="1" customHeight="1">
      <c r="A415" s="290" t="s">
        <v>129</v>
      </c>
      <c r="B415" s="290"/>
      <c r="C415" s="291">
        <v>1140311104</v>
      </c>
      <c r="D415" s="290" t="s">
        <v>812</v>
      </c>
      <c r="E415" s="292" t="s">
        <v>1128</v>
      </c>
      <c r="F415" s="292" t="str">
        <f t="shared" si="19"/>
        <v>I</v>
      </c>
      <c r="G415" s="27">
        <f>+IF(F415="i",IFERROR(VLOOKUP(C415,#REF!,3,FALSE),0),0)</f>
        <v>0</v>
      </c>
      <c r="H415" s="20">
        <f>+IF(F415="i",IFERROR(VLOOKUP(C415,#REF!,4,FALSE),0),0)</f>
        <v>0</v>
      </c>
      <c r="I415" s="20"/>
      <c r="J415" s="27">
        <f>IF(F415="I",IFERROR(VLOOKUP(C415,#REF!,3,FALSE),0),0)</f>
        <v>0</v>
      </c>
      <c r="K415" s="302">
        <f>IF(F415="I",IFERROR(VLOOKUP(C415,#REF!,4,FALSE),0),0)</f>
        <v>0</v>
      </c>
      <c r="M415" s="14" t="e">
        <f>+VLOOKUP(C415,#REF!,1,0)</f>
        <v>#REF!</v>
      </c>
      <c r="N415" s="747" t="e">
        <f>+VLOOKUP(C415,#REF!,3,0)</f>
        <v>#REF!</v>
      </c>
      <c r="O415" s="748" t="e">
        <f t="shared" si="18"/>
        <v>#REF!</v>
      </c>
    </row>
    <row r="416" spans="1:15" ht="12" hidden="1" customHeight="1">
      <c r="A416" s="290" t="s">
        <v>129</v>
      </c>
      <c r="B416" s="290"/>
      <c r="C416" s="291">
        <v>11403112</v>
      </c>
      <c r="D416" s="290" t="s">
        <v>206</v>
      </c>
      <c r="E416" s="292" t="s">
        <v>1128</v>
      </c>
      <c r="F416" s="292" t="str">
        <f t="shared" si="19"/>
        <v>NI</v>
      </c>
      <c r="G416" s="27">
        <f>+IF(F416="i",IFERROR(VLOOKUP(C416,#REF!,3,FALSE),0),0)</f>
        <v>0</v>
      </c>
      <c r="H416" s="20">
        <f>+IF(F416="i",IFERROR(VLOOKUP(C416,#REF!,4,FALSE),0),0)</f>
        <v>0</v>
      </c>
      <c r="I416" s="20"/>
      <c r="J416" s="27">
        <f>IF(F416="I",IFERROR(VLOOKUP(C416,#REF!,3,FALSE),0),0)</f>
        <v>0</v>
      </c>
      <c r="K416" s="302">
        <f>IF(F416="I",IFERROR(VLOOKUP(C416,#REF!,4,FALSE),0),0)</f>
        <v>0</v>
      </c>
      <c r="M416" s="14" t="e">
        <f>+VLOOKUP(C416,#REF!,1,0)</f>
        <v>#REF!</v>
      </c>
      <c r="N416" s="747" t="e">
        <f>+VLOOKUP(C416,#REF!,3,0)</f>
        <v>#REF!</v>
      </c>
      <c r="O416" s="748" t="e">
        <f t="shared" si="18"/>
        <v>#REF!</v>
      </c>
    </row>
    <row r="417" spans="1:15" ht="12" hidden="1" customHeight="1">
      <c r="A417" s="290" t="s">
        <v>129</v>
      </c>
      <c r="B417" s="290" t="s">
        <v>608</v>
      </c>
      <c r="C417" s="291">
        <v>1140311201</v>
      </c>
      <c r="D417" s="290" t="s">
        <v>206</v>
      </c>
      <c r="E417" s="292" t="s">
        <v>1128</v>
      </c>
      <c r="F417" s="292" t="str">
        <f t="shared" si="19"/>
        <v>I</v>
      </c>
      <c r="G417" s="27">
        <f>+IF(F417="i",IFERROR(VLOOKUP(C417,#REF!,3,FALSE),0),0)</f>
        <v>0</v>
      </c>
      <c r="H417" s="20">
        <f>+IF(F417="i",IFERROR(VLOOKUP(C417,#REF!,4,FALSE),0),0)</f>
        <v>0</v>
      </c>
      <c r="I417" s="20"/>
      <c r="J417" s="27">
        <f>IF(F417="I",IFERROR(VLOOKUP(C417,#REF!,3,FALSE),0),0)</f>
        <v>0</v>
      </c>
      <c r="K417" s="302">
        <f>IF(F417="I",IFERROR(VLOOKUP(C417,#REF!,4,FALSE),0),0)</f>
        <v>0</v>
      </c>
      <c r="M417" s="14" t="e">
        <f>+VLOOKUP(C417,#REF!,1,0)</f>
        <v>#REF!</v>
      </c>
      <c r="N417" s="747" t="e">
        <f>+VLOOKUP(C417,#REF!,3,0)</f>
        <v>#REF!</v>
      </c>
      <c r="O417" s="748" t="e">
        <f t="shared" si="18"/>
        <v>#REF!</v>
      </c>
    </row>
    <row r="418" spans="1:15" ht="12" hidden="1" customHeight="1">
      <c r="A418" s="290" t="s">
        <v>129</v>
      </c>
      <c r="B418" s="290" t="s">
        <v>608</v>
      </c>
      <c r="C418" s="291">
        <v>1140311202</v>
      </c>
      <c r="D418" s="290" t="s">
        <v>207</v>
      </c>
      <c r="E418" s="292" t="s">
        <v>1130</v>
      </c>
      <c r="F418" s="292" t="str">
        <f t="shared" si="19"/>
        <v>I</v>
      </c>
      <c r="G418" s="27">
        <f>+IF(F418="i",IFERROR(VLOOKUP(C418,#REF!,3,FALSE),0),0)</f>
        <v>0</v>
      </c>
      <c r="H418" s="765">
        <f>+IF(F418="i",IFERROR(VLOOKUP(C418,#REF!,4,FALSE),0),0)</f>
        <v>0</v>
      </c>
      <c r="I418" s="20"/>
      <c r="J418" s="27">
        <f>IF(F418="I",IFERROR(VLOOKUP(C418,#REF!,3,FALSE),0),0)</f>
        <v>0</v>
      </c>
      <c r="K418" s="302">
        <f>IF(F418="I",IFERROR(VLOOKUP(C418,#REF!,4,FALSE),0),0)</f>
        <v>0</v>
      </c>
      <c r="M418" s="14" t="e">
        <f>+VLOOKUP(C418,#REF!,1,0)</f>
        <v>#REF!</v>
      </c>
      <c r="N418" s="747" t="e">
        <f>+VLOOKUP(C418,#REF!,3,0)</f>
        <v>#REF!</v>
      </c>
      <c r="O418" s="748" t="e">
        <f t="shared" si="18"/>
        <v>#REF!</v>
      </c>
    </row>
    <row r="419" spans="1:15" ht="12" hidden="1" customHeight="1">
      <c r="A419" s="290" t="s">
        <v>129</v>
      </c>
      <c r="B419" s="290"/>
      <c r="C419" s="291">
        <v>11403113</v>
      </c>
      <c r="D419" s="290" t="s">
        <v>208</v>
      </c>
      <c r="E419" s="292" t="s">
        <v>1128</v>
      </c>
      <c r="F419" s="292" t="str">
        <f t="shared" si="19"/>
        <v>NI</v>
      </c>
      <c r="G419" s="27">
        <f>+IF(F419="i",IFERROR(VLOOKUP(C419,#REF!,3,FALSE),0),0)</f>
        <v>0</v>
      </c>
      <c r="H419" s="20">
        <f>+IF(F419="i",IFERROR(VLOOKUP(C419,#REF!,4,FALSE),0),0)</f>
        <v>0</v>
      </c>
      <c r="I419" s="20"/>
      <c r="J419" s="27">
        <f>IF(F419="I",IFERROR(VLOOKUP(C419,#REF!,3,FALSE),0),0)</f>
        <v>0</v>
      </c>
      <c r="K419" s="302">
        <f>IF(F419="I",IFERROR(VLOOKUP(C419,#REF!,4,FALSE),0),0)</f>
        <v>0</v>
      </c>
      <c r="M419" s="14" t="e">
        <f>+VLOOKUP(C419,#REF!,1,0)</f>
        <v>#REF!</v>
      </c>
      <c r="N419" s="747" t="e">
        <f>+VLOOKUP(C419,#REF!,3,0)</f>
        <v>#REF!</v>
      </c>
      <c r="O419" s="748" t="e">
        <f t="shared" si="18"/>
        <v>#REF!</v>
      </c>
    </row>
    <row r="420" spans="1:15" ht="12" hidden="1" customHeight="1">
      <c r="A420" s="290" t="s">
        <v>129</v>
      </c>
      <c r="B420" s="290" t="s">
        <v>608</v>
      </c>
      <c r="C420" s="291">
        <v>1140311301</v>
      </c>
      <c r="D420" s="290" t="s">
        <v>208</v>
      </c>
      <c r="E420" s="292" t="s">
        <v>1128</v>
      </c>
      <c r="F420" s="292" t="str">
        <f t="shared" si="19"/>
        <v>I</v>
      </c>
      <c r="G420" s="27">
        <f>+IF(F420="i",IFERROR(VLOOKUP(C420,#REF!,3,FALSE),0),0)</f>
        <v>0</v>
      </c>
      <c r="H420" s="20">
        <f>+IF(F420="i",IFERROR(VLOOKUP(C420,#REF!,4,FALSE),0),0)</f>
        <v>0</v>
      </c>
      <c r="I420" s="20"/>
      <c r="J420" s="27">
        <f>IF(F420="I",IFERROR(VLOOKUP(C420,#REF!,3,FALSE),0),0)</f>
        <v>0</v>
      </c>
      <c r="K420" s="302">
        <f>IF(F420="I",IFERROR(VLOOKUP(C420,#REF!,4,FALSE),0),0)</f>
        <v>0</v>
      </c>
      <c r="M420" s="14" t="e">
        <f>+VLOOKUP(C420,#REF!,1,0)</f>
        <v>#REF!</v>
      </c>
      <c r="N420" s="747" t="e">
        <f>+VLOOKUP(C420,#REF!,3,0)</f>
        <v>#REF!</v>
      </c>
      <c r="O420" s="748" t="e">
        <f t="shared" si="18"/>
        <v>#REF!</v>
      </c>
    </row>
    <row r="421" spans="1:15" ht="12" hidden="1" customHeight="1">
      <c r="A421" s="290" t="s">
        <v>129</v>
      </c>
      <c r="B421" s="290" t="s">
        <v>608</v>
      </c>
      <c r="C421" s="291">
        <v>1140311302</v>
      </c>
      <c r="D421" s="290" t="s">
        <v>209</v>
      </c>
      <c r="E421" s="292" t="s">
        <v>1130</v>
      </c>
      <c r="F421" s="292" t="str">
        <f t="shared" si="19"/>
        <v>I</v>
      </c>
      <c r="G421" s="27">
        <f>+IF(F421="i",IFERROR(VLOOKUP(C421,#REF!,3,FALSE),0),0)</f>
        <v>0</v>
      </c>
      <c r="H421" s="765">
        <f>+IF(F421="i",IFERROR(VLOOKUP(C421,#REF!,4,FALSE),0),0)</f>
        <v>0</v>
      </c>
      <c r="I421" s="20"/>
      <c r="J421" s="27">
        <f>IF(F421="I",IFERROR(VLOOKUP(C421,#REF!,3,FALSE),0),0)</f>
        <v>0</v>
      </c>
      <c r="K421" s="302">
        <f>IF(F421="I",IFERROR(VLOOKUP(C421,#REF!,4,FALSE),0),0)</f>
        <v>0</v>
      </c>
      <c r="M421" s="14" t="e">
        <f>+VLOOKUP(C421,#REF!,1,0)</f>
        <v>#REF!</v>
      </c>
      <c r="N421" s="747" t="e">
        <f>+VLOOKUP(C421,#REF!,3,0)</f>
        <v>#REF!</v>
      </c>
      <c r="O421" s="748" t="e">
        <f t="shared" si="18"/>
        <v>#REF!</v>
      </c>
    </row>
    <row r="422" spans="1:15" ht="11.25" hidden="1" customHeight="1">
      <c r="A422" s="290" t="s">
        <v>129</v>
      </c>
      <c r="B422" s="290"/>
      <c r="C422" s="291">
        <v>11403114</v>
      </c>
      <c r="D422" s="290" t="s">
        <v>554</v>
      </c>
      <c r="E422" s="292" t="s">
        <v>1128</v>
      </c>
      <c r="F422" s="292" t="str">
        <f t="shared" si="19"/>
        <v>NI</v>
      </c>
      <c r="G422" s="27">
        <f>+IF(F422="i",IFERROR(VLOOKUP(C422,#REF!,3,FALSE),0),0)</f>
        <v>0</v>
      </c>
      <c r="H422" s="20">
        <f>+IF(F422="i",IFERROR(VLOOKUP(C422,#REF!,4,FALSE),0),0)</f>
        <v>0</v>
      </c>
      <c r="I422" s="20"/>
      <c r="J422" s="27">
        <f>IF(F422="I",IFERROR(VLOOKUP(C422,#REF!,3,FALSE),0),0)</f>
        <v>0</v>
      </c>
      <c r="K422" s="302">
        <f>IF(F422="I",IFERROR(VLOOKUP(C422,#REF!,4,FALSE),0),0)</f>
        <v>0</v>
      </c>
      <c r="M422" s="14" t="e">
        <f>+VLOOKUP(C422,#REF!,1,0)</f>
        <v>#REF!</v>
      </c>
      <c r="N422" s="747" t="e">
        <f>+VLOOKUP(C422,#REF!,3,0)</f>
        <v>#REF!</v>
      </c>
      <c r="O422" s="748" t="e">
        <f t="shared" si="18"/>
        <v>#REF!</v>
      </c>
    </row>
    <row r="423" spans="1:15" ht="11.25" hidden="1" customHeight="1">
      <c r="A423" s="290" t="s">
        <v>129</v>
      </c>
      <c r="B423" s="290"/>
      <c r="C423" s="291">
        <v>1140311401</v>
      </c>
      <c r="D423" s="290" t="s">
        <v>813</v>
      </c>
      <c r="E423" s="292" t="s">
        <v>1128</v>
      </c>
      <c r="F423" s="292" t="str">
        <f t="shared" si="19"/>
        <v>I</v>
      </c>
      <c r="G423" s="27">
        <f>+IF(F423="i",IFERROR(VLOOKUP(C423,#REF!,3,FALSE),0),0)</f>
        <v>0</v>
      </c>
      <c r="H423" s="20">
        <f>+IF(F423="i",IFERROR(VLOOKUP(C423,#REF!,4,FALSE),0),0)</f>
        <v>0</v>
      </c>
      <c r="I423" s="20"/>
      <c r="J423" s="27">
        <f>IF(F423="I",IFERROR(VLOOKUP(C423,#REF!,3,FALSE),0),0)</f>
        <v>0</v>
      </c>
      <c r="K423" s="302">
        <f>IF(F423="I",IFERROR(VLOOKUP(C423,#REF!,4,FALSE),0),0)</f>
        <v>0</v>
      </c>
      <c r="M423" s="14" t="e">
        <f>+VLOOKUP(C423,#REF!,1,0)</f>
        <v>#REF!</v>
      </c>
      <c r="N423" s="747" t="e">
        <f>+VLOOKUP(C423,#REF!,3,0)</f>
        <v>#REF!</v>
      </c>
      <c r="O423" s="748" t="e">
        <f t="shared" si="18"/>
        <v>#REF!</v>
      </c>
    </row>
    <row r="424" spans="1:15" ht="12" hidden="1" customHeight="1">
      <c r="A424" s="290" t="s">
        <v>129</v>
      </c>
      <c r="B424" s="290" t="s">
        <v>608</v>
      </c>
      <c r="C424" s="291">
        <v>1140311402</v>
      </c>
      <c r="D424" s="290" t="s">
        <v>210</v>
      </c>
      <c r="E424" s="292" t="s">
        <v>1130</v>
      </c>
      <c r="F424" s="292" t="str">
        <f t="shared" si="19"/>
        <v>I</v>
      </c>
      <c r="G424" s="27">
        <f>+IF(F424="i",IFERROR(VLOOKUP(C424,#REF!,3,FALSE),0),0)</f>
        <v>0</v>
      </c>
      <c r="H424" s="765">
        <f>+IF(F424="i",IFERROR(VLOOKUP(C424,#REF!,4,FALSE),0),0)</f>
        <v>0</v>
      </c>
      <c r="I424" s="20"/>
      <c r="J424" s="27">
        <f>IF(F424="I",IFERROR(VLOOKUP(C424,#REF!,3,FALSE),0),0)</f>
        <v>0</v>
      </c>
      <c r="K424" s="302">
        <f>IF(F424="I",IFERROR(VLOOKUP(C424,#REF!,4,FALSE),0),0)</f>
        <v>0</v>
      </c>
      <c r="M424" s="14" t="e">
        <f>+VLOOKUP(C424,#REF!,1,0)</f>
        <v>#REF!</v>
      </c>
      <c r="N424" s="747" t="e">
        <f>+VLOOKUP(C424,#REF!,3,0)</f>
        <v>#REF!</v>
      </c>
      <c r="O424" s="748" t="e">
        <f t="shared" si="18"/>
        <v>#REF!</v>
      </c>
    </row>
    <row r="425" spans="1:15" ht="12" hidden="1" customHeight="1">
      <c r="A425" s="290" t="s">
        <v>129</v>
      </c>
      <c r="B425" s="290"/>
      <c r="C425" s="291">
        <v>1140311403</v>
      </c>
      <c r="D425" s="290" t="s">
        <v>814</v>
      </c>
      <c r="E425" s="292" t="s">
        <v>1128</v>
      </c>
      <c r="F425" s="292" t="str">
        <f t="shared" si="19"/>
        <v>I</v>
      </c>
      <c r="G425" s="27">
        <f>+IF(F425="i",IFERROR(VLOOKUP(C425,#REF!,3,FALSE),0),0)</f>
        <v>0</v>
      </c>
      <c r="H425" s="20">
        <f>+IF(F425="i",IFERROR(VLOOKUP(C425,#REF!,4,FALSE),0),0)</f>
        <v>0</v>
      </c>
      <c r="I425" s="20"/>
      <c r="J425" s="27">
        <f>IF(F425="I",IFERROR(VLOOKUP(C425,#REF!,3,FALSE),0),0)</f>
        <v>0</v>
      </c>
      <c r="K425" s="302">
        <f>IF(F425="I",IFERROR(VLOOKUP(C425,#REF!,4,FALSE),0),0)</f>
        <v>0</v>
      </c>
      <c r="M425" s="14" t="e">
        <f>+VLOOKUP(C425,#REF!,1,0)</f>
        <v>#REF!</v>
      </c>
      <c r="N425" s="747" t="e">
        <f>+VLOOKUP(C425,#REF!,3,0)</f>
        <v>#REF!</v>
      </c>
      <c r="O425" s="748" t="e">
        <f t="shared" si="18"/>
        <v>#REF!</v>
      </c>
    </row>
    <row r="426" spans="1:15" hidden="1">
      <c r="A426" s="290" t="s">
        <v>129</v>
      </c>
      <c r="B426" s="290"/>
      <c r="C426" s="291">
        <v>11403115</v>
      </c>
      <c r="D426" s="290" t="s">
        <v>211</v>
      </c>
      <c r="E426" s="292" t="s">
        <v>1128</v>
      </c>
      <c r="F426" s="292" t="str">
        <f t="shared" si="19"/>
        <v>NI</v>
      </c>
      <c r="G426" s="27">
        <f>+IF(F426="i",IFERROR(VLOOKUP(C426,#REF!,3,FALSE),0),0)</f>
        <v>0</v>
      </c>
      <c r="H426" s="20">
        <f>+IF(F426="i",IFERROR(VLOOKUP(C426,#REF!,4,FALSE),0),0)</f>
        <v>0</v>
      </c>
      <c r="I426" s="20"/>
      <c r="J426" s="27">
        <f>IF(F426="I",IFERROR(VLOOKUP(C426,#REF!,3,FALSE),0),0)</f>
        <v>0</v>
      </c>
      <c r="K426" s="302">
        <f>IF(F426="I",IFERROR(VLOOKUP(C426,#REF!,4,FALSE),0),0)</f>
        <v>0</v>
      </c>
      <c r="M426" s="14" t="e">
        <f>+VLOOKUP(C426,#REF!,1,0)</f>
        <v>#REF!</v>
      </c>
      <c r="N426" s="747" t="e">
        <f>+VLOOKUP(C426,#REF!,3,0)</f>
        <v>#REF!</v>
      </c>
      <c r="O426" s="748" t="e">
        <f t="shared" si="18"/>
        <v>#REF!</v>
      </c>
    </row>
    <row r="427" spans="1:15" ht="12" hidden="1" customHeight="1">
      <c r="A427" s="290" t="s">
        <v>129</v>
      </c>
      <c r="B427" s="290" t="s">
        <v>608</v>
      </c>
      <c r="C427" s="291">
        <v>1140311501</v>
      </c>
      <c r="D427" s="290" t="s">
        <v>212</v>
      </c>
      <c r="E427" s="292" t="s">
        <v>1128</v>
      </c>
      <c r="F427" s="292" t="str">
        <f t="shared" si="19"/>
        <v>I</v>
      </c>
      <c r="G427" s="27">
        <f>+IF(F427="i",IFERROR(VLOOKUP(C427,#REF!,3,FALSE),0),0)</f>
        <v>0</v>
      </c>
      <c r="H427" s="20">
        <f>+IF(F427="i",IFERROR(VLOOKUP(C427,#REF!,4,FALSE),0),0)</f>
        <v>0</v>
      </c>
      <c r="I427" s="20"/>
      <c r="J427" s="27">
        <f>IF(F427="I",IFERROR(VLOOKUP(C427,#REF!,3,FALSE),0),0)</f>
        <v>0</v>
      </c>
      <c r="K427" s="302">
        <f>IF(F427="I",IFERROR(VLOOKUP(C427,#REF!,4,FALSE),0),0)</f>
        <v>0</v>
      </c>
      <c r="M427" s="14" t="e">
        <f>+VLOOKUP(C427,#REF!,1,0)</f>
        <v>#REF!</v>
      </c>
      <c r="N427" s="747" t="e">
        <f>+VLOOKUP(C427,#REF!,3,0)</f>
        <v>#REF!</v>
      </c>
      <c r="O427" s="748" t="e">
        <f t="shared" si="18"/>
        <v>#REF!</v>
      </c>
    </row>
    <row r="428" spans="1:15" hidden="1">
      <c r="A428" s="290" t="s">
        <v>129</v>
      </c>
      <c r="B428" s="290" t="s">
        <v>608</v>
      </c>
      <c r="C428" s="291">
        <v>1140311502</v>
      </c>
      <c r="D428" s="290" t="s">
        <v>213</v>
      </c>
      <c r="E428" s="292" t="s">
        <v>1130</v>
      </c>
      <c r="F428" s="292" t="str">
        <f t="shared" si="19"/>
        <v>I</v>
      </c>
      <c r="G428" s="27">
        <f>+IF(F428="i",IFERROR(VLOOKUP(C428,#REF!,3,FALSE),0),0)</f>
        <v>0</v>
      </c>
      <c r="H428" s="765">
        <f>+IF(F428="i",IFERROR(VLOOKUP(C428,#REF!,4,FALSE),0),0)</f>
        <v>0</v>
      </c>
      <c r="I428" s="20"/>
      <c r="J428" s="27">
        <f>IF(F428="I",IFERROR(VLOOKUP(C428,#REF!,3,FALSE),0),0)</f>
        <v>0</v>
      </c>
      <c r="K428" s="302">
        <f>IF(F428="I",IFERROR(VLOOKUP(C428,#REF!,4,FALSE),0),0)</f>
        <v>0</v>
      </c>
      <c r="M428" s="14" t="e">
        <f>+VLOOKUP(C428,#REF!,1,0)</f>
        <v>#REF!</v>
      </c>
      <c r="N428" s="747" t="e">
        <f>+VLOOKUP(C428,#REF!,3,0)</f>
        <v>#REF!</v>
      </c>
      <c r="O428" s="748" t="e">
        <f t="shared" si="18"/>
        <v>#REF!</v>
      </c>
    </row>
    <row r="429" spans="1:15" hidden="1">
      <c r="A429" s="290" t="s">
        <v>129</v>
      </c>
      <c r="B429" s="290"/>
      <c r="C429" s="291">
        <v>1140312</v>
      </c>
      <c r="D429" s="290" t="s">
        <v>815</v>
      </c>
      <c r="E429" s="292" t="s">
        <v>1128</v>
      </c>
      <c r="F429" s="292" t="str">
        <f t="shared" si="19"/>
        <v>NI</v>
      </c>
      <c r="G429" s="27">
        <f>+IF(F429="i",IFERROR(VLOOKUP(C429,#REF!,3,FALSE),0),0)</f>
        <v>0</v>
      </c>
      <c r="H429" s="20">
        <f>+IF(F429="i",IFERROR(VLOOKUP(C429,#REF!,4,FALSE),0),0)</f>
        <v>0</v>
      </c>
      <c r="I429" s="20"/>
      <c r="J429" s="27">
        <f>IF(F429="I",IFERROR(VLOOKUP(C429,#REF!,3,FALSE),0),0)</f>
        <v>0</v>
      </c>
      <c r="K429" s="302">
        <f>IF(F429="I",IFERROR(VLOOKUP(C429,#REF!,4,FALSE),0),0)</f>
        <v>0</v>
      </c>
      <c r="M429" s="14" t="e">
        <f>+VLOOKUP(C429,#REF!,1,0)</f>
        <v>#REF!</v>
      </c>
      <c r="N429" s="747" t="e">
        <f>+VLOOKUP(C429,#REF!,3,0)</f>
        <v>#REF!</v>
      </c>
      <c r="O429" s="748" t="e">
        <f t="shared" si="18"/>
        <v>#REF!</v>
      </c>
    </row>
    <row r="430" spans="1:15" hidden="1">
      <c r="A430" s="290" t="s">
        <v>129</v>
      </c>
      <c r="B430" s="290"/>
      <c r="C430" s="291">
        <v>11403121</v>
      </c>
      <c r="D430" s="290" t="s">
        <v>815</v>
      </c>
      <c r="E430" s="292" t="s">
        <v>1128</v>
      </c>
      <c r="F430" s="292" t="str">
        <f t="shared" si="19"/>
        <v>NI</v>
      </c>
      <c r="G430" s="27">
        <f>+IF(F430="i",IFERROR(VLOOKUP(C430,#REF!,3,FALSE),0),0)</f>
        <v>0</v>
      </c>
      <c r="H430" s="20">
        <f>+IF(F430="i",IFERROR(VLOOKUP(C430,#REF!,4,FALSE),0),0)</f>
        <v>0</v>
      </c>
      <c r="I430" s="20"/>
      <c r="J430" s="27">
        <f>IF(F430="I",IFERROR(VLOOKUP(C430,#REF!,3,FALSE),0),0)</f>
        <v>0</v>
      </c>
      <c r="K430" s="302">
        <f>IF(F430="I",IFERROR(VLOOKUP(C430,#REF!,4,FALSE),0),0)</f>
        <v>0</v>
      </c>
      <c r="M430" s="14" t="e">
        <f>+VLOOKUP(C430,#REF!,1,0)</f>
        <v>#REF!</v>
      </c>
      <c r="N430" s="747" t="e">
        <f>+VLOOKUP(C430,#REF!,3,0)</f>
        <v>#REF!</v>
      </c>
      <c r="O430" s="748" t="e">
        <f t="shared" si="18"/>
        <v>#REF!</v>
      </c>
    </row>
    <row r="431" spans="1:15" hidden="1">
      <c r="A431" s="290" t="s">
        <v>129</v>
      </c>
      <c r="B431" s="290"/>
      <c r="C431" s="291">
        <v>1140312101</v>
      </c>
      <c r="D431" s="290" t="s">
        <v>296</v>
      </c>
      <c r="E431" s="292" t="s">
        <v>1128</v>
      </c>
      <c r="F431" s="292" t="str">
        <f t="shared" si="19"/>
        <v>I</v>
      </c>
      <c r="G431" s="27">
        <f>+IF(F431="i",IFERROR(VLOOKUP(C431,#REF!,3,FALSE),0),0)</f>
        <v>0</v>
      </c>
      <c r="H431" s="20">
        <f>+IF(F431="i",IFERROR(VLOOKUP(C431,#REF!,4,FALSE),0),0)</f>
        <v>0</v>
      </c>
      <c r="I431" s="20"/>
      <c r="J431" s="27">
        <f>IF(F431="I",IFERROR(VLOOKUP(C431,#REF!,3,FALSE),0),0)</f>
        <v>0</v>
      </c>
      <c r="K431" s="302">
        <f>IF(F431="I",IFERROR(VLOOKUP(C431,#REF!,4,FALSE),0),0)</f>
        <v>0</v>
      </c>
      <c r="M431" s="14" t="e">
        <f>+VLOOKUP(C431,#REF!,1,0)</f>
        <v>#REF!</v>
      </c>
      <c r="N431" s="747" t="e">
        <f>+VLOOKUP(C431,#REF!,3,0)</f>
        <v>#REF!</v>
      </c>
      <c r="O431" s="748" t="e">
        <f t="shared" si="18"/>
        <v>#REF!</v>
      </c>
    </row>
    <row r="432" spans="1:15" hidden="1">
      <c r="A432" s="290" t="s">
        <v>129</v>
      </c>
      <c r="B432" s="290"/>
      <c r="C432" s="291">
        <v>1140312102</v>
      </c>
      <c r="D432" s="290" t="s">
        <v>298</v>
      </c>
      <c r="E432" s="292" t="s">
        <v>1130</v>
      </c>
      <c r="F432" s="292" t="str">
        <f t="shared" si="19"/>
        <v>I</v>
      </c>
      <c r="G432" s="27">
        <f>+IF(F432="i",IFERROR(VLOOKUP(C432,#REF!,3,FALSE),0),0)</f>
        <v>0</v>
      </c>
      <c r="H432" s="20">
        <f>+IF(F432="i",IFERROR(VLOOKUP(C432,#REF!,4,FALSE),0),0)</f>
        <v>0</v>
      </c>
      <c r="I432" s="20"/>
      <c r="J432" s="27">
        <f>IF(F432="I",IFERROR(VLOOKUP(C432,#REF!,3,FALSE),0),0)</f>
        <v>0</v>
      </c>
      <c r="K432" s="302">
        <f>IF(F432="I",IFERROR(VLOOKUP(C432,#REF!,4,FALSE),0),0)</f>
        <v>0</v>
      </c>
      <c r="M432" s="14" t="e">
        <f>+VLOOKUP(C432,#REF!,1,0)</f>
        <v>#REF!</v>
      </c>
      <c r="N432" s="747" t="e">
        <f>+VLOOKUP(C432,#REF!,3,0)</f>
        <v>#REF!</v>
      </c>
      <c r="O432" s="748" t="e">
        <f t="shared" si="18"/>
        <v>#REF!</v>
      </c>
    </row>
    <row r="433" spans="1:15" hidden="1">
      <c r="A433" s="290" t="s">
        <v>129</v>
      </c>
      <c r="B433" s="290"/>
      <c r="C433" s="291">
        <v>1140312103</v>
      </c>
      <c r="D433" s="290" t="s">
        <v>300</v>
      </c>
      <c r="E433" s="292" t="s">
        <v>1128</v>
      </c>
      <c r="F433" s="292" t="str">
        <f t="shared" si="19"/>
        <v>I</v>
      </c>
      <c r="G433" s="27">
        <f>+IF(F433="i",IFERROR(VLOOKUP(C433,#REF!,3,FALSE),0),0)</f>
        <v>0</v>
      </c>
      <c r="H433" s="20">
        <f>+IF(F433="i",IFERROR(VLOOKUP(C433,#REF!,4,FALSE),0),0)</f>
        <v>0</v>
      </c>
      <c r="I433" s="20"/>
      <c r="J433" s="27">
        <f>IF(F433="I",IFERROR(VLOOKUP(C433,#REF!,3,FALSE),0),0)</f>
        <v>0</v>
      </c>
      <c r="K433" s="302">
        <f>IF(F433="I",IFERROR(VLOOKUP(C433,#REF!,4,FALSE),0),0)</f>
        <v>0</v>
      </c>
      <c r="M433" s="14" t="e">
        <f>+VLOOKUP(C433,#REF!,1,0)</f>
        <v>#REF!</v>
      </c>
      <c r="N433" s="747" t="e">
        <f>+VLOOKUP(C433,#REF!,3,0)</f>
        <v>#REF!</v>
      </c>
      <c r="O433" s="748" t="e">
        <f t="shared" si="18"/>
        <v>#REF!</v>
      </c>
    </row>
    <row r="434" spans="1:15" hidden="1">
      <c r="A434" s="290" t="s">
        <v>129</v>
      </c>
      <c r="B434" s="290"/>
      <c r="C434" s="291">
        <v>1140312104</v>
      </c>
      <c r="D434" s="290" t="s">
        <v>173</v>
      </c>
      <c r="E434" s="292" t="s">
        <v>1130</v>
      </c>
      <c r="F434" s="292" t="str">
        <f t="shared" si="19"/>
        <v>I</v>
      </c>
      <c r="G434" s="27">
        <f>+IF(F434="i",IFERROR(VLOOKUP(C434,#REF!,3,FALSE),0),0)</f>
        <v>0</v>
      </c>
      <c r="H434" s="20">
        <f>+IF(F434="i",IFERROR(VLOOKUP(C434,#REF!,4,FALSE),0),0)</f>
        <v>0</v>
      </c>
      <c r="I434" s="20"/>
      <c r="J434" s="27">
        <f>IF(F434="I",IFERROR(VLOOKUP(C434,#REF!,3,FALSE),0),0)</f>
        <v>0</v>
      </c>
      <c r="K434" s="302">
        <f>IF(F434="I",IFERROR(VLOOKUP(C434,#REF!,4,FALSE),0),0)</f>
        <v>0</v>
      </c>
      <c r="M434" s="14" t="e">
        <f>+VLOOKUP(C434,#REF!,1,0)</f>
        <v>#REF!</v>
      </c>
      <c r="N434" s="747" t="e">
        <f>+VLOOKUP(C434,#REF!,3,0)</f>
        <v>#REF!</v>
      </c>
      <c r="O434" s="748" t="e">
        <f t="shared" si="18"/>
        <v>#REF!</v>
      </c>
    </row>
    <row r="435" spans="1:15" hidden="1">
      <c r="A435" s="290" t="s">
        <v>129</v>
      </c>
      <c r="B435" s="290"/>
      <c r="C435" s="291">
        <v>1140312105</v>
      </c>
      <c r="D435" s="290" t="s">
        <v>303</v>
      </c>
      <c r="E435" s="292" t="s">
        <v>1128</v>
      </c>
      <c r="F435" s="292" t="str">
        <f t="shared" si="19"/>
        <v>I</v>
      </c>
      <c r="G435" s="27">
        <f>+IF(F435="i",IFERROR(VLOOKUP(C435,#REF!,3,FALSE),0),0)</f>
        <v>0</v>
      </c>
      <c r="H435" s="20">
        <f>+IF(F435="i",IFERROR(VLOOKUP(C435,#REF!,4,FALSE),0),0)</f>
        <v>0</v>
      </c>
      <c r="I435" s="20"/>
      <c r="J435" s="27">
        <f>IF(F435="I",IFERROR(VLOOKUP(C435,#REF!,3,FALSE),0),0)</f>
        <v>0</v>
      </c>
      <c r="K435" s="302">
        <f>IF(F435="I",IFERROR(VLOOKUP(C435,#REF!,4,FALSE),0),0)</f>
        <v>0</v>
      </c>
      <c r="M435" s="14" t="e">
        <f>+VLOOKUP(C435,#REF!,1,0)</f>
        <v>#REF!</v>
      </c>
      <c r="N435" s="747" t="e">
        <f>+VLOOKUP(C435,#REF!,3,0)</f>
        <v>#REF!</v>
      </c>
      <c r="O435" s="748" t="e">
        <f t="shared" si="18"/>
        <v>#REF!</v>
      </c>
    </row>
    <row r="436" spans="1:15" hidden="1">
      <c r="A436" s="290" t="s">
        <v>129</v>
      </c>
      <c r="B436" s="290"/>
      <c r="C436" s="291">
        <v>1140312106</v>
      </c>
      <c r="D436" s="290" t="s">
        <v>306</v>
      </c>
      <c r="E436" s="292" t="s">
        <v>1130</v>
      </c>
      <c r="F436" s="292" t="str">
        <f t="shared" si="19"/>
        <v>I</v>
      </c>
      <c r="G436" s="27">
        <f>+IF(F436="i",IFERROR(VLOOKUP(C436,#REF!,3,FALSE),0),0)</f>
        <v>0</v>
      </c>
      <c r="H436" s="20">
        <f>+IF(F436="i",IFERROR(VLOOKUP(C436,#REF!,4,FALSE),0),0)</f>
        <v>0</v>
      </c>
      <c r="I436" s="20"/>
      <c r="J436" s="27">
        <f>IF(F436="I",IFERROR(VLOOKUP(C436,#REF!,3,FALSE),0),0)</f>
        <v>0</v>
      </c>
      <c r="K436" s="302">
        <f>IF(F436="I",IFERROR(VLOOKUP(C436,#REF!,4,FALSE),0),0)</f>
        <v>0</v>
      </c>
      <c r="M436" s="14" t="e">
        <f>+VLOOKUP(C436,#REF!,1,0)</f>
        <v>#REF!</v>
      </c>
      <c r="N436" s="747" t="e">
        <f>+VLOOKUP(C436,#REF!,3,0)</f>
        <v>#REF!</v>
      </c>
      <c r="O436" s="748" t="e">
        <f t="shared" si="18"/>
        <v>#REF!</v>
      </c>
    </row>
    <row r="437" spans="1:15" hidden="1">
      <c r="A437" s="290" t="s">
        <v>129</v>
      </c>
      <c r="B437" s="290"/>
      <c r="C437" s="291">
        <v>1140312107</v>
      </c>
      <c r="D437" s="290" t="s">
        <v>309</v>
      </c>
      <c r="E437" s="292" t="s">
        <v>1128</v>
      </c>
      <c r="F437" s="292" t="str">
        <f t="shared" si="19"/>
        <v>I</v>
      </c>
      <c r="G437" s="27">
        <f>+IF(F437="i",IFERROR(VLOOKUP(C437,#REF!,3,FALSE),0),0)</f>
        <v>0</v>
      </c>
      <c r="H437" s="20">
        <f>+IF(F437="i",IFERROR(VLOOKUP(C437,#REF!,4,FALSE),0),0)</f>
        <v>0</v>
      </c>
      <c r="I437" s="20"/>
      <c r="J437" s="27">
        <f>IF(F437="I",IFERROR(VLOOKUP(C437,#REF!,3,FALSE),0),0)</f>
        <v>0</v>
      </c>
      <c r="K437" s="302">
        <f>IF(F437="I",IFERROR(VLOOKUP(C437,#REF!,4,FALSE),0),0)</f>
        <v>0</v>
      </c>
      <c r="M437" s="14" t="e">
        <f>+VLOOKUP(C437,#REF!,1,0)</f>
        <v>#REF!</v>
      </c>
      <c r="N437" s="747" t="e">
        <f>+VLOOKUP(C437,#REF!,3,0)</f>
        <v>#REF!</v>
      </c>
      <c r="O437" s="748" t="e">
        <f t="shared" si="18"/>
        <v>#REF!</v>
      </c>
    </row>
    <row r="438" spans="1:15" hidden="1">
      <c r="A438" s="290" t="s">
        <v>129</v>
      </c>
      <c r="B438" s="290"/>
      <c r="C438" s="291">
        <v>1140312108</v>
      </c>
      <c r="D438" s="290" t="s">
        <v>176</v>
      </c>
      <c r="E438" s="292" t="s">
        <v>1130</v>
      </c>
      <c r="F438" s="292" t="str">
        <f t="shared" si="19"/>
        <v>I</v>
      </c>
      <c r="G438" s="27">
        <f>+IF(F438="i",IFERROR(VLOOKUP(C438,#REF!,3,FALSE),0),0)</f>
        <v>0</v>
      </c>
      <c r="H438" s="20">
        <f>+IF(F438="i",IFERROR(VLOOKUP(C438,#REF!,4,FALSE),0),0)</f>
        <v>0</v>
      </c>
      <c r="I438" s="20"/>
      <c r="J438" s="27">
        <f>IF(F438="I",IFERROR(VLOOKUP(C438,#REF!,3,FALSE),0),0)</f>
        <v>0</v>
      </c>
      <c r="K438" s="302">
        <f>IF(F438="I",IFERROR(VLOOKUP(C438,#REF!,4,FALSE),0),0)</f>
        <v>0</v>
      </c>
      <c r="M438" s="14" t="e">
        <f>+VLOOKUP(C438,#REF!,1,0)</f>
        <v>#REF!</v>
      </c>
      <c r="N438" s="747" t="e">
        <f>+VLOOKUP(C438,#REF!,3,0)</f>
        <v>#REF!</v>
      </c>
      <c r="O438" s="748" t="e">
        <f t="shared" si="18"/>
        <v>#REF!</v>
      </c>
    </row>
    <row r="439" spans="1:15" hidden="1">
      <c r="A439" s="290" t="s">
        <v>129</v>
      </c>
      <c r="B439" s="290"/>
      <c r="C439" s="291">
        <v>1140312109</v>
      </c>
      <c r="D439" s="290" t="s">
        <v>700</v>
      </c>
      <c r="E439" s="292" t="s">
        <v>1128</v>
      </c>
      <c r="F439" s="292" t="str">
        <f t="shared" si="19"/>
        <v>I</v>
      </c>
      <c r="G439" s="27">
        <f>+IF(F439="i",IFERROR(VLOOKUP(C439,#REF!,3,FALSE),0),0)</f>
        <v>0</v>
      </c>
      <c r="H439" s="20">
        <f>+IF(F439="i",IFERROR(VLOOKUP(C439,#REF!,4,FALSE),0),0)</f>
        <v>0</v>
      </c>
      <c r="I439" s="20"/>
      <c r="J439" s="27">
        <f>IF(F439="I",IFERROR(VLOOKUP(C439,#REF!,3,FALSE),0),0)</f>
        <v>0</v>
      </c>
      <c r="K439" s="302">
        <f>IF(F439="I",IFERROR(VLOOKUP(C439,#REF!,4,FALSE),0),0)</f>
        <v>0</v>
      </c>
      <c r="M439" s="14" t="e">
        <f>+VLOOKUP(C439,#REF!,1,0)</f>
        <v>#REF!</v>
      </c>
      <c r="N439" s="747" t="e">
        <f>+VLOOKUP(C439,#REF!,3,0)</f>
        <v>#REF!</v>
      </c>
      <c r="O439" s="748" t="e">
        <f t="shared" si="18"/>
        <v>#REF!</v>
      </c>
    </row>
    <row r="440" spans="1:15" hidden="1">
      <c r="A440" s="290" t="s">
        <v>129</v>
      </c>
      <c r="B440" s="290"/>
      <c r="C440" s="291">
        <v>1140312110</v>
      </c>
      <c r="D440" s="290" t="s">
        <v>701</v>
      </c>
      <c r="E440" s="292" t="s">
        <v>1130</v>
      </c>
      <c r="F440" s="292" t="str">
        <f t="shared" si="19"/>
        <v>I</v>
      </c>
      <c r="G440" s="27">
        <f>+IF(F440="i",IFERROR(VLOOKUP(C440,#REF!,3,FALSE),0),0)</f>
        <v>0</v>
      </c>
      <c r="H440" s="20">
        <f>+IF(F440="i",IFERROR(VLOOKUP(C440,#REF!,4,FALSE),0),0)</f>
        <v>0</v>
      </c>
      <c r="I440" s="20"/>
      <c r="J440" s="27">
        <f>IF(F440="I",IFERROR(VLOOKUP(C440,#REF!,3,FALSE),0),0)</f>
        <v>0</v>
      </c>
      <c r="K440" s="302">
        <f>IF(F440="I",IFERROR(VLOOKUP(C440,#REF!,4,FALSE),0),0)</f>
        <v>0</v>
      </c>
      <c r="M440" s="14" t="e">
        <f>+VLOOKUP(C440,#REF!,1,0)</f>
        <v>#REF!</v>
      </c>
      <c r="N440" s="747" t="e">
        <f>+VLOOKUP(C440,#REF!,3,0)</f>
        <v>#REF!</v>
      </c>
      <c r="O440" s="748" t="e">
        <f t="shared" si="18"/>
        <v>#REF!</v>
      </c>
    </row>
    <row r="441" spans="1:15" hidden="1">
      <c r="A441" s="290" t="s">
        <v>129</v>
      </c>
      <c r="B441" s="290"/>
      <c r="C441" s="291">
        <v>1140312111</v>
      </c>
      <c r="D441" s="290" t="s">
        <v>703</v>
      </c>
      <c r="E441" s="292" t="s">
        <v>1128</v>
      </c>
      <c r="F441" s="292" t="str">
        <f t="shared" si="19"/>
        <v>I</v>
      </c>
      <c r="G441" s="27">
        <f>+IF(F441="i",IFERROR(VLOOKUP(C441,#REF!,3,FALSE),0),0)</f>
        <v>0</v>
      </c>
      <c r="H441" s="20">
        <f>+IF(F441="i",IFERROR(VLOOKUP(C441,#REF!,4,FALSE),0),0)</f>
        <v>0</v>
      </c>
      <c r="I441" s="20"/>
      <c r="J441" s="27">
        <f>IF(F441="I",IFERROR(VLOOKUP(C441,#REF!,3,FALSE),0),0)</f>
        <v>0</v>
      </c>
      <c r="K441" s="302">
        <f>IF(F441="I",IFERROR(VLOOKUP(C441,#REF!,4,FALSE),0),0)</f>
        <v>0</v>
      </c>
      <c r="M441" s="14" t="e">
        <f>+VLOOKUP(C441,#REF!,1,0)</f>
        <v>#REF!</v>
      </c>
      <c r="N441" s="747" t="e">
        <f>+VLOOKUP(C441,#REF!,3,0)</f>
        <v>#REF!</v>
      </c>
      <c r="O441" s="748" t="e">
        <f t="shared" si="18"/>
        <v>#REF!</v>
      </c>
    </row>
    <row r="442" spans="1:15" hidden="1">
      <c r="A442" s="290" t="s">
        <v>129</v>
      </c>
      <c r="B442" s="290"/>
      <c r="C442" s="291">
        <v>1140312112</v>
      </c>
      <c r="D442" s="290" t="s">
        <v>704</v>
      </c>
      <c r="E442" s="292" t="s">
        <v>1130</v>
      </c>
      <c r="F442" s="292" t="str">
        <f t="shared" si="19"/>
        <v>I</v>
      </c>
      <c r="G442" s="27">
        <f>+IF(F442="i",IFERROR(VLOOKUP(C442,#REF!,3,FALSE),0),0)</f>
        <v>0</v>
      </c>
      <c r="H442" s="20">
        <f>+IF(F442="i",IFERROR(VLOOKUP(C442,#REF!,4,FALSE),0),0)</f>
        <v>0</v>
      </c>
      <c r="I442" s="20"/>
      <c r="J442" s="27">
        <f>IF(F442="I",IFERROR(VLOOKUP(C442,#REF!,3,FALSE),0),0)</f>
        <v>0</v>
      </c>
      <c r="K442" s="302">
        <f>IF(F442="I",IFERROR(VLOOKUP(C442,#REF!,4,FALSE),0),0)</f>
        <v>0</v>
      </c>
      <c r="M442" s="14" t="e">
        <f>+VLOOKUP(C442,#REF!,1,0)</f>
        <v>#REF!</v>
      </c>
      <c r="N442" s="747" t="e">
        <f>+VLOOKUP(C442,#REF!,3,0)</f>
        <v>#REF!</v>
      </c>
      <c r="O442" s="748" t="e">
        <f t="shared" si="18"/>
        <v>#REF!</v>
      </c>
    </row>
    <row r="443" spans="1:15" hidden="1">
      <c r="A443" s="290" t="s">
        <v>129</v>
      </c>
      <c r="B443" s="290"/>
      <c r="C443" s="291">
        <v>1140312113</v>
      </c>
      <c r="D443" s="290" t="s">
        <v>816</v>
      </c>
      <c r="E443" s="292" t="s">
        <v>1128</v>
      </c>
      <c r="F443" s="292" t="str">
        <f t="shared" si="19"/>
        <v>I</v>
      </c>
      <c r="G443" s="27">
        <f>+IF(F443="i",IFERROR(VLOOKUP(C443,#REF!,3,FALSE),0),0)</f>
        <v>0</v>
      </c>
      <c r="H443" s="20">
        <f>+IF(F443="i",IFERROR(VLOOKUP(C443,#REF!,4,FALSE),0),0)</f>
        <v>0</v>
      </c>
      <c r="I443" s="20"/>
      <c r="J443" s="27">
        <f>IF(F443="I",IFERROR(VLOOKUP(C443,#REF!,3,FALSE),0),0)</f>
        <v>0</v>
      </c>
      <c r="K443" s="302">
        <f>IF(F443="I",IFERROR(VLOOKUP(C443,#REF!,4,FALSE),0),0)</f>
        <v>0</v>
      </c>
      <c r="M443" s="14" t="e">
        <f>+VLOOKUP(C443,#REF!,1,0)</f>
        <v>#REF!</v>
      </c>
      <c r="N443" s="747" t="e">
        <f>+VLOOKUP(C443,#REF!,3,0)</f>
        <v>#REF!</v>
      </c>
      <c r="O443" s="748" t="e">
        <f t="shared" si="18"/>
        <v>#REF!</v>
      </c>
    </row>
    <row r="444" spans="1:15" hidden="1">
      <c r="A444" s="290" t="s">
        <v>129</v>
      </c>
      <c r="B444" s="290"/>
      <c r="C444" s="291">
        <v>1140312114</v>
      </c>
      <c r="D444" s="290" t="s">
        <v>298</v>
      </c>
      <c r="E444" s="292" t="s">
        <v>1130</v>
      </c>
      <c r="F444" s="292" t="str">
        <f t="shared" si="19"/>
        <v>I</v>
      </c>
      <c r="G444" s="27">
        <f>+IF(F444="i",IFERROR(VLOOKUP(C444,#REF!,3,FALSE),0),0)</f>
        <v>0</v>
      </c>
      <c r="H444" s="20">
        <f>+IF(F444="i",IFERROR(VLOOKUP(C444,#REF!,4,FALSE),0),0)</f>
        <v>0</v>
      </c>
      <c r="I444" s="20"/>
      <c r="J444" s="27">
        <f>IF(F444="I",IFERROR(VLOOKUP(C444,#REF!,3,FALSE),0),0)</f>
        <v>0</v>
      </c>
      <c r="K444" s="302">
        <f>IF(F444="I",IFERROR(VLOOKUP(C444,#REF!,4,FALSE),0),0)</f>
        <v>0</v>
      </c>
      <c r="M444" s="14" t="e">
        <f>+VLOOKUP(C444,#REF!,1,0)</f>
        <v>#REF!</v>
      </c>
      <c r="N444" s="747" t="e">
        <f>+VLOOKUP(C444,#REF!,3,0)</f>
        <v>#REF!</v>
      </c>
      <c r="O444" s="748" t="e">
        <f t="shared" si="18"/>
        <v>#REF!</v>
      </c>
    </row>
    <row r="445" spans="1:15" hidden="1">
      <c r="A445" s="290" t="s">
        <v>129</v>
      </c>
      <c r="B445" s="290"/>
      <c r="C445" s="291">
        <v>1140312115</v>
      </c>
      <c r="D445" s="290" t="s">
        <v>300</v>
      </c>
      <c r="E445" s="292" t="s">
        <v>1128</v>
      </c>
      <c r="F445" s="292" t="str">
        <f t="shared" si="19"/>
        <v>I</v>
      </c>
      <c r="G445" s="27">
        <f>+IF(F445="i",IFERROR(VLOOKUP(C445,#REF!,3,FALSE),0),0)</f>
        <v>0</v>
      </c>
      <c r="H445" s="20">
        <f>+IF(F445="i",IFERROR(VLOOKUP(C445,#REF!,4,FALSE),0),0)</f>
        <v>0</v>
      </c>
      <c r="I445" s="20"/>
      <c r="J445" s="27">
        <f>IF(F445="I",IFERROR(VLOOKUP(C445,#REF!,3,FALSE),0),0)</f>
        <v>0</v>
      </c>
      <c r="K445" s="302">
        <f>IF(F445="I",IFERROR(VLOOKUP(C445,#REF!,4,FALSE),0),0)</f>
        <v>0</v>
      </c>
      <c r="M445" s="14" t="e">
        <f>+VLOOKUP(C445,#REF!,1,0)</f>
        <v>#REF!</v>
      </c>
      <c r="N445" s="747" t="e">
        <f>+VLOOKUP(C445,#REF!,3,0)</f>
        <v>#REF!</v>
      </c>
      <c r="O445" s="748" t="e">
        <f t="shared" si="18"/>
        <v>#REF!</v>
      </c>
    </row>
    <row r="446" spans="1:15" hidden="1">
      <c r="A446" s="290" t="s">
        <v>129</v>
      </c>
      <c r="B446" s="290"/>
      <c r="C446" s="291">
        <v>1140312116</v>
      </c>
      <c r="D446" s="290" t="s">
        <v>173</v>
      </c>
      <c r="E446" s="292" t="s">
        <v>1130</v>
      </c>
      <c r="F446" s="292" t="str">
        <f t="shared" si="19"/>
        <v>I</v>
      </c>
      <c r="G446" s="27">
        <f>+IF(F446="i",IFERROR(VLOOKUP(C446,#REF!,3,FALSE),0),0)</f>
        <v>0</v>
      </c>
      <c r="H446" s="20">
        <f>+IF(F446="i",IFERROR(VLOOKUP(C446,#REF!,4,FALSE),0),0)</f>
        <v>0</v>
      </c>
      <c r="I446" s="20"/>
      <c r="J446" s="27">
        <f>IF(F446="I",IFERROR(VLOOKUP(C446,#REF!,3,FALSE),0),0)</f>
        <v>0</v>
      </c>
      <c r="K446" s="302">
        <f>IF(F446="I",IFERROR(VLOOKUP(C446,#REF!,4,FALSE),0),0)</f>
        <v>0</v>
      </c>
      <c r="M446" s="14" t="e">
        <f>+VLOOKUP(C446,#REF!,1,0)</f>
        <v>#REF!</v>
      </c>
      <c r="N446" s="747" t="e">
        <f>+VLOOKUP(C446,#REF!,3,0)</f>
        <v>#REF!</v>
      </c>
      <c r="O446" s="748" t="e">
        <f t="shared" si="18"/>
        <v>#REF!</v>
      </c>
    </row>
    <row r="447" spans="1:15" hidden="1">
      <c r="A447" s="290" t="s">
        <v>129</v>
      </c>
      <c r="B447" s="290"/>
      <c r="C447" s="291">
        <v>1140312117</v>
      </c>
      <c r="D447" s="290" t="s">
        <v>376</v>
      </c>
      <c r="E447" s="292" t="s">
        <v>1128</v>
      </c>
      <c r="F447" s="292" t="str">
        <f t="shared" si="19"/>
        <v>I</v>
      </c>
      <c r="G447" s="27">
        <f>+IF(F447="i",IFERROR(VLOOKUP(C447,#REF!,3,FALSE),0),0)</f>
        <v>0</v>
      </c>
      <c r="H447" s="20">
        <f>+IF(F447="i",IFERROR(VLOOKUP(C447,#REF!,4,FALSE),0),0)</f>
        <v>0</v>
      </c>
      <c r="I447" s="20"/>
      <c r="J447" s="27">
        <f>IF(F447="I",IFERROR(VLOOKUP(C447,#REF!,3,FALSE),0),0)</f>
        <v>0</v>
      </c>
      <c r="K447" s="302">
        <f>IF(F447="I",IFERROR(VLOOKUP(C447,#REF!,4,FALSE),0),0)</f>
        <v>0</v>
      </c>
      <c r="M447" s="14" t="e">
        <f>+VLOOKUP(C447,#REF!,1,0)</f>
        <v>#REF!</v>
      </c>
      <c r="N447" s="747" t="e">
        <f>+VLOOKUP(C447,#REF!,3,0)</f>
        <v>#REF!</v>
      </c>
      <c r="O447" s="748" t="e">
        <f t="shared" si="18"/>
        <v>#REF!</v>
      </c>
    </row>
    <row r="448" spans="1:15" hidden="1">
      <c r="A448" s="290" t="s">
        <v>129</v>
      </c>
      <c r="B448" s="290"/>
      <c r="C448" s="291">
        <v>1140312118</v>
      </c>
      <c r="D448" s="290" t="s">
        <v>316</v>
      </c>
      <c r="E448" s="292" t="s">
        <v>1130</v>
      </c>
      <c r="F448" s="292" t="str">
        <f t="shared" si="19"/>
        <v>I</v>
      </c>
      <c r="G448" s="27">
        <f>+IF(F448="i",IFERROR(VLOOKUP(C448,#REF!,3,FALSE),0),0)</f>
        <v>0</v>
      </c>
      <c r="H448" s="20">
        <f>+IF(F448="i",IFERROR(VLOOKUP(C448,#REF!,4,FALSE),0),0)</f>
        <v>0</v>
      </c>
      <c r="I448" s="20"/>
      <c r="J448" s="27">
        <f>IF(F448="I",IFERROR(VLOOKUP(C448,#REF!,3,FALSE),0),0)</f>
        <v>0</v>
      </c>
      <c r="K448" s="302">
        <f>IF(F448="I",IFERROR(VLOOKUP(C448,#REF!,4,FALSE),0),0)</f>
        <v>0</v>
      </c>
      <c r="M448" s="14" t="e">
        <f>+VLOOKUP(C448,#REF!,1,0)</f>
        <v>#REF!</v>
      </c>
      <c r="N448" s="747" t="e">
        <f>+VLOOKUP(C448,#REF!,3,0)</f>
        <v>#REF!</v>
      </c>
      <c r="O448" s="748" t="e">
        <f t="shared" si="18"/>
        <v>#REF!</v>
      </c>
    </row>
    <row r="449" spans="1:15" hidden="1">
      <c r="A449" s="290" t="s">
        <v>129</v>
      </c>
      <c r="B449" s="763" t="s">
        <v>608</v>
      </c>
      <c r="C449" s="291">
        <v>1140312119</v>
      </c>
      <c r="D449" s="290" t="s">
        <v>309</v>
      </c>
      <c r="E449" s="292" t="s">
        <v>1128</v>
      </c>
      <c r="F449" s="292" t="str">
        <f t="shared" si="19"/>
        <v>I</v>
      </c>
      <c r="G449" s="27">
        <f>+IF(F449="i",IFERROR(VLOOKUP(C449,#REF!,3,FALSE),0),0)</f>
        <v>0</v>
      </c>
      <c r="H449" s="20">
        <f>+IF(F449="i",IFERROR(VLOOKUP(C449,#REF!,4,FALSE),0),0)</f>
        <v>0</v>
      </c>
      <c r="I449" s="20"/>
      <c r="J449" s="27">
        <f>IF(F449="I",IFERROR(VLOOKUP(C449,#REF!,3,FALSE),0),0)</f>
        <v>0</v>
      </c>
      <c r="K449" s="302">
        <f>IF(F449="I",IFERROR(VLOOKUP(C449,#REF!,4,FALSE),0),0)</f>
        <v>0</v>
      </c>
      <c r="M449" s="14" t="e">
        <f>+VLOOKUP(C449,#REF!,1,0)</f>
        <v>#REF!</v>
      </c>
      <c r="N449" s="747" t="e">
        <f>+VLOOKUP(C449,#REF!,3,0)</f>
        <v>#REF!</v>
      </c>
      <c r="O449" s="748" t="e">
        <f t="shared" si="18"/>
        <v>#REF!</v>
      </c>
    </row>
    <row r="450" spans="1:15" hidden="1">
      <c r="A450" s="290" t="s">
        <v>129</v>
      </c>
      <c r="B450" s="290"/>
      <c r="C450" s="291">
        <v>1140312120</v>
      </c>
      <c r="D450" s="290" t="s">
        <v>176</v>
      </c>
      <c r="E450" s="292" t="s">
        <v>1130</v>
      </c>
      <c r="F450" s="292" t="str">
        <f t="shared" si="19"/>
        <v>I</v>
      </c>
      <c r="G450" s="27">
        <f>+IF(F450="i",IFERROR(VLOOKUP(C450,#REF!,3,FALSE),0),0)</f>
        <v>0</v>
      </c>
      <c r="H450" s="20">
        <f>+IF(F450="i",IFERROR(VLOOKUP(C450,#REF!,4,FALSE),0),0)</f>
        <v>0</v>
      </c>
      <c r="I450" s="20"/>
      <c r="J450" s="27">
        <f>IF(F450="I",IFERROR(VLOOKUP(C450,#REF!,3,FALSE),0),0)</f>
        <v>0</v>
      </c>
      <c r="K450" s="302">
        <f>IF(F450="I",IFERROR(VLOOKUP(C450,#REF!,4,FALSE),0),0)</f>
        <v>0</v>
      </c>
      <c r="M450" s="14" t="e">
        <f>+VLOOKUP(C450,#REF!,1,0)</f>
        <v>#REF!</v>
      </c>
      <c r="N450" s="747" t="e">
        <f>+VLOOKUP(C450,#REF!,3,0)</f>
        <v>#REF!</v>
      </c>
      <c r="O450" s="748" t="e">
        <f t="shared" si="18"/>
        <v>#REF!</v>
      </c>
    </row>
    <row r="451" spans="1:15" hidden="1">
      <c r="A451" s="290" t="s">
        <v>129</v>
      </c>
      <c r="B451" s="290"/>
      <c r="C451" s="291">
        <v>1140312121</v>
      </c>
      <c r="D451" s="290" t="s">
        <v>817</v>
      </c>
      <c r="E451" s="292" t="s">
        <v>1128</v>
      </c>
      <c r="F451" s="292" t="str">
        <f t="shared" si="19"/>
        <v>I</v>
      </c>
      <c r="G451" s="27">
        <f>+IF(F451="i",IFERROR(VLOOKUP(C451,#REF!,3,FALSE),0),0)</f>
        <v>0</v>
      </c>
      <c r="H451" s="20">
        <f>+IF(F451="i",IFERROR(VLOOKUP(C451,#REF!,4,FALSE),0),0)</f>
        <v>0</v>
      </c>
      <c r="I451" s="20"/>
      <c r="J451" s="27">
        <f>IF(F451="I",IFERROR(VLOOKUP(C451,#REF!,3,FALSE),0),0)</f>
        <v>0</v>
      </c>
      <c r="K451" s="302">
        <f>IF(F451="I",IFERROR(VLOOKUP(C451,#REF!,4,FALSE),0),0)</f>
        <v>0</v>
      </c>
      <c r="M451" s="14" t="e">
        <f>+VLOOKUP(C451,#REF!,1,0)</f>
        <v>#REF!</v>
      </c>
      <c r="N451" s="747" t="e">
        <f>+VLOOKUP(C451,#REF!,3,0)</f>
        <v>#REF!</v>
      </c>
      <c r="O451" s="748" t="e">
        <f t="shared" si="18"/>
        <v>#REF!</v>
      </c>
    </row>
    <row r="452" spans="1:15" hidden="1">
      <c r="A452" s="290" t="s">
        <v>129</v>
      </c>
      <c r="B452" s="290"/>
      <c r="C452" s="291">
        <v>1140312122</v>
      </c>
      <c r="D452" s="290" t="s">
        <v>818</v>
      </c>
      <c r="E452" s="292" t="s">
        <v>1130</v>
      </c>
      <c r="F452" s="292" t="str">
        <f t="shared" si="19"/>
        <v>I</v>
      </c>
      <c r="G452" s="27">
        <f>+IF(F452="i",IFERROR(VLOOKUP(C452,#REF!,3,FALSE),0),0)</f>
        <v>0</v>
      </c>
      <c r="H452" s="20">
        <f>+IF(F452="i",IFERROR(VLOOKUP(C452,#REF!,4,FALSE),0),0)</f>
        <v>0</v>
      </c>
      <c r="I452" s="20"/>
      <c r="J452" s="27">
        <f>IF(F452="I",IFERROR(VLOOKUP(C452,#REF!,3,FALSE),0),0)</f>
        <v>0</v>
      </c>
      <c r="K452" s="302">
        <f>IF(F452="I",IFERROR(VLOOKUP(C452,#REF!,4,FALSE),0),0)</f>
        <v>0</v>
      </c>
      <c r="M452" s="14" t="e">
        <f>+VLOOKUP(C452,#REF!,1,0)</f>
        <v>#REF!</v>
      </c>
      <c r="N452" s="747" t="e">
        <f>+VLOOKUP(C452,#REF!,3,0)</f>
        <v>#REF!</v>
      </c>
      <c r="O452" s="748" t="e">
        <f t="shared" si="18"/>
        <v>#REF!</v>
      </c>
    </row>
    <row r="453" spans="1:15" hidden="1">
      <c r="A453" s="290" t="s">
        <v>129</v>
      </c>
      <c r="B453" s="290"/>
      <c r="C453" s="291">
        <v>1140312123</v>
      </c>
      <c r="D453" s="290" t="s">
        <v>703</v>
      </c>
      <c r="E453" s="292" t="s">
        <v>1128</v>
      </c>
      <c r="F453" s="292" t="str">
        <f t="shared" si="19"/>
        <v>I</v>
      </c>
      <c r="G453" s="27">
        <f>+IF(F453="i",IFERROR(VLOOKUP(C453,#REF!,3,FALSE),0),0)</f>
        <v>0</v>
      </c>
      <c r="H453" s="20">
        <f>+IF(F453="i",IFERROR(VLOOKUP(C453,#REF!,4,FALSE),0),0)</f>
        <v>0</v>
      </c>
      <c r="I453" s="20"/>
      <c r="J453" s="27">
        <f>IF(F453="I",IFERROR(VLOOKUP(C453,#REF!,3,FALSE),0),0)</f>
        <v>0</v>
      </c>
      <c r="K453" s="302">
        <f>IF(F453="I",IFERROR(VLOOKUP(C453,#REF!,4,FALSE),0),0)</f>
        <v>0</v>
      </c>
      <c r="M453" s="14" t="e">
        <f>+VLOOKUP(C453,#REF!,1,0)</f>
        <v>#REF!</v>
      </c>
      <c r="N453" s="747" t="e">
        <f>+VLOOKUP(C453,#REF!,3,0)</f>
        <v>#REF!</v>
      </c>
      <c r="O453" s="748" t="e">
        <f t="shared" si="18"/>
        <v>#REF!</v>
      </c>
    </row>
    <row r="454" spans="1:15" hidden="1">
      <c r="A454" s="290" t="s">
        <v>129</v>
      </c>
      <c r="B454" s="290"/>
      <c r="C454" s="291">
        <v>1140312124</v>
      </c>
      <c r="D454" s="290" t="s">
        <v>704</v>
      </c>
      <c r="E454" s="292" t="s">
        <v>1130</v>
      </c>
      <c r="F454" s="292" t="str">
        <f t="shared" si="19"/>
        <v>I</v>
      </c>
      <c r="G454" s="27">
        <f>+IF(F454="i",IFERROR(VLOOKUP(C454,#REF!,3,FALSE),0),0)</f>
        <v>0</v>
      </c>
      <c r="H454" s="20">
        <f>+IF(F454="i",IFERROR(VLOOKUP(C454,#REF!,4,FALSE),0),0)</f>
        <v>0</v>
      </c>
      <c r="I454" s="20"/>
      <c r="J454" s="27">
        <f>IF(F454="I",IFERROR(VLOOKUP(C454,#REF!,3,FALSE),0),0)</f>
        <v>0</v>
      </c>
      <c r="K454" s="302">
        <f>IF(F454="I",IFERROR(VLOOKUP(C454,#REF!,4,FALSE),0),0)</f>
        <v>0</v>
      </c>
      <c r="M454" s="14" t="e">
        <f>+VLOOKUP(C454,#REF!,1,0)</f>
        <v>#REF!</v>
      </c>
      <c r="N454" s="747" t="e">
        <f>+VLOOKUP(C454,#REF!,3,0)</f>
        <v>#REF!</v>
      </c>
      <c r="O454" s="748" t="e">
        <f t="shared" si="18"/>
        <v>#REF!</v>
      </c>
    </row>
    <row r="455" spans="1:15" hidden="1">
      <c r="A455" s="290" t="s">
        <v>129</v>
      </c>
      <c r="B455" s="290" t="s">
        <v>608</v>
      </c>
      <c r="C455" s="291">
        <v>1140312125</v>
      </c>
      <c r="D455" s="290" t="s">
        <v>321</v>
      </c>
      <c r="E455" s="292" t="s">
        <v>1128</v>
      </c>
      <c r="F455" s="292" t="str">
        <f t="shared" si="19"/>
        <v>I</v>
      </c>
      <c r="G455" s="27">
        <f>+IF(F455="i",IFERROR(VLOOKUP(C455,#REF!,3,FALSE),0),0)</f>
        <v>0</v>
      </c>
      <c r="H455" s="20">
        <f>+IF(F455="i",IFERROR(VLOOKUP(C455,#REF!,4,FALSE),0),0)</f>
        <v>0</v>
      </c>
      <c r="I455" s="20"/>
      <c r="J455" s="27">
        <f>IF(F455="I",IFERROR(VLOOKUP(C455,#REF!,3,FALSE),0),0)</f>
        <v>0</v>
      </c>
      <c r="K455" s="302">
        <f>IF(F455="I",IFERROR(VLOOKUP(C455,#REF!,4,FALSE),0),0)</f>
        <v>0</v>
      </c>
      <c r="M455" s="14" t="e">
        <f>+VLOOKUP(C455,#REF!,1,0)</f>
        <v>#REF!</v>
      </c>
      <c r="N455" s="747" t="e">
        <f>+VLOOKUP(C455,#REF!,3,0)</f>
        <v>#REF!</v>
      </c>
      <c r="O455" s="748" t="e">
        <f t="shared" ref="O455:O556" si="20">+N455-G455</f>
        <v>#REF!</v>
      </c>
    </row>
    <row r="456" spans="1:15" hidden="1">
      <c r="A456" s="290" t="s">
        <v>129</v>
      </c>
      <c r="B456" s="290"/>
      <c r="C456" s="291">
        <v>1140312126</v>
      </c>
      <c r="D456" s="290" t="s">
        <v>698</v>
      </c>
      <c r="E456" s="292" t="s">
        <v>1130</v>
      </c>
      <c r="F456" s="292" t="str">
        <f t="shared" si="19"/>
        <v>I</v>
      </c>
      <c r="G456" s="27">
        <f>+IF(F456="i",IFERROR(VLOOKUP(C456,#REF!,3,FALSE),0),0)</f>
        <v>0</v>
      </c>
      <c r="H456" s="20">
        <f>+IF(F456="i",IFERROR(VLOOKUP(C456,#REF!,4,FALSE),0),0)</f>
        <v>0</v>
      </c>
      <c r="I456" s="20"/>
      <c r="J456" s="27">
        <f>IF(F456="I",IFERROR(VLOOKUP(C456,#REF!,3,FALSE),0),0)</f>
        <v>0</v>
      </c>
      <c r="K456" s="302">
        <f>IF(F456="I",IFERROR(VLOOKUP(C456,#REF!,4,FALSE),0),0)</f>
        <v>0</v>
      </c>
      <c r="M456" s="14" t="e">
        <f>+VLOOKUP(C456,#REF!,1,0)</f>
        <v>#REF!</v>
      </c>
      <c r="N456" s="747" t="e">
        <f>+VLOOKUP(C456,#REF!,3,0)</f>
        <v>#REF!</v>
      </c>
      <c r="O456" s="748" t="e">
        <f t="shared" si="20"/>
        <v>#REF!</v>
      </c>
    </row>
    <row r="457" spans="1:15" hidden="1">
      <c r="A457" s="290" t="s">
        <v>129</v>
      </c>
      <c r="B457" s="290"/>
      <c r="C457" s="291">
        <v>11403122</v>
      </c>
      <c r="D457" s="290" t="s">
        <v>819</v>
      </c>
      <c r="E457" s="292" t="s">
        <v>1128</v>
      </c>
      <c r="F457" s="292" t="str">
        <f t="shared" si="19"/>
        <v>NI</v>
      </c>
      <c r="G457" s="27">
        <f>+IF(F457="i",IFERROR(VLOOKUP(C457,#REF!,3,FALSE),0),0)</f>
        <v>0</v>
      </c>
      <c r="H457" s="20">
        <f>+IF(F457="i",IFERROR(VLOOKUP(C457,#REF!,4,FALSE),0),0)</f>
        <v>0</v>
      </c>
      <c r="I457" s="20"/>
      <c r="J457" s="27">
        <f>IF(F457="I",IFERROR(VLOOKUP(C457,#REF!,3,FALSE),0),0)</f>
        <v>0</v>
      </c>
      <c r="K457" s="302">
        <f>IF(F457="I",IFERROR(VLOOKUP(C457,#REF!,4,FALSE),0),0)</f>
        <v>0</v>
      </c>
      <c r="M457" s="14" t="e">
        <f>+VLOOKUP(C457,#REF!,1,0)</f>
        <v>#REF!</v>
      </c>
      <c r="N457" s="747" t="e">
        <f>+VLOOKUP(C457,#REF!,3,0)</f>
        <v>#REF!</v>
      </c>
      <c r="O457" s="748" t="e">
        <f t="shared" si="20"/>
        <v>#REF!</v>
      </c>
    </row>
    <row r="458" spans="1:15" hidden="1">
      <c r="A458" s="290" t="s">
        <v>129</v>
      </c>
      <c r="B458" s="290" t="s">
        <v>608</v>
      </c>
      <c r="C458" s="291">
        <v>1140312201</v>
      </c>
      <c r="D458" s="290" t="s">
        <v>819</v>
      </c>
      <c r="E458" s="292" t="s">
        <v>1128</v>
      </c>
      <c r="F458" s="292" t="str">
        <f t="shared" si="19"/>
        <v>I</v>
      </c>
      <c r="G458" s="27">
        <f>+IF(F458="i",IFERROR(VLOOKUP(C458,#REF!,3,FALSE),0),0)</f>
        <v>0</v>
      </c>
      <c r="H458" s="20">
        <f>+IF(F458="i",IFERROR(VLOOKUP(C458,#REF!,4,FALSE),0),0)</f>
        <v>0</v>
      </c>
      <c r="I458" s="20"/>
      <c r="J458" s="27">
        <f>IF(F458="I",IFERROR(VLOOKUP(C458,#REF!,3,FALSE),0),0)</f>
        <v>0</v>
      </c>
      <c r="K458" s="302">
        <f>IF(F458="I",IFERROR(VLOOKUP(C458,#REF!,4,FALSE),0),0)</f>
        <v>0</v>
      </c>
      <c r="M458" s="14" t="e">
        <f>+VLOOKUP(C458,#REF!,1,0)</f>
        <v>#REF!</v>
      </c>
      <c r="N458" s="747" t="e">
        <f>+VLOOKUP(C458,#REF!,3,0)</f>
        <v>#REF!</v>
      </c>
      <c r="O458" s="748" t="e">
        <f t="shared" si="20"/>
        <v>#REF!</v>
      </c>
    </row>
    <row r="459" spans="1:15" hidden="1">
      <c r="A459" s="290" t="s">
        <v>129</v>
      </c>
      <c r="B459" s="290"/>
      <c r="C459" s="291">
        <v>1140312202</v>
      </c>
      <c r="D459" s="290" t="s">
        <v>819</v>
      </c>
      <c r="E459" s="292" t="s">
        <v>1130</v>
      </c>
      <c r="F459" s="292" t="str">
        <f t="shared" si="19"/>
        <v>I</v>
      </c>
      <c r="G459" s="27">
        <f>+IF(F459="i",IFERROR(VLOOKUP(C459,#REF!,3,FALSE),0),0)</f>
        <v>0</v>
      </c>
      <c r="H459" s="20">
        <f>+IF(F459="i",IFERROR(VLOOKUP(C459,#REF!,4,FALSE),0),0)</f>
        <v>0</v>
      </c>
      <c r="I459" s="20"/>
      <c r="J459" s="27">
        <f>IF(F459="I",IFERROR(VLOOKUP(C459,#REF!,3,FALSE),0),0)</f>
        <v>0</v>
      </c>
      <c r="K459" s="302">
        <f>IF(F459="I",IFERROR(VLOOKUP(C459,#REF!,4,FALSE),0),0)</f>
        <v>0</v>
      </c>
      <c r="M459" s="14" t="e">
        <f>+VLOOKUP(C459,#REF!,1,0)</f>
        <v>#REF!</v>
      </c>
      <c r="N459" s="747" t="e">
        <f>+VLOOKUP(C459,#REF!,3,0)</f>
        <v>#REF!</v>
      </c>
      <c r="O459" s="748" t="e">
        <f t="shared" si="20"/>
        <v>#REF!</v>
      </c>
    </row>
    <row r="460" spans="1:15" hidden="1">
      <c r="A460" s="290" t="s">
        <v>129</v>
      </c>
      <c r="B460" s="290"/>
      <c r="C460" s="291">
        <v>11403123</v>
      </c>
      <c r="D460" s="290" t="s">
        <v>820</v>
      </c>
      <c r="E460" s="292" t="s">
        <v>1128</v>
      </c>
      <c r="F460" s="292" t="str">
        <f t="shared" si="19"/>
        <v>NI</v>
      </c>
      <c r="G460" s="27">
        <f>+IF(F460="i",IFERROR(VLOOKUP(C460,#REF!,3,FALSE),0),0)</f>
        <v>0</v>
      </c>
      <c r="H460" s="20">
        <f>+IF(F460="i",IFERROR(VLOOKUP(C460,#REF!,4,FALSE),0),0)</f>
        <v>0</v>
      </c>
      <c r="I460" s="20"/>
      <c r="J460" s="27">
        <f>IF(F460="I",IFERROR(VLOOKUP(C460,#REF!,3,FALSE),0),0)</f>
        <v>0</v>
      </c>
      <c r="K460" s="302">
        <f>IF(F460="I",IFERROR(VLOOKUP(C460,#REF!,4,FALSE),0),0)</f>
        <v>0</v>
      </c>
      <c r="M460" s="14" t="e">
        <f>+VLOOKUP(C460,#REF!,1,0)</f>
        <v>#REF!</v>
      </c>
      <c r="N460" s="747" t="e">
        <f>+VLOOKUP(C460,#REF!,3,0)</f>
        <v>#REF!</v>
      </c>
      <c r="O460" s="748" t="e">
        <f t="shared" si="20"/>
        <v>#REF!</v>
      </c>
    </row>
    <row r="461" spans="1:15" hidden="1">
      <c r="A461" s="290" t="s">
        <v>129</v>
      </c>
      <c r="B461" s="290" t="s">
        <v>608</v>
      </c>
      <c r="C461" s="291">
        <v>1140312301</v>
      </c>
      <c r="D461" s="290" t="s">
        <v>820</v>
      </c>
      <c r="E461" s="292" t="s">
        <v>1128</v>
      </c>
      <c r="F461" s="292" t="str">
        <f t="shared" si="19"/>
        <v>I</v>
      </c>
      <c r="G461" s="27">
        <f>+IF(F461="i",IFERROR(VLOOKUP(C461,#REF!,3,FALSE),0),0)</f>
        <v>0</v>
      </c>
      <c r="H461" s="20">
        <f>+IF(F461="i",IFERROR(VLOOKUP(C461,#REF!,4,FALSE),0),0)</f>
        <v>0</v>
      </c>
      <c r="I461" s="20"/>
      <c r="J461" s="27">
        <f>IF(F461="I",IFERROR(VLOOKUP(C461,#REF!,3,FALSE),0),0)</f>
        <v>0</v>
      </c>
      <c r="K461" s="302">
        <f>IF(F461="I",IFERROR(VLOOKUP(C461,#REF!,4,FALSE),0),0)</f>
        <v>0</v>
      </c>
      <c r="M461" s="14" t="e">
        <f>+VLOOKUP(C461,#REF!,1,0)</f>
        <v>#REF!</v>
      </c>
      <c r="N461" s="747" t="e">
        <f>+VLOOKUP(C461,#REF!,3,0)</f>
        <v>#REF!</v>
      </c>
      <c r="O461" s="748" t="e">
        <f t="shared" si="20"/>
        <v>#REF!</v>
      </c>
    </row>
    <row r="462" spans="1:15" hidden="1">
      <c r="A462" s="290" t="s">
        <v>129</v>
      </c>
      <c r="B462" s="290"/>
      <c r="C462" s="291">
        <v>1140312302</v>
      </c>
      <c r="D462" s="290" t="s">
        <v>820</v>
      </c>
      <c r="E462" s="292" t="s">
        <v>1130</v>
      </c>
      <c r="F462" s="292" t="str">
        <f t="shared" si="19"/>
        <v>I</v>
      </c>
      <c r="G462" s="27">
        <f>+IF(F462="i",IFERROR(VLOOKUP(C462,#REF!,3,FALSE),0),0)</f>
        <v>0</v>
      </c>
      <c r="H462" s="20">
        <f>+IF(F462="i",IFERROR(VLOOKUP(C462,#REF!,4,FALSE),0),0)</f>
        <v>0</v>
      </c>
      <c r="I462" s="20"/>
      <c r="J462" s="27">
        <f>IF(F462="I",IFERROR(VLOOKUP(C462,#REF!,3,FALSE),0),0)</f>
        <v>0</v>
      </c>
      <c r="K462" s="302">
        <f>IF(F462="I",IFERROR(VLOOKUP(C462,#REF!,4,FALSE),0),0)</f>
        <v>0</v>
      </c>
      <c r="M462" s="14" t="e">
        <f>+VLOOKUP(C462,#REF!,1,0)</f>
        <v>#REF!</v>
      </c>
      <c r="N462" s="747" t="e">
        <f>+VLOOKUP(C462,#REF!,3,0)</f>
        <v>#REF!</v>
      </c>
      <c r="O462" s="748" t="e">
        <f t="shared" si="20"/>
        <v>#REF!</v>
      </c>
    </row>
    <row r="463" spans="1:15" hidden="1">
      <c r="A463" s="749" t="s">
        <v>129</v>
      </c>
      <c r="B463" s="749"/>
      <c r="C463" s="750">
        <v>115</v>
      </c>
      <c r="D463" s="749" t="s">
        <v>1619</v>
      </c>
      <c r="E463" s="292" t="s">
        <v>1128</v>
      </c>
      <c r="F463" s="292" t="str">
        <f t="shared" si="19"/>
        <v>NI</v>
      </c>
      <c r="G463" s="27">
        <f>+IF(F463="i",IFERROR(VLOOKUP(C463,#REF!,3,FALSE),0),0)</f>
        <v>0</v>
      </c>
      <c r="H463" s="20">
        <f>+IF(F463="i",IFERROR(VLOOKUP(C463,#REF!,4,FALSE),0),0)</f>
        <v>0</v>
      </c>
      <c r="I463" s="20"/>
      <c r="J463" s="27">
        <f>IF(F463="I",IFERROR(VLOOKUP(C463,#REF!,3,FALSE),0),0)</f>
        <v>0</v>
      </c>
      <c r="K463" s="302">
        <f>IF(F463="I",IFERROR(VLOOKUP(C463,#REF!,4,FALSE),0),0)</f>
        <v>0</v>
      </c>
      <c r="N463" s="747"/>
      <c r="O463" s="748"/>
    </row>
    <row r="464" spans="1:15" hidden="1">
      <c r="A464" s="749" t="s">
        <v>129</v>
      </c>
      <c r="B464" s="749"/>
      <c r="C464" s="750">
        <v>11502</v>
      </c>
      <c r="D464" s="749" t="s">
        <v>1620</v>
      </c>
      <c r="E464" s="292" t="s">
        <v>1128</v>
      </c>
      <c r="F464" s="292" t="str">
        <f t="shared" si="19"/>
        <v>NI</v>
      </c>
      <c r="G464" s="27">
        <f>+IF(F464="i",IFERROR(VLOOKUP(C464,#REF!,3,FALSE),0),0)</f>
        <v>0</v>
      </c>
      <c r="H464" s="20">
        <f>+IF(F464="i",IFERROR(VLOOKUP(C464,#REF!,4,FALSE),0),0)</f>
        <v>0</v>
      </c>
      <c r="I464" s="20"/>
      <c r="J464" s="27">
        <f>IF(F464="I",IFERROR(VLOOKUP(C464,#REF!,3,FALSE),0),0)</f>
        <v>0</v>
      </c>
      <c r="K464" s="302">
        <f>IF(F464="I",IFERROR(VLOOKUP(C464,#REF!,4,FALSE),0),0)</f>
        <v>0</v>
      </c>
      <c r="N464" s="747"/>
      <c r="O464" s="748"/>
    </row>
    <row r="465" spans="1:15" hidden="1">
      <c r="A465" s="749" t="s">
        <v>129</v>
      </c>
      <c r="B465" s="749"/>
      <c r="C465" s="750">
        <v>115021</v>
      </c>
      <c r="D465" s="749" t="s">
        <v>1621</v>
      </c>
      <c r="E465" s="292" t="s">
        <v>1128</v>
      </c>
      <c r="F465" s="292" t="str">
        <f t="shared" si="19"/>
        <v>NI</v>
      </c>
      <c r="G465" s="27">
        <f>+IF(F465="i",IFERROR(VLOOKUP(C465,#REF!,3,FALSE),0),0)</f>
        <v>0</v>
      </c>
      <c r="H465" s="20">
        <f>+IF(F465="i",IFERROR(VLOOKUP(C465,#REF!,4,FALSE),0),0)</f>
        <v>0</v>
      </c>
      <c r="I465" s="20"/>
      <c r="J465" s="27">
        <f>IF(F465="I",IFERROR(VLOOKUP(C465,#REF!,3,FALSE),0),0)</f>
        <v>0</v>
      </c>
      <c r="K465" s="302">
        <f>IF(F465="I",IFERROR(VLOOKUP(C465,#REF!,4,FALSE),0),0)</f>
        <v>0</v>
      </c>
      <c r="N465" s="747"/>
      <c r="O465" s="748"/>
    </row>
    <row r="466" spans="1:15" hidden="1">
      <c r="A466" s="749" t="s">
        <v>129</v>
      </c>
      <c r="B466" s="749"/>
      <c r="C466" s="750">
        <v>1150211</v>
      </c>
      <c r="D466" s="749" t="s">
        <v>534</v>
      </c>
      <c r="E466" s="292" t="s">
        <v>1128</v>
      </c>
      <c r="F466" s="292" t="str">
        <f t="shared" si="19"/>
        <v>NI</v>
      </c>
      <c r="G466" s="27">
        <f>+IF(F466="i",IFERROR(VLOOKUP(C466,#REF!,3,FALSE),0),0)</f>
        <v>0</v>
      </c>
      <c r="H466" s="20">
        <f>+IF(F466="i",IFERROR(VLOOKUP(C466,#REF!,4,FALSE),0),0)</f>
        <v>0</v>
      </c>
      <c r="I466" s="20"/>
      <c r="J466" s="27">
        <f>IF(F466="I",IFERROR(VLOOKUP(C466,#REF!,3,FALSE),0),0)</f>
        <v>0</v>
      </c>
      <c r="K466" s="302">
        <f>IF(F466="I",IFERROR(VLOOKUP(C466,#REF!,4,FALSE),0),0)</f>
        <v>0</v>
      </c>
      <c r="N466" s="747"/>
      <c r="O466" s="748"/>
    </row>
    <row r="467" spans="1:15" hidden="1">
      <c r="A467" s="749" t="s">
        <v>129</v>
      </c>
      <c r="B467" s="749"/>
      <c r="C467" s="750">
        <v>11502111</v>
      </c>
      <c r="D467" s="749" t="s">
        <v>1622</v>
      </c>
      <c r="E467" s="292" t="s">
        <v>1128</v>
      </c>
      <c r="F467" s="292" t="str">
        <f t="shared" si="19"/>
        <v>NI</v>
      </c>
      <c r="G467" s="27">
        <f>+IF(F467="i",IFERROR(VLOOKUP(C467,#REF!,3,FALSE),0),0)</f>
        <v>0</v>
      </c>
      <c r="H467" s="20">
        <f>+IF(F467="i",IFERROR(VLOOKUP(C467,#REF!,4,FALSE),0),0)</f>
        <v>0</v>
      </c>
      <c r="I467" s="20"/>
      <c r="J467" s="27">
        <f>IF(F467="I",IFERROR(VLOOKUP(C467,#REF!,3,FALSE),0),0)</f>
        <v>0</v>
      </c>
      <c r="K467" s="302">
        <f>IF(F467="I",IFERROR(VLOOKUP(C467,#REF!,4,FALSE),0),0)</f>
        <v>0</v>
      </c>
      <c r="N467" s="747"/>
      <c r="O467" s="748"/>
    </row>
    <row r="468" spans="1:15" hidden="1">
      <c r="A468" s="749" t="s">
        <v>129</v>
      </c>
      <c r="B468" s="749" t="s">
        <v>1790</v>
      </c>
      <c r="C468" s="750">
        <v>1150211101</v>
      </c>
      <c r="D468" s="749" t="s">
        <v>1623</v>
      </c>
      <c r="E468" s="292" t="s">
        <v>1128</v>
      </c>
      <c r="F468" s="292" t="str">
        <f t="shared" si="19"/>
        <v>I</v>
      </c>
      <c r="G468" s="27">
        <f>+IF(F468="i",IFERROR(VLOOKUP(C468,#REF!,3,FALSE),0),0)</f>
        <v>0</v>
      </c>
      <c r="H468" s="20">
        <f>+IF(F468="i",IFERROR(VLOOKUP(C468,#REF!,4,FALSE),0),0)</f>
        <v>0</v>
      </c>
      <c r="I468" s="20"/>
      <c r="J468" s="27">
        <f>IF(F468="I",IFERROR(VLOOKUP(C468,#REF!,3,FALSE),0),0)</f>
        <v>0</v>
      </c>
      <c r="K468" s="302">
        <f>IF(F468="I",IFERROR(VLOOKUP(C468,#REF!,4,FALSE),0),0)</f>
        <v>0</v>
      </c>
      <c r="N468" s="747"/>
      <c r="O468" s="748"/>
    </row>
    <row r="469" spans="1:15" hidden="1">
      <c r="A469" s="749" t="s">
        <v>129</v>
      </c>
      <c r="B469" s="749"/>
      <c r="C469" s="750">
        <v>11502112</v>
      </c>
      <c r="D469" s="749" t="s">
        <v>1467</v>
      </c>
      <c r="E469" s="292" t="s">
        <v>1128</v>
      </c>
      <c r="F469" s="292" t="str">
        <f t="shared" si="19"/>
        <v>NI</v>
      </c>
      <c r="G469" s="27">
        <f>+IF(F469="i",IFERROR(VLOOKUP(C469,#REF!,3,FALSE),0),0)</f>
        <v>0</v>
      </c>
      <c r="H469" s="20">
        <f>+IF(F469="i",IFERROR(VLOOKUP(C469,#REF!,4,FALSE),0),0)</f>
        <v>0</v>
      </c>
      <c r="I469" s="20"/>
      <c r="J469" s="27">
        <f>IF(F469="I",IFERROR(VLOOKUP(C469,#REF!,3,FALSE),0),0)</f>
        <v>0</v>
      </c>
      <c r="K469" s="302">
        <f>IF(F469="I",IFERROR(VLOOKUP(C469,#REF!,4,FALSE),0),0)</f>
        <v>0</v>
      </c>
      <c r="N469" s="747"/>
      <c r="O469" s="748"/>
    </row>
    <row r="470" spans="1:15" hidden="1">
      <c r="A470" s="749" t="s">
        <v>129</v>
      </c>
      <c r="B470" s="749" t="s">
        <v>1790</v>
      </c>
      <c r="C470" s="750">
        <v>1150211201</v>
      </c>
      <c r="D470" s="749" t="s">
        <v>1467</v>
      </c>
      <c r="E470" s="292" t="s">
        <v>1128</v>
      </c>
      <c r="F470" s="292" t="str">
        <f t="shared" si="19"/>
        <v>I</v>
      </c>
      <c r="G470" s="27">
        <f>+IF(F470="i",IFERROR(VLOOKUP(C470,#REF!,3,FALSE),0),0)</f>
        <v>0</v>
      </c>
      <c r="H470" s="20">
        <f>+IF(F470="i",IFERROR(VLOOKUP(C470,#REF!,4,FALSE),0),0)</f>
        <v>0</v>
      </c>
      <c r="I470" s="20"/>
      <c r="J470" s="27">
        <f>IF(F470="I",IFERROR(VLOOKUP(C470,#REF!,3,FALSE),0),0)</f>
        <v>0</v>
      </c>
      <c r="K470" s="302">
        <f>IF(F470="I",IFERROR(VLOOKUP(C470,#REF!,4,FALSE),0),0)</f>
        <v>0</v>
      </c>
      <c r="N470" s="747"/>
      <c r="O470" s="748"/>
    </row>
    <row r="471" spans="1:15" hidden="1">
      <c r="A471" s="749" t="s">
        <v>129</v>
      </c>
      <c r="B471" s="749"/>
      <c r="C471" s="750">
        <v>1150212</v>
      </c>
      <c r="D471" s="749" t="s">
        <v>1624</v>
      </c>
      <c r="E471" s="292" t="s">
        <v>1128</v>
      </c>
      <c r="F471" s="292" t="str">
        <f t="shared" si="19"/>
        <v>NI</v>
      </c>
      <c r="G471" s="27">
        <f>+IF(F471="i",IFERROR(VLOOKUP(C471,#REF!,3,FALSE),0),0)</f>
        <v>0</v>
      </c>
      <c r="H471" s="20">
        <f>+IF(F471="i",IFERROR(VLOOKUP(C471,#REF!,4,FALSE),0),0)</f>
        <v>0</v>
      </c>
      <c r="I471" s="20"/>
      <c r="J471" s="27">
        <f>IF(F471="I",IFERROR(VLOOKUP(C471,#REF!,3,FALSE),0),0)</f>
        <v>0</v>
      </c>
      <c r="K471" s="302">
        <f>IF(F471="I",IFERROR(VLOOKUP(C471,#REF!,4,FALSE),0),0)</f>
        <v>0</v>
      </c>
      <c r="N471" s="747"/>
      <c r="O471" s="748"/>
    </row>
    <row r="472" spans="1:15" hidden="1">
      <c r="A472" s="749" t="s">
        <v>129</v>
      </c>
      <c r="B472" s="749"/>
      <c r="C472" s="750">
        <v>11502123</v>
      </c>
      <c r="D472" s="749" t="s">
        <v>1625</v>
      </c>
      <c r="E472" s="292" t="s">
        <v>1128</v>
      </c>
      <c r="F472" s="292" t="str">
        <f t="shared" si="19"/>
        <v>NI</v>
      </c>
      <c r="G472" s="27">
        <f>+IF(F472="i",IFERROR(VLOOKUP(C472,#REF!,3,FALSE),0),0)</f>
        <v>0</v>
      </c>
      <c r="H472" s="20">
        <f>+IF(F472="i",IFERROR(VLOOKUP(C472,#REF!,4,FALSE),0),0)</f>
        <v>0</v>
      </c>
      <c r="I472" s="20"/>
      <c r="J472" s="27">
        <f>IF(F472="I",IFERROR(VLOOKUP(C472,#REF!,3,FALSE),0),0)</f>
        <v>0</v>
      </c>
      <c r="K472" s="302">
        <f>IF(F472="I",IFERROR(VLOOKUP(C472,#REF!,4,FALSE),0),0)</f>
        <v>0</v>
      </c>
      <c r="N472" s="747"/>
      <c r="O472" s="748"/>
    </row>
    <row r="473" spans="1:15" hidden="1">
      <c r="A473" s="749" t="s">
        <v>129</v>
      </c>
      <c r="B473" s="749" t="s">
        <v>1790</v>
      </c>
      <c r="C473" s="750">
        <v>1150212301</v>
      </c>
      <c r="D473" s="749" t="s">
        <v>1626</v>
      </c>
      <c r="E473" s="292" t="s">
        <v>1128</v>
      </c>
      <c r="F473" s="292" t="str">
        <f t="shared" si="19"/>
        <v>I</v>
      </c>
      <c r="G473" s="27">
        <f>+IF(F473="i",IFERROR(VLOOKUP(C473,#REF!,3,FALSE),0),0)</f>
        <v>0</v>
      </c>
      <c r="H473" s="20">
        <f>+IF(F473="i",IFERROR(VLOOKUP(C473,#REF!,4,FALSE),0),0)</f>
        <v>0</v>
      </c>
      <c r="I473" s="20"/>
      <c r="J473" s="27">
        <f>IF(F473="I",IFERROR(VLOOKUP(C473,#REF!,3,FALSE),0),0)</f>
        <v>0</v>
      </c>
      <c r="K473" s="302">
        <f>IF(F473="I",IFERROR(VLOOKUP(C473,#REF!,4,FALSE),0),0)</f>
        <v>0</v>
      </c>
      <c r="N473" s="747"/>
      <c r="O473" s="748"/>
    </row>
    <row r="474" spans="1:15" hidden="1">
      <c r="A474" s="749" t="s">
        <v>129</v>
      </c>
      <c r="B474" s="749"/>
      <c r="C474" s="750">
        <v>1150213</v>
      </c>
      <c r="D474" s="749" t="s">
        <v>1627</v>
      </c>
      <c r="E474" s="292" t="s">
        <v>1128</v>
      </c>
      <c r="F474" s="292" t="str">
        <f t="shared" si="19"/>
        <v>NI</v>
      </c>
      <c r="G474" s="27">
        <f>+IF(F474="i",IFERROR(VLOOKUP(C474,#REF!,3,FALSE),0),0)</f>
        <v>0</v>
      </c>
      <c r="H474" s="20">
        <f>+IF(F474="i",IFERROR(VLOOKUP(C474,#REF!,4,FALSE),0),0)</f>
        <v>0</v>
      </c>
      <c r="I474" s="20"/>
      <c r="J474" s="27">
        <f>IF(F474="I",IFERROR(VLOOKUP(C474,#REF!,3,FALSE),0),0)</f>
        <v>0</v>
      </c>
      <c r="K474" s="302">
        <f>IF(F474="I",IFERROR(VLOOKUP(C474,#REF!,4,FALSE),0),0)</f>
        <v>0</v>
      </c>
      <c r="N474" s="747"/>
      <c r="O474" s="748"/>
    </row>
    <row r="475" spans="1:15" hidden="1">
      <c r="A475" s="749" t="s">
        <v>129</v>
      </c>
      <c r="B475" s="749"/>
      <c r="C475" s="750">
        <v>11502131</v>
      </c>
      <c r="D475" s="749" t="s">
        <v>1628</v>
      </c>
      <c r="E475" s="292" t="s">
        <v>1128</v>
      </c>
      <c r="F475" s="292" t="str">
        <f t="shared" si="19"/>
        <v>NI</v>
      </c>
      <c r="G475" s="27">
        <f>+IF(F475="i",IFERROR(VLOOKUP(C475,#REF!,3,FALSE),0),0)</f>
        <v>0</v>
      </c>
      <c r="H475" s="20">
        <f>+IF(F475="i",IFERROR(VLOOKUP(C475,#REF!,4,FALSE),0),0)</f>
        <v>0</v>
      </c>
      <c r="I475" s="20"/>
      <c r="J475" s="27">
        <f>IF(F475="I",IFERROR(VLOOKUP(C475,#REF!,3,FALSE),0),0)</f>
        <v>0</v>
      </c>
      <c r="K475" s="302">
        <f>IF(F475="I",IFERROR(VLOOKUP(C475,#REF!,4,FALSE),0),0)</f>
        <v>0</v>
      </c>
      <c r="N475" s="747"/>
      <c r="O475" s="748"/>
    </row>
    <row r="476" spans="1:15" hidden="1">
      <c r="A476" s="749" t="s">
        <v>129</v>
      </c>
      <c r="B476" s="749" t="s">
        <v>1790</v>
      </c>
      <c r="C476" s="750">
        <v>1150213101</v>
      </c>
      <c r="D476" s="749" t="s">
        <v>1629</v>
      </c>
      <c r="E476" s="292" t="s">
        <v>1128</v>
      </c>
      <c r="F476" s="292" t="str">
        <f t="shared" si="19"/>
        <v>I</v>
      </c>
      <c r="G476" s="27">
        <f>+IF(F476="i",IFERROR(VLOOKUP(C476,#REF!,3,FALSE),0),0)</f>
        <v>0</v>
      </c>
      <c r="H476" s="20">
        <f>+IF(F476="i",IFERROR(VLOOKUP(C476,#REF!,4,FALSE),0),0)</f>
        <v>0</v>
      </c>
      <c r="I476" s="20"/>
      <c r="J476" s="27">
        <f>IF(F476="I",IFERROR(VLOOKUP(C476,#REF!,3,FALSE),0),0)</f>
        <v>0</v>
      </c>
      <c r="K476" s="302">
        <f>IF(F476="I",IFERROR(VLOOKUP(C476,#REF!,4,FALSE),0),0)</f>
        <v>0</v>
      </c>
      <c r="N476" s="747"/>
      <c r="O476" s="748"/>
    </row>
    <row r="477" spans="1:15" hidden="1">
      <c r="A477" s="749" t="s">
        <v>129</v>
      </c>
      <c r="B477" s="749"/>
      <c r="C477" s="750">
        <v>1150214</v>
      </c>
      <c r="D477" s="749" t="s">
        <v>1630</v>
      </c>
      <c r="E477" s="292" t="s">
        <v>1128</v>
      </c>
      <c r="F477" s="292" t="str">
        <f t="shared" si="19"/>
        <v>NI</v>
      </c>
      <c r="G477" s="27">
        <f>+IF(F477="i",IFERROR(VLOOKUP(C477,#REF!,3,FALSE),0),0)</f>
        <v>0</v>
      </c>
      <c r="H477" s="20">
        <f>+IF(F477="i",IFERROR(VLOOKUP(C477,#REF!,4,FALSE),0),0)</f>
        <v>0</v>
      </c>
      <c r="I477" s="20"/>
      <c r="J477" s="27">
        <f>IF(F477="I",IFERROR(VLOOKUP(C477,#REF!,3,FALSE),0),0)</f>
        <v>0</v>
      </c>
      <c r="K477" s="302">
        <f>IF(F477="I",IFERROR(VLOOKUP(C477,#REF!,4,FALSE),0),0)</f>
        <v>0</v>
      </c>
      <c r="N477" s="747"/>
      <c r="O477" s="748"/>
    </row>
    <row r="478" spans="1:15" hidden="1">
      <c r="A478" s="749" t="s">
        <v>129</v>
      </c>
      <c r="B478" s="749"/>
      <c r="C478" s="750">
        <v>11502141</v>
      </c>
      <c r="D478" s="749" t="s">
        <v>1631</v>
      </c>
      <c r="E478" s="292" t="s">
        <v>1128</v>
      </c>
      <c r="F478" s="292" t="str">
        <f t="shared" si="19"/>
        <v>NI</v>
      </c>
      <c r="G478" s="27">
        <f>+IF(F478="i",IFERROR(VLOOKUP(C478,#REF!,3,FALSE),0),0)</f>
        <v>0</v>
      </c>
      <c r="H478" s="20">
        <f>+IF(F478="i",IFERROR(VLOOKUP(C478,#REF!,4,FALSE),0),0)</f>
        <v>0</v>
      </c>
      <c r="I478" s="20"/>
      <c r="J478" s="27">
        <f>IF(F478="I",IFERROR(VLOOKUP(C478,#REF!,3,FALSE),0),0)</f>
        <v>0</v>
      </c>
      <c r="K478" s="302">
        <f>IF(F478="I",IFERROR(VLOOKUP(C478,#REF!,4,FALSE),0),0)</f>
        <v>0</v>
      </c>
      <c r="N478" s="747"/>
      <c r="O478" s="748"/>
    </row>
    <row r="479" spans="1:15" hidden="1">
      <c r="A479" s="749" t="s">
        <v>129</v>
      </c>
      <c r="B479" s="749" t="s">
        <v>1790</v>
      </c>
      <c r="C479" s="750">
        <v>1150214101</v>
      </c>
      <c r="D479" s="749" t="s">
        <v>1632</v>
      </c>
      <c r="E479" s="292" t="s">
        <v>1128</v>
      </c>
      <c r="F479" s="292" t="str">
        <f t="shared" si="19"/>
        <v>I</v>
      </c>
      <c r="G479" s="27">
        <f>+IF(F479="i",IFERROR(VLOOKUP(C479,#REF!,3,FALSE),0),0)</f>
        <v>0</v>
      </c>
      <c r="H479" s="20">
        <f>+IF(F479="i",IFERROR(VLOOKUP(C479,#REF!,4,FALSE),0),0)</f>
        <v>0</v>
      </c>
      <c r="I479" s="20"/>
      <c r="J479" s="27">
        <f>IF(F479="I",IFERROR(VLOOKUP(C479,#REF!,3,FALSE),0),0)</f>
        <v>0</v>
      </c>
      <c r="K479" s="302">
        <f>IF(F479="I",IFERROR(VLOOKUP(C479,#REF!,4,FALSE),0),0)</f>
        <v>0</v>
      </c>
      <c r="N479" s="747"/>
      <c r="O479" s="748"/>
    </row>
    <row r="480" spans="1:15" hidden="1">
      <c r="A480" s="749" t="s">
        <v>129</v>
      </c>
      <c r="B480" s="749"/>
      <c r="C480" s="750">
        <v>1150219</v>
      </c>
      <c r="D480" s="749" t="s">
        <v>181</v>
      </c>
      <c r="E480" s="292" t="s">
        <v>1128</v>
      </c>
      <c r="F480" s="292" t="str">
        <f t="shared" si="19"/>
        <v>NI</v>
      </c>
      <c r="G480" s="27">
        <f>+IF(F480="i",IFERROR(VLOOKUP(C480,#REF!,3,FALSE),0),0)</f>
        <v>0</v>
      </c>
      <c r="H480" s="20">
        <f>+IF(F480="i",IFERROR(VLOOKUP(C480,#REF!,4,FALSE),0),0)</f>
        <v>0</v>
      </c>
      <c r="I480" s="20"/>
      <c r="J480" s="27">
        <f>IF(F480="I",IFERROR(VLOOKUP(C480,#REF!,3,FALSE),0),0)</f>
        <v>0</v>
      </c>
      <c r="K480" s="302">
        <f>IF(F480="I",IFERROR(VLOOKUP(C480,#REF!,4,FALSE),0),0)</f>
        <v>0</v>
      </c>
      <c r="N480" s="747"/>
      <c r="O480" s="748"/>
    </row>
    <row r="481" spans="1:15" hidden="1">
      <c r="A481" s="749" t="s">
        <v>129</v>
      </c>
      <c r="B481" s="749"/>
      <c r="C481" s="750">
        <v>11502191</v>
      </c>
      <c r="D481" s="749" t="s">
        <v>1633</v>
      </c>
      <c r="E481" s="292" t="s">
        <v>1128</v>
      </c>
      <c r="F481" s="292" t="str">
        <f t="shared" si="19"/>
        <v>NI</v>
      </c>
      <c r="G481" s="27">
        <f>+IF(F481="i",IFERROR(VLOOKUP(C481,#REF!,3,FALSE),0),0)</f>
        <v>0</v>
      </c>
      <c r="H481" s="20">
        <f>+IF(F481="i",IFERROR(VLOOKUP(C481,#REF!,4,FALSE),0),0)</f>
        <v>0</v>
      </c>
      <c r="I481" s="20"/>
      <c r="J481" s="27">
        <f>IF(F481="I",IFERROR(VLOOKUP(C481,#REF!,3,FALSE),0),0)</f>
        <v>0</v>
      </c>
      <c r="K481" s="302">
        <f>IF(F481="I",IFERROR(VLOOKUP(C481,#REF!,4,FALSE),0),0)</f>
        <v>0</v>
      </c>
      <c r="N481" s="747"/>
      <c r="O481" s="748"/>
    </row>
    <row r="482" spans="1:15" hidden="1">
      <c r="A482" s="749" t="s">
        <v>129</v>
      </c>
      <c r="B482" s="749" t="s">
        <v>1790</v>
      </c>
      <c r="C482" s="750">
        <v>1150219105</v>
      </c>
      <c r="D482" s="749" t="s">
        <v>1634</v>
      </c>
      <c r="E482" s="292" t="s">
        <v>1128</v>
      </c>
      <c r="F482" s="292" t="str">
        <f t="shared" si="19"/>
        <v>I</v>
      </c>
      <c r="G482" s="27">
        <f>+IF(F482="i",IFERROR(VLOOKUP(C482,#REF!,3,FALSE),0),0)</f>
        <v>0</v>
      </c>
      <c r="H482" s="20">
        <f>+IF(F482="i",IFERROR(VLOOKUP(C482,#REF!,4,FALSE),0),0)</f>
        <v>0</v>
      </c>
      <c r="I482" s="20"/>
      <c r="J482" s="27">
        <f>IF(F482="I",IFERROR(VLOOKUP(C482,#REF!,3,FALSE),0),0)</f>
        <v>0</v>
      </c>
      <c r="K482" s="302">
        <f>IF(F482="I",IFERROR(VLOOKUP(C482,#REF!,4,FALSE),0),0)</f>
        <v>0</v>
      </c>
      <c r="N482" s="747"/>
      <c r="O482" s="748"/>
    </row>
    <row r="483" spans="1:15" hidden="1">
      <c r="A483" s="749" t="s">
        <v>129</v>
      </c>
      <c r="B483" s="749" t="s">
        <v>1790</v>
      </c>
      <c r="C483" s="750">
        <v>1150219107</v>
      </c>
      <c r="D483" s="749" t="s">
        <v>1635</v>
      </c>
      <c r="E483" s="292" t="s">
        <v>1128</v>
      </c>
      <c r="F483" s="292" t="str">
        <f t="shared" si="19"/>
        <v>I</v>
      </c>
      <c r="G483" s="27">
        <f>+IF(F483="i",IFERROR(VLOOKUP(C483,#REF!,3,FALSE),0),0)</f>
        <v>0</v>
      </c>
      <c r="H483" s="20">
        <f>+IF(F483="i",IFERROR(VLOOKUP(C483,#REF!,4,FALSE),0),0)</f>
        <v>0</v>
      </c>
      <c r="I483" s="20"/>
      <c r="J483" s="27">
        <f>IF(F483="I",IFERROR(VLOOKUP(C483,#REF!,3,FALSE),0),0)</f>
        <v>0</v>
      </c>
      <c r="K483" s="302">
        <f>IF(F483="I",IFERROR(VLOOKUP(C483,#REF!,4,FALSE),0),0)</f>
        <v>0</v>
      </c>
      <c r="N483" s="747"/>
      <c r="O483" s="748"/>
    </row>
    <row r="484" spans="1:15" hidden="1">
      <c r="A484" s="749" t="s">
        <v>129</v>
      </c>
      <c r="B484" s="749" t="s">
        <v>1790</v>
      </c>
      <c r="C484" s="750">
        <v>1150219113</v>
      </c>
      <c r="D484" s="749" t="s">
        <v>1636</v>
      </c>
      <c r="E484" s="292" t="s">
        <v>1128</v>
      </c>
      <c r="F484" s="292" t="str">
        <f t="shared" si="19"/>
        <v>I</v>
      </c>
      <c r="G484" s="27">
        <f>+IF(F484="i",IFERROR(VLOOKUP(C484,#REF!,3,FALSE),0),0)</f>
        <v>0</v>
      </c>
      <c r="H484" s="20">
        <f>+IF(F484="i",IFERROR(VLOOKUP(C484,#REF!,4,FALSE),0),0)</f>
        <v>0</v>
      </c>
      <c r="I484" s="20"/>
      <c r="J484" s="27">
        <f>IF(F484="I",IFERROR(VLOOKUP(C484,#REF!,3,FALSE),0),0)</f>
        <v>0</v>
      </c>
      <c r="K484" s="302">
        <f>IF(F484="I",IFERROR(VLOOKUP(C484,#REF!,4,FALSE),0),0)</f>
        <v>0</v>
      </c>
      <c r="N484" s="747"/>
      <c r="O484" s="748"/>
    </row>
    <row r="485" spans="1:15" hidden="1">
      <c r="A485" s="749" t="s">
        <v>129</v>
      </c>
      <c r="B485" s="749" t="s">
        <v>1790</v>
      </c>
      <c r="C485" s="750">
        <v>1150219131</v>
      </c>
      <c r="D485" s="749" t="s">
        <v>1468</v>
      </c>
      <c r="E485" s="292" t="s">
        <v>1128</v>
      </c>
      <c r="F485" s="292" t="str">
        <f t="shared" si="19"/>
        <v>I</v>
      </c>
      <c r="G485" s="27">
        <f>+IF(F485="i",IFERROR(VLOOKUP(C485,#REF!,3,FALSE),0),0)</f>
        <v>0</v>
      </c>
      <c r="H485" s="20">
        <f>+IF(F485="i",IFERROR(VLOOKUP(C485,#REF!,4,FALSE),0),0)</f>
        <v>0</v>
      </c>
      <c r="I485" s="20"/>
      <c r="J485" s="27">
        <f>IF(F485="I",IFERROR(VLOOKUP(C485,#REF!,3,FALSE),0),0)</f>
        <v>0</v>
      </c>
      <c r="K485" s="302">
        <f>IF(F485="I",IFERROR(VLOOKUP(C485,#REF!,4,FALSE),0),0)</f>
        <v>0</v>
      </c>
      <c r="N485" s="747"/>
      <c r="O485" s="748"/>
    </row>
    <row r="486" spans="1:15" hidden="1">
      <c r="A486" s="749" t="s">
        <v>129</v>
      </c>
      <c r="B486" s="749"/>
      <c r="C486" s="750">
        <v>11502192</v>
      </c>
      <c r="D486" s="749" t="s">
        <v>1637</v>
      </c>
      <c r="E486" s="292" t="s">
        <v>1128</v>
      </c>
      <c r="F486" s="292" t="str">
        <f t="shared" si="19"/>
        <v>NI</v>
      </c>
      <c r="G486" s="27">
        <f>+IF(F486="i",IFERROR(VLOOKUP(C486,#REF!,3,FALSE),0),0)</f>
        <v>0</v>
      </c>
      <c r="H486" s="20">
        <f>+IF(F486="i",IFERROR(VLOOKUP(C486,#REF!,4,FALSE),0),0)</f>
        <v>0</v>
      </c>
      <c r="I486" s="20"/>
      <c r="J486" s="27">
        <f>IF(F486="I",IFERROR(VLOOKUP(C486,#REF!,3,FALSE),0),0)</f>
        <v>0</v>
      </c>
      <c r="K486" s="302">
        <f>IF(F486="I",IFERROR(VLOOKUP(C486,#REF!,4,FALSE),0),0)</f>
        <v>0</v>
      </c>
      <c r="N486" s="747"/>
      <c r="O486" s="748"/>
    </row>
    <row r="487" spans="1:15" hidden="1">
      <c r="A487" s="749" t="s">
        <v>129</v>
      </c>
      <c r="B487" s="749" t="s">
        <v>1790</v>
      </c>
      <c r="C487" s="750">
        <v>1150219205</v>
      </c>
      <c r="D487" s="749" t="s">
        <v>1638</v>
      </c>
      <c r="E487" s="292" t="s">
        <v>1128</v>
      </c>
      <c r="F487" s="292" t="str">
        <f t="shared" si="19"/>
        <v>I</v>
      </c>
      <c r="G487" s="27">
        <f>+IF(F487="i",IFERROR(VLOOKUP(C487,#REF!,3,FALSE),0),0)</f>
        <v>0</v>
      </c>
      <c r="H487" s="20">
        <f>+IF(F487="i",IFERROR(VLOOKUP(C487,#REF!,4,FALSE),0),0)</f>
        <v>0</v>
      </c>
      <c r="I487" s="20"/>
      <c r="J487" s="27">
        <f>IF(F487="I",IFERROR(VLOOKUP(C487,#REF!,3,FALSE),0),0)</f>
        <v>0</v>
      </c>
      <c r="K487" s="302">
        <f>IF(F487="I",IFERROR(VLOOKUP(C487,#REF!,4,FALSE),0),0)</f>
        <v>0</v>
      </c>
      <c r="N487" s="747"/>
      <c r="O487" s="748"/>
    </row>
    <row r="488" spans="1:15" hidden="1">
      <c r="A488" s="749" t="s">
        <v>129</v>
      </c>
      <c r="B488" s="749" t="s">
        <v>1790</v>
      </c>
      <c r="C488" s="750">
        <v>1150219213</v>
      </c>
      <c r="D488" s="749" t="s">
        <v>1639</v>
      </c>
      <c r="E488" s="292" t="s">
        <v>1128</v>
      </c>
      <c r="F488" s="292" t="str">
        <f t="shared" si="19"/>
        <v>I</v>
      </c>
      <c r="G488" s="27">
        <f>+IF(F488="i",IFERROR(VLOOKUP(C488,#REF!,3,FALSE),0),0)</f>
        <v>0</v>
      </c>
      <c r="H488" s="20">
        <f>+IF(F488="i",IFERROR(VLOOKUP(C488,#REF!,4,FALSE),0),0)</f>
        <v>0</v>
      </c>
      <c r="I488" s="20"/>
      <c r="J488" s="27">
        <f>IF(F488="I",IFERROR(VLOOKUP(C488,#REF!,3,FALSE),0),0)</f>
        <v>0</v>
      </c>
      <c r="K488" s="302">
        <f>IF(F488="I",IFERROR(VLOOKUP(C488,#REF!,4,FALSE),0),0)</f>
        <v>0</v>
      </c>
      <c r="N488" s="747"/>
      <c r="O488" s="748"/>
    </row>
    <row r="489" spans="1:15" hidden="1">
      <c r="A489" s="749" t="s">
        <v>129</v>
      </c>
      <c r="B489" s="749" t="s">
        <v>1790</v>
      </c>
      <c r="C489" s="750">
        <v>1150219229</v>
      </c>
      <c r="D489" s="749" t="s">
        <v>1640</v>
      </c>
      <c r="E489" s="292" t="s">
        <v>1128</v>
      </c>
      <c r="F489" s="292" t="str">
        <f t="shared" si="19"/>
        <v>I</v>
      </c>
      <c r="G489" s="27">
        <f>+IF(F489="i",IFERROR(VLOOKUP(C489,#REF!,3,FALSE),0),0)</f>
        <v>0</v>
      </c>
      <c r="H489" s="20">
        <f>+IF(F489="i",IFERROR(VLOOKUP(C489,#REF!,4,FALSE),0),0)</f>
        <v>0</v>
      </c>
      <c r="I489" s="20"/>
      <c r="J489" s="27">
        <f>IF(F489="I",IFERROR(VLOOKUP(C489,#REF!,3,FALSE),0),0)</f>
        <v>0</v>
      </c>
      <c r="K489" s="302">
        <f>IF(F489="I",IFERROR(VLOOKUP(C489,#REF!,4,FALSE),0),0)</f>
        <v>0</v>
      </c>
      <c r="N489" s="747"/>
      <c r="O489" s="748"/>
    </row>
    <row r="490" spans="1:15" hidden="1">
      <c r="A490" s="749" t="s">
        <v>129</v>
      </c>
      <c r="B490" s="749"/>
      <c r="C490" s="750">
        <v>1150224</v>
      </c>
      <c r="D490" s="749" t="s">
        <v>1641</v>
      </c>
      <c r="E490" s="292" t="s">
        <v>1128</v>
      </c>
      <c r="F490" s="292" t="str">
        <f t="shared" si="19"/>
        <v>NI</v>
      </c>
      <c r="G490" s="27">
        <f>+IF(F490="i",IFERROR(VLOOKUP(C490,#REF!,3,FALSE),0),0)</f>
        <v>0</v>
      </c>
      <c r="H490" s="20">
        <f>+IF(F490="i",IFERROR(VLOOKUP(C490,#REF!,4,FALSE),0),0)</f>
        <v>0</v>
      </c>
      <c r="I490" s="20"/>
      <c r="J490" s="27">
        <f>IF(F490="I",IFERROR(VLOOKUP(C490,#REF!,3,FALSE),0),0)</f>
        <v>0</v>
      </c>
      <c r="K490" s="302">
        <f>IF(F490="I",IFERROR(VLOOKUP(C490,#REF!,4,FALSE),0),0)</f>
        <v>0</v>
      </c>
      <c r="N490" s="747"/>
      <c r="O490" s="748"/>
    </row>
    <row r="491" spans="1:15" hidden="1">
      <c r="A491" s="749" t="s">
        <v>129</v>
      </c>
      <c r="B491" s="749"/>
      <c r="C491" s="750">
        <v>11502241</v>
      </c>
      <c r="D491" s="749" t="s">
        <v>1642</v>
      </c>
      <c r="E491" s="292" t="s">
        <v>1128</v>
      </c>
      <c r="F491" s="292" t="str">
        <f t="shared" si="19"/>
        <v>NI</v>
      </c>
      <c r="G491" s="27">
        <f>+IF(F491="i",IFERROR(VLOOKUP(C491,#REF!,3,FALSE),0),0)</f>
        <v>0</v>
      </c>
      <c r="H491" s="20">
        <f>+IF(F491="i",IFERROR(VLOOKUP(C491,#REF!,4,FALSE),0),0)</f>
        <v>0</v>
      </c>
      <c r="I491" s="20"/>
      <c r="J491" s="27">
        <f>IF(F491="I",IFERROR(VLOOKUP(C491,#REF!,3,FALSE),0),0)</f>
        <v>0</v>
      </c>
      <c r="K491" s="302">
        <f>IF(F491="I",IFERROR(VLOOKUP(C491,#REF!,4,FALSE),0),0)</f>
        <v>0</v>
      </c>
      <c r="N491" s="747"/>
      <c r="O491" s="748"/>
    </row>
    <row r="492" spans="1:15" hidden="1">
      <c r="A492" s="749" t="s">
        <v>129</v>
      </c>
      <c r="B492" s="749" t="s">
        <v>1790</v>
      </c>
      <c r="C492" s="750">
        <v>1150224105</v>
      </c>
      <c r="D492" s="749" t="s">
        <v>1643</v>
      </c>
      <c r="E492" s="292" t="s">
        <v>1128</v>
      </c>
      <c r="F492" s="292" t="str">
        <f t="shared" si="19"/>
        <v>I</v>
      </c>
      <c r="G492" s="27">
        <f>+IF(F492="i",IFERROR(VLOOKUP(C492,#REF!,3,FALSE),0),0)</f>
        <v>0</v>
      </c>
      <c r="H492" s="20">
        <f>+IF(F492="i",IFERROR(VLOOKUP(C492,#REF!,4,FALSE),0),0)</f>
        <v>0</v>
      </c>
      <c r="I492" s="20"/>
      <c r="J492" s="27">
        <f>IF(F492="I",IFERROR(VLOOKUP(C492,#REF!,3,FALSE),0),0)</f>
        <v>0</v>
      </c>
      <c r="K492" s="302">
        <f>IF(F492="I",IFERROR(VLOOKUP(C492,#REF!,4,FALSE),0),0)</f>
        <v>0</v>
      </c>
      <c r="N492" s="747"/>
      <c r="O492" s="748"/>
    </row>
    <row r="493" spans="1:15" hidden="1">
      <c r="A493" s="749" t="s">
        <v>129</v>
      </c>
      <c r="B493" s="749" t="s">
        <v>1790</v>
      </c>
      <c r="C493" s="750">
        <v>1150224107</v>
      </c>
      <c r="D493" s="749" t="s">
        <v>1644</v>
      </c>
      <c r="E493" s="292" t="s">
        <v>1128</v>
      </c>
      <c r="F493" s="292" t="str">
        <f t="shared" si="19"/>
        <v>I</v>
      </c>
      <c r="G493" s="27">
        <f>+IF(F493="i",IFERROR(VLOOKUP(C493,#REF!,3,FALSE),0),0)</f>
        <v>0</v>
      </c>
      <c r="H493" s="20">
        <f>+IF(F493="i",IFERROR(VLOOKUP(C493,#REF!,4,FALSE),0),0)</f>
        <v>0</v>
      </c>
      <c r="I493" s="20"/>
      <c r="J493" s="27">
        <f>IF(F493="I",IFERROR(VLOOKUP(C493,#REF!,3,FALSE),0),0)</f>
        <v>0</v>
      </c>
      <c r="K493" s="302">
        <f>IF(F493="I",IFERROR(VLOOKUP(C493,#REF!,4,FALSE),0),0)</f>
        <v>0</v>
      </c>
      <c r="N493" s="747"/>
      <c r="O493" s="748"/>
    </row>
    <row r="494" spans="1:15" hidden="1">
      <c r="A494" s="749" t="s">
        <v>129</v>
      </c>
      <c r="B494" s="749" t="s">
        <v>1790</v>
      </c>
      <c r="C494" s="750">
        <v>1150224113</v>
      </c>
      <c r="D494" s="749" t="s">
        <v>1645</v>
      </c>
      <c r="E494" s="292" t="s">
        <v>1128</v>
      </c>
      <c r="F494" s="292" t="str">
        <f t="shared" si="19"/>
        <v>I</v>
      </c>
      <c r="G494" s="27">
        <f>+IF(F494="i",IFERROR(VLOOKUP(C494,#REF!,3,FALSE),0),0)</f>
        <v>0</v>
      </c>
      <c r="H494" s="20">
        <f>+IF(F494="i",IFERROR(VLOOKUP(C494,#REF!,4,FALSE),0),0)</f>
        <v>0</v>
      </c>
      <c r="I494" s="20"/>
      <c r="J494" s="27">
        <f>IF(F494="I",IFERROR(VLOOKUP(C494,#REF!,3,FALSE),0),0)</f>
        <v>0</v>
      </c>
      <c r="K494" s="302">
        <f>IF(F494="I",IFERROR(VLOOKUP(C494,#REF!,4,FALSE),0),0)</f>
        <v>0</v>
      </c>
      <c r="N494" s="747"/>
      <c r="O494" s="748"/>
    </row>
    <row r="495" spans="1:15" hidden="1">
      <c r="A495" s="749" t="s">
        <v>129</v>
      </c>
      <c r="B495" s="749" t="s">
        <v>1790</v>
      </c>
      <c r="C495" s="750">
        <v>1150224129</v>
      </c>
      <c r="D495" s="749" t="s">
        <v>1646</v>
      </c>
      <c r="E495" s="292" t="s">
        <v>1128</v>
      </c>
      <c r="F495" s="292" t="str">
        <f t="shared" si="19"/>
        <v>I</v>
      </c>
      <c r="G495" s="27">
        <f>+IF(F495="i",IFERROR(VLOOKUP(C495,#REF!,3,FALSE),0),0)</f>
        <v>0</v>
      </c>
      <c r="H495" s="20">
        <f>+IF(F495="i",IFERROR(VLOOKUP(C495,#REF!,4,FALSE),0),0)</f>
        <v>0</v>
      </c>
      <c r="I495" s="20"/>
      <c r="J495" s="27">
        <f>IF(F495="I",IFERROR(VLOOKUP(C495,#REF!,3,FALSE),0),0)</f>
        <v>0</v>
      </c>
      <c r="K495" s="302">
        <f>IF(F495="I",IFERROR(VLOOKUP(C495,#REF!,4,FALSE),0),0)</f>
        <v>0</v>
      </c>
      <c r="N495" s="747"/>
      <c r="O495" s="748"/>
    </row>
    <row r="496" spans="1:15" hidden="1">
      <c r="A496" s="749" t="s">
        <v>129</v>
      </c>
      <c r="B496" s="749"/>
      <c r="C496" s="750">
        <v>11502242</v>
      </c>
      <c r="D496" s="749" t="s">
        <v>1647</v>
      </c>
      <c r="E496" s="292" t="s">
        <v>1128</v>
      </c>
      <c r="F496" s="292" t="str">
        <f t="shared" si="19"/>
        <v>NI</v>
      </c>
      <c r="G496" s="27">
        <f>+IF(F496="i",IFERROR(VLOOKUP(C496,#REF!,3,FALSE),0),0)</f>
        <v>0</v>
      </c>
      <c r="H496" s="20">
        <f>+IF(F496="i",IFERROR(VLOOKUP(C496,#REF!,4,FALSE),0),0)</f>
        <v>0</v>
      </c>
      <c r="I496" s="20"/>
      <c r="J496" s="27">
        <f>IF(F496="I",IFERROR(VLOOKUP(C496,#REF!,3,FALSE),0),0)</f>
        <v>0</v>
      </c>
      <c r="K496" s="302">
        <f>IF(F496="I",IFERROR(VLOOKUP(C496,#REF!,4,FALSE),0),0)</f>
        <v>0</v>
      </c>
      <c r="N496" s="747"/>
      <c r="O496" s="748"/>
    </row>
    <row r="497" spans="1:15" hidden="1">
      <c r="A497" s="749" t="s">
        <v>129</v>
      </c>
      <c r="B497" s="749" t="s">
        <v>1790</v>
      </c>
      <c r="C497" s="750">
        <v>1150224205</v>
      </c>
      <c r="D497" s="749" t="s">
        <v>1648</v>
      </c>
      <c r="E497" s="292" t="s">
        <v>1128</v>
      </c>
      <c r="F497" s="292" t="str">
        <f t="shared" si="19"/>
        <v>I</v>
      </c>
      <c r="G497" s="27">
        <f>+IF(F497="i",IFERROR(VLOOKUP(C497,#REF!,3,FALSE),0),0)</f>
        <v>0</v>
      </c>
      <c r="H497" s="20">
        <f>+IF(F497="i",IFERROR(VLOOKUP(C497,#REF!,4,FALSE),0),0)</f>
        <v>0</v>
      </c>
      <c r="I497" s="20"/>
      <c r="J497" s="27">
        <f>IF(F497="I",IFERROR(VLOOKUP(C497,#REF!,3,FALSE),0),0)</f>
        <v>0</v>
      </c>
      <c r="K497" s="302">
        <f>IF(F497="I",IFERROR(VLOOKUP(C497,#REF!,4,FALSE),0),0)</f>
        <v>0</v>
      </c>
      <c r="N497" s="747"/>
      <c r="O497" s="748"/>
    </row>
    <row r="498" spans="1:15" hidden="1">
      <c r="A498" s="749" t="s">
        <v>129</v>
      </c>
      <c r="B498" s="749" t="s">
        <v>1790</v>
      </c>
      <c r="C498" s="750">
        <v>1150224207</v>
      </c>
      <c r="D498" s="749" t="s">
        <v>1649</v>
      </c>
      <c r="E498" s="292" t="s">
        <v>1128</v>
      </c>
      <c r="F498" s="292" t="str">
        <f t="shared" si="19"/>
        <v>I</v>
      </c>
      <c r="G498" s="27">
        <f>+IF(F498="i",IFERROR(VLOOKUP(C498,#REF!,3,FALSE),0),0)</f>
        <v>0</v>
      </c>
      <c r="H498" s="20">
        <f>+IF(F498="i",IFERROR(VLOOKUP(C498,#REF!,4,FALSE),0),0)</f>
        <v>0</v>
      </c>
      <c r="I498" s="20"/>
      <c r="J498" s="27">
        <f>IF(F498="I",IFERROR(VLOOKUP(C498,#REF!,3,FALSE),0),0)</f>
        <v>0</v>
      </c>
      <c r="K498" s="302">
        <f>IF(F498="I",IFERROR(VLOOKUP(C498,#REF!,4,FALSE),0),0)</f>
        <v>0</v>
      </c>
      <c r="N498" s="747"/>
      <c r="O498" s="748"/>
    </row>
    <row r="499" spans="1:15" hidden="1">
      <c r="A499" s="749" t="s">
        <v>129</v>
      </c>
      <c r="B499" s="749" t="s">
        <v>1790</v>
      </c>
      <c r="C499" s="750">
        <v>1150224213</v>
      </c>
      <c r="D499" s="749" t="s">
        <v>1650</v>
      </c>
      <c r="E499" s="292" t="s">
        <v>1128</v>
      </c>
      <c r="F499" s="292" t="str">
        <f t="shared" si="19"/>
        <v>I</v>
      </c>
      <c r="G499" s="27">
        <f>+IF(F499="i",IFERROR(VLOOKUP(C499,#REF!,3,FALSE),0),0)</f>
        <v>0</v>
      </c>
      <c r="H499" s="20">
        <f>+IF(F499="i",IFERROR(VLOOKUP(C499,#REF!,4,FALSE),0),0)</f>
        <v>0</v>
      </c>
      <c r="I499" s="20"/>
      <c r="J499" s="27">
        <f>IF(F499="I",IFERROR(VLOOKUP(C499,#REF!,3,FALSE),0),0)</f>
        <v>0</v>
      </c>
      <c r="K499" s="302">
        <f>IF(F499="I",IFERROR(VLOOKUP(C499,#REF!,4,FALSE),0),0)</f>
        <v>0</v>
      </c>
      <c r="N499" s="747"/>
      <c r="O499" s="748"/>
    </row>
    <row r="500" spans="1:15" hidden="1">
      <c r="A500" s="749" t="s">
        <v>129</v>
      </c>
      <c r="B500" s="749" t="s">
        <v>1790</v>
      </c>
      <c r="C500" s="750">
        <v>1150224229</v>
      </c>
      <c r="D500" s="749" t="s">
        <v>1651</v>
      </c>
      <c r="E500" s="292" t="s">
        <v>1128</v>
      </c>
      <c r="F500" s="292" t="str">
        <f t="shared" si="19"/>
        <v>I</v>
      </c>
      <c r="G500" s="27">
        <f>+IF(F500="i",IFERROR(VLOOKUP(C500,#REF!,3,FALSE),0),0)</f>
        <v>0</v>
      </c>
      <c r="H500" s="20">
        <f>+IF(F500="i",IFERROR(VLOOKUP(C500,#REF!,4,FALSE),0),0)</f>
        <v>0</v>
      </c>
      <c r="I500" s="20"/>
      <c r="J500" s="27">
        <f>IF(F500="I",IFERROR(VLOOKUP(C500,#REF!,3,FALSE),0),0)</f>
        <v>0</v>
      </c>
      <c r="K500" s="302">
        <f>IF(F500="I",IFERROR(VLOOKUP(C500,#REF!,4,FALSE),0),0)</f>
        <v>0</v>
      </c>
      <c r="N500" s="747"/>
      <c r="O500" s="748"/>
    </row>
    <row r="501" spans="1:15" hidden="1">
      <c r="A501" s="290" t="s">
        <v>129</v>
      </c>
      <c r="B501" s="290"/>
      <c r="C501" s="291">
        <v>11404</v>
      </c>
      <c r="D501" s="290" t="s">
        <v>214</v>
      </c>
      <c r="E501" s="292" t="s">
        <v>1128</v>
      </c>
      <c r="F501" s="292" t="str">
        <f t="shared" si="19"/>
        <v>NI</v>
      </c>
      <c r="G501" s="27">
        <f>+IF(F501="i",IFERROR(VLOOKUP(C501,#REF!,3,FALSE),0),0)</f>
        <v>0</v>
      </c>
      <c r="H501" s="20">
        <f>+IF(F501="i",IFERROR(VLOOKUP(C501,#REF!,4,FALSE),0),0)</f>
        <v>0</v>
      </c>
      <c r="I501" s="20"/>
      <c r="J501" s="27">
        <f>IF(F501="I",IFERROR(VLOOKUP(C501,#REF!,3,FALSE),0),0)</f>
        <v>0</v>
      </c>
      <c r="K501" s="302">
        <f>IF(F501="I",IFERROR(VLOOKUP(C501,#REF!,4,FALSE),0),0)</f>
        <v>0</v>
      </c>
      <c r="M501" s="14" t="e">
        <f>+VLOOKUP(C501,#REF!,1,0)</f>
        <v>#REF!</v>
      </c>
      <c r="N501" s="747" t="e">
        <f>+VLOOKUP(C501,#REF!,3,0)</f>
        <v>#REF!</v>
      </c>
      <c r="O501" s="748" t="e">
        <f t="shared" si="20"/>
        <v>#REF!</v>
      </c>
    </row>
    <row r="502" spans="1:15" hidden="1">
      <c r="A502" s="290" t="s">
        <v>129</v>
      </c>
      <c r="B502" s="290"/>
      <c r="C502" s="291">
        <v>114041</v>
      </c>
      <c r="D502" s="290" t="s">
        <v>215</v>
      </c>
      <c r="E502" s="292" t="s">
        <v>1128</v>
      </c>
      <c r="F502" s="292" t="str">
        <f t="shared" si="19"/>
        <v>NI</v>
      </c>
      <c r="G502" s="27">
        <f>+IF(F502="i",IFERROR(VLOOKUP(C502,#REF!,3,FALSE),0),0)</f>
        <v>0</v>
      </c>
      <c r="H502" s="20">
        <f>+IF(F502="i",IFERROR(VLOOKUP(C502,#REF!,4,FALSE),0),0)</f>
        <v>0</v>
      </c>
      <c r="I502" s="20"/>
      <c r="J502" s="27">
        <f>IF(F502="I",IFERROR(VLOOKUP(C502,#REF!,3,FALSE),0),0)</f>
        <v>0</v>
      </c>
      <c r="K502" s="302">
        <f>IF(F502="I",IFERROR(VLOOKUP(C502,#REF!,4,FALSE),0),0)</f>
        <v>0</v>
      </c>
      <c r="M502" s="14" t="e">
        <f>+VLOOKUP(C502,#REF!,1,0)</f>
        <v>#REF!</v>
      </c>
      <c r="N502" s="747" t="e">
        <f>+VLOOKUP(C502,#REF!,3,0)</f>
        <v>#REF!</v>
      </c>
      <c r="O502" s="748" t="e">
        <f t="shared" si="20"/>
        <v>#REF!</v>
      </c>
    </row>
    <row r="503" spans="1:15" hidden="1">
      <c r="A503" s="290" t="s">
        <v>129</v>
      </c>
      <c r="B503" s="290"/>
      <c r="C503" s="291">
        <v>1140411</v>
      </c>
      <c r="D503" s="290" t="s">
        <v>216</v>
      </c>
      <c r="E503" s="292" t="s">
        <v>1128</v>
      </c>
      <c r="F503" s="292" t="str">
        <f t="shared" ref="F503:F567" si="21">+IF(LEN(C503)&gt;8,"I","NI")</f>
        <v>NI</v>
      </c>
      <c r="G503" s="27">
        <f>+IF(F503="i",IFERROR(VLOOKUP(C503,#REF!,3,FALSE),0),0)</f>
        <v>0</v>
      </c>
      <c r="H503" s="20">
        <f>+IF(F503="i",IFERROR(VLOOKUP(C503,#REF!,4,FALSE),0),0)</f>
        <v>0</v>
      </c>
      <c r="I503" s="20"/>
      <c r="J503" s="27">
        <f>IF(F503="I",IFERROR(VLOOKUP(C503,#REF!,3,FALSE),0),0)</f>
        <v>0</v>
      </c>
      <c r="K503" s="302">
        <f>IF(F503="I",IFERROR(VLOOKUP(C503,#REF!,4,FALSE),0),0)</f>
        <v>0</v>
      </c>
      <c r="M503" s="14" t="e">
        <f>+VLOOKUP(C503,#REF!,1,0)</f>
        <v>#REF!</v>
      </c>
      <c r="N503" s="747" t="e">
        <f>+VLOOKUP(C503,#REF!,3,0)</f>
        <v>#REF!</v>
      </c>
      <c r="O503" s="748" t="e">
        <f t="shared" si="20"/>
        <v>#REF!</v>
      </c>
    </row>
    <row r="504" spans="1:15" hidden="1">
      <c r="A504" s="290" t="s">
        <v>129</v>
      </c>
      <c r="B504" s="290"/>
      <c r="C504" s="291">
        <v>11404111</v>
      </c>
      <c r="D504" s="290" t="s">
        <v>217</v>
      </c>
      <c r="E504" s="292" t="s">
        <v>1128</v>
      </c>
      <c r="F504" s="292" t="str">
        <f t="shared" si="21"/>
        <v>NI</v>
      </c>
      <c r="G504" s="27">
        <f>+IF(F504="i",IFERROR(VLOOKUP(C504,#REF!,3,FALSE),0),0)</f>
        <v>0</v>
      </c>
      <c r="H504" s="20">
        <f>+IF(F504="i",IFERROR(VLOOKUP(C504,#REF!,4,FALSE),0),0)</f>
        <v>0</v>
      </c>
      <c r="I504" s="20"/>
      <c r="J504" s="27">
        <f>IF(F504="I",IFERROR(VLOOKUP(C504,#REF!,3,FALSE),0),0)</f>
        <v>0</v>
      </c>
      <c r="K504" s="302">
        <f>IF(F504="I",IFERROR(VLOOKUP(C504,#REF!,4,FALSE),0),0)</f>
        <v>0</v>
      </c>
      <c r="M504" s="14" t="e">
        <f>+VLOOKUP(C504,#REF!,1,0)</f>
        <v>#REF!</v>
      </c>
      <c r="N504" s="747" t="e">
        <f>+VLOOKUP(C504,#REF!,3,0)</f>
        <v>#REF!</v>
      </c>
      <c r="O504" s="748" t="e">
        <f t="shared" si="20"/>
        <v>#REF!</v>
      </c>
    </row>
    <row r="505" spans="1:15" hidden="1">
      <c r="A505" s="290" t="s">
        <v>129</v>
      </c>
      <c r="B505" s="290" t="s">
        <v>608</v>
      </c>
      <c r="C505" s="291">
        <v>1140411101</v>
      </c>
      <c r="D505" s="290" t="s">
        <v>218</v>
      </c>
      <c r="E505" s="292" t="s">
        <v>1128</v>
      </c>
      <c r="F505" s="292" t="str">
        <f t="shared" si="21"/>
        <v>I</v>
      </c>
      <c r="G505" s="27">
        <f>+IF(F505="i",IFERROR(VLOOKUP(C505,#REF!,3,FALSE),0),0)</f>
        <v>0</v>
      </c>
      <c r="H505" s="20">
        <f>+IF(F505="i",IFERROR(VLOOKUP(C505,#REF!,4,FALSE),0),0)</f>
        <v>0</v>
      </c>
      <c r="I505" s="20"/>
      <c r="J505" s="27">
        <f>IF(F505="I",IFERROR(VLOOKUP(C505,#REF!,3,FALSE),0),0)</f>
        <v>0</v>
      </c>
      <c r="K505" s="302">
        <f>IF(F505="I",IFERROR(VLOOKUP(C505,#REF!,4,FALSE),0),0)</f>
        <v>0</v>
      </c>
      <c r="M505" s="14" t="e">
        <f>+VLOOKUP(C505,#REF!,1,0)</f>
        <v>#REF!</v>
      </c>
      <c r="N505" s="747" t="e">
        <f>+VLOOKUP(C505,#REF!,3,0)</f>
        <v>#REF!</v>
      </c>
      <c r="O505" s="748" t="e">
        <f t="shared" si="20"/>
        <v>#REF!</v>
      </c>
    </row>
    <row r="506" spans="1:15" hidden="1">
      <c r="A506" s="290" t="s">
        <v>129</v>
      </c>
      <c r="B506" s="290"/>
      <c r="C506" s="291">
        <v>119</v>
      </c>
      <c r="D506" s="290" t="s">
        <v>219</v>
      </c>
      <c r="E506" s="292" t="s">
        <v>1128</v>
      </c>
      <c r="F506" s="292" t="str">
        <f t="shared" si="21"/>
        <v>NI</v>
      </c>
      <c r="G506" s="27">
        <f>+IF(F506="i",IFERROR(VLOOKUP(C506,#REF!,3,FALSE),0),0)</f>
        <v>0</v>
      </c>
      <c r="H506" s="20">
        <f>+IF(F506="i",IFERROR(VLOOKUP(C506,#REF!,4,FALSE),0),0)</f>
        <v>0</v>
      </c>
      <c r="I506" s="20"/>
      <c r="J506" s="27">
        <f>IF(F506="I",IFERROR(VLOOKUP(C506,#REF!,3,FALSE),0),0)</f>
        <v>0</v>
      </c>
      <c r="K506" s="302">
        <f>IF(F506="I",IFERROR(VLOOKUP(C506,#REF!,4,FALSE),0),0)</f>
        <v>0</v>
      </c>
      <c r="M506" s="14" t="e">
        <f>+VLOOKUP(C506,#REF!,1,0)</f>
        <v>#REF!</v>
      </c>
      <c r="N506" s="747" t="e">
        <f>+VLOOKUP(C506,#REF!,3,0)</f>
        <v>#REF!</v>
      </c>
      <c r="O506" s="748" t="e">
        <f t="shared" si="20"/>
        <v>#REF!</v>
      </c>
    </row>
    <row r="507" spans="1:15" hidden="1">
      <c r="A507" s="290" t="s">
        <v>129</v>
      </c>
      <c r="B507" s="290"/>
      <c r="C507" s="291">
        <v>11901</v>
      </c>
      <c r="D507" s="290" t="s">
        <v>220</v>
      </c>
      <c r="E507" s="292" t="s">
        <v>1128</v>
      </c>
      <c r="F507" s="292" t="str">
        <f t="shared" si="21"/>
        <v>NI</v>
      </c>
      <c r="G507" s="27">
        <f>+IF(F507="i",IFERROR(VLOOKUP(C507,#REF!,3,FALSE),0),0)</f>
        <v>0</v>
      </c>
      <c r="H507" s="20">
        <f>+IF(F507="i",IFERROR(VLOOKUP(C507,#REF!,4,FALSE),0),0)</f>
        <v>0</v>
      </c>
      <c r="I507" s="20"/>
      <c r="J507" s="27">
        <f>IF(F507="I",IFERROR(VLOOKUP(C507,#REF!,3,FALSE),0),0)</f>
        <v>0</v>
      </c>
      <c r="K507" s="302">
        <f>IF(F507="I",IFERROR(VLOOKUP(C507,#REF!,4,FALSE),0),0)</f>
        <v>0</v>
      </c>
      <c r="M507" s="14" t="e">
        <f>+VLOOKUP(C507,#REF!,1,0)</f>
        <v>#REF!</v>
      </c>
      <c r="N507" s="747" t="e">
        <f>+VLOOKUP(C507,#REF!,3,0)</f>
        <v>#REF!</v>
      </c>
      <c r="O507" s="748" t="e">
        <f t="shared" si="20"/>
        <v>#REF!</v>
      </c>
    </row>
    <row r="508" spans="1:15" hidden="1">
      <c r="A508" s="290" t="s">
        <v>129</v>
      </c>
      <c r="B508" s="290"/>
      <c r="C508" s="291">
        <v>119011</v>
      </c>
      <c r="D508" s="290" t="s">
        <v>220</v>
      </c>
      <c r="E508" s="292" t="s">
        <v>1128</v>
      </c>
      <c r="F508" s="292" t="str">
        <f t="shared" si="21"/>
        <v>NI</v>
      </c>
      <c r="G508" s="27">
        <f>+IF(F508="i",IFERROR(VLOOKUP(C508,#REF!,3,FALSE),0),0)</f>
        <v>0</v>
      </c>
      <c r="H508" s="20">
        <f>+IF(F508="i",IFERROR(VLOOKUP(C508,#REF!,4,FALSE),0),0)</f>
        <v>0</v>
      </c>
      <c r="I508" s="20"/>
      <c r="J508" s="27">
        <f>IF(F508="I",IFERROR(VLOOKUP(C508,#REF!,3,FALSE),0),0)</f>
        <v>0</v>
      </c>
      <c r="K508" s="302">
        <f>IF(F508="I",IFERROR(VLOOKUP(C508,#REF!,4,FALSE),0),0)</f>
        <v>0</v>
      </c>
      <c r="M508" s="14" t="e">
        <f>+VLOOKUP(C508,#REF!,1,0)</f>
        <v>#REF!</v>
      </c>
      <c r="N508" s="747" t="e">
        <f>+VLOOKUP(C508,#REF!,3,0)</f>
        <v>#REF!</v>
      </c>
      <c r="O508" s="748" t="e">
        <f t="shared" si="20"/>
        <v>#REF!</v>
      </c>
    </row>
    <row r="509" spans="1:15" hidden="1">
      <c r="A509" s="290" t="s">
        <v>129</v>
      </c>
      <c r="B509" s="290"/>
      <c r="C509" s="291">
        <v>1190111</v>
      </c>
      <c r="D509" s="290" t="s">
        <v>220</v>
      </c>
      <c r="E509" s="292" t="s">
        <v>1128</v>
      </c>
      <c r="F509" s="292" t="str">
        <f t="shared" si="21"/>
        <v>NI</v>
      </c>
      <c r="G509" s="27">
        <f>+IF(F509="i",IFERROR(VLOOKUP(C509,#REF!,3,FALSE),0),0)</f>
        <v>0</v>
      </c>
      <c r="H509" s="20">
        <f>+IF(F509="i",IFERROR(VLOOKUP(C509,#REF!,4,FALSE),0),0)</f>
        <v>0</v>
      </c>
      <c r="I509" s="20"/>
      <c r="J509" s="27">
        <f>IF(F509="I",IFERROR(VLOOKUP(C509,#REF!,3,FALSE),0),0)</f>
        <v>0</v>
      </c>
      <c r="K509" s="302">
        <f>IF(F509="I",IFERROR(VLOOKUP(C509,#REF!,4,FALSE),0),0)</f>
        <v>0</v>
      </c>
      <c r="M509" s="14" t="e">
        <f>+VLOOKUP(C509,#REF!,1,0)</f>
        <v>#REF!</v>
      </c>
      <c r="N509" s="747" t="e">
        <f>+VLOOKUP(C509,#REF!,3,0)</f>
        <v>#REF!</v>
      </c>
      <c r="O509" s="748" t="e">
        <f t="shared" si="20"/>
        <v>#REF!</v>
      </c>
    </row>
    <row r="510" spans="1:15" hidden="1">
      <c r="A510" s="290" t="s">
        <v>129</v>
      </c>
      <c r="B510" s="290"/>
      <c r="C510" s="291">
        <v>11901111</v>
      </c>
      <c r="D510" s="290" t="s">
        <v>821</v>
      </c>
      <c r="E510" s="292" t="s">
        <v>1128</v>
      </c>
      <c r="F510" s="292" t="str">
        <f t="shared" si="21"/>
        <v>NI</v>
      </c>
      <c r="G510" s="27">
        <f>+IF(F510="i",IFERROR(VLOOKUP(C510,#REF!,3,FALSE),0),0)</f>
        <v>0</v>
      </c>
      <c r="H510" s="20">
        <f>+IF(F510="i",IFERROR(VLOOKUP(C510,#REF!,4,FALSE),0),0)</f>
        <v>0</v>
      </c>
      <c r="I510" s="20"/>
      <c r="J510" s="27">
        <f>IF(F510="I",IFERROR(VLOOKUP(C510,#REF!,3,FALSE),0),0)</f>
        <v>0</v>
      </c>
      <c r="K510" s="302">
        <f>IF(F510="I",IFERROR(VLOOKUP(C510,#REF!,4,FALSE),0),0)</f>
        <v>0</v>
      </c>
      <c r="M510" s="14" t="e">
        <f>+VLOOKUP(C510,#REF!,1,0)</f>
        <v>#REF!</v>
      </c>
      <c r="N510" s="747" t="e">
        <f>+VLOOKUP(C510,#REF!,3,0)</f>
        <v>#REF!</v>
      </c>
      <c r="O510" s="748" t="e">
        <f t="shared" si="20"/>
        <v>#REF!</v>
      </c>
    </row>
    <row r="511" spans="1:15" hidden="1">
      <c r="A511" s="290" t="s">
        <v>129</v>
      </c>
      <c r="B511" s="290"/>
      <c r="C511" s="291">
        <v>1190111101</v>
      </c>
      <c r="D511" s="290" t="s">
        <v>822</v>
      </c>
      <c r="E511" s="292" t="s">
        <v>1128</v>
      </c>
      <c r="F511" s="292" t="str">
        <f t="shared" si="21"/>
        <v>I</v>
      </c>
      <c r="G511" s="27">
        <f>+IF(F511="i",IFERROR(VLOOKUP(C511,#REF!,3,FALSE),0),0)</f>
        <v>0</v>
      </c>
      <c r="H511" s="20">
        <f>+IF(F511="i",IFERROR(VLOOKUP(C511,#REF!,4,FALSE),0),0)</f>
        <v>0</v>
      </c>
      <c r="I511" s="20"/>
      <c r="J511" s="27">
        <f>IF(F511="I",IFERROR(VLOOKUP(C511,#REF!,3,FALSE),0),0)</f>
        <v>0</v>
      </c>
      <c r="K511" s="302">
        <f>IF(F511="I",IFERROR(VLOOKUP(C511,#REF!,4,FALSE),0),0)</f>
        <v>0</v>
      </c>
      <c r="M511" s="14" t="e">
        <f>+VLOOKUP(C511,#REF!,1,0)</f>
        <v>#REF!</v>
      </c>
      <c r="N511" s="747" t="e">
        <f>+VLOOKUP(C511,#REF!,3,0)</f>
        <v>#REF!</v>
      </c>
      <c r="O511" s="748" t="e">
        <f t="shared" si="20"/>
        <v>#REF!</v>
      </c>
    </row>
    <row r="512" spans="1:15" hidden="1">
      <c r="A512" s="290" t="s">
        <v>129</v>
      </c>
      <c r="B512" s="290"/>
      <c r="C512" s="291">
        <v>1190111102</v>
      </c>
      <c r="D512" s="290" t="s">
        <v>823</v>
      </c>
      <c r="E512" s="292" t="s">
        <v>1128</v>
      </c>
      <c r="F512" s="292" t="str">
        <f t="shared" si="21"/>
        <v>I</v>
      </c>
      <c r="G512" s="27">
        <f>+IF(F512="i",IFERROR(VLOOKUP(C512,#REF!,3,FALSE),0),0)</f>
        <v>0</v>
      </c>
      <c r="H512" s="20">
        <f>+IF(F512="i",IFERROR(VLOOKUP(C512,#REF!,4,FALSE),0),0)</f>
        <v>0</v>
      </c>
      <c r="I512" s="20"/>
      <c r="J512" s="27">
        <f>IF(F512="I",IFERROR(VLOOKUP(C512,#REF!,3,FALSE),0),0)</f>
        <v>0</v>
      </c>
      <c r="K512" s="302">
        <f>IF(F512="I",IFERROR(VLOOKUP(C512,#REF!,4,FALSE),0),0)</f>
        <v>0</v>
      </c>
      <c r="M512" s="14" t="e">
        <f>+VLOOKUP(C512,#REF!,1,0)</f>
        <v>#REF!</v>
      </c>
      <c r="N512" s="747" t="e">
        <f>+VLOOKUP(C512,#REF!,3,0)</f>
        <v>#REF!</v>
      </c>
      <c r="O512" s="748" t="e">
        <f t="shared" si="20"/>
        <v>#REF!</v>
      </c>
    </row>
    <row r="513" spans="1:15" hidden="1">
      <c r="A513" s="290" t="s">
        <v>129</v>
      </c>
      <c r="B513" s="290"/>
      <c r="C513" s="291">
        <v>1190111103</v>
      </c>
      <c r="D513" s="290" t="s">
        <v>500</v>
      </c>
      <c r="E513" s="292" t="s">
        <v>1128</v>
      </c>
      <c r="F513" s="292" t="str">
        <f t="shared" si="21"/>
        <v>I</v>
      </c>
      <c r="G513" s="27">
        <f>+IF(F513="i",IFERROR(VLOOKUP(C513,#REF!,3,FALSE),0),0)</f>
        <v>0</v>
      </c>
      <c r="H513" s="20">
        <f>+IF(F513="i",IFERROR(VLOOKUP(C513,#REF!,4,FALSE),0),0)</f>
        <v>0</v>
      </c>
      <c r="I513" s="20"/>
      <c r="J513" s="27">
        <f>IF(F513="I",IFERROR(VLOOKUP(C513,#REF!,3,FALSE),0),0)</f>
        <v>0</v>
      </c>
      <c r="K513" s="302">
        <f>IF(F513="I",IFERROR(VLOOKUP(C513,#REF!,4,FALSE),0),0)</f>
        <v>0</v>
      </c>
      <c r="M513" s="14" t="e">
        <f>+VLOOKUP(C513,#REF!,1,0)</f>
        <v>#REF!</v>
      </c>
      <c r="N513" s="747" t="e">
        <f>+VLOOKUP(C513,#REF!,3,0)</f>
        <v>#REF!</v>
      </c>
      <c r="O513" s="748" t="e">
        <f t="shared" si="20"/>
        <v>#REF!</v>
      </c>
    </row>
    <row r="514" spans="1:15" hidden="1">
      <c r="A514" s="290" t="s">
        <v>129</v>
      </c>
      <c r="B514" s="290"/>
      <c r="C514" s="291">
        <v>11901112</v>
      </c>
      <c r="D514" s="290" t="s">
        <v>575</v>
      </c>
      <c r="E514" s="292" t="s">
        <v>1128</v>
      </c>
      <c r="F514" s="292" t="str">
        <f t="shared" si="21"/>
        <v>NI</v>
      </c>
      <c r="G514" s="27">
        <f>+IF(F514="i",IFERROR(VLOOKUP(C514,#REF!,3,FALSE),0),0)</f>
        <v>0</v>
      </c>
      <c r="H514" s="20">
        <f>+IF(F514="i",IFERROR(VLOOKUP(C514,#REF!,4,FALSE),0),0)</f>
        <v>0</v>
      </c>
      <c r="I514" s="20"/>
      <c r="J514" s="27">
        <f>IF(F514="I",IFERROR(VLOOKUP(C514,#REF!,3,FALSE),0),0)</f>
        <v>0</v>
      </c>
      <c r="K514" s="302">
        <f>IF(F514="I",IFERROR(VLOOKUP(C514,#REF!,4,FALSE),0),0)</f>
        <v>0</v>
      </c>
      <c r="M514" s="14" t="e">
        <f>+VLOOKUP(C514,#REF!,1,0)</f>
        <v>#REF!</v>
      </c>
      <c r="N514" s="747" t="e">
        <f>+VLOOKUP(C514,#REF!,3,0)</f>
        <v>#REF!</v>
      </c>
      <c r="O514" s="748" t="e">
        <f t="shared" si="20"/>
        <v>#REF!</v>
      </c>
    </row>
    <row r="515" spans="1:15" hidden="1">
      <c r="A515" s="290" t="s">
        <v>129</v>
      </c>
      <c r="B515" s="290"/>
      <c r="C515" s="291">
        <v>1190111201</v>
      </c>
      <c r="D515" s="290" t="s">
        <v>824</v>
      </c>
      <c r="E515" s="292" t="s">
        <v>1128</v>
      </c>
      <c r="F515" s="292" t="str">
        <f t="shared" si="21"/>
        <v>I</v>
      </c>
      <c r="G515" s="27">
        <f>+IF(F515="i",IFERROR(VLOOKUP(C515,#REF!,3,FALSE),0),0)</f>
        <v>0</v>
      </c>
      <c r="H515" s="20">
        <f>+IF(F515="i",IFERROR(VLOOKUP(C515,#REF!,4,FALSE),0),0)</f>
        <v>0</v>
      </c>
      <c r="I515" s="20"/>
      <c r="J515" s="27">
        <f>IF(F515="I",IFERROR(VLOOKUP(C515,#REF!,3,FALSE),0),0)</f>
        <v>0</v>
      </c>
      <c r="K515" s="302">
        <f>IF(F515="I",IFERROR(VLOOKUP(C515,#REF!,4,FALSE),0),0)</f>
        <v>0</v>
      </c>
      <c r="M515" s="14" t="e">
        <f>+VLOOKUP(C515,#REF!,1,0)</f>
        <v>#REF!</v>
      </c>
      <c r="N515" s="747" t="e">
        <f>+VLOOKUP(C515,#REF!,3,0)</f>
        <v>#REF!</v>
      </c>
      <c r="O515" s="748" t="e">
        <f t="shared" si="20"/>
        <v>#REF!</v>
      </c>
    </row>
    <row r="516" spans="1:15" hidden="1">
      <c r="A516" s="290" t="s">
        <v>129</v>
      </c>
      <c r="B516" s="290"/>
      <c r="C516" s="291">
        <v>1190111202</v>
      </c>
      <c r="D516" s="290" t="s">
        <v>825</v>
      </c>
      <c r="E516" s="292" t="s">
        <v>1128</v>
      </c>
      <c r="F516" s="292" t="str">
        <f t="shared" si="21"/>
        <v>I</v>
      </c>
      <c r="G516" s="27">
        <f>+IF(F516="i",IFERROR(VLOOKUP(C516,#REF!,3,FALSE),0),0)</f>
        <v>0</v>
      </c>
      <c r="H516" s="20">
        <f>+IF(F516="i",IFERROR(VLOOKUP(C516,#REF!,4,FALSE),0),0)</f>
        <v>0</v>
      </c>
      <c r="I516" s="20"/>
      <c r="J516" s="27">
        <f>IF(F516="I",IFERROR(VLOOKUP(C516,#REF!,3,FALSE),0),0)</f>
        <v>0</v>
      </c>
      <c r="K516" s="302">
        <f>IF(F516="I",IFERROR(VLOOKUP(C516,#REF!,4,FALSE),0),0)</f>
        <v>0</v>
      </c>
      <c r="M516" s="14" t="e">
        <f>+VLOOKUP(C516,#REF!,1,0)</f>
        <v>#REF!</v>
      </c>
      <c r="N516" s="747" t="e">
        <f>+VLOOKUP(C516,#REF!,3,0)</f>
        <v>#REF!</v>
      </c>
      <c r="O516" s="748" t="e">
        <f t="shared" si="20"/>
        <v>#REF!</v>
      </c>
    </row>
    <row r="517" spans="1:15" hidden="1">
      <c r="A517" s="290" t="s">
        <v>129</v>
      </c>
      <c r="B517" s="290" t="s">
        <v>622</v>
      </c>
      <c r="C517" s="291">
        <v>1190111203</v>
      </c>
      <c r="D517" s="290" t="s">
        <v>576</v>
      </c>
      <c r="E517" s="292" t="s">
        <v>1128</v>
      </c>
      <c r="F517" s="292" t="str">
        <f t="shared" si="21"/>
        <v>I</v>
      </c>
      <c r="G517" s="27">
        <f>+IF(F517="i",IFERROR(VLOOKUP(C517,#REF!,3,FALSE),0),0)</f>
        <v>0</v>
      </c>
      <c r="H517" s="20">
        <f>+IF(F517="i",IFERROR(VLOOKUP(C517,#REF!,4,FALSE),0),0)</f>
        <v>0</v>
      </c>
      <c r="I517" s="20"/>
      <c r="J517" s="27">
        <f>IF(F517="I",IFERROR(VLOOKUP(C517,#REF!,3,FALSE),0),0)</f>
        <v>0</v>
      </c>
      <c r="K517" s="302">
        <f>IF(F517="I",IFERROR(VLOOKUP(C517,#REF!,4,FALSE),0),0)</f>
        <v>0</v>
      </c>
      <c r="M517" s="14" t="e">
        <f>+VLOOKUP(C517,#REF!,1,0)</f>
        <v>#REF!</v>
      </c>
      <c r="N517" s="747" t="e">
        <f>+VLOOKUP(C517,#REF!,3,0)</f>
        <v>#REF!</v>
      </c>
      <c r="O517" s="748" t="e">
        <f t="shared" si="20"/>
        <v>#REF!</v>
      </c>
    </row>
    <row r="518" spans="1:15" hidden="1">
      <c r="A518" s="290" t="s">
        <v>129</v>
      </c>
      <c r="B518" s="290"/>
      <c r="C518" s="291">
        <v>1190111204</v>
      </c>
      <c r="D518" s="290" t="s">
        <v>826</v>
      </c>
      <c r="E518" s="292" t="s">
        <v>1128</v>
      </c>
      <c r="F518" s="292" t="str">
        <f t="shared" si="21"/>
        <v>I</v>
      </c>
      <c r="G518" s="27">
        <f>+IF(F518="i",IFERROR(VLOOKUP(C518,#REF!,3,FALSE),0),0)</f>
        <v>0</v>
      </c>
      <c r="H518" s="20">
        <f>+IF(F518="i",IFERROR(VLOOKUP(C518,#REF!,4,FALSE),0),0)</f>
        <v>0</v>
      </c>
      <c r="I518" s="20"/>
      <c r="J518" s="27">
        <f>IF(F518="I",IFERROR(VLOOKUP(C518,#REF!,3,FALSE),0),0)</f>
        <v>0</v>
      </c>
      <c r="K518" s="302">
        <f>IF(F518="I",IFERROR(VLOOKUP(C518,#REF!,4,FALSE),0),0)</f>
        <v>0</v>
      </c>
      <c r="M518" s="14" t="e">
        <f>+VLOOKUP(C518,#REF!,1,0)</f>
        <v>#REF!</v>
      </c>
      <c r="N518" s="747" t="e">
        <f>+VLOOKUP(C518,#REF!,3,0)</f>
        <v>#REF!</v>
      </c>
      <c r="O518" s="748" t="e">
        <f t="shared" si="20"/>
        <v>#REF!</v>
      </c>
    </row>
    <row r="519" spans="1:15" hidden="1">
      <c r="A519" s="290" t="s">
        <v>129</v>
      </c>
      <c r="B519" s="290"/>
      <c r="C519" s="291">
        <v>1190111205</v>
      </c>
      <c r="D519" s="290" t="s">
        <v>827</v>
      </c>
      <c r="E519" s="292" t="s">
        <v>1128</v>
      </c>
      <c r="F519" s="292" t="str">
        <f t="shared" si="21"/>
        <v>I</v>
      </c>
      <c r="G519" s="27">
        <f>+IF(F519="i",IFERROR(VLOOKUP(C519,#REF!,3,FALSE),0),0)</f>
        <v>0</v>
      </c>
      <c r="H519" s="20">
        <f>+IF(F519="i",IFERROR(VLOOKUP(C519,#REF!,4,FALSE),0),0)</f>
        <v>0</v>
      </c>
      <c r="I519" s="20"/>
      <c r="J519" s="27">
        <f>IF(F519="I",IFERROR(VLOOKUP(C519,#REF!,3,FALSE),0),0)</f>
        <v>0</v>
      </c>
      <c r="K519" s="302">
        <f>IF(F519="I",IFERROR(VLOOKUP(C519,#REF!,4,FALSE),0),0)</f>
        <v>0</v>
      </c>
      <c r="M519" s="14" t="e">
        <f>+VLOOKUP(C519,#REF!,1,0)</f>
        <v>#REF!</v>
      </c>
      <c r="N519" s="747" t="e">
        <f>+VLOOKUP(C519,#REF!,3,0)</f>
        <v>#REF!</v>
      </c>
      <c r="O519" s="748" t="e">
        <f t="shared" si="20"/>
        <v>#REF!</v>
      </c>
    </row>
    <row r="520" spans="1:15" hidden="1">
      <c r="A520" s="290" t="s">
        <v>129</v>
      </c>
      <c r="B520" s="290" t="s">
        <v>622</v>
      </c>
      <c r="C520" s="291">
        <v>1190111206</v>
      </c>
      <c r="D520" s="290" t="s">
        <v>577</v>
      </c>
      <c r="E520" s="292" t="s">
        <v>1128</v>
      </c>
      <c r="F520" s="292" t="str">
        <f t="shared" si="21"/>
        <v>I</v>
      </c>
      <c r="G520" s="27">
        <f>+IF(F520="i",IFERROR(VLOOKUP(C520,#REF!,3,FALSE),0),0)</f>
        <v>0</v>
      </c>
      <c r="H520" s="20">
        <f>+IF(F520="i",IFERROR(VLOOKUP(C520,#REF!,4,FALSE),0),0)</f>
        <v>0</v>
      </c>
      <c r="I520" s="20"/>
      <c r="J520" s="27">
        <f>IF(F520="I",IFERROR(VLOOKUP(C520,#REF!,3,FALSE),0),0)</f>
        <v>0</v>
      </c>
      <c r="K520" s="302">
        <f>IF(F520="I",IFERROR(VLOOKUP(C520,#REF!,4,FALSE),0),0)</f>
        <v>0</v>
      </c>
      <c r="M520" s="14" t="e">
        <f>+VLOOKUP(C520,#REF!,1,0)</f>
        <v>#REF!</v>
      </c>
      <c r="N520" s="747" t="e">
        <f>+VLOOKUP(C520,#REF!,3,0)</f>
        <v>#REF!</v>
      </c>
      <c r="O520" s="748" t="e">
        <f t="shared" si="20"/>
        <v>#REF!</v>
      </c>
    </row>
    <row r="521" spans="1:15" hidden="1">
      <c r="A521" s="290" t="s">
        <v>129</v>
      </c>
      <c r="B521" s="290" t="s">
        <v>622</v>
      </c>
      <c r="C521" s="291">
        <v>1190111207</v>
      </c>
      <c r="D521" s="290" t="s">
        <v>578</v>
      </c>
      <c r="E521" s="292" t="s">
        <v>1128</v>
      </c>
      <c r="F521" s="292" t="str">
        <f t="shared" si="21"/>
        <v>I</v>
      </c>
      <c r="G521" s="27">
        <f>+IF(F521="i",IFERROR(VLOOKUP(C521,#REF!,3,FALSE),0),0)</f>
        <v>0</v>
      </c>
      <c r="H521" s="20">
        <f>+IF(F521="i",IFERROR(VLOOKUP(C521,#REF!,4,FALSE),0),0)</f>
        <v>0</v>
      </c>
      <c r="I521" s="20"/>
      <c r="J521" s="27">
        <f>IF(F521="I",IFERROR(VLOOKUP(C521,#REF!,3,FALSE),0),0)</f>
        <v>0</v>
      </c>
      <c r="K521" s="302">
        <f>IF(F521="I",IFERROR(VLOOKUP(C521,#REF!,4,FALSE),0),0)</f>
        <v>0</v>
      </c>
      <c r="M521" s="14" t="e">
        <f>+VLOOKUP(C521,#REF!,1,0)</f>
        <v>#REF!</v>
      </c>
      <c r="N521" s="747" t="e">
        <f>+VLOOKUP(C521,#REF!,3,0)</f>
        <v>#REF!</v>
      </c>
      <c r="O521" s="748" t="e">
        <f t="shared" si="20"/>
        <v>#REF!</v>
      </c>
    </row>
    <row r="522" spans="1:15" hidden="1">
      <c r="A522" s="290" t="s">
        <v>129</v>
      </c>
      <c r="B522" s="290"/>
      <c r="C522" s="291">
        <v>11901113</v>
      </c>
      <c r="D522" s="290" t="s">
        <v>555</v>
      </c>
      <c r="E522" s="292" t="s">
        <v>1128</v>
      </c>
      <c r="F522" s="292" t="str">
        <f t="shared" si="21"/>
        <v>NI</v>
      </c>
      <c r="G522" s="27">
        <f>+IF(F522="i",IFERROR(VLOOKUP(C522,#REF!,3,FALSE),0),0)</f>
        <v>0</v>
      </c>
      <c r="H522" s="20">
        <f>+IF(F522="i",IFERROR(VLOOKUP(C522,#REF!,4,FALSE),0),0)</f>
        <v>0</v>
      </c>
      <c r="I522" s="20"/>
      <c r="J522" s="27">
        <f>IF(F522="I",IFERROR(VLOOKUP(C522,#REF!,3,FALSE),0),0)</f>
        <v>0</v>
      </c>
      <c r="K522" s="302">
        <f>IF(F522="I",IFERROR(VLOOKUP(C522,#REF!,4,FALSE),0),0)</f>
        <v>0</v>
      </c>
      <c r="M522" s="14" t="e">
        <f>+VLOOKUP(C522,#REF!,1,0)</f>
        <v>#REF!</v>
      </c>
      <c r="N522" s="747" t="e">
        <f>+VLOOKUP(C522,#REF!,3,0)</f>
        <v>#REF!</v>
      </c>
      <c r="O522" s="748" t="e">
        <f t="shared" si="20"/>
        <v>#REF!</v>
      </c>
    </row>
    <row r="523" spans="1:15" hidden="1">
      <c r="A523" s="290" t="s">
        <v>129</v>
      </c>
      <c r="B523" s="290" t="s">
        <v>622</v>
      </c>
      <c r="C523" s="291">
        <v>1190111302</v>
      </c>
      <c r="D523" s="290" t="s">
        <v>396</v>
      </c>
      <c r="E523" s="292" t="s">
        <v>1130</v>
      </c>
      <c r="F523" s="292" t="str">
        <f t="shared" si="21"/>
        <v>I</v>
      </c>
      <c r="G523" s="27">
        <f>+IF(F523="i",IFERROR(VLOOKUP(C523,#REF!,3,FALSE),0),0)</f>
        <v>0</v>
      </c>
      <c r="H523" s="20">
        <f>+IF(F523="i",IFERROR(VLOOKUP(C523,#REF!,4,FALSE),0),0)</f>
        <v>0</v>
      </c>
      <c r="I523" s="20"/>
      <c r="J523" s="27">
        <f>IF(F523="I",IFERROR(VLOOKUP(C523,#REF!,3,FALSE),0),0)</f>
        <v>0</v>
      </c>
      <c r="K523" s="302">
        <f>IF(F523="I",IFERROR(VLOOKUP(C523,#REF!,4,FALSE),0),0)</f>
        <v>0</v>
      </c>
      <c r="M523" s="14" t="e">
        <f>+VLOOKUP(C523,#REF!,1,0)</f>
        <v>#REF!</v>
      </c>
      <c r="N523" s="747" t="e">
        <f>+VLOOKUP(C523,#REF!,3,0)</f>
        <v>#REF!</v>
      </c>
      <c r="O523" s="748" t="e">
        <f t="shared" si="20"/>
        <v>#REF!</v>
      </c>
    </row>
    <row r="524" spans="1:15" hidden="1">
      <c r="A524" s="290" t="s">
        <v>129</v>
      </c>
      <c r="B524" s="290"/>
      <c r="C524" s="291">
        <v>11901114</v>
      </c>
      <c r="D524" s="290" t="s">
        <v>221</v>
      </c>
      <c r="E524" s="292" t="s">
        <v>1128</v>
      </c>
      <c r="F524" s="292" t="str">
        <f t="shared" si="21"/>
        <v>NI</v>
      </c>
      <c r="G524" s="27">
        <f>+IF(F524="i",IFERROR(VLOOKUP(C524,#REF!,3,FALSE),0),0)</f>
        <v>0</v>
      </c>
      <c r="H524" s="20">
        <f>+IF(F524="i",IFERROR(VLOOKUP(C524,#REF!,4,FALSE),0),0)</f>
        <v>0</v>
      </c>
      <c r="I524" s="20"/>
      <c r="J524" s="27">
        <f>IF(F524="I",IFERROR(VLOOKUP(C524,#REF!,3,FALSE),0),0)</f>
        <v>0</v>
      </c>
      <c r="K524" s="302">
        <f>IF(F524="I",IFERROR(VLOOKUP(C524,#REF!,4,FALSE),0),0)</f>
        <v>0</v>
      </c>
      <c r="M524" s="14" t="e">
        <f>+VLOOKUP(C524,#REF!,1,0)</f>
        <v>#REF!</v>
      </c>
      <c r="N524" s="747" t="e">
        <f>+VLOOKUP(C524,#REF!,3,0)</f>
        <v>#REF!</v>
      </c>
      <c r="O524" s="748" t="e">
        <f t="shared" si="20"/>
        <v>#REF!</v>
      </c>
    </row>
    <row r="525" spans="1:15" hidden="1">
      <c r="A525" s="290" t="s">
        <v>129</v>
      </c>
      <c r="B525" s="290"/>
      <c r="C525" s="291">
        <v>1190111401</v>
      </c>
      <c r="D525" s="290" t="s">
        <v>556</v>
      </c>
      <c r="E525" s="292" t="s">
        <v>1128</v>
      </c>
      <c r="F525" s="292" t="str">
        <f t="shared" si="21"/>
        <v>I</v>
      </c>
      <c r="G525" s="27">
        <f>+IF(F525="i",IFERROR(VLOOKUP(C525,#REF!,3,FALSE),0),0)</f>
        <v>0</v>
      </c>
      <c r="H525" s="20">
        <f>+IF(F525="i",IFERROR(VLOOKUP(C525,#REF!,4,FALSE),0),0)</f>
        <v>0</v>
      </c>
      <c r="I525" s="20"/>
      <c r="J525" s="27">
        <f>IF(F525="I",IFERROR(VLOOKUP(C525,#REF!,3,FALSE),0),0)</f>
        <v>0</v>
      </c>
      <c r="K525" s="302">
        <f>IF(F525="I",IFERROR(VLOOKUP(C525,#REF!,4,FALSE),0),0)</f>
        <v>0</v>
      </c>
      <c r="M525" s="14" t="e">
        <f>+VLOOKUP(C525,#REF!,1,0)</f>
        <v>#REF!</v>
      </c>
      <c r="N525" s="747" t="e">
        <f>+VLOOKUP(C525,#REF!,3,0)</f>
        <v>#REF!</v>
      </c>
      <c r="O525" s="748" t="e">
        <f t="shared" si="20"/>
        <v>#REF!</v>
      </c>
    </row>
    <row r="526" spans="1:15" hidden="1">
      <c r="A526" s="290" t="s">
        <v>129</v>
      </c>
      <c r="B526" s="290" t="s">
        <v>622</v>
      </c>
      <c r="C526" s="291">
        <v>1190111403</v>
      </c>
      <c r="D526" s="290" t="s">
        <v>222</v>
      </c>
      <c r="E526" s="292" t="s">
        <v>1130</v>
      </c>
      <c r="F526" s="292" t="str">
        <f t="shared" si="21"/>
        <v>I</v>
      </c>
      <c r="G526" s="27">
        <f>+IF(F526="i",IFERROR(VLOOKUP(C526,#REF!,3,FALSE),0),0)</f>
        <v>0</v>
      </c>
      <c r="H526" s="20">
        <f>+IF(F526="i",IFERROR(VLOOKUP(C526,#REF!,4,FALSE),0),0)</f>
        <v>0</v>
      </c>
      <c r="I526" s="20"/>
      <c r="J526" s="27">
        <f>IF(F526="I",IFERROR(VLOOKUP(C526,#REF!,3,FALSE),0),0)</f>
        <v>0</v>
      </c>
      <c r="K526" s="302">
        <f>IF(F526="I",IFERROR(VLOOKUP(C526,#REF!,4,FALSE),0),0)</f>
        <v>0</v>
      </c>
      <c r="M526" s="14" t="e">
        <f>+VLOOKUP(C526,#REF!,1,0)</f>
        <v>#REF!</v>
      </c>
      <c r="N526" s="747" t="e">
        <f>+VLOOKUP(C526,#REF!,3,0)</f>
        <v>#REF!</v>
      </c>
      <c r="O526" s="748" t="e">
        <f t="shared" si="20"/>
        <v>#REF!</v>
      </c>
    </row>
    <row r="527" spans="1:15" hidden="1">
      <c r="A527" s="290" t="s">
        <v>129</v>
      </c>
      <c r="B527" s="290"/>
      <c r="C527" s="291">
        <v>1190111404</v>
      </c>
      <c r="D527" s="290" t="s">
        <v>557</v>
      </c>
      <c r="E527" s="292" t="s">
        <v>1128</v>
      </c>
      <c r="F527" s="292" t="str">
        <f t="shared" si="21"/>
        <v>I</v>
      </c>
      <c r="G527" s="27">
        <f>+IF(F527="i",IFERROR(VLOOKUP(C527,#REF!,3,FALSE),0),0)</f>
        <v>0</v>
      </c>
      <c r="H527" s="20">
        <f>+IF(F527="i",IFERROR(VLOOKUP(C527,#REF!,4,FALSE),0),0)</f>
        <v>0</v>
      </c>
      <c r="I527" s="20"/>
      <c r="J527" s="27">
        <f>IF(F527="I",IFERROR(VLOOKUP(C527,#REF!,3,FALSE),0),0)</f>
        <v>0</v>
      </c>
      <c r="K527" s="302">
        <f>IF(F527="I",IFERROR(VLOOKUP(C527,#REF!,4,FALSE),0),0)</f>
        <v>0</v>
      </c>
      <c r="M527" s="14" t="e">
        <f>+VLOOKUP(C527,#REF!,1,0)</f>
        <v>#REF!</v>
      </c>
      <c r="N527" s="747" t="e">
        <f>+VLOOKUP(C527,#REF!,3,0)</f>
        <v>#REF!</v>
      </c>
      <c r="O527" s="748" t="e">
        <f t="shared" si="20"/>
        <v>#REF!</v>
      </c>
    </row>
    <row r="528" spans="1:15" hidden="1">
      <c r="A528" s="290" t="s">
        <v>129</v>
      </c>
      <c r="B528" s="290" t="s">
        <v>622</v>
      </c>
      <c r="C528" s="291">
        <v>1190111406</v>
      </c>
      <c r="D528" s="290" t="s">
        <v>223</v>
      </c>
      <c r="E528" s="292" t="s">
        <v>1130</v>
      </c>
      <c r="F528" s="292" t="str">
        <f t="shared" si="21"/>
        <v>I</v>
      </c>
      <c r="G528" s="27">
        <f>+IF(F528="i",IFERROR(VLOOKUP(C528,#REF!,3,FALSE),0),0)</f>
        <v>0</v>
      </c>
      <c r="H528" s="766">
        <f>+IF(F528="i",IFERROR(VLOOKUP(C528,#REF!,4,FALSE),0),0)</f>
        <v>0</v>
      </c>
      <c r="I528" s="20"/>
      <c r="J528" s="27">
        <f>IF(F528="I",IFERROR(VLOOKUP(C528,#REF!,3,FALSE),0),0)</f>
        <v>0</v>
      </c>
      <c r="K528" s="302">
        <f>IF(F528="I",IFERROR(VLOOKUP(C528,#REF!,4,FALSE),0),0)</f>
        <v>0</v>
      </c>
      <c r="M528" s="14" t="e">
        <f>+VLOOKUP(C528,#REF!,1,0)</f>
        <v>#REF!</v>
      </c>
      <c r="N528" s="747" t="e">
        <f>+VLOOKUP(C528,#REF!,3,0)</f>
        <v>#REF!</v>
      </c>
      <c r="O528" s="748" t="e">
        <f t="shared" si="20"/>
        <v>#REF!</v>
      </c>
    </row>
    <row r="529" spans="1:15" hidden="1">
      <c r="A529" s="290" t="s">
        <v>129</v>
      </c>
      <c r="B529" s="290" t="s">
        <v>622</v>
      </c>
      <c r="C529" s="291">
        <v>1190111407</v>
      </c>
      <c r="D529" s="290" t="s">
        <v>224</v>
      </c>
      <c r="E529" s="292" t="s">
        <v>1130</v>
      </c>
      <c r="F529" s="292" t="str">
        <f t="shared" si="21"/>
        <v>I</v>
      </c>
      <c r="G529" s="27">
        <f>+IF(F529="i",IFERROR(VLOOKUP(C529,#REF!,3,FALSE),0),0)</f>
        <v>0</v>
      </c>
      <c r="H529" s="766">
        <f>+IF(F529="i",IFERROR(VLOOKUP(C529,#REF!,4,FALSE),0),0)</f>
        <v>0</v>
      </c>
      <c r="I529" s="20"/>
      <c r="J529" s="27">
        <f>IF(F529="I",IFERROR(VLOOKUP(C529,#REF!,3,FALSE),0),0)</f>
        <v>0</v>
      </c>
      <c r="K529" s="302">
        <f>IF(F529="I",IFERROR(VLOOKUP(C529,#REF!,4,FALSE),0),0)</f>
        <v>0</v>
      </c>
      <c r="M529" s="14" t="e">
        <f>+VLOOKUP(C529,#REF!,1,0)</f>
        <v>#REF!</v>
      </c>
      <c r="N529" s="747" t="e">
        <f>+VLOOKUP(C529,#REF!,3,0)</f>
        <v>#REF!</v>
      </c>
      <c r="O529" s="748" t="e">
        <f t="shared" si="20"/>
        <v>#REF!</v>
      </c>
    </row>
    <row r="530" spans="1:15" hidden="1">
      <c r="A530" s="290" t="s">
        <v>129</v>
      </c>
      <c r="B530" s="290"/>
      <c r="C530" s="291">
        <v>12</v>
      </c>
      <c r="D530" s="290" t="s">
        <v>225</v>
      </c>
      <c r="E530" s="292" t="s">
        <v>1128</v>
      </c>
      <c r="F530" s="292" t="str">
        <f t="shared" si="21"/>
        <v>NI</v>
      </c>
      <c r="G530" s="27">
        <f>+IF(F530="i",IFERROR(VLOOKUP(C530,#REF!,3,FALSE),0),0)</f>
        <v>0</v>
      </c>
      <c r="H530" s="20">
        <f>+IF(F530="i",IFERROR(VLOOKUP(C530,#REF!,4,FALSE),0),0)</f>
        <v>0</v>
      </c>
      <c r="I530" s="20"/>
      <c r="J530" s="27">
        <f>IF(F530="I",IFERROR(VLOOKUP(C530,#REF!,3,FALSE),0),0)</f>
        <v>0</v>
      </c>
      <c r="K530" s="302">
        <f>IF(F530="I",IFERROR(VLOOKUP(C530,#REF!,4,FALSE),0),0)</f>
        <v>0</v>
      </c>
      <c r="M530" s="14" t="e">
        <f>+VLOOKUP(C530,#REF!,1,0)</f>
        <v>#REF!</v>
      </c>
      <c r="N530" s="747" t="e">
        <f>+VLOOKUP(C530,#REF!,3,0)</f>
        <v>#REF!</v>
      </c>
      <c r="O530" s="748" t="e">
        <f t="shared" si="20"/>
        <v>#REF!</v>
      </c>
    </row>
    <row r="531" spans="1:15" hidden="1">
      <c r="A531" s="290" t="s">
        <v>129</v>
      </c>
      <c r="B531" s="290"/>
      <c r="C531" s="291">
        <v>121</v>
      </c>
      <c r="D531" s="290" t="s">
        <v>226</v>
      </c>
      <c r="E531" s="292" t="s">
        <v>1128</v>
      </c>
      <c r="F531" s="292" t="str">
        <f t="shared" si="21"/>
        <v>NI</v>
      </c>
      <c r="G531" s="27">
        <f>+IF(F531="i",IFERROR(VLOOKUP(C531,#REF!,3,FALSE),0),0)</f>
        <v>0</v>
      </c>
      <c r="H531" s="20">
        <f>+IF(F531="i",IFERROR(VLOOKUP(C531,#REF!,4,FALSE),0),0)</f>
        <v>0</v>
      </c>
      <c r="I531" s="20"/>
      <c r="J531" s="27">
        <f>IF(F531="I",IFERROR(VLOOKUP(C531,#REF!,3,FALSE),0),0)</f>
        <v>0</v>
      </c>
      <c r="K531" s="302">
        <f>IF(F531="I",IFERROR(VLOOKUP(C531,#REF!,4,FALSE),0),0)</f>
        <v>0</v>
      </c>
      <c r="M531" s="14" t="e">
        <f>+VLOOKUP(C531,#REF!,1,0)</f>
        <v>#REF!</v>
      </c>
      <c r="N531" s="747" t="e">
        <f>+VLOOKUP(C531,#REF!,3,0)</f>
        <v>#REF!</v>
      </c>
      <c r="O531" s="748" t="e">
        <f t="shared" si="20"/>
        <v>#REF!</v>
      </c>
    </row>
    <row r="532" spans="1:15" hidden="1">
      <c r="A532" s="290" t="s">
        <v>129</v>
      </c>
      <c r="B532" s="290"/>
      <c r="C532" s="291">
        <v>12101</v>
      </c>
      <c r="D532" s="290" t="s">
        <v>165</v>
      </c>
      <c r="E532" s="292" t="s">
        <v>1128</v>
      </c>
      <c r="F532" s="292" t="str">
        <f t="shared" si="21"/>
        <v>NI</v>
      </c>
      <c r="G532" s="27">
        <f>+IF(F532="i",IFERROR(VLOOKUP(C532,#REF!,3,FALSE),0),0)</f>
        <v>0</v>
      </c>
      <c r="H532" s="20">
        <f>+IF(F532="i",IFERROR(VLOOKUP(C532,#REF!,4,FALSE),0),0)</f>
        <v>0</v>
      </c>
      <c r="I532" s="20"/>
      <c r="J532" s="27">
        <f>IF(F532="I",IFERROR(VLOOKUP(C532,#REF!,3,FALSE),0),0)</f>
        <v>0</v>
      </c>
      <c r="K532" s="302">
        <f>IF(F532="I",IFERROR(VLOOKUP(C532,#REF!,4,FALSE),0),0)</f>
        <v>0</v>
      </c>
      <c r="M532" s="14" t="e">
        <f>+VLOOKUP(C532,#REF!,1,0)</f>
        <v>#REF!</v>
      </c>
      <c r="N532" s="747" t="e">
        <f>+VLOOKUP(C532,#REF!,3,0)</f>
        <v>#REF!</v>
      </c>
      <c r="O532" s="748" t="e">
        <f t="shared" si="20"/>
        <v>#REF!</v>
      </c>
    </row>
    <row r="533" spans="1:15" hidden="1">
      <c r="A533" s="290" t="s">
        <v>129</v>
      </c>
      <c r="B533" s="290"/>
      <c r="C533" s="291">
        <v>121011</v>
      </c>
      <c r="D533" s="290" t="s">
        <v>166</v>
      </c>
      <c r="E533" s="292" t="s">
        <v>1128</v>
      </c>
      <c r="F533" s="292" t="str">
        <f t="shared" si="21"/>
        <v>NI</v>
      </c>
      <c r="G533" s="27">
        <f>+IF(F533="i",IFERROR(VLOOKUP(C533,#REF!,3,FALSE),0),0)</f>
        <v>0</v>
      </c>
      <c r="H533" s="20">
        <f>+IF(F533="i",IFERROR(VLOOKUP(C533,#REF!,4,FALSE),0),0)</f>
        <v>0</v>
      </c>
      <c r="I533" s="20"/>
      <c r="J533" s="27">
        <f>IF(F533="I",IFERROR(VLOOKUP(C533,#REF!,3,FALSE),0),0)</f>
        <v>0</v>
      </c>
      <c r="K533" s="302">
        <f>IF(F533="I",IFERROR(VLOOKUP(C533,#REF!,4,FALSE),0),0)</f>
        <v>0</v>
      </c>
      <c r="M533" s="14" t="e">
        <f>+VLOOKUP(C533,#REF!,1,0)</f>
        <v>#REF!</v>
      </c>
      <c r="N533" s="747" t="e">
        <f>+VLOOKUP(C533,#REF!,3,0)</f>
        <v>#REF!</v>
      </c>
      <c r="O533" s="748" t="e">
        <f t="shared" si="20"/>
        <v>#REF!</v>
      </c>
    </row>
    <row r="534" spans="1:15" hidden="1">
      <c r="A534" s="290" t="s">
        <v>129</v>
      </c>
      <c r="B534" s="290"/>
      <c r="C534" s="291">
        <v>1210111</v>
      </c>
      <c r="D534" s="290" t="s">
        <v>167</v>
      </c>
      <c r="E534" s="292" t="s">
        <v>1128</v>
      </c>
      <c r="F534" s="292" t="str">
        <f t="shared" si="21"/>
        <v>NI</v>
      </c>
      <c r="G534" s="27">
        <f>+IF(F534="i",IFERROR(VLOOKUP(C534,#REF!,3,FALSE),0),0)</f>
        <v>0</v>
      </c>
      <c r="H534" s="20">
        <f>+IF(F534="i",IFERROR(VLOOKUP(C534,#REF!,4,FALSE),0),0)</f>
        <v>0</v>
      </c>
      <c r="I534" s="20"/>
      <c r="J534" s="27">
        <f>IF(F534="I",IFERROR(VLOOKUP(C534,#REF!,3,FALSE),0),0)</f>
        <v>0</v>
      </c>
      <c r="K534" s="302">
        <f>IF(F534="I",IFERROR(VLOOKUP(C534,#REF!,4,FALSE),0),0)</f>
        <v>0</v>
      </c>
      <c r="M534" s="14" t="e">
        <f>+VLOOKUP(C534,#REF!,1,0)</f>
        <v>#REF!</v>
      </c>
      <c r="N534" s="747" t="e">
        <f>+VLOOKUP(C534,#REF!,3,0)</f>
        <v>#REF!</v>
      </c>
      <c r="O534" s="748" t="e">
        <f t="shared" si="20"/>
        <v>#REF!</v>
      </c>
    </row>
    <row r="535" spans="1:15" hidden="1">
      <c r="A535" s="290" t="s">
        <v>129</v>
      </c>
      <c r="B535" s="290"/>
      <c r="C535" s="291">
        <v>1210112</v>
      </c>
      <c r="D535" s="290" t="s">
        <v>174</v>
      </c>
      <c r="E535" s="292" t="s">
        <v>1128</v>
      </c>
      <c r="F535" s="292" t="str">
        <f t="shared" si="21"/>
        <v>NI</v>
      </c>
      <c r="G535" s="27">
        <f>+IF(F535="i",IFERROR(VLOOKUP(C535,#REF!,3,FALSE),0),0)</f>
        <v>0</v>
      </c>
      <c r="H535" s="20">
        <f>+IF(F535="i",IFERROR(VLOOKUP(C535,#REF!,4,FALSE),0),0)</f>
        <v>0</v>
      </c>
      <c r="I535" s="20"/>
      <c r="J535" s="27">
        <f>IF(F535="I",IFERROR(VLOOKUP(C535,#REF!,3,FALSE),0),0)</f>
        <v>0</v>
      </c>
      <c r="K535" s="302">
        <f>IF(F535="I",IFERROR(VLOOKUP(C535,#REF!,4,FALSE),0),0)</f>
        <v>0</v>
      </c>
      <c r="M535" s="14" t="e">
        <f>+VLOOKUP(C535,#REF!,1,0)</f>
        <v>#REF!</v>
      </c>
      <c r="N535" s="747" t="e">
        <f>+VLOOKUP(C535,#REF!,3,0)</f>
        <v>#REF!</v>
      </c>
      <c r="O535" s="748" t="e">
        <f t="shared" si="20"/>
        <v>#REF!</v>
      </c>
    </row>
    <row r="536" spans="1:15" hidden="1">
      <c r="A536" s="290" t="s">
        <v>129</v>
      </c>
      <c r="B536" s="290"/>
      <c r="C536" s="291">
        <v>12101121</v>
      </c>
      <c r="D536" s="290" t="s">
        <v>828</v>
      </c>
      <c r="E536" s="292" t="s">
        <v>1128</v>
      </c>
      <c r="F536" s="292" t="str">
        <f t="shared" si="21"/>
        <v>NI</v>
      </c>
      <c r="G536" s="27">
        <f>+IF(F536="i",IFERROR(VLOOKUP(C536,#REF!,3,FALSE),0),0)</f>
        <v>0</v>
      </c>
      <c r="H536" s="20">
        <f>+IF(F536="i",IFERROR(VLOOKUP(C536,#REF!,4,FALSE),0),0)</f>
        <v>0</v>
      </c>
      <c r="I536" s="20"/>
      <c r="J536" s="27">
        <f>IF(F536="I",IFERROR(VLOOKUP(C536,#REF!,3,FALSE),0),0)</f>
        <v>0</v>
      </c>
      <c r="K536" s="302">
        <f>IF(F536="I",IFERROR(VLOOKUP(C536,#REF!,4,FALSE),0),0)</f>
        <v>0</v>
      </c>
      <c r="M536" s="14" t="e">
        <f>+VLOOKUP(C536,#REF!,1,0)</f>
        <v>#REF!</v>
      </c>
      <c r="N536" s="747" t="e">
        <f>+VLOOKUP(C536,#REF!,3,0)</f>
        <v>#REF!</v>
      </c>
      <c r="O536" s="748" t="e">
        <f t="shared" si="20"/>
        <v>#REF!</v>
      </c>
    </row>
    <row r="537" spans="1:15" hidden="1">
      <c r="A537" s="290" t="s">
        <v>129</v>
      </c>
      <c r="B537" s="290"/>
      <c r="C537" s="291">
        <v>1210112101</v>
      </c>
      <c r="D537" s="290" t="s">
        <v>829</v>
      </c>
      <c r="E537" s="292" t="s">
        <v>1128</v>
      </c>
      <c r="F537" s="292" t="str">
        <f t="shared" si="21"/>
        <v>I</v>
      </c>
      <c r="G537" s="27">
        <f>+IF(F537="i",IFERROR(VLOOKUP(C537,#REF!,3,FALSE),0),0)</f>
        <v>0</v>
      </c>
      <c r="H537" s="20">
        <f>+IF(F537="i",IFERROR(VLOOKUP(C537,#REF!,4,FALSE),0),0)</f>
        <v>0</v>
      </c>
      <c r="I537" s="20"/>
      <c r="J537" s="27">
        <f>IF(F537="I",IFERROR(VLOOKUP(C537,#REF!,3,FALSE),0),0)</f>
        <v>0</v>
      </c>
      <c r="K537" s="302">
        <f>IF(F537="I",IFERROR(VLOOKUP(C537,#REF!,4,FALSE),0),0)</f>
        <v>0</v>
      </c>
      <c r="M537" s="14" t="e">
        <f>+VLOOKUP(C537,#REF!,1,0)</f>
        <v>#REF!</v>
      </c>
      <c r="N537" s="747" t="e">
        <f>+VLOOKUP(C537,#REF!,3,0)</f>
        <v>#REF!</v>
      </c>
      <c r="O537" s="748" t="e">
        <f t="shared" si="20"/>
        <v>#REF!</v>
      </c>
    </row>
    <row r="538" spans="1:15" hidden="1">
      <c r="A538" s="290" t="s">
        <v>129</v>
      </c>
      <c r="B538" s="290"/>
      <c r="C538" s="291">
        <v>1210113</v>
      </c>
      <c r="D538" s="290" t="s">
        <v>177</v>
      </c>
      <c r="E538" s="292" t="s">
        <v>1128</v>
      </c>
      <c r="F538" s="292" t="str">
        <f t="shared" si="21"/>
        <v>NI</v>
      </c>
      <c r="G538" s="27">
        <f>+IF(F538="i",IFERROR(VLOOKUP(C538,#REF!,3,FALSE),0),0)</f>
        <v>0</v>
      </c>
      <c r="H538" s="20">
        <f>+IF(F538="i",IFERROR(VLOOKUP(C538,#REF!,4,FALSE),0),0)</f>
        <v>0</v>
      </c>
      <c r="I538" s="20"/>
      <c r="J538" s="27">
        <f>IF(F538="I",IFERROR(VLOOKUP(C538,#REF!,3,FALSE),0),0)</f>
        <v>0</v>
      </c>
      <c r="K538" s="302">
        <f>IF(F538="I",IFERROR(VLOOKUP(C538,#REF!,4,FALSE),0),0)</f>
        <v>0</v>
      </c>
      <c r="M538" s="14" t="e">
        <f>+VLOOKUP(C538,#REF!,1,0)</f>
        <v>#REF!</v>
      </c>
      <c r="N538" s="747" t="e">
        <f>+VLOOKUP(C538,#REF!,3,0)</f>
        <v>#REF!</v>
      </c>
      <c r="O538" s="748" t="e">
        <f t="shared" si="20"/>
        <v>#REF!</v>
      </c>
    </row>
    <row r="539" spans="1:15" hidden="1">
      <c r="A539" s="290" t="s">
        <v>129</v>
      </c>
      <c r="B539" s="290"/>
      <c r="C539" s="291">
        <v>1210114</v>
      </c>
      <c r="D539" s="290" t="s">
        <v>694</v>
      </c>
      <c r="E539" s="292" t="s">
        <v>1128</v>
      </c>
      <c r="F539" s="292" t="str">
        <f t="shared" si="21"/>
        <v>NI</v>
      </c>
      <c r="G539" s="27">
        <f>+IF(F539="i",IFERROR(VLOOKUP(C539,#REF!,3,FALSE),0),0)</f>
        <v>0</v>
      </c>
      <c r="H539" s="20">
        <f>+IF(F539="i",IFERROR(VLOOKUP(C539,#REF!,4,FALSE),0),0)</f>
        <v>0</v>
      </c>
      <c r="I539" s="20"/>
      <c r="J539" s="27">
        <f>IF(F539="I",IFERROR(VLOOKUP(C539,#REF!,3,FALSE),0),0)</f>
        <v>0</v>
      </c>
      <c r="K539" s="302">
        <f>IF(F539="I",IFERROR(VLOOKUP(C539,#REF!,4,FALSE),0),0)</f>
        <v>0</v>
      </c>
      <c r="M539" s="14" t="e">
        <f>+VLOOKUP(C539,#REF!,1,0)</f>
        <v>#REF!</v>
      </c>
      <c r="N539" s="747" t="e">
        <f>+VLOOKUP(C539,#REF!,3,0)</f>
        <v>#REF!</v>
      </c>
      <c r="O539" s="748" t="e">
        <f t="shared" si="20"/>
        <v>#REF!</v>
      </c>
    </row>
    <row r="540" spans="1:15" hidden="1">
      <c r="A540" s="290" t="s">
        <v>129</v>
      </c>
      <c r="B540" s="290"/>
      <c r="C540" s="291">
        <v>1210115</v>
      </c>
      <c r="D540" s="290" t="s">
        <v>830</v>
      </c>
      <c r="E540" s="292" t="s">
        <v>1128</v>
      </c>
      <c r="F540" s="292" t="str">
        <f t="shared" si="21"/>
        <v>NI</v>
      </c>
      <c r="G540" s="27">
        <f>+IF(F540="i",IFERROR(VLOOKUP(C540,#REF!,3,FALSE),0),0)</f>
        <v>0</v>
      </c>
      <c r="H540" s="20">
        <f>+IF(F540="i",IFERROR(VLOOKUP(C540,#REF!,4,FALSE),0),0)</f>
        <v>0</v>
      </c>
      <c r="I540" s="20"/>
      <c r="J540" s="27">
        <f>IF(F540="I",IFERROR(VLOOKUP(C540,#REF!,3,FALSE),0),0)</f>
        <v>0</v>
      </c>
      <c r="K540" s="302">
        <f>IF(F540="I",IFERROR(VLOOKUP(C540,#REF!,4,FALSE),0),0)</f>
        <v>0</v>
      </c>
      <c r="M540" s="14" t="e">
        <f>+VLOOKUP(C540,#REF!,1,0)</f>
        <v>#REF!</v>
      </c>
      <c r="N540" s="747" t="e">
        <f>+VLOOKUP(C540,#REF!,3,0)</f>
        <v>#REF!</v>
      </c>
      <c r="O540" s="748" t="e">
        <f t="shared" si="20"/>
        <v>#REF!</v>
      </c>
    </row>
    <row r="541" spans="1:15" hidden="1">
      <c r="A541" s="290" t="s">
        <v>129</v>
      </c>
      <c r="B541" s="290"/>
      <c r="C541" s="291">
        <v>1210116</v>
      </c>
      <c r="D541" s="290" t="s">
        <v>831</v>
      </c>
      <c r="E541" s="292" t="s">
        <v>1128</v>
      </c>
      <c r="F541" s="292" t="str">
        <f t="shared" si="21"/>
        <v>NI</v>
      </c>
      <c r="G541" s="27">
        <f>+IF(F541="i",IFERROR(VLOOKUP(C541,#REF!,3,FALSE),0),0)</f>
        <v>0</v>
      </c>
      <c r="H541" s="20">
        <f>+IF(F541="i",IFERROR(VLOOKUP(C541,#REF!,4,FALSE),0),0)</f>
        <v>0</v>
      </c>
      <c r="I541" s="20"/>
      <c r="J541" s="27">
        <f>IF(F541="I",IFERROR(VLOOKUP(C541,#REF!,3,FALSE),0),0)</f>
        <v>0</v>
      </c>
      <c r="K541" s="302">
        <f>IF(F541="I",IFERROR(VLOOKUP(C541,#REF!,4,FALSE),0),0)</f>
        <v>0</v>
      </c>
      <c r="M541" s="14" t="e">
        <f>+VLOOKUP(C541,#REF!,1,0)</f>
        <v>#REF!</v>
      </c>
      <c r="N541" s="747" t="e">
        <f>+VLOOKUP(C541,#REF!,3,0)</f>
        <v>#REF!</v>
      </c>
      <c r="O541" s="748" t="e">
        <f t="shared" si="20"/>
        <v>#REF!</v>
      </c>
    </row>
    <row r="542" spans="1:15" hidden="1">
      <c r="A542" s="290" t="s">
        <v>129</v>
      </c>
      <c r="B542" s="290"/>
      <c r="C542" s="291">
        <v>1210117</v>
      </c>
      <c r="D542" s="290" t="s">
        <v>832</v>
      </c>
      <c r="E542" s="292" t="s">
        <v>1128</v>
      </c>
      <c r="F542" s="292" t="str">
        <f t="shared" si="21"/>
        <v>NI</v>
      </c>
      <c r="G542" s="27">
        <f>+IF(F542="i",IFERROR(VLOOKUP(C542,#REF!,3,FALSE),0),0)</f>
        <v>0</v>
      </c>
      <c r="H542" s="20">
        <f>+IF(F542="i",IFERROR(VLOOKUP(C542,#REF!,4,FALSE),0),0)</f>
        <v>0</v>
      </c>
      <c r="I542" s="20"/>
      <c r="J542" s="27">
        <f>IF(F542="I",IFERROR(VLOOKUP(C542,#REF!,3,FALSE),0),0)</f>
        <v>0</v>
      </c>
      <c r="K542" s="302">
        <f>IF(F542="I",IFERROR(VLOOKUP(C542,#REF!,4,FALSE),0),0)</f>
        <v>0</v>
      </c>
      <c r="M542" s="14" t="e">
        <f>+VLOOKUP(C542,#REF!,1,0)</f>
        <v>#REF!</v>
      </c>
      <c r="N542" s="747" t="e">
        <f>+VLOOKUP(C542,#REF!,3,0)</f>
        <v>#REF!</v>
      </c>
      <c r="O542" s="748" t="e">
        <f t="shared" si="20"/>
        <v>#REF!</v>
      </c>
    </row>
    <row r="543" spans="1:15" hidden="1">
      <c r="A543" s="290" t="s">
        <v>129</v>
      </c>
      <c r="B543" s="290"/>
      <c r="C543" s="291">
        <v>1210118</v>
      </c>
      <c r="D543" s="290" t="s">
        <v>833</v>
      </c>
      <c r="E543" s="292" t="s">
        <v>1128</v>
      </c>
      <c r="F543" s="292" t="str">
        <f t="shared" si="21"/>
        <v>NI</v>
      </c>
      <c r="G543" s="27">
        <f>+IF(F543="i",IFERROR(VLOOKUP(C543,#REF!,3,FALSE),0),0)</f>
        <v>0</v>
      </c>
      <c r="H543" s="20">
        <f>+IF(F543="i",IFERROR(VLOOKUP(C543,#REF!,4,FALSE),0),0)</f>
        <v>0</v>
      </c>
      <c r="I543" s="20"/>
      <c r="J543" s="27">
        <f>IF(F543="I",IFERROR(VLOOKUP(C543,#REF!,3,FALSE),0),0)</f>
        <v>0</v>
      </c>
      <c r="K543" s="302">
        <f>IF(F543="I",IFERROR(VLOOKUP(C543,#REF!,4,FALSE),0),0)</f>
        <v>0</v>
      </c>
      <c r="M543" s="14" t="e">
        <f>+VLOOKUP(C543,#REF!,1,0)</f>
        <v>#REF!</v>
      </c>
      <c r="N543" s="747" t="e">
        <f>+VLOOKUP(C543,#REF!,3,0)</f>
        <v>#REF!</v>
      </c>
      <c r="O543" s="748" t="e">
        <f t="shared" si="20"/>
        <v>#REF!</v>
      </c>
    </row>
    <row r="544" spans="1:15" hidden="1">
      <c r="A544" s="290" t="s">
        <v>129</v>
      </c>
      <c r="B544" s="290"/>
      <c r="C544" s="291">
        <v>121012</v>
      </c>
      <c r="D544" s="290" t="s">
        <v>697</v>
      </c>
      <c r="E544" s="292" t="s">
        <v>1128</v>
      </c>
      <c r="F544" s="292" t="str">
        <f t="shared" si="21"/>
        <v>NI</v>
      </c>
      <c r="G544" s="27">
        <f>+IF(F544="i",IFERROR(VLOOKUP(C544,#REF!,3,FALSE),0),0)</f>
        <v>0</v>
      </c>
      <c r="H544" s="20">
        <f>+IF(F544="i",IFERROR(VLOOKUP(C544,#REF!,4,FALSE),0),0)</f>
        <v>0</v>
      </c>
      <c r="I544" s="20"/>
      <c r="J544" s="27">
        <f>IF(F544="I",IFERROR(VLOOKUP(C544,#REF!,3,FALSE),0),0)</f>
        <v>0</v>
      </c>
      <c r="K544" s="302">
        <f>IF(F544="I",IFERROR(VLOOKUP(C544,#REF!,4,FALSE),0),0)</f>
        <v>0</v>
      </c>
      <c r="M544" s="14" t="e">
        <f>+VLOOKUP(C544,#REF!,1,0)</f>
        <v>#REF!</v>
      </c>
      <c r="N544" s="747" t="e">
        <f>+VLOOKUP(C544,#REF!,3,0)</f>
        <v>#REF!</v>
      </c>
      <c r="O544" s="748" t="e">
        <f t="shared" si="20"/>
        <v>#REF!</v>
      </c>
    </row>
    <row r="545" spans="1:15" hidden="1">
      <c r="A545" s="290" t="s">
        <v>129</v>
      </c>
      <c r="B545" s="290"/>
      <c r="C545" s="291">
        <v>1210121</v>
      </c>
      <c r="D545" s="290" t="s">
        <v>167</v>
      </c>
      <c r="E545" s="292" t="s">
        <v>1128</v>
      </c>
      <c r="F545" s="292" t="str">
        <f t="shared" si="21"/>
        <v>NI</v>
      </c>
      <c r="G545" s="27">
        <f>+IF(F545="i",IFERROR(VLOOKUP(C545,#REF!,3,FALSE),0),0)</f>
        <v>0</v>
      </c>
      <c r="H545" s="20">
        <f>+IF(F545="i",IFERROR(VLOOKUP(C545,#REF!,4,FALSE),0),0)</f>
        <v>0</v>
      </c>
      <c r="I545" s="20"/>
      <c r="J545" s="27">
        <f>IF(F545="I",IFERROR(VLOOKUP(C545,#REF!,3,FALSE),0),0)</f>
        <v>0</v>
      </c>
      <c r="K545" s="302">
        <f>IF(F545="I",IFERROR(VLOOKUP(C545,#REF!,4,FALSE),0),0)</f>
        <v>0</v>
      </c>
      <c r="M545" s="14" t="e">
        <f>+VLOOKUP(C545,#REF!,1,0)</f>
        <v>#REF!</v>
      </c>
      <c r="N545" s="747" t="e">
        <f>+VLOOKUP(C545,#REF!,3,0)</f>
        <v>#REF!</v>
      </c>
      <c r="O545" s="748" t="e">
        <f t="shared" si="20"/>
        <v>#REF!</v>
      </c>
    </row>
    <row r="546" spans="1:15" hidden="1">
      <c r="A546" s="290" t="s">
        <v>129</v>
      </c>
      <c r="B546" s="290"/>
      <c r="C546" s="291">
        <v>1210122</v>
      </c>
      <c r="D546" s="290" t="s">
        <v>174</v>
      </c>
      <c r="E546" s="292" t="s">
        <v>1128</v>
      </c>
      <c r="F546" s="292" t="str">
        <f t="shared" si="21"/>
        <v>NI</v>
      </c>
      <c r="G546" s="27">
        <f>+IF(F546="i",IFERROR(VLOOKUP(C546,#REF!,3,FALSE),0),0)</f>
        <v>0</v>
      </c>
      <c r="H546" s="20">
        <f>+IF(F546="i",IFERROR(VLOOKUP(C546,#REF!,4,FALSE),0),0)</f>
        <v>0</v>
      </c>
      <c r="I546" s="20"/>
      <c r="J546" s="27">
        <f>IF(F546="I",IFERROR(VLOOKUP(C546,#REF!,3,FALSE),0),0)</f>
        <v>0</v>
      </c>
      <c r="K546" s="302">
        <f>IF(F546="I",IFERROR(VLOOKUP(C546,#REF!,4,FALSE),0),0)</f>
        <v>0</v>
      </c>
      <c r="M546" s="14" t="e">
        <f>+VLOOKUP(C546,#REF!,1,0)</f>
        <v>#REF!</v>
      </c>
      <c r="N546" s="747" t="e">
        <f>+VLOOKUP(C546,#REF!,3,0)</f>
        <v>#REF!</v>
      </c>
      <c r="O546" s="748" t="e">
        <f t="shared" si="20"/>
        <v>#REF!</v>
      </c>
    </row>
    <row r="547" spans="1:15" hidden="1">
      <c r="A547" s="290" t="s">
        <v>129</v>
      </c>
      <c r="B547" s="290"/>
      <c r="C547" s="291">
        <v>1210123</v>
      </c>
      <c r="D547" s="290" t="s">
        <v>177</v>
      </c>
      <c r="E547" s="292" t="s">
        <v>1128</v>
      </c>
      <c r="F547" s="292" t="str">
        <f t="shared" si="21"/>
        <v>NI</v>
      </c>
      <c r="G547" s="27">
        <f>+IF(F547="i",IFERROR(VLOOKUP(C547,#REF!,3,FALSE),0),0)</f>
        <v>0</v>
      </c>
      <c r="H547" s="20">
        <f>+IF(F547="i",IFERROR(VLOOKUP(C547,#REF!,4,FALSE),0),0)</f>
        <v>0</v>
      </c>
      <c r="I547" s="20"/>
      <c r="J547" s="27">
        <f>IF(F547="I",IFERROR(VLOOKUP(C547,#REF!,3,FALSE),0),0)</f>
        <v>0</v>
      </c>
      <c r="K547" s="302">
        <f>IF(F547="I",IFERROR(VLOOKUP(C547,#REF!,4,FALSE),0),0)</f>
        <v>0</v>
      </c>
      <c r="M547" s="14" t="e">
        <f>+VLOOKUP(C547,#REF!,1,0)</f>
        <v>#REF!</v>
      </c>
      <c r="N547" s="747" t="e">
        <f>+VLOOKUP(C547,#REF!,3,0)</f>
        <v>#REF!</v>
      </c>
      <c r="O547" s="748" t="e">
        <f t="shared" si="20"/>
        <v>#REF!</v>
      </c>
    </row>
    <row r="548" spans="1:15" hidden="1">
      <c r="A548" s="290" t="s">
        <v>129</v>
      </c>
      <c r="B548" s="290"/>
      <c r="C548" s="291">
        <v>1210124</v>
      </c>
      <c r="D548" s="290" t="s">
        <v>694</v>
      </c>
      <c r="E548" s="292" t="s">
        <v>1128</v>
      </c>
      <c r="F548" s="292" t="str">
        <f t="shared" si="21"/>
        <v>NI</v>
      </c>
      <c r="G548" s="27">
        <f>+IF(F548="i",IFERROR(VLOOKUP(C548,#REF!,3,FALSE),0),0)</f>
        <v>0</v>
      </c>
      <c r="H548" s="20">
        <f>+IF(F548="i",IFERROR(VLOOKUP(C548,#REF!,4,FALSE),0),0)</f>
        <v>0</v>
      </c>
      <c r="I548" s="20"/>
      <c r="J548" s="27">
        <f>IF(F548="I",IFERROR(VLOOKUP(C548,#REF!,3,FALSE),0),0)</f>
        <v>0</v>
      </c>
      <c r="K548" s="302">
        <f>IF(F548="I",IFERROR(VLOOKUP(C548,#REF!,4,FALSE),0),0)</f>
        <v>0</v>
      </c>
      <c r="M548" s="14" t="e">
        <f>+VLOOKUP(C548,#REF!,1,0)</f>
        <v>#REF!</v>
      </c>
      <c r="N548" s="747" t="e">
        <f>+VLOOKUP(C548,#REF!,3,0)</f>
        <v>#REF!</v>
      </c>
      <c r="O548" s="748" t="e">
        <f t="shared" si="20"/>
        <v>#REF!</v>
      </c>
    </row>
    <row r="549" spans="1:15" hidden="1">
      <c r="A549" s="290" t="s">
        <v>129</v>
      </c>
      <c r="B549" s="290"/>
      <c r="C549" s="291">
        <v>1210125</v>
      </c>
      <c r="D549" s="290" t="s">
        <v>695</v>
      </c>
      <c r="E549" s="292" t="s">
        <v>1128</v>
      </c>
      <c r="F549" s="292" t="str">
        <f t="shared" si="21"/>
        <v>NI</v>
      </c>
      <c r="G549" s="27">
        <f>+IF(F549="i",IFERROR(VLOOKUP(C549,#REF!,3,FALSE),0),0)</f>
        <v>0</v>
      </c>
      <c r="H549" s="20">
        <f>+IF(F549="i",IFERROR(VLOOKUP(C549,#REF!,4,FALSE),0),0)</f>
        <v>0</v>
      </c>
      <c r="I549" s="20"/>
      <c r="J549" s="27">
        <f>IF(F549="I",IFERROR(VLOOKUP(C549,#REF!,3,FALSE),0),0)</f>
        <v>0</v>
      </c>
      <c r="K549" s="302">
        <f>IF(F549="I",IFERROR(VLOOKUP(C549,#REF!,4,FALSE),0),0)</f>
        <v>0</v>
      </c>
      <c r="M549" s="14" t="e">
        <f>+VLOOKUP(C549,#REF!,1,0)</f>
        <v>#REF!</v>
      </c>
      <c r="N549" s="747" t="e">
        <f>+VLOOKUP(C549,#REF!,3,0)</f>
        <v>#REF!</v>
      </c>
      <c r="O549" s="748" t="e">
        <f t="shared" si="20"/>
        <v>#REF!</v>
      </c>
    </row>
    <row r="550" spans="1:15" hidden="1">
      <c r="A550" s="290" t="s">
        <v>129</v>
      </c>
      <c r="B550" s="290"/>
      <c r="C550" s="291">
        <v>1210126</v>
      </c>
      <c r="D550" s="290" t="s">
        <v>779</v>
      </c>
      <c r="E550" s="292" t="s">
        <v>1128</v>
      </c>
      <c r="F550" s="292" t="str">
        <f t="shared" si="21"/>
        <v>NI</v>
      </c>
      <c r="G550" s="27">
        <f>+IF(F550="i",IFERROR(VLOOKUP(C550,#REF!,3,FALSE),0),0)</f>
        <v>0</v>
      </c>
      <c r="H550" s="20">
        <f>+IF(F550="i",IFERROR(VLOOKUP(C550,#REF!,4,FALSE),0),0)</f>
        <v>0</v>
      </c>
      <c r="I550" s="20"/>
      <c r="J550" s="27">
        <f>IF(F550="I",IFERROR(VLOOKUP(C550,#REF!,3,FALSE),0),0)</f>
        <v>0</v>
      </c>
      <c r="K550" s="302">
        <f>IF(F550="I",IFERROR(VLOOKUP(C550,#REF!,4,FALSE),0),0)</f>
        <v>0</v>
      </c>
      <c r="M550" s="14" t="e">
        <f>+VLOOKUP(C550,#REF!,1,0)</f>
        <v>#REF!</v>
      </c>
      <c r="N550" s="747" t="e">
        <f>+VLOOKUP(C550,#REF!,3,0)</f>
        <v>#REF!</v>
      </c>
      <c r="O550" s="748" t="e">
        <f t="shared" si="20"/>
        <v>#REF!</v>
      </c>
    </row>
    <row r="551" spans="1:15" hidden="1">
      <c r="A551" s="290" t="s">
        <v>129</v>
      </c>
      <c r="B551" s="290"/>
      <c r="C551" s="291">
        <v>12102</v>
      </c>
      <c r="D551" s="290" t="s">
        <v>170</v>
      </c>
      <c r="E551" s="292" t="s">
        <v>1128</v>
      </c>
      <c r="F551" s="292" t="str">
        <f t="shared" si="21"/>
        <v>NI</v>
      </c>
      <c r="G551" s="27">
        <f>+IF(F551="i",IFERROR(VLOOKUP(C551,#REF!,3,FALSE),0),0)</f>
        <v>0</v>
      </c>
      <c r="H551" s="20">
        <f>+IF(F551="i",IFERROR(VLOOKUP(C551,#REF!,4,FALSE),0),0)</f>
        <v>0</v>
      </c>
      <c r="I551" s="20"/>
      <c r="J551" s="27">
        <f>IF(F551="I",IFERROR(VLOOKUP(C551,#REF!,3,FALSE),0),0)</f>
        <v>0</v>
      </c>
      <c r="K551" s="302">
        <f>IF(F551="I",IFERROR(VLOOKUP(C551,#REF!,4,FALSE),0),0)</f>
        <v>0</v>
      </c>
      <c r="M551" s="14" t="e">
        <f>+VLOOKUP(C551,#REF!,1,0)</f>
        <v>#REF!</v>
      </c>
      <c r="N551" s="747" t="e">
        <f>+VLOOKUP(C551,#REF!,3,0)</f>
        <v>#REF!</v>
      </c>
      <c r="O551" s="748" t="e">
        <f t="shared" si="20"/>
        <v>#REF!</v>
      </c>
    </row>
    <row r="552" spans="1:15" hidden="1">
      <c r="A552" s="290" t="s">
        <v>129</v>
      </c>
      <c r="B552" s="290"/>
      <c r="C552" s="291">
        <v>121021</v>
      </c>
      <c r="D552" s="290" t="s">
        <v>171</v>
      </c>
      <c r="E552" s="292" t="s">
        <v>1128</v>
      </c>
      <c r="F552" s="292" t="str">
        <f t="shared" si="21"/>
        <v>NI</v>
      </c>
      <c r="G552" s="27">
        <f>+IF(F552="i",IFERROR(VLOOKUP(C552,#REF!,3,FALSE),0),0)</f>
        <v>0</v>
      </c>
      <c r="H552" s="20">
        <f>+IF(F552="i",IFERROR(VLOOKUP(C552,#REF!,4,FALSE),0),0)</f>
        <v>0</v>
      </c>
      <c r="I552" s="20"/>
      <c r="J552" s="27">
        <f>IF(F552="I",IFERROR(VLOOKUP(C552,#REF!,3,FALSE),0),0)</f>
        <v>0</v>
      </c>
      <c r="K552" s="302">
        <f>IF(F552="I",IFERROR(VLOOKUP(C552,#REF!,4,FALSE),0),0)</f>
        <v>0</v>
      </c>
      <c r="M552" s="14" t="e">
        <f>+VLOOKUP(C552,#REF!,1,0)</f>
        <v>#REF!</v>
      </c>
      <c r="N552" s="747" t="e">
        <f>+VLOOKUP(C552,#REF!,3,0)</f>
        <v>#REF!</v>
      </c>
      <c r="O552" s="748" t="e">
        <f t="shared" si="20"/>
        <v>#REF!</v>
      </c>
    </row>
    <row r="553" spans="1:15" hidden="1">
      <c r="A553" s="290" t="s">
        <v>129</v>
      </c>
      <c r="B553" s="290"/>
      <c r="C553" s="291">
        <v>1210211</v>
      </c>
      <c r="D553" s="290" t="s">
        <v>534</v>
      </c>
      <c r="E553" s="292" t="s">
        <v>1128</v>
      </c>
      <c r="F553" s="292" t="str">
        <f t="shared" si="21"/>
        <v>NI</v>
      </c>
      <c r="G553" s="27">
        <f>+IF(F553="i",IFERROR(VLOOKUP(C553,#REF!,3,FALSE),0),0)</f>
        <v>0</v>
      </c>
      <c r="H553" s="20">
        <f>+IF(F553="i",IFERROR(VLOOKUP(C553,#REF!,4,FALSE),0),0)</f>
        <v>0</v>
      </c>
      <c r="I553" s="20"/>
      <c r="J553" s="27">
        <f>IF(F553="I",IFERROR(VLOOKUP(C553,#REF!,3,FALSE),0),0)</f>
        <v>0</v>
      </c>
      <c r="K553" s="302">
        <f>IF(F553="I",IFERROR(VLOOKUP(C553,#REF!,4,FALSE),0),0)</f>
        <v>0</v>
      </c>
      <c r="M553" s="14" t="e">
        <f>+VLOOKUP(C553,#REF!,1,0)</f>
        <v>#REF!</v>
      </c>
      <c r="N553" s="747" t="e">
        <f>+VLOOKUP(C553,#REF!,3,0)</f>
        <v>#REF!</v>
      </c>
      <c r="O553" s="748" t="e">
        <f t="shared" si="20"/>
        <v>#REF!</v>
      </c>
    </row>
    <row r="554" spans="1:15" hidden="1">
      <c r="A554" s="290" t="s">
        <v>129</v>
      </c>
      <c r="B554" s="290"/>
      <c r="C554" s="291">
        <v>1210212</v>
      </c>
      <c r="D554" s="290" t="s">
        <v>167</v>
      </c>
      <c r="E554" s="292" t="s">
        <v>1128</v>
      </c>
      <c r="F554" s="292" t="str">
        <f t="shared" si="21"/>
        <v>NI</v>
      </c>
      <c r="G554" s="27">
        <f>+IF(F554="i",IFERROR(VLOOKUP(C554,#REF!,3,FALSE),0),0)</f>
        <v>0</v>
      </c>
      <c r="H554" s="20">
        <f>+IF(F554="i",IFERROR(VLOOKUP(C554,#REF!,4,FALSE),0),0)</f>
        <v>0</v>
      </c>
      <c r="I554" s="20"/>
      <c r="J554" s="27">
        <f>IF(F554="I",IFERROR(VLOOKUP(C554,#REF!,3,FALSE),0),0)</f>
        <v>0</v>
      </c>
      <c r="K554" s="302">
        <f>IF(F554="I",IFERROR(VLOOKUP(C554,#REF!,4,FALSE),0),0)</f>
        <v>0</v>
      </c>
      <c r="M554" s="14" t="e">
        <f>+VLOOKUP(C554,#REF!,1,0)</f>
        <v>#REF!</v>
      </c>
      <c r="N554" s="747" t="e">
        <f>+VLOOKUP(C554,#REF!,3,0)</f>
        <v>#REF!</v>
      </c>
      <c r="O554" s="748" t="e">
        <f t="shared" si="20"/>
        <v>#REF!</v>
      </c>
    </row>
    <row r="555" spans="1:15" hidden="1">
      <c r="A555" s="290" t="s">
        <v>129</v>
      </c>
      <c r="B555" s="290"/>
      <c r="C555" s="291">
        <v>1210213</v>
      </c>
      <c r="D555" s="290" t="s">
        <v>174</v>
      </c>
      <c r="E555" s="292" t="s">
        <v>1128</v>
      </c>
      <c r="F555" s="292" t="str">
        <f t="shared" si="21"/>
        <v>NI</v>
      </c>
      <c r="G555" s="27">
        <f>+IF(F555="i",IFERROR(VLOOKUP(C555,#REF!,3,FALSE),0),0)</f>
        <v>0</v>
      </c>
      <c r="H555" s="20">
        <f>+IF(F555="i",IFERROR(VLOOKUP(C555,#REF!,4,FALSE),0),0)</f>
        <v>0</v>
      </c>
      <c r="I555" s="20"/>
      <c r="J555" s="27">
        <f>IF(F555="I",IFERROR(VLOOKUP(C555,#REF!,3,FALSE),0),0)</f>
        <v>0</v>
      </c>
      <c r="K555" s="302">
        <f>IF(F555="I",IFERROR(VLOOKUP(C555,#REF!,4,FALSE),0),0)</f>
        <v>0</v>
      </c>
      <c r="M555" s="14" t="e">
        <f>+VLOOKUP(C555,#REF!,1,0)</f>
        <v>#REF!</v>
      </c>
      <c r="N555" s="747" t="e">
        <f>+VLOOKUP(C555,#REF!,3,0)</f>
        <v>#REF!</v>
      </c>
      <c r="O555" s="748" t="e">
        <f t="shared" si="20"/>
        <v>#REF!</v>
      </c>
    </row>
    <row r="556" spans="1:15" hidden="1">
      <c r="A556" s="290" t="s">
        <v>129</v>
      </c>
      <c r="B556" s="290"/>
      <c r="C556" s="291">
        <v>1210214</v>
      </c>
      <c r="D556" s="290" t="s">
        <v>177</v>
      </c>
      <c r="E556" s="292" t="s">
        <v>1128</v>
      </c>
      <c r="F556" s="292" t="str">
        <f t="shared" si="21"/>
        <v>NI</v>
      </c>
      <c r="G556" s="27">
        <f>+IF(F556="i",IFERROR(VLOOKUP(C556,#REF!,3,FALSE),0),0)</f>
        <v>0</v>
      </c>
      <c r="H556" s="20">
        <f>+IF(F556="i",IFERROR(VLOOKUP(C556,#REF!,4,FALSE),0),0)</f>
        <v>0</v>
      </c>
      <c r="I556" s="20"/>
      <c r="J556" s="27">
        <f>IF(F556="I",IFERROR(VLOOKUP(C556,#REF!,3,FALSE),0),0)</f>
        <v>0</v>
      </c>
      <c r="K556" s="302">
        <f>IF(F556="I",IFERROR(VLOOKUP(C556,#REF!,4,FALSE),0),0)</f>
        <v>0</v>
      </c>
      <c r="M556" s="14" t="e">
        <f>+VLOOKUP(C556,#REF!,1,0)</f>
        <v>#REF!</v>
      </c>
      <c r="N556" s="747" t="e">
        <f>+VLOOKUP(C556,#REF!,3,0)</f>
        <v>#REF!</v>
      </c>
      <c r="O556" s="748" t="e">
        <f t="shared" si="20"/>
        <v>#REF!</v>
      </c>
    </row>
    <row r="557" spans="1:15" hidden="1">
      <c r="A557" s="290" t="s">
        <v>129</v>
      </c>
      <c r="B557" s="290"/>
      <c r="C557" s="291">
        <v>1210215</v>
      </c>
      <c r="D557" s="290" t="s">
        <v>710</v>
      </c>
      <c r="E557" s="292" t="s">
        <v>1128</v>
      </c>
      <c r="F557" s="292" t="str">
        <f t="shared" si="21"/>
        <v>NI</v>
      </c>
      <c r="G557" s="27">
        <f>+IF(F557="i",IFERROR(VLOOKUP(C557,#REF!,3,FALSE),0),0)</f>
        <v>0</v>
      </c>
      <c r="H557" s="20">
        <f>+IF(F557="i",IFERROR(VLOOKUP(C557,#REF!,4,FALSE),0),0)</f>
        <v>0</v>
      </c>
      <c r="I557" s="20"/>
      <c r="J557" s="27">
        <f>IF(F557="I",IFERROR(VLOOKUP(C557,#REF!,3,FALSE),0),0)</f>
        <v>0</v>
      </c>
      <c r="K557" s="302">
        <f>IF(F557="I",IFERROR(VLOOKUP(C557,#REF!,4,FALSE),0),0)</f>
        <v>0</v>
      </c>
      <c r="M557" s="14" t="e">
        <f>+VLOOKUP(C557,#REF!,1,0)</f>
        <v>#REF!</v>
      </c>
      <c r="N557" s="747" t="e">
        <f>+VLOOKUP(C557,#REF!,3,0)</f>
        <v>#REF!</v>
      </c>
      <c r="O557" s="748" t="e">
        <f t="shared" ref="O557:O620" si="22">+N557-G557</f>
        <v>#REF!</v>
      </c>
    </row>
    <row r="558" spans="1:15" hidden="1">
      <c r="A558" s="290" t="s">
        <v>129</v>
      </c>
      <c r="B558" s="290"/>
      <c r="C558" s="291">
        <v>12102152</v>
      </c>
      <c r="D558" s="290" t="s">
        <v>227</v>
      </c>
      <c r="E558" s="292" t="s">
        <v>1128</v>
      </c>
      <c r="F558" s="292" t="str">
        <f t="shared" si="21"/>
        <v>NI</v>
      </c>
      <c r="G558" s="27">
        <f>+IF(F558="i",IFERROR(VLOOKUP(C558,#REF!,3,FALSE),0),0)</f>
        <v>0</v>
      </c>
      <c r="H558" s="20">
        <f>+IF(F558="i",IFERROR(VLOOKUP(C558,#REF!,4,FALSE),0),0)</f>
        <v>0</v>
      </c>
      <c r="I558" s="20"/>
      <c r="J558" s="27">
        <f>IF(F558="I",IFERROR(VLOOKUP(C558,#REF!,3,FALSE),0),0)</f>
        <v>0</v>
      </c>
      <c r="K558" s="302">
        <f>IF(F558="I",IFERROR(VLOOKUP(C558,#REF!,4,FALSE),0),0)</f>
        <v>0</v>
      </c>
      <c r="M558" s="14" t="e">
        <f>+VLOOKUP(C558,#REF!,1,0)</f>
        <v>#REF!</v>
      </c>
      <c r="N558" s="747" t="e">
        <f>+VLOOKUP(C558,#REF!,3,0)</f>
        <v>#REF!</v>
      </c>
      <c r="O558" s="748" t="e">
        <f t="shared" si="22"/>
        <v>#REF!</v>
      </c>
    </row>
    <row r="559" spans="1:15" hidden="1">
      <c r="A559" s="290" t="s">
        <v>129</v>
      </c>
      <c r="B559" s="290" t="s">
        <v>627</v>
      </c>
      <c r="C559" s="291">
        <v>1210215201</v>
      </c>
      <c r="D559" s="290" t="s">
        <v>1131</v>
      </c>
      <c r="E559" s="292" t="s">
        <v>1128</v>
      </c>
      <c r="F559" s="292" t="str">
        <f t="shared" si="21"/>
        <v>I</v>
      </c>
      <c r="G559" s="27">
        <f>+IF(F559="i",IFERROR(VLOOKUP(C559,#REF!,3,FALSE),0),0)</f>
        <v>0</v>
      </c>
      <c r="H559" s="20">
        <f>+IF(F559="i",IFERROR(VLOOKUP(C559,#REF!,4,FALSE),0),0)</f>
        <v>0</v>
      </c>
      <c r="I559" s="20"/>
      <c r="J559" s="27">
        <f>IF(F559="I",IFERROR(VLOOKUP(C559,#REF!,3,FALSE),0),0)</f>
        <v>0</v>
      </c>
      <c r="K559" s="302">
        <f>IF(F559="I",IFERROR(VLOOKUP(C559,#REF!,4,FALSE),0),0)</f>
        <v>0</v>
      </c>
      <c r="M559" s="14" t="e">
        <f>+VLOOKUP(C559,#REF!,1,0)</f>
        <v>#REF!</v>
      </c>
      <c r="N559" s="747" t="e">
        <f>+VLOOKUP(C559,#REF!,3,0)</f>
        <v>#REF!</v>
      </c>
      <c r="O559" s="748" t="e">
        <f t="shared" si="22"/>
        <v>#REF!</v>
      </c>
    </row>
    <row r="560" spans="1:15" hidden="1">
      <c r="A560" s="290" t="s">
        <v>129</v>
      </c>
      <c r="B560" s="290" t="s">
        <v>627</v>
      </c>
      <c r="C560" s="291">
        <v>1210215202</v>
      </c>
      <c r="D560" s="290" t="s">
        <v>1132</v>
      </c>
      <c r="E560" s="292" t="s">
        <v>1128</v>
      </c>
      <c r="F560" s="292" t="str">
        <f t="shared" si="21"/>
        <v>I</v>
      </c>
      <c r="G560" s="27">
        <f>+IF(F560="i",IFERROR(VLOOKUP(C560,#REF!,3,FALSE),0),0)</f>
        <v>0</v>
      </c>
      <c r="H560" s="20">
        <f>+IF(F560="i",IFERROR(VLOOKUP(C560,#REF!,4,FALSE),0),0)</f>
        <v>0</v>
      </c>
      <c r="I560" s="20"/>
      <c r="J560" s="27">
        <f>IF(F560="I",IFERROR(VLOOKUP(C560,#REF!,3,FALSE),0),0)</f>
        <v>0</v>
      </c>
      <c r="K560" s="302">
        <f>IF(F560="I",IFERROR(VLOOKUP(C560,#REF!,4,FALSE),0),0)</f>
        <v>0</v>
      </c>
      <c r="M560" s="14" t="e">
        <f>+VLOOKUP(C560,#REF!,1,0)</f>
        <v>#REF!</v>
      </c>
      <c r="N560" s="747" t="e">
        <f>+VLOOKUP(C560,#REF!,3,0)</f>
        <v>#REF!</v>
      </c>
      <c r="O560" s="748" t="e">
        <f t="shared" si="22"/>
        <v>#REF!</v>
      </c>
    </row>
    <row r="561" spans="1:15" hidden="1">
      <c r="A561" s="290" t="s">
        <v>129</v>
      </c>
      <c r="B561" s="290" t="s">
        <v>627</v>
      </c>
      <c r="C561" s="291">
        <v>1210215203</v>
      </c>
      <c r="D561" s="290" t="s">
        <v>1133</v>
      </c>
      <c r="E561" s="292" t="s">
        <v>1128</v>
      </c>
      <c r="F561" s="292" t="str">
        <f t="shared" si="21"/>
        <v>I</v>
      </c>
      <c r="G561" s="27">
        <f>+IF(F561="i",IFERROR(VLOOKUP(C561,#REF!,3,FALSE),0),0)</f>
        <v>0</v>
      </c>
      <c r="H561" s="20">
        <f>+IF(F561="i",IFERROR(VLOOKUP(C561,#REF!,4,FALSE),0),0)</f>
        <v>0</v>
      </c>
      <c r="I561" s="20"/>
      <c r="J561" s="27">
        <f>IF(F561="I",IFERROR(VLOOKUP(C561,#REF!,3,FALSE),0),0)</f>
        <v>0</v>
      </c>
      <c r="K561" s="302">
        <f>IF(F561="I",IFERROR(VLOOKUP(C561,#REF!,4,FALSE),0),0)</f>
        <v>0</v>
      </c>
      <c r="M561" s="14" t="e">
        <f>+VLOOKUP(C561,#REF!,1,0)</f>
        <v>#REF!</v>
      </c>
      <c r="N561" s="747" t="e">
        <f>+VLOOKUP(C561,#REF!,3,0)</f>
        <v>#REF!</v>
      </c>
      <c r="O561" s="748" t="e">
        <f t="shared" si="22"/>
        <v>#REF!</v>
      </c>
    </row>
    <row r="562" spans="1:15" hidden="1">
      <c r="A562" s="290" t="s">
        <v>129</v>
      </c>
      <c r="B562" s="290"/>
      <c r="C562" s="291">
        <v>1210215101</v>
      </c>
      <c r="D562" s="290" t="s">
        <v>834</v>
      </c>
      <c r="E562" s="292" t="s">
        <v>1128</v>
      </c>
      <c r="F562" s="292" t="str">
        <f t="shared" si="21"/>
        <v>I</v>
      </c>
      <c r="G562" s="27">
        <f>+IF(F562="i",IFERROR(VLOOKUP(C562,#REF!,3,FALSE),0),0)</f>
        <v>0</v>
      </c>
      <c r="H562" s="20">
        <f>+IF(F562="i",IFERROR(VLOOKUP(C562,#REF!,4,FALSE),0),0)</f>
        <v>0</v>
      </c>
      <c r="I562" s="20"/>
      <c r="J562" s="27">
        <f>IF(F562="I",IFERROR(VLOOKUP(C562,#REF!,3,FALSE),0),0)</f>
        <v>0</v>
      </c>
      <c r="K562" s="302">
        <f>IF(F562="I",IFERROR(VLOOKUP(C562,#REF!,4,FALSE),0),0)</f>
        <v>0</v>
      </c>
      <c r="M562" s="14" t="e">
        <f>+VLOOKUP(C562,#REF!,1,0)</f>
        <v>#REF!</v>
      </c>
      <c r="N562" s="747" t="e">
        <f>+VLOOKUP(C562,#REF!,3,0)</f>
        <v>#REF!</v>
      </c>
      <c r="O562" s="748" t="e">
        <f t="shared" si="22"/>
        <v>#REF!</v>
      </c>
    </row>
    <row r="563" spans="1:15" hidden="1">
      <c r="A563" s="290" t="s">
        <v>129</v>
      </c>
      <c r="B563" s="290"/>
      <c r="C563" s="291">
        <v>1210215102</v>
      </c>
      <c r="D563" s="290" t="s">
        <v>547</v>
      </c>
      <c r="E563" s="292" t="s">
        <v>1128</v>
      </c>
      <c r="F563" s="292" t="str">
        <f t="shared" si="21"/>
        <v>I</v>
      </c>
      <c r="G563" s="27">
        <f>+IF(F563="i",IFERROR(VLOOKUP(C563,#REF!,3,FALSE),0),0)</f>
        <v>0</v>
      </c>
      <c r="H563" s="20">
        <f>+IF(F563="i",IFERROR(VLOOKUP(C563,#REF!,4,FALSE),0),0)</f>
        <v>0</v>
      </c>
      <c r="I563" s="20"/>
      <c r="J563" s="27">
        <f>IF(F563="I",IFERROR(VLOOKUP(C563,#REF!,3,FALSE),0),0)</f>
        <v>0</v>
      </c>
      <c r="K563" s="302">
        <f>IF(F563="I",IFERROR(VLOOKUP(C563,#REF!,4,FALSE),0),0)</f>
        <v>0</v>
      </c>
      <c r="M563" s="14" t="e">
        <f>+VLOOKUP(C563,#REF!,1,0)</f>
        <v>#REF!</v>
      </c>
      <c r="N563" s="747" t="e">
        <f>+VLOOKUP(C563,#REF!,3,0)</f>
        <v>#REF!</v>
      </c>
      <c r="O563" s="748" t="e">
        <f t="shared" si="22"/>
        <v>#REF!</v>
      </c>
    </row>
    <row r="564" spans="1:15" hidden="1">
      <c r="A564" s="290" t="s">
        <v>129</v>
      </c>
      <c r="B564" s="290"/>
      <c r="C564" s="291">
        <v>1210215103</v>
      </c>
      <c r="D564" s="290" t="s">
        <v>835</v>
      </c>
      <c r="E564" s="292" t="s">
        <v>1128</v>
      </c>
      <c r="F564" s="292" t="str">
        <f t="shared" si="21"/>
        <v>I</v>
      </c>
      <c r="G564" s="27">
        <f>+IF(F564="i",IFERROR(VLOOKUP(C564,#REF!,3,FALSE),0),0)</f>
        <v>0</v>
      </c>
      <c r="H564" s="20">
        <f>+IF(F564="i",IFERROR(VLOOKUP(C564,#REF!,4,FALSE),0),0)</f>
        <v>0</v>
      </c>
      <c r="I564" s="20"/>
      <c r="J564" s="27">
        <f>IF(F564="I",IFERROR(VLOOKUP(C564,#REF!,3,FALSE),0),0)</f>
        <v>0</v>
      </c>
      <c r="K564" s="302">
        <f>IF(F564="I",IFERROR(VLOOKUP(C564,#REF!,4,FALSE),0),0)</f>
        <v>0</v>
      </c>
      <c r="M564" s="14" t="e">
        <f>+VLOOKUP(C564,#REF!,1,0)</f>
        <v>#REF!</v>
      </c>
      <c r="N564" s="747" t="e">
        <f>+VLOOKUP(C564,#REF!,3,0)</f>
        <v>#REF!</v>
      </c>
      <c r="O564" s="748" t="e">
        <f t="shared" si="22"/>
        <v>#REF!</v>
      </c>
    </row>
    <row r="565" spans="1:15" hidden="1">
      <c r="A565" s="290" t="s">
        <v>129</v>
      </c>
      <c r="B565" s="290"/>
      <c r="C565" s="291">
        <v>1210216</v>
      </c>
      <c r="D565" s="290" t="s">
        <v>694</v>
      </c>
      <c r="E565" s="292" t="s">
        <v>1128</v>
      </c>
      <c r="F565" s="292" t="str">
        <f t="shared" si="21"/>
        <v>NI</v>
      </c>
      <c r="G565" s="27">
        <f>+IF(F565="i",IFERROR(VLOOKUP(C565,#REF!,3,FALSE),0),0)</f>
        <v>0</v>
      </c>
      <c r="H565" s="20">
        <f>+IF(F565="i",IFERROR(VLOOKUP(C565,#REF!,4,FALSE),0),0)</f>
        <v>0</v>
      </c>
      <c r="I565" s="20"/>
      <c r="J565" s="27">
        <f>IF(F565="I",IFERROR(VLOOKUP(C565,#REF!,3,FALSE),0),0)</f>
        <v>0</v>
      </c>
      <c r="K565" s="302">
        <f>IF(F565="I",IFERROR(VLOOKUP(C565,#REF!,4,FALSE),0),0)</f>
        <v>0</v>
      </c>
      <c r="M565" s="14" t="e">
        <f>+VLOOKUP(C565,#REF!,1,0)</f>
        <v>#REF!</v>
      </c>
      <c r="N565" s="747" t="e">
        <f>+VLOOKUP(C565,#REF!,3,0)</f>
        <v>#REF!</v>
      </c>
      <c r="O565" s="748" t="e">
        <f t="shared" si="22"/>
        <v>#REF!</v>
      </c>
    </row>
    <row r="566" spans="1:15" hidden="1">
      <c r="A566" s="290" t="s">
        <v>129</v>
      </c>
      <c r="B566" s="290"/>
      <c r="C566" s="291">
        <v>1210217</v>
      </c>
      <c r="D566" s="290" t="s">
        <v>181</v>
      </c>
      <c r="E566" s="292" t="s">
        <v>1128</v>
      </c>
      <c r="F566" s="292" t="str">
        <f t="shared" si="21"/>
        <v>NI</v>
      </c>
      <c r="G566" s="27">
        <f>+IF(F566="i",IFERROR(VLOOKUP(C566,#REF!,3,FALSE),0),0)</f>
        <v>0</v>
      </c>
      <c r="H566" s="20">
        <f>+IF(F566="i",IFERROR(VLOOKUP(C566,#REF!,4,FALSE),0),0)</f>
        <v>0</v>
      </c>
      <c r="I566" s="20"/>
      <c r="J566" s="27">
        <f>IF(F566="I",IFERROR(VLOOKUP(C566,#REF!,3,FALSE),0),0)</f>
        <v>0</v>
      </c>
      <c r="K566" s="302">
        <f>IF(F566="I",IFERROR(VLOOKUP(C566,#REF!,4,FALSE),0),0)</f>
        <v>0</v>
      </c>
      <c r="M566" s="14" t="e">
        <f>+VLOOKUP(C566,#REF!,1,0)</f>
        <v>#REF!</v>
      </c>
      <c r="N566" s="747" t="e">
        <f>+VLOOKUP(C566,#REF!,3,0)</f>
        <v>#REF!</v>
      </c>
      <c r="O566" s="748" t="e">
        <f t="shared" si="22"/>
        <v>#REF!</v>
      </c>
    </row>
    <row r="567" spans="1:15" hidden="1">
      <c r="A567" s="290" t="s">
        <v>129</v>
      </c>
      <c r="B567" s="290"/>
      <c r="C567" s="291">
        <v>12102171</v>
      </c>
      <c r="D567" s="290" t="s">
        <v>377</v>
      </c>
      <c r="E567" s="292" t="s">
        <v>1128</v>
      </c>
      <c r="F567" s="292" t="str">
        <f t="shared" si="21"/>
        <v>NI</v>
      </c>
      <c r="G567" s="27">
        <f>+IF(F567="i",IFERROR(VLOOKUP(C567,#REF!,3,FALSE),0),0)</f>
        <v>0</v>
      </c>
      <c r="H567" s="20">
        <f>+IF(F567="i",IFERROR(VLOOKUP(C567,#REF!,4,FALSE),0),0)</f>
        <v>0</v>
      </c>
      <c r="I567" s="20"/>
      <c r="J567" s="27">
        <f>IF(F567="I",IFERROR(VLOOKUP(C567,#REF!,3,FALSE),0),0)</f>
        <v>0</v>
      </c>
      <c r="K567" s="302">
        <f>IF(F567="I",IFERROR(VLOOKUP(C567,#REF!,4,FALSE),0),0)</f>
        <v>0</v>
      </c>
      <c r="M567" s="14" t="e">
        <f>+VLOOKUP(C567,#REF!,1,0)</f>
        <v>#REF!</v>
      </c>
      <c r="N567" s="747" t="e">
        <f>+VLOOKUP(C567,#REF!,3,0)</f>
        <v>#REF!</v>
      </c>
      <c r="O567" s="748" t="e">
        <f t="shared" si="22"/>
        <v>#REF!</v>
      </c>
    </row>
    <row r="568" spans="1:15" hidden="1">
      <c r="A568" s="290" t="s">
        <v>129</v>
      </c>
      <c r="B568" s="290"/>
      <c r="C568" s="291">
        <v>1210218</v>
      </c>
      <c r="D568" s="290" t="s">
        <v>189</v>
      </c>
      <c r="E568" s="292" t="s">
        <v>1128</v>
      </c>
      <c r="F568" s="292" t="str">
        <f t="shared" ref="F568:F631" si="23">+IF(LEN(C568)&gt;8,"I","NI")</f>
        <v>NI</v>
      </c>
      <c r="G568" s="27">
        <f>+IF(F568="i",IFERROR(VLOOKUP(C568,#REF!,3,FALSE),0),0)</f>
        <v>0</v>
      </c>
      <c r="H568" s="20">
        <f>+IF(F568="i",IFERROR(VLOOKUP(C568,#REF!,4,FALSE),0),0)</f>
        <v>0</v>
      </c>
      <c r="I568" s="20"/>
      <c r="J568" s="27">
        <f>IF(F568="I",IFERROR(VLOOKUP(C568,#REF!,3,FALSE),0),0)</f>
        <v>0</v>
      </c>
      <c r="K568" s="302">
        <f>IF(F568="I",IFERROR(VLOOKUP(C568,#REF!,4,FALSE),0),0)</f>
        <v>0</v>
      </c>
      <c r="M568" s="14" t="e">
        <f>+VLOOKUP(C568,#REF!,1,0)</f>
        <v>#REF!</v>
      </c>
      <c r="N568" s="747" t="e">
        <f>+VLOOKUP(C568,#REF!,3,0)</f>
        <v>#REF!</v>
      </c>
      <c r="O568" s="748" t="e">
        <f t="shared" si="22"/>
        <v>#REF!</v>
      </c>
    </row>
    <row r="569" spans="1:15" hidden="1">
      <c r="A569" s="290" t="s">
        <v>129</v>
      </c>
      <c r="B569" s="290"/>
      <c r="C569" s="291">
        <v>12102181</v>
      </c>
      <c r="D569" s="290" t="s">
        <v>190</v>
      </c>
      <c r="E569" s="292" t="s">
        <v>1128</v>
      </c>
      <c r="F569" s="292" t="str">
        <f t="shared" si="23"/>
        <v>NI</v>
      </c>
      <c r="G569" s="27">
        <f>+IF(F569="i",IFERROR(VLOOKUP(C569,#REF!,3,FALSE),0),0)</f>
        <v>0</v>
      </c>
      <c r="H569" s="20">
        <f>+IF(F569="i",IFERROR(VLOOKUP(C569,#REF!,4,FALSE),0),0)</f>
        <v>0</v>
      </c>
      <c r="I569" s="20"/>
      <c r="J569" s="27">
        <f>IF(F569="I",IFERROR(VLOOKUP(C569,#REF!,3,FALSE),0),0)</f>
        <v>0</v>
      </c>
      <c r="K569" s="302">
        <f>IF(F569="I",IFERROR(VLOOKUP(C569,#REF!,4,FALSE),0),0)</f>
        <v>0</v>
      </c>
      <c r="M569" s="14" t="e">
        <f>+VLOOKUP(C569,#REF!,1,0)</f>
        <v>#REF!</v>
      </c>
      <c r="N569" s="747" t="e">
        <f>+VLOOKUP(C569,#REF!,3,0)</f>
        <v>#REF!</v>
      </c>
      <c r="O569" s="748" t="e">
        <f t="shared" si="22"/>
        <v>#REF!</v>
      </c>
    </row>
    <row r="570" spans="1:15" hidden="1">
      <c r="A570" s="290" t="s">
        <v>129</v>
      </c>
      <c r="B570" s="290"/>
      <c r="C570" s="291">
        <v>12102182</v>
      </c>
      <c r="D570" s="290" t="s">
        <v>195</v>
      </c>
      <c r="E570" s="292" t="s">
        <v>1128</v>
      </c>
      <c r="F570" s="292" t="str">
        <f t="shared" si="23"/>
        <v>NI</v>
      </c>
      <c r="G570" s="27">
        <f>+IF(F570="i",IFERROR(VLOOKUP(C570,#REF!,3,FALSE),0),0)</f>
        <v>0</v>
      </c>
      <c r="H570" s="20">
        <f>+IF(F570="i",IFERROR(VLOOKUP(C570,#REF!,4,FALSE),0),0)</f>
        <v>0</v>
      </c>
      <c r="I570" s="20"/>
      <c r="J570" s="27">
        <f>IF(F570="I",IFERROR(VLOOKUP(C570,#REF!,3,FALSE),0),0)</f>
        <v>0</v>
      </c>
      <c r="K570" s="302">
        <f>IF(F570="I",IFERROR(VLOOKUP(C570,#REF!,4,FALSE),0),0)</f>
        <v>0</v>
      </c>
      <c r="M570" s="14" t="e">
        <f>+VLOOKUP(C570,#REF!,1,0)</f>
        <v>#REF!</v>
      </c>
      <c r="N570" s="747" t="e">
        <f>+VLOOKUP(C570,#REF!,3,0)</f>
        <v>#REF!</v>
      </c>
      <c r="O570" s="748" t="e">
        <f t="shared" si="22"/>
        <v>#REF!</v>
      </c>
    </row>
    <row r="571" spans="1:15" hidden="1">
      <c r="A571" s="290" t="s">
        <v>129</v>
      </c>
      <c r="B571" s="290"/>
      <c r="C571" s="291">
        <v>1210219</v>
      </c>
      <c r="D571" s="290" t="s">
        <v>779</v>
      </c>
      <c r="E571" s="292" t="s">
        <v>1128</v>
      </c>
      <c r="F571" s="292" t="str">
        <f t="shared" si="23"/>
        <v>NI</v>
      </c>
      <c r="G571" s="27">
        <f>+IF(F571="i",IFERROR(VLOOKUP(C571,#REF!,3,FALSE),0),0)</f>
        <v>0</v>
      </c>
      <c r="H571" s="20">
        <f>+IF(F571="i",IFERROR(VLOOKUP(C571,#REF!,4,FALSE),0),0)</f>
        <v>0</v>
      </c>
      <c r="I571" s="20"/>
      <c r="J571" s="27">
        <f>IF(F571="I",IFERROR(VLOOKUP(C571,#REF!,3,FALSE),0),0)</f>
        <v>0</v>
      </c>
      <c r="K571" s="302">
        <f>IF(F571="I",IFERROR(VLOOKUP(C571,#REF!,4,FALSE),0),0)</f>
        <v>0</v>
      </c>
      <c r="M571" s="14" t="e">
        <f>+VLOOKUP(C571,#REF!,1,0)</f>
        <v>#REF!</v>
      </c>
      <c r="N571" s="747" t="e">
        <f>+VLOOKUP(C571,#REF!,3,0)</f>
        <v>#REF!</v>
      </c>
      <c r="O571" s="748" t="e">
        <f t="shared" si="22"/>
        <v>#REF!</v>
      </c>
    </row>
    <row r="572" spans="1:15" hidden="1">
      <c r="A572" s="290" t="s">
        <v>129</v>
      </c>
      <c r="B572" s="290"/>
      <c r="C572" s="291">
        <v>121022</v>
      </c>
      <c r="D572" s="290" t="s">
        <v>809</v>
      </c>
      <c r="E572" s="292" t="s">
        <v>1130</v>
      </c>
      <c r="F572" s="292" t="str">
        <f t="shared" si="23"/>
        <v>NI</v>
      </c>
      <c r="G572" s="27">
        <f>+IF(F572="i",IFERROR(VLOOKUP(C572,#REF!,3,FALSE),0),0)</f>
        <v>0</v>
      </c>
      <c r="H572" s="20">
        <f>+IF(F572="i",IFERROR(VLOOKUP(C572,#REF!,4,FALSE),0),0)</f>
        <v>0</v>
      </c>
      <c r="I572" s="20"/>
      <c r="J572" s="27">
        <f>IF(F572="I",IFERROR(VLOOKUP(C572,#REF!,3,FALSE),0),0)</f>
        <v>0</v>
      </c>
      <c r="K572" s="302">
        <f>IF(F572="I",IFERROR(VLOOKUP(C572,#REF!,4,FALSE),0),0)</f>
        <v>0</v>
      </c>
      <c r="M572" s="14" t="e">
        <f>+VLOOKUP(C572,#REF!,1,0)</f>
        <v>#REF!</v>
      </c>
      <c r="N572" s="747" t="e">
        <f>+VLOOKUP(C572,#REF!,3,0)</f>
        <v>#REF!</v>
      </c>
      <c r="O572" s="748" t="e">
        <f t="shared" si="22"/>
        <v>#REF!</v>
      </c>
    </row>
    <row r="573" spans="1:15" hidden="1">
      <c r="A573" s="290" t="s">
        <v>129</v>
      </c>
      <c r="B573" s="290"/>
      <c r="C573" s="291">
        <v>1210221</v>
      </c>
      <c r="D573" s="290" t="s">
        <v>534</v>
      </c>
      <c r="E573" s="292" t="s">
        <v>1128</v>
      </c>
      <c r="F573" s="292" t="str">
        <f t="shared" si="23"/>
        <v>NI</v>
      </c>
      <c r="G573" s="27">
        <f>+IF(F573="i",IFERROR(VLOOKUP(C573,#REF!,3,FALSE),0),0)</f>
        <v>0</v>
      </c>
      <c r="H573" s="20">
        <f>+IF(F573="i",IFERROR(VLOOKUP(C573,#REF!,4,FALSE),0),0)</f>
        <v>0</v>
      </c>
      <c r="I573" s="20"/>
      <c r="J573" s="27">
        <f>IF(F573="I",IFERROR(VLOOKUP(C573,#REF!,3,FALSE),0),0)</f>
        <v>0</v>
      </c>
      <c r="K573" s="302">
        <f>IF(F573="I",IFERROR(VLOOKUP(C573,#REF!,4,FALSE),0),0)</f>
        <v>0</v>
      </c>
      <c r="M573" s="14" t="e">
        <f>+VLOOKUP(C573,#REF!,1,0)</f>
        <v>#REF!</v>
      </c>
      <c r="N573" s="747" t="e">
        <f>+VLOOKUP(C573,#REF!,3,0)</f>
        <v>#REF!</v>
      </c>
      <c r="O573" s="748" t="e">
        <f t="shared" si="22"/>
        <v>#REF!</v>
      </c>
    </row>
    <row r="574" spans="1:15" hidden="1">
      <c r="A574" s="290" t="s">
        <v>129</v>
      </c>
      <c r="B574" s="290"/>
      <c r="C574" s="291">
        <v>1210222</v>
      </c>
      <c r="D574" s="290" t="s">
        <v>167</v>
      </c>
      <c r="E574" s="292" t="s">
        <v>1128</v>
      </c>
      <c r="F574" s="292" t="str">
        <f t="shared" si="23"/>
        <v>NI</v>
      </c>
      <c r="G574" s="27">
        <f>+IF(F574="i",IFERROR(VLOOKUP(C574,#REF!,3,FALSE),0),0)</f>
        <v>0</v>
      </c>
      <c r="H574" s="20">
        <f>+IF(F574="i",IFERROR(VLOOKUP(C574,#REF!,4,FALSE),0),0)</f>
        <v>0</v>
      </c>
      <c r="I574" s="20"/>
      <c r="J574" s="27">
        <f>IF(F574="I",IFERROR(VLOOKUP(C574,#REF!,3,FALSE),0),0)</f>
        <v>0</v>
      </c>
      <c r="K574" s="302">
        <f>IF(F574="I",IFERROR(VLOOKUP(C574,#REF!,4,FALSE),0),0)</f>
        <v>0</v>
      </c>
      <c r="M574" s="14" t="e">
        <f>+VLOOKUP(C574,#REF!,1,0)</f>
        <v>#REF!</v>
      </c>
      <c r="N574" s="747" t="e">
        <f>+VLOOKUP(C574,#REF!,3,0)</f>
        <v>#REF!</v>
      </c>
      <c r="O574" s="748" t="e">
        <f t="shared" si="22"/>
        <v>#REF!</v>
      </c>
    </row>
    <row r="575" spans="1:15" hidden="1">
      <c r="A575" s="290" t="s">
        <v>129</v>
      </c>
      <c r="B575" s="290"/>
      <c r="C575" s="291">
        <v>1210223</v>
      </c>
      <c r="D575" s="290" t="s">
        <v>174</v>
      </c>
      <c r="E575" s="292" t="s">
        <v>1128</v>
      </c>
      <c r="F575" s="292" t="str">
        <f t="shared" si="23"/>
        <v>NI</v>
      </c>
      <c r="G575" s="27">
        <f>+IF(F575="i",IFERROR(VLOOKUP(C575,#REF!,3,FALSE),0),0)</f>
        <v>0</v>
      </c>
      <c r="H575" s="20">
        <f>+IF(F575="i",IFERROR(VLOOKUP(C575,#REF!,4,FALSE),0),0)</f>
        <v>0</v>
      </c>
      <c r="I575" s="20"/>
      <c r="J575" s="27">
        <f>IF(F575="I",IFERROR(VLOOKUP(C575,#REF!,3,FALSE),0),0)</f>
        <v>0</v>
      </c>
      <c r="K575" s="302">
        <f>IF(F575="I",IFERROR(VLOOKUP(C575,#REF!,4,FALSE),0),0)</f>
        <v>0</v>
      </c>
      <c r="M575" s="14" t="e">
        <f>+VLOOKUP(C575,#REF!,1,0)</f>
        <v>#REF!</v>
      </c>
      <c r="N575" s="747" t="e">
        <f>+VLOOKUP(C575,#REF!,3,0)</f>
        <v>#REF!</v>
      </c>
      <c r="O575" s="748" t="e">
        <f t="shared" si="22"/>
        <v>#REF!</v>
      </c>
    </row>
    <row r="576" spans="1:15" hidden="1">
      <c r="A576" s="290" t="s">
        <v>129</v>
      </c>
      <c r="B576" s="290"/>
      <c r="C576" s="291">
        <v>1210224</v>
      </c>
      <c r="D576" s="290" t="s">
        <v>177</v>
      </c>
      <c r="E576" s="292" t="s">
        <v>1128</v>
      </c>
      <c r="F576" s="292" t="str">
        <f t="shared" si="23"/>
        <v>NI</v>
      </c>
      <c r="G576" s="27">
        <f>+IF(F576="i",IFERROR(VLOOKUP(C576,#REF!,3,FALSE),0),0)</f>
        <v>0</v>
      </c>
      <c r="H576" s="20">
        <f>+IF(F576="i",IFERROR(VLOOKUP(C576,#REF!,4,FALSE),0),0)</f>
        <v>0</v>
      </c>
      <c r="I576" s="20"/>
      <c r="J576" s="27">
        <f>IF(F576="I",IFERROR(VLOOKUP(C576,#REF!,3,FALSE),0),0)</f>
        <v>0</v>
      </c>
      <c r="K576" s="302">
        <f>IF(F576="I",IFERROR(VLOOKUP(C576,#REF!,4,FALSE),0),0)</f>
        <v>0</v>
      </c>
      <c r="M576" s="14" t="e">
        <f>+VLOOKUP(C576,#REF!,1,0)</f>
        <v>#REF!</v>
      </c>
      <c r="N576" s="747" t="e">
        <f>+VLOOKUP(C576,#REF!,3,0)</f>
        <v>#REF!</v>
      </c>
      <c r="O576" s="748" t="e">
        <f t="shared" si="22"/>
        <v>#REF!</v>
      </c>
    </row>
    <row r="577" spans="1:15" hidden="1">
      <c r="A577" s="290" t="s">
        <v>129</v>
      </c>
      <c r="B577" s="290"/>
      <c r="C577" s="291">
        <v>1210225</v>
      </c>
      <c r="D577" s="290" t="s">
        <v>694</v>
      </c>
      <c r="E577" s="292" t="s">
        <v>1128</v>
      </c>
      <c r="F577" s="292" t="str">
        <f t="shared" si="23"/>
        <v>NI</v>
      </c>
      <c r="G577" s="27">
        <f>+IF(F577="i",IFERROR(VLOOKUP(C577,#REF!,3,FALSE),0),0)</f>
        <v>0</v>
      </c>
      <c r="H577" s="20">
        <f>+IF(F577="i",IFERROR(VLOOKUP(C577,#REF!,4,FALSE),0),0)</f>
        <v>0</v>
      </c>
      <c r="I577" s="20"/>
      <c r="J577" s="27">
        <f>IF(F577="I",IFERROR(VLOOKUP(C577,#REF!,3,FALSE),0),0)</f>
        <v>0</v>
      </c>
      <c r="K577" s="302">
        <f>IF(F577="I",IFERROR(VLOOKUP(C577,#REF!,4,FALSE),0),0)</f>
        <v>0</v>
      </c>
      <c r="M577" s="14" t="e">
        <f>+VLOOKUP(C577,#REF!,1,0)</f>
        <v>#REF!</v>
      </c>
      <c r="N577" s="747" t="e">
        <f>+VLOOKUP(C577,#REF!,3,0)</f>
        <v>#REF!</v>
      </c>
      <c r="O577" s="748" t="e">
        <f t="shared" si="22"/>
        <v>#REF!</v>
      </c>
    </row>
    <row r="578" spans="1:15" hidden="1">
      <c r="A578" s="290" t="s">
        <v>129</v>
      </c>
      <c r="B578" s="290"/>
      <c r="C578" s="291">
        <v>1210226</v>
      </c>
      <c r="D578" s="290" t="s">
        <v>181</v>
      </c>
      <c r="E578" s="292" t="s">
        <v>1128</v>
      </c>
      <c r="F578" s="292" t="str">
        <f t="shared" si="23"/>
        <v>NI</v>
      </c>
      <c r="G578" s="27">
        <f>+IF(F578="i",IFERROR(VLOOKUP(C578,#REF!,3,FALSE),0),0)</f>
        <v>0</v>
      </c>
      <c r="H578" s="20">
        <f>+IF(F578="i",IFERROR(VLOOKUP(C578,#REF!,4,FALSE),0),0)</f>
        <v>0</v>
      </c>
      <c r="I578" s="20"/>
      <c r="J578" s="27">
        <f>IF(F578="I",IFERROR(VLOOKUP(C578,#REF!,3,FALSE),0),0)</f>
        <v>0</v>
      </c>
      <c r="K578" s="302">
        <f>IF(F578="I",IFERROR(VLOOKUP(C578,#REF!,4,FALSE),0),0)</f>
        <v>0</v>
      </c>
      <c r="M578" s="14" t="e">
        <f>+VLOOKUP(C578,#REF!,1,0)</f>
        <v>#REF!</v>
      </c>
      <c r="N578" s="747" t="e">
        <f>+VLOOKUP(C578,#REF!,3,0)</f>
        <v>#REF!</v>
      </c>
      <c r="O578" s="748" t="e">
        <f t="shared" si="22"/>
        <v>#REF!</v>
      </c>
    </row>
    <row r="579" spans="1:15" hidden="1">
      <c r="A579" s="290" t="s">
        <v>129</v>
      </c>
      <c r="B579" s="290"/>
      <c r="C579" s="291">
        <v>1210227</v>
      </c>
      <c r="D579" s="290" t="s">
        <v>189</v>
      </c>
      <c r="E579" s="292" t="s">
        <v>1128</v>
      </c>
      <c r="F579" s="292" t="str">
        <f t="shared" si="23"/>
        <v>NI</v>
      </c>
      <c r="G579" s="27">
        <f>+IF(F579="i",IFERROR(VLOOKUP(C579,#REF!,3,FALSE),0),0)</f>
        <v>0</v>
      </c>
      <c r="H579" s="20">
        <f>+IF(F579="i",IFERROR(VLOOKUP(C579,#REF!,4,FALSE),0),0)</f>
        <v>0</v>
      </c>
      <c r="I579" s="20"/>
      <c r="J579" s="27">
        <f>IF(F579="I",IFERROR(VLOOKUP(C579,#REF!,3,FALSE),0),0)</f>
        <v>0</v>
      </c>
      <c r="K579" s="302">
        <f>IF(F579="I",IFERROR(VLOOKUP(C579,#REF!,4,FALSE),0),0)</f>
        <v>0</v>
      </c>
      <c r="M579" s="14" t="e">
        <f>+VLOOKUP(C579,#REF!,1,0)</f>
        <v>#REF!</v>
      </c>
      <c r="N579" s="747" t="e">
        <f>+VLOOKUP(C579,#REF!,3,0)</f>
        <v>#REF!</v>
      </c>
      <c r="O579" s="748" t="e">
        <f t="shared" si="22"/>
        <v>#REF!</v>
      </c>
    </row>
    <row r="580" spans="1:15" hidden="1">
      <c r="A580" s="290" t="s">
        <v>129</v>
      </c>
      <c r="B580" s="290"/>
      <c r="C580" s="291">
        <v>12102271</v>
      </c>
      <c r="D580" s="290" t="s">
        <v>190</v>
      </c>
      <c r="E580" s="292" t="s">
        <v>1128</v>
      </c>
      <c r="F580" s="292" t="str">
        <f t="shared" si="23"/>
        <v>NI</v>
      </c>
      <c r="G580" s="27">
        <f>+IF(F580="i",IFERROR(VLOOKUP(C580,#REF!,3,FALSE),0),0)</f>
        <v>0</v>
      </c>
      <c r="H580" s="20">
        <f>+IF(F580="i",IFERROR(VLOOKUP(C580,#REF!,4,FALSE),0),0)</f>
        <v>0</v>
      </c>
      <c r="I580" s="20"/>
      <c r="J580" s="27">
        <f>IF(F580="I",IFERROR(VLOOKUP(C580,#REF!,3,FALSE),0),0)</f>
        <v>0</v>
      </c>
      <c r="K580" s="302">
        <f>IF(F580="I",IFERROR(VLOOKUP(C580,#REF!,4,FALSE),0),0)</f>
        <v>0</v>
      </c>
      <c r="M580" s="14" t="e">
        <f>+VLOOKUP(C580,#REF!,1,0)</f>
        <v>#REF!</v>
      </c>
      <c r="N580" s="747" t="e">
        <f>+VLOOKUP(C580,#REF!,3,0)</f>
        <v>#REF!</v>
      </c>
      <c r="O580" s="748" t="e">
        <f t="shared" si="22"/>
        <v>#REF!</v>
      </c>
    </row>
    <row r="581" spans="1:15" hidden="1">
      <c r="A581" s="290" t="s">
        <v>129</v>
      </c>
      <c r="B581" s="290"/>
      <c r="C581" s="291">
        <v>12102272</v>
      </c>
      <c r="D581" s="290" t="s">
        <v>195</v>
      </c>
      <c r="E581" s="292" t="s">
        <v>1128</v>
      </c>
      <c r="F581" s="292" t="str">
        <f t="shared" si="23"/>
        <v>NI</v>
      </c>
      <c r="G581" s="27">
        <f>+IF(F581="i",IFERROR(VLOOKUP(C581,#REF!,3,FALSE),0),0)</f>
        <v>0</v>
      </c>
      <c r="H581" s="20">
        <f>+IF(F581="i",IFERROR(VLOOKUP(C581,#REF!,4,FALSE),0),0)</f>
        <v>0</v>
      </c>
      <c r="I581" s="20"/>
      <c r="J581" s="27">
        <f>IF(F581="I",IFERROR(VLOOKUP(C581,#REF!,3,FALSE),0),0)</f>
        <v>0</v>
      </c>
      <c r="K581" s="302">
        <f>IF(F581="I",IFERROR(VLOOKUP(C581,#REF!,4,FALSE),0),0)</f>
        <v>0</v>
      </c>
      <c r="M581" s="14" t="e">
        <f>+VLOOKUP(C581,#REF!,1,0)</f>
        <v>#REF!</v>
      </c>
      <c r="N581" s="747" t="e">
        <f>+VLOOKUP(C581,#REF!,3,0)</f>
        <v>#REF!</v>
      </c>
      <c r="O581" s="748" t="e">
        <f t="shared" si="22"/>
        <v>#REF!</v>
      </c>
    </row>
    <row r="582" spans="1:15" hidden="1">
      <c r="A582" s="290" t="s">
        <v>129</v>
      </c>
      <c r="B582" s="290"/>
      <c r="C582" s="291">
        <v>1210228</v>
      </c>
      <c r="D582" s="290" t="s">
        <v>779</v>
      </c>
      <c r="E582" s="292" t="s">
        <v>1128</v>
      </c>
      <c r="F582" s="292" t="str">
        <f t="shared" si="23"/>
        <v>NI</v>
      </c>
      <c r="G582" s="27">
        <f>+IF(F582="i",IFERROR(VLOOKUP(C582,#REF!,3,FALSE),0),0)</f>
        <v>0</v>
      </c>
      <c r="H582" s="20">
        <f>+IF(F582="i",IFERROR(VLOOKUP(C582,#REF!,4,FALSE),0),0)</f>
        <v>0</v>
      </c>
      <c r="I582" s="20"/>
      <c r="J582" s="27">
        <f>IF(F582="I",IFERROR(VLOOKUP(C582,#REF!,3,FALSE),0),0)</f>
        <v>0</v>
      </c>
      <c r="K582" s="302">
        <f>IF(F582="I",IFERROR(VLOOKUP(C582,#REF!,4,FALSE),0),0)</f>
        <v>0</v>
      </c>
      <c r="M582" s="14" t="e">
        <f>+VLOOKUP(C582,#REF!,1,0)</f>
        <v>#REF!</v>
      </c>
      <c r="N582" s="747" t="e">
        <f>+VLOOKUP(C582,#REF!,3,0)</f>
        <v>#REF!</v>
      </c>
      <c r="O582" s="748" t="e">
        <f t="shared" si="22"/>
        <v>#REF!</v>
      </c>
    </row>
    <row r="583" spans="1:15" hidden="1">
      <c r="A583" s="290" t="s">
        <v>129</v>
      </c>
      <c r="B583" s="290"/>
      <c r="C583" s="291">
        <v>12103</v>
      </c>
      <c r="D583" s="290" t="s">
        <v>228</v>
      </c>
      <c r="E583" s="292" t="s">
        <v>1128</v>
      </c>
      <c r="F583" s="292" t="str">
        <f t="shared" si="23"/>
        <v>NI</v>
      </c>
      <c r="G583" s="27">
        <f>+IF(F583="i",IFERROR(VLOOKUP(C583,#REF!,3,FALSE),0),0)</f>
        <v>0</v>
      </c>
      <c r="H583" s="20">
        <f>+IF(F583="i",IFERROR(VLOOKUP(C583,#REF!,4,FALSE),0),0)</f>
        <v>0</v>
      </c>
      <c r="I583" s="20"/>
      <c r="J583" s="27">
        <f>IF(F583="I",IFERROR(VLOOKUP(C583,#REF!,3,FALSE),0),0)</f>
        <v>0</v>
      </c>
      <c r="K583" s="302">
        <f>IF(F583="I",IFERROR(VLOOKUP(C583,#REF!,4,FALSE),0),0)</f>
        <v>0</v>
      </c>
      <c r="M583" s="14" t="e">
        <f>+VLOOKUP(C583,#REF!,1,0)</f>
        <v>#REF!</v>
      </c>
      <c r="N583" s="747" t="e">
        <f>+VLOOKUP(C583,#REF!,3,0)</f>
        <v>#REF!</v>
      </c>
      <c r="O583" s="748" t="e">
        <f t="shared" si="22"/>
        <v>#REF!</v>
      </c>
    </row>
    <row r="584" spans="1:15" hidden="1">
      <c r="A584" s="290" t="s">
        <v>129</v>
      </c>
      <c r="B584" s="290"/>
      <c r="C584" s="291">
        <v>121031</v>
      </c>
      <c r="D584" s="290" t="s">
        <v>228</v>
      </c>
      <c r="E584" s="292" t="s">
        <v>1128</v>
      </c>
      <c r="F584" s="292" t="str">
        <f t="shared" si="23"/>
        <v>NI</v>
      </c>
      <c r="G584" s="27">
        <f>+IF(F584="i",IFERROR(VLOOKUP(C584,#REF!,3,FALSE),0),0)</f>
        <v>0</v>
      </c>
      <c r="H584" s="20">
        <f>+IF(F584="i",IFERROR(VLOOKUP(C584,#REF!,4,FALSE),0),0)</f>
        <v>0</v>
      </c>
      <c r="I584" s="20"/>
      <c r="J584" s="27">
        <f>IF(F584="I",IFERROR(VLOOKUP(C584,#REF!,3,FALSE),0),0)</f>
        <v>0</v>
      </c>
      <c r="K584" s="302">
        <f>IF(F584="I",IFERROR(VLOOKUP(C584,#REF!,4,FALSE),0),0)</f>
        <v>0</v>
      </c>
      <c r="M584" s="14" t="e">
        <f>+VLOOKUP(C584,#REF!,1,0)</f>
        <v>#REF!</v>
      </c>
      <c r="N584" s="747" t="e">
        <f>+VLOOKUP(C584,#REF!,3,0)</f>
        <v>#REF!</v>
      </c>
      <c r="O584" s="748" t="e">
        <f t="shared" si="22"/>
        <v>#REF!</v>
      </c>
    </row>
    <row r="585" spans="1:15" hidden="1">
      <c r="A585" s="290" t="s">
        <v>129</v>
      </c>
      <c r="B585" s="290"/>
      <c r="C585" s="291">
        <v>1210311</v>
      </c>
      <c r="D585" s="290" t="s">
        <v>228</v>
      </c>
      <c r="E585" s="292" t="s">
        <v>1128</v>
      </c>
      <c r="F585" s="292" t="str">
        <f t="shared" si="23"/>
        <v>NI</v>
      </c>
      <c r="G585" s="27">
        <f>+IF(F585="i",IFERROR(VLOOKUP(C585,#REF!,3,FALSE),0),0)</f>
        <v>0</v>
      </c>
      <c r="H585" s="20">
        <f>+IF(F585="i",IFERROR(VLOOKUP(C585,#REF!,4,FALSE),0),0)</f>
        <v>0</v>
      </c>
      <c r="I585" s="20"/>
      <c r="J585" s="27">
        <f>IF(F585="I",IFERROR(VLOOKUP(C585,#REF!,3,FALSE),0),0)</f>
        <v>0</v>
      </c>
      <c r="K585" s="302">
        <f>IF(F585="I",IFERROR(VLOOKUP(C585,#REF!,4,FALSE),0),0)</f>
        <v>0</v>
      </c>
      <c r="M585" s="14" t="e">
        <f>+VLOOKUP(C585,#REF!,1,0)</f>
        <v>#REF!</v>
      </c>
      <c r="N585" s="747" t="e">
        <f>+VLOOKUP(C585,#REF!,3,0)</f>
        <v>#REF!</v>
      </c>
      <c r="O585" s="748" t="e">
        <f t="shared" si="22"/>
        <v>#REF!</v>
      </c>
    </row>
    <row r="586" spans="1:15" hidden="1">
      <c r="A586" s="290" t="s">
        <v>129</v>
      </c>
      <c r="B586" s="290"/>
      <c r="C586" s="291">
        <v>12103111</v>
      </c>
      <c r="D586" s="290" t="s">
        <v>228</v>
      </c>
      <c r="E586" s="292" t="s">
        <v>1128</v>
      </c>
      <c r="F586" s="292" t="str">
        <f t="shared" si="23"/>
        <v>NI</v>
      </c>
      <c r="G586" s="27">
        <f>+IF(F586="i",IFERROR(VLOOKUP(C586,#REF!,3,FALSE),0),0)</f>
        <v>0</v>
      </c>
      <c r="H586" s="20">
        <f>+IF(F586="i",IFERROR(VLOOKUP(C586,#REF!,4,FALSE),0),0)</f>
        <v>0</v>
      </c>
      <c r="I586" s="20"/>
      <c r="J586" s="27">
        <f>IF(F586="I",IFERROR(VLOOKUP(C586,#REF!,3,FALSE),0),0)</f>
        <v>0</v>
      </c>
      <c r="K586" s="302">
        <f>IF(F586="I",IFERROR(VLOOKUP(C586,#REF!,4,FALSE),0),0)</f>
        <v>0</v>
      </c>
      <c r="M586" s="14" t="e">
        <f>+VLOOKUP(C586,#REF!,1,0)</f>
        <v>#REF!</v>
      </c>
      <c r="N586" s="747" t="e">
        <f>+VLOOKUP(C586,#REF!,3,0)</f>
        <v>#REF!</v>
      </c>
      <c r="O586" s="748" t="e">
        <f t="shared" si="22"/>
        <v>#REF!</v>
      </c>
    </row>
    <row r="587" spans="1:15" hidden="1">
      <c r="A587" s="290" t="s">
        <v>129</v>
      </c>
      <c r="B587" s="290" t="s">
        <v>629</v>
      </c>
      <c r="C587" s="291">
        <v>1210311101</v>
      </c>
      <c r="D587" s="290" t="s">
        <v>229</v>
      </c>
      <c r="E587" s="292" t="s">
        <v>1128</v>
      </c>
      <c r="F587" s="292" t="str">
        <f t="shared" si="23"/>
        <v>I</v>
      </c>
      <c r="G587" s="27">
        <f>+IF(F587="i",IFERROR(VLOOKUP(C587,#REF!,3,FALSE),0),0)</f>
        <v>0</v>
      </c>
      <c r="H587" s="20">
        <f>+IF(F587="i",IFERROR(VLOOKUP(C587,#REF!,4,FALSE),0),0)</f>
        <v>0</v>
      </c>
      <c r="I587" s="20"/>
      <c r="J587" s="27">
        <f>IF(F587="I",IFERROR(VLOOKUP(C587,#REF!,3,FALSE),0),0)</f>
        <v>0</v>
      </c>
      <c r="K587" s="302">
        <f>IF(F587="I",IFERROR(VLOOKUP(C587,#REF!,4,FALSE),0),0)</f>
        <v>0</v>
      </c>
      <c r="M587" s="14" t="e">
        <f>+VLOOKUP(C587,#REF!,1,0)</f>
        <v>#REF!</v>
      </c>
      <c r="N587" s="747" t="e">
        <f>+VLOOKUP(C587,#REF!,3,0)</f>
        <v>#REF!</v>
      </c>
      <c r="O587" s="748" t="e">
        <f t="shared" si="22"/>
        <v>#REF!</v>
      </c>
    </row>
    <row r="588" spans="1:15" hidden="1">
      <c r="A588" s="290" t="s">
        <v>129</v>
      </c>
      <c r="B588" s="290" t="s">
        <v>629</v>
      </c>
      <c r="C588" s="291">
        <v>1210311102</v>
      </c>
      <c r="D588" s="290" t="s">
        <v>230</v>
      </c>
      <c r="E588" s="292" t="s">
        <v>1128</v>
      </c>
      <c r="F588" s="292" t="str">
        <f t="shared" si="23"/>
        <v>I</v>
      </c>
      <c r="G588" s="27">
        <f>+IF(F588="i",IFERROR(VLOOKUP(C588,#REF!,3,FALSE),0),0)</f>
        <v>0</v>
      </c>
      <c r="H588" s="20">
        <f>+IF(F588="i",IFERROR(VLOOKUP(C588,#REF!,4,FALSE),0),0)</f>
        <v>0</v>
      </c>
      <c r="I588" s="20"/>
      <c r="J588" s="27">
        <f>IF(F588="I",IFERROR(VLOOKUP(C588,#REF!,3,FALSE),0),0)</f>
        <v>0</v>
      </c>
      <c r="K588" s="302">
        <f>IF(F588="I",IFERROR(VLOOKUP(C588,#REF!,4,FALSE),0),0)</f>
        <v>0</v>
      </c>
      <c r="M588" s="14" t="e">
        <f>+VLOOKUP(C588,#REF!,1,0)</f>
        <v>#REF!</v>
      </c>
      <c r="N588" s="747" t="e">
        <f>+VLOOKUP(C588,#REF!,3,0)</f>
        <v>#REF!</v>
      </c>
      <c r="O588" s="748" t="e">
        <f t="shared" si="22"/>
        <v>#REF!</v>
      </c>
    </row>
    <row r="589" spans="1:15" hidden="1">
      <c r="A589" s="290" t="s">
        <v>129</v>
      </c>
      <c r="B589" s="290"/>
      <c r="C589" s="291">
        <v>127</v>
      </c>
      <c r="D589" s="290" t="s">
        <v>836</v>
      </c>
      <c r="E589" s="292" t="s">
        <v>1128</v>
      </c>
      <c r="F589" s="292" t="str">
        <f t="shared" si="23"/>
        <v>NI</v>
      </c>
      <c r="G589" s="27">
        <f>+IF(F589="i",IFERROR(VLOOKUP(C589,#REF!,3,FALSE),0),0)</f>
        <v>0</v>
      </c>
      <c r="H589" s="20">
        <f>+IF(F589="i",IFERROR(VLOOKUP(C589,#REF!,4,FALSE),0),0)</f>
        <v>0</v>
      </c>
      <c r="I589" s="20"/>
      <c r="J589" s="27">
        <f>IF(F589="I",IFERROR(VLOOKUP(C589,#REF!,3,FALSE),0),0)</f>
        <v>0</v>
      </c>
      <c r="K589" s="302">
        <f>IF(F589="I",IFERROR(VLOOKUP(C589,#REF!,4,FALSE),0),0)</f>
        <v>0</v>
      </c>
      <c r="M589" s="14" t="e">
        <f>+VLOOKUP(C589,#REF!,1,0)</f>
        <v>#REF!</v>
      </c>
      <c r="N589" s="747" t="e">
        <f>+VLOOKUP(C589,#REF!,3,0)</f>
        <v>#REF!</v>
      </c>
      <c r="O589" s="748" t="e">
        <f t="shared" si="22"/>
        <v>#REF!</v>
      </c>
    </row>
    <row r="590" spans="1:15" hidden="1">
      <c r="A590" s="290" t="s">
        <v>129</v>
      </c>
      <c r="B590" s="290"/>
      <c r="C590" s="291">
        <v>12701</v>
      </c>
      <c r="D590" s="290" t="s">
        <v>837</v>
      </c>
      <c r="E590" s="292" t="s">
        <v>1128</v>
      </c>
      <c r="F590" s="292" t="str">
        <f t="shared" si="23"/>
        <v>NI</v>
      </c>
      <c r="G590" s="27">
        <f>+IF(F590="i",IFERROR(VLOOKUP(C590,#REF!,3,FALSE),0),0)</f>
        <v>0</v>
      </c>
      <c r="H590" s="20">
        <f>+IF(F590="i",IFERROR(VLOOKUP(C590,#REF!,4,FALSE),0),0)</f>
        <v>0</v>
      </c>
      <c r="I590" s="20"/>
      <c r="J590" s="27">
        <f>IF(F590="I",IFERROR(VLOOKUP(C590,#REF!,3,FALSE),0),0)</f>
        <v>0</v>
      </c>
      <c r="K590" s="302">
        <f>IF(F590="I",IFERROR(VLOOKUP(C590,#REF!,4,FALSE),0),0)</f>
        <v>0</v>
      </c>
      <c r="M590" s="14" t="e">
        <f>+VLOOKUP(C590,#REF!,1,0)</f>
        <v>#REF!</v>
      </c>
      <c r="N590" s="747" t="e">
        <f>+VLOOKUP(C590,#REF!,3,0)</f>
        <v>#REF!</v>
      </c>
      <c r="O590" s="748" t="e">
        <f t="shared" si="22"/>
        <v>#REF!</v>
      </c>
    </row>
    <row r="591" spans="1:15" hidden="1">
      <c r="A591" s="290" t="s">
        <v>129</v>
      </c>
      <c r="B591" s="290"/>
      <c r="C591" s="291">
        <v>127011</v>
      </c>
      <c r="D591" s="290" t="s">
        <v>838</v>
      </c>
      <c r="E591" s="292" t="s">
        <v>1128</v>
      </c>
      <c r="F591" s="292" t="str">
        <f t="shared" si="23"/>
        <v>NI</v>
      </c>
      <c r="G591" s="27">
        <f>+IF(F591="i",IFERROR(VLOOKUP(C591,#REF!,3,FALSE),0),0)</f>
        <v>0</v>
      </c>
      <c r="H591" s="20">
        <f>+IF(F591="i",IFERROR(VLOOKUP(C591,#REF!,4,FALSE),0),0)</f>
        <v>0</v>
      </c>
      <c r="I591" s="20"/>
      <c r="J591" s="27">
        <f>IF(F591="I",IFERROR(VLOOKUP(C591,#REF!,3,FALSE),0),0)</f>
        <v>0</v>
      </c>
      <c r="K591" s="302">
        <f>IF(F591="I",IFERROR(VLOOKUP(C591,#REF!,4,FALSE),0),0)</f>
        <v>0</v>
      </c>
      <c r="M591" s="14" t="e">
        <f>+VLOOKUP(C591,#REF!,1,0)</f>
        <v>#REF!</v>
      </c>
      <c r="N591" s="747" t="e">
        <f>+VLOOKUP(C591,#REF!,3,0)</f>
        <v>#REF!</v>
      </c>
      <c r="O591" s="748" t="e">
        <f t="shared" si="22"/>
        <v>#REF!</v>
      </c>
    </row>
    <row r="592" spans="1:15" hidden="1">
      <c r="A592" s="290" t="s">
        <v>129</v>
      </c>
      <c r="B592" s="290"/>
      <c r="C592" s="291">
        <v>1270111</v>
      </c>
      <c r="D592" s="290" t="s">
        <v>839</v>
      </c>
      <c r="E592" s="292" t="s">
        <v>1128</v>
      </c>
      <c r="F592" s="292" t="str">
        <f t="shared" si="23"/>
        <v>NI</v>
      </c>
      <c r="G592" s="27">
        <f>+IF(F592="i",IFERROR(VLOOKUP(C592,#REF!,3,FALSE),0),0)</f>
        <v>0</v>
      </c>
      <c r="H592" s="20">
        <f>+IF(F592="i",IFERROR(VLOOKUP(C592,#REF!,4,FALSE),0),0)</f>
        <v>0</v>
      </c>
      <c r="I592" s="20"/>
      <c r="J592" s="27">
        <f>IF(F592="I",IFERROR(VLOOKUP(C592,#REF!,3,FALSE),0),0)</f>
        <v>0</v>
      </c>
      <c r="K592" s="302">
        <f>IF(F592="I",IFERROR(VLOOKUP(C592,#REF!,4,FALSE),0),0)</f>
        <v>0</v>
      </c>
      <c r="M592" s="14" t="e">
        <f>+VLOOKUP(C592,#REF!,1,0)</f>
        <v>#REF!</v>
      </c>
      <c r="N592" s="747" t="e">
        <f>+VLOOKUP(C592,#REF!,3,0)</f>
        <v>#REF!</v>
      </c>
      <c r="O592" s="748" t="e">
        <f t="shared" si="22"/>
        <v>#REF!</v>
      </c>
    </row>
    <row r="593" spans="1:15" hidden="1">
      <c r="A593" s="290" t="s">
        <v>129</v>
      </c>
      <c r="B593" s="290"/>
      <c r="C593" s="291">
        <v>12701111</v>
      </c>
      <c r="D593" s="290" t="s">
        <v>839</v>
      </c>
      <c r="E593" s="292" t="s">
        <v>1128</v>
      </c>
      <c r="F593" s="292" t="str">
        <f t="shared" si="23"/>
        <v>NI</v>
      </c>
      <c r="G593" s="27">
        <f>+IF(F593="i",IFERROR(VLOOKUP(C593,#REF!,3,FALSE),0),0)</f>
        <v>0</v>
      </c>
      <c r="H593" s="20">
        <f>+IF(F593="i",IFERROR(VLOOKUP(C593,#REF!,4,FALSE),0),0)</f>
        <v>0</v>
      </c>
      <c r="I593" s="20"/>
      <c r="J593" s="27">
        <f>IF(F593="I",IFERROR(VLOOKUP(C593,#REF!,3,FALSE),0),0)</f>
        <v>0</v>
      </c>
      <c r="K593" s="302">
        <f>IF(F593="I",IFERROR(VLOOKUP(C593,#REF!,4,FALSE),0),0)</f>
        <v>0</v>
      </c>
      <c r="M593" s="14" t="e">
        <f>+VLOOKUP(C593,#REF!,1,0)</f>
        <v>#REF!</v>
      </c>
      <c r="N593" s="747" t="e">
        <f>+VLOOKUP(C593,#REF!,3,0)</f>
        <v>#REF!</v>
      </c>
      <c r="O593" s="748" t="e">
        <f t="shared" si="22"/>
        <v>#REF!</v>
      </c>
    </row>
    <row r="594" spans="1:15" hidden="1">
      <c r="A594" s="290" t="s">
        <v>129</v>
      </c>
      <c r="B594" s="290"/>
      <c r="C594" s="291">
        <v>1270111101</v>
      </c>
      <c r="D594" s="290" t="s">
        <v>840</v>
      </c>
      <c r="E594" s="292" t="s">
        <v>1128</v>
      </c>
      <c r="F594" s="292" t="str">
        <f t="shared" si="23"/>
        <v>I</v>
      </c>
      <c r="G594" s="27">
        <f>+IF(F594="i",IFERROR(VLOOKUP(C594,#REF!,3,FALSE),0),0)</f>
        <v>0</v>
      </c>
      <c r="H594" s="20">
        <f>+IF(F594="i",IFERROR(VLOOKUP(C594,#REF!,4,FALSE),0),0)</f>
        <v>0</v>
      </c>
      <c r="I594" s="20"/>
      <c r="J594" s="27">
        <f>IF(F594="I",IFERROR(VLOOKUP(C594,#REF!,3,FALSE),0),0)</f>
        <v>0</v>
      </c>
      <c r="K594" s="302">
        <f>IF(F594="I",IFERROR(VLOOKUP(C594,#REF!,4,FALSE),0),0)</f>
        <v>0</v>
      </c>
      <c r="M594" s="14" t="e">
        <f>+VLOOKUP(C594,#REF!,1,0)</f>
        <v>#REF!</v>
      </c>
      <c r="N594" s="747" t="e">
        <f>+VLOOKUP(C594,#REF!,3,0)</f>
        <v>#REF!</v>
      </c>
      <c r="O594" s="748" t="e">
        <f t="shared" si="22"/>
        <v>#REF!</v>
      </c>
    </row>
    <row r="595" spans="1:15" hidden="1">
      <c r="A595" s="290" t="s">
        <v>129</v>
      </c>
      <c r="B595" s="290"/>
      <c r="C595" s="291">
        <v>1270111102</v>
      </c>
      <c r="D595" s="290" t="s">
        <v>841</v>
      </c>
      <c r="E595" s="292" t="s">
        <v>1128</v>
      </c>
      <c r="F595" s="292" t="str">
        <f t="shared" si="23"/>
        <v>I</v>
      </c>
      <c r="G595" s="27">
        <f>+IF(F595="i",IFERROR(VLOOKUP(C595,#REF!,3,FALSE),0),0)</f>
        <v>0</v>
      </c>
      <c r="H595" s="20">
        <f>+IF(F595="i",IFERROR(VLOOKUP(C595,#REF!,4,FALSE),0),0)</f>
        <v>0</v>
      </c>
      <c r="I595" s="20"/>
      <c r="J595" s="27">
        <f>IF(F595="I",IFERROR(VLOOKUP(C595,#REF!,3,FALSE),0),0)</f>
        <v>0</v>
      </c>
      <c r="K595" s="302">
        <f>IF(F595="I",IFERROR(VLOOKUP(C595,#REF!,4,FALSE),0),0)</f>
        <v>0</v>
      </c>
      <c r="M595" s="14" t="e">
        <f>+VLOOKUP(C595,#REF!,1,0)</f>
        <v>#REF!</v>
      </c>
      <c r="N595" s="747" t="e">
        <f>+VLOOKUP(C595,#REF!,3,0)</f>
        <v>#REF!</v>
      </c>
      <c r="O595" s="748" t="e">
        <f t="shared" si="22"/>
        <v>#REF!</v>
      </c>
    </row>
    <row r="596" spans="1:15" hidden="1">
      <c r="A596" s="290" t="s">
        <v>129</v>
      </c>
      <c r="B596" s="290"/>
      <c r="C596" s="291">
        <v>1270111103</v>
      </c>
      <c r="D596" s="290" t="s">
        <v>842</v>
      </c>
      <c r="E596" s="292" t="s">
        <v>1128</v>
      </c>
      <c r="F596" s="292" t="str">
        <f t="shared" si="23"/>
        <v>I</v>
      </c>
      <c r="G596" s="27">
        <f>+IF(F596="i",IFERROR(VLOOKUP(C596,#REF!,3,FALSE),0),0)</f>
        <v>0</v>
      </c>
      <c r="H596" s="20">
        <f>+IF(F596="i",IFERROR(VLOOKUP(C596,#REF!,4,FALSE),0),0)</f>
        <v>0</v>
      </c>
      <c r="I596" s="20"/>
      <c r="J596" s="27">
        <f>IF(F596="I",IFERROR(VLOOKUP(C596,#REF!,3,FALSE),0),0)</f>
        <v>0</v>
      </c>
      <c r="K596" s="302">
        <f>IF(F596="I",IFERROR(VLOOKUP(C596,#REF!,4,FALSE),0),0)</f>
        <v>0</v>
      </c>
      <c r="M596" s="14" t="e">
        <f>+VLOOKUP(C596,#REF!,1,0)</f>
        <v>#REF!</v>
      </c>
      <c r="N596" s="747" t="e">
        <f>+VLOOKUP(C596,#REF!,3,0)</f>
        <v>#REF!</v>
      </c>
      <c r="O596" s="748" t="e">
        <f t="shared" si="22"/>
        <v>#REF!</v>
      </c>
    </row>
    <row r="597" spans="1:15" hidden="1">
      <c r="A597" s="290" t="s">
        <v>129</v>
      </c>
      <c r="B597" s="290"/>
      <c r="C597" s="291">
        <v>1270111104</v>
      </c>
      <c r="D597" s="290" t="s">
        <v>843</v>
      </c>
      <c r="E597" s="292" t="s">
        <v>1128</v>
      </c>
      <c r="F597" s="292" t="str">
        <f t="shared" si="23"/>
        <v>I</v>
      </c>
      <c r="G597" s="27">
        <f>+IF(F597="i",IFERROR(VLOOKUP(C597,#REF!,3,FALSE),0),0)</f>
        <v>0</v>
      </c>
      <c r="H597" s="20">
        <f>+IF(F597="i",IFERROR(VLOOKUP(C597,#REF!,4,FALSE),0),0)</f>
        <v>0</v>
      </c>
      <c r="I597" s="20"/>
      <c r="J597" s="27">
        <f>IF(F597="I",IFERROR(VLOOKUP(C597,#REF!,3,FALSE),0),0)</f>
        <v>0</v>
      </c>
      <c r="K597" s="302">
        <f>IF(F597="I",IFERROR(VLOOKUP(C597,#REF!,4,FALSE),0),0)</f>
        <v>0</v>
      </c>
      <c r="M597" s="14" t="e">
        <f>+VLOOKUP(C597,#REF!,1,0)</f>
        <v>#REF!</v>
      </c>
      <c r="N597" s="747" t="e">
        <f>+VLOOKUP(C597,#REF!,3,0)</f>
        <v>#REF!</v>
      </c>
      <c r="O597" s="748" t="e">
        <f t="shared" si="22"/>
        <v>#REF!</v>
      </c>
    </row>
    <row r="598" spans="1:15" hidden="1">
      <c r="A598" s="290" t="s">
        <v>129</v>
      </c>
      <c r="B598" s="290"/>
      <c r="C598" s="291">
        <v>1270111105</v>
      </c>
      <c r="D598" s="290" t="s">
        <v>844</v>
      </c>
      <c r="E598" s="292" t="s">
        <v>1128</v>
      </c>
      <c r="F598" s="292" t="str">
        <f t="shared" si="23"/>
        <v>I</v>
      </c>
      <c r="G598" s="27">
        <f>+IF(F598="i",IFERROR(VLOOKUP(C598,#REF!,3,FALSE),0),0)</f>
        <v>0</v>
      </c>
      <c r="H598" s="20">
        <f>+IF(F598="i",IFERROR(VLOOKUP(C598,#REF!,4,FALSE),0),0)</f>
        <v>0</v>
      </c>
      <c r="I598" s="20"/>
      <c r="J598" s="27">
        <f>IF(F598="I",IFERROR(VLOOKUP(C598,#REF!,3,FALSE),0),0)</f>
        <v>0</v>
      </c>
      <c r="K598" s="302">
        <f>IF(F598="I",IFERROR(VLOOKUP(C598,#REF!,4,FALSE),0),0)</f>
        <v>0</v>
      </c>
      <c r="M598" s="14" t="e">
        <f>+VLOOKUP(C598,#REF!,1,0)</f>
        <v>#REF!</v>
      </c>
      <c r="N598" s="747" t="e">
        <f>+VLOOKUP(C598,#REF!,3,0)</f>
        <v>#REF!</v>
      </c>
      <c r="O598" s="748" t="e">
        <f t="shared" si="22"/>
        <v>#REF!</v>
      </c>
    </row>
    <row r="599" spans="1:15" hidden="1">
      <c r="A599" s="290" t="s">
        <v>129</v>
      </c>
      <c r="B599" s="290"/>
      <c r="C599" s="291">
        <v>1270111106</v>
      </c>
      <c r="D599" s="290" t="s">
        <v>845</v>
      </c>
      <c r="E599" s="292" t="s">
        <v>1128</v>
      </c>
      <c r="F599" s="292" t="str">
        <f t="shared" si="23"/>
        <v>I</v>
      </c>
      <c r="G599" s="27">
        <f>+IF(F599="i",IFERROR(VLOOKUP(C599,#REF!,3,FALSE),0),0)</f>
        <v>0</v>
      </c>
      <c r="H599" s="20">
        <f>+IF(F599="i",IFERROR(VLOOKUP(C599,#REF!,4,FALSE),0),0)</f>
        <v>0</v>
      </c>
      <c r="I599" s="20"/>
      <c r="J599" s="27">
        <f>IF(F599="I",IFERROR(VLOOKUP(C599,#REF!,3,FALSE),0),0)</f>
        <v>0</v>
      </c>
      <c r="K599" s="302">
        <f>IF(F599="I",IFERROR(VLOOKUP(C599,#REF!,4,FALSE),0),0)</f>
        <v>0</v>
      </c>
      <c r="M599" s="14" t="e">
        <f>+VLOOKUP(C599,#REF!,1,0)</f>
        <v>#REF!</v>
      </c>
      <c r="N599" s="747" t="e">
        <f>+VLOOKUP(C599,#REF!,3,0)</f>
        <v>#REF!</v>
      </c>
      <c r="O599" s="748" t="e">
        <f t="shared" si="22"/>
        <v>#REF!</v>
      </c>
    </row>
    <row r="600" spans="1:15" hidden="1">
      <c r="A600" s="290" t="s">
        <v>129</v>
      </c>
      <c r="B600" s="290"/>
      <c r="C600" s="291">
        <v>1270112</v>
      </c>
      <c r="D600" s="290" t="s">
        <v>846</v>
      </c>
      <c r="E600" s="292" t="s">
        <v>1128</v>
      </c>
      <c r="F600" s="292" t="str">
        <f t="shared" si="23"/>
        <v>NI</v>
      </c>
      <c r="G600" s="27">
        <f>+IF(F600="i",IFERROR(VLOOKUP(C600,#REF!,3,FALSE),0),0)</f>
        <v>0</v>
      </c>
      <c r="H600" s="20">
        <f>+IF(F600="i",IFERROR(VLOOKUP(C600,#REF!,4,FALSE),0),0)</f>
        <v>0</v>
      </c>
      <c r="I600" s="20"/>
      <c r="J600" s="27">
        <f>IF(F600="I",IFERROR(VLOOKUP(C600,#REF!,3,FALSE),0),0)</f>
        <v>0</v>
      </c>
      <c r="K600" s="302">
        <f>IF(F600="I",IFERROR(VLOOKUP(C600,#REF!,4,FALSE),0),0)</f>
        <v>0</v>
      </c>
      <c r="M600" s="14" t="e">
        <f>+VLOOKUP(C600,#REF!,1,0)</f>
        <v>#REF!</v>
      </c>
      <c r="N600" s="747" t="e">
        <f>+VLOOKUP(C600,#REF!,3,0)</f>
        <v>#REF!</v>
      </c>
      <c r="O600" s="748" t="e">
        <f t="shared" si="22"/>
        <v>#REF!</v>
      </c>
    </row>
    <row r="601" spans="1:15" hidden="1">
      <c r="A601" s="290" t="s">
        <v>129</v>
      </c>
      <c r="B601" s="290"/>
      <c r="C601" s="291">
        <v>12701121</v>
      </c>
      <c r="D601" s="290" t="s">
        <v>846</v>
      </c>
      <c r="E601" s="292" t="s">
        <v>1128</v>
      </c>
      <c r="F601" s="292" t="str">
        <f t="shared" si="23"/>
        <v>NI</v>
      </c>
      <c r="G601" s="27">
        <f>+IF(F601="i",IFERROR(VLOOKUP(C601,#REF!,3,FALSE),0),0)</f>
        <v>0</v>
      </c>
      <c r="H601" s="20">
        <f>+IF(F601="i",IFERROR(VLOOKUP(C601,#REF!,4,FALSE),0),0)</f>
        <v>0</v>
      </c>
      <c r="I601" s="20"/>
      <c r="J601" s="27">
        <f>IF(F601="I",IFERROR(VLOOKUP(C601,#REF!,3,FALSE),0),0)</f>
        <v>0</v>
      </c>
      <c r="K601" s="302">
        <f>IF(F601="I",IFERROR(VLOOKUP(C601,#REF!,4,FALSE),0),0)</f>
        <v>0</v>
      </c>
      <c r="M601" s="14" t="e">
        <f>+VLOOKUP(C601,#REF!,1,0)</f>
        <v>#REF!</v>
      </c>
      <c r="N601" s="747" t="e">
        <f>+VLOOKUP(C601,#REF!,3,0)</f>
        <v>#REF!</v>
      </c>
      <c r="O601" s="748" t="e">
        <f t="shared" si="22"/>
        <v>#REF!</v>
      </c>
    </row>
    <row r="602" spans="1:15" hidden="1">
      <c r="A602" s="290" t="s">
        <v>129</v>
      </c>
      <c r="B602" s="290"/>
      <c r="C602" s="291">
        <v>1270112101</v>
      </c>
      <c r="D602" s="290" t="s">
        <v>847</v>
      </c>
      <c r="E602" s="292" t="s">
        <v>1128</v>
      </c>
      <c r="F602" s="292" t="str">
        <f t="shared" si="23"/>
        <v>I</v>
      </c>
      <c r="G602" s="27">
        <f>+IF(F602="i",IFERROR(VLOOKUP(C602,#REF!,3,FALSE),0),0)</f>
        <v>0</v>
      </c>
      <c r="H602" s="20">
        <f>+IF(F602="i",IFERROR(VLOOKUP(C602,#REF!,4,FALSE),0),0)</f>
        <v>0</v>
      </c>
      <c r="I602" s="20"/>
      <c r="J602" s="27">
        <f>IF(F602="I",IFERROR(VLOOKUP(C602,#REF!,3,FALSE),0),0)</f>
        <v>0</v>
      </c>
      <c r="K602" s="302">
        <f>IF(F602="I",IFERROR(VLOOKUP(C602,#REF!,4,FALSE),0),0)</f>
        <v>0</v>
      </c>
      <c r="M602" s="14" t="e">
        <f>+VLOOKUP(C602,#REF!,1,0)</f>
        <v>#REF!</v>
      </c>
      <c r="N602" s="747" t="e">
        <f>+VLOOKUP(C602,#REF!,3,0)</f>
        <v>#REF!</v>
      </c>
      <c r="O602" s="748" t="e">
        <f t="shared" si="22"/>
        <v>#REF!</v>
      </c>
    </row>
    <row r="603" spans="1:15" hidden="1">
      <c r="A603" s="290" t="s">
        <v>129</v>
      </c>
      <c r="B603" s="290"/>
      <c r="C603" s="291">
        <v>1270112102</v>
      </c>
      <c r="D603" s="290" t="s">
        <v>848</v>
      </c>
      <c r="E603" s="292" t="s">
        <v>1128</v>
      </c>
      <c r="F603" s="292" t="str">
        <f t="shared" si="23"/>
        <v>I</v>
      </c>
      <c r="G603" s="27">
        <f>+IF(F603="i",IFERROR(VLOOKUP(C603,#REF!,3,FALSE),0),0)</f>
        <v>0</v>
      </c>
      <c r="H603" s="20">
        <f>+IF(F603="i",IFERROR(VLOOKUP(C603,#REF!,4,FALSE),0),0)</f>
        <v>0</v>
      </c>
      <c r="I603" s="20"/>
      <c r="J603" s="27">
        <f>IF(F603="I",IFERROR(VLOOKUP(C603,#REF!,3,FALSE),0),0)</f>
        <v>0</v>
      </c>
      <c r="K603" s="302">
        <f>IF(F603="I",IFERROR(VLOOKUP(C603,#REF!,4,FALSE),0),0)</f>
        <v>0</v>
      </c>
      <c r="M603" s="14" t="e">
        <f>+VLOOKUP(C603,#REF!,1,0)</f>
        <v>#REF!</v>
      </c>
      <c r="N603" s="747" t="e">
        <f>+VLOOKUP(C603,#REF!,3,0)</f>
        <v>#REF!</v>
      </c>
      <c r="O603" s="748" t="e">
        <f t="shared" si="22"/>
        <v>#REF!</v>
      </c>
    </row>
    <row r="604" spans="1:15" hidden="1">
      <c r="A604" s="290" t="s">
        <v>129</v>
      </c>
      <c r="B604" s="290"/>
      <c r="C604" s="291">
        <v>1270112103</v>
      </c>
      <c r="D604" s="290" t="s">
        <v>849</v>
      </c>
      <c r="E604" s="292" t="s">
        <v>1128</v>
      </c>
      <c r="F604" s="292" t="str">
        <f t="shared" si="23"/>
        <v>I</v>
      </c>
      <c r="G604" s="27">
        <f>+IF(F604="i",IFERROR(VLOOKUP(C604,#REF!,3,FALSE),0),0)</f>
        <v>0</v>
      </c>
      <c r="H604" s="20">
        <f>+IF(F604="i",IFERROR(VLOOKUP(C604,#REF!,4,FALSE),0),0)</f>
        <v>0</v>
      </c>
      <c r="I604" s="20"/>
      <c r="J604" s="27">
        <f>IF(F604="I",IFERROR(VLOOKUP(C604,#REF!,3,FALSE),0),0)</f>
        <v>0</v>
      </c>
      <c r="K604" s="302">
        <f>IF(F604="I",IFERROR(VLOOKUP(C604,#REF!,4,FALSE),0),0)</f>
        <v>0</v>
      </c>
      <c r="M604" s="14" t="e">
        <f>+VLOOKUP(C604,#REF!,1,0)</f>
        <v>#REF!</v>
      </c>
      <c r="N604" s="747" t="e">
        <f>+VLOOKUP(C604,#REF!,3,0)</f>
        <v>#REF!</v>
      </c>
      <c r="O604" s="748" t="e">
        <f t="shared" si="22"/>
        <v>#REF!</v>
      </c>
    </row>
    <row r="605" spans="1:15" hidden="1">
      <c r="A605" s="290" t="s">
        <v>129</v>
      </c>
      <c r="B605" s="290"/>
      <c r="C605" s="291">
        <v>1270112104</v>
      </c>
      <c r="D605" s="290" t="s">
        <v>850</v>
      </c>
      <c r="E605" s="292" t="s">
        <v>1128</v>
      </c>
      <c r="F605" s="292" t="str">
        <f t="shared" si="23"/>
        <v>I</v>
      </c>
      <c r="G605" s="27">
        <f>+IF(F605="i",IFERROR(VLOOKUP(C605,#REF!,3,FALSE),0),0)</f>
        <v>0</v>
      </c>
      <c r="H605" s="20">
        <f>+IF(F605="i",IFERROR(VLOOKUP(C605,#REF!,4,FALSE),0),0)</f>
        <v>0</v>
      </c>
      <c r="I605" s="20"/>
      <c r="J605" s="27">
        <f>IF(F605="I",IFERROR(VLOOKUP(C605,#REF!,3,FALSE),0),0)</f>
        <v>0</v>
      </c>
      <c r="K605" s="302">
        <f>IF(F605="I",IFERROR(VLOOKUP(C605,#REF!,4,FALSE),0),0)</f>
        <v>0</v>
      </c>
      <c r="M605" s="14" t="e">
        <f>+VLOOKUP(C605,#REF!,1,0)</f>
        <v>#REF!</v>
      </c>
      <c r="N605" s="747" t="e">
        <f>+VLOOKUP(C605,#REF!,3,0)</f>
        <v>#REF!</v>
      </c>
      <c r="O605" s="748" t="e">
        <f t="shared" si="22"/>
        <v>#REF!</v>
      </c>
    </row>
    <row r="606" spans="1:15" hidden="1">
      <c r="A606" s="290" t="s">
        <v>129</v>
      </c>
      <c r="B606" s="290"/>
      <c r="C606" s="291">
        <v>1270112105</v>
      </c>
      <c r="D606" s="290" t="s">
        <v>851</v>
      </c>
      <c r="E606" s="292" t="s">
        <v>1128</v>
      </c>
      <c r="F606" s="292" t="str">
        <f t="shared" si="23"/>
        <v>I</v>
      </c>
      <c r="G606" s="27">
        <f>+IF(F606="i",IFERROR(VLOOKUP(C606,#REF!,3,FALSE),0),0)</f>
        <v>0</v>
      </c>
      <c r="H606" s="20">
        <f>+IF(F606="i",IFERROR(VLOOKUP(C606,#REF!,4,FALSE),0),0)</f>
        <v>0</v>
      </c>
      <c r="I606" s="20"/>
      <c r="J606" s="27">
        <f>IF(F606="I",IFERROR(VLOOKUP(C606,#REF!,3,FALSE),0),0)</f>
        <v>0</v>
      </c>
      <c r="K606" s="302">
        <f>IF(F606="I",IFERROR(VLOOKUP(C606,#REF!,4,FALSE),0),0)</f>
        <v>0</v>
      </c>
      <c r="M606" s="14" t="e">
        <f>+VLOOKUP(C606,#REF!,1,0)</f>
        <v>#REF!</v>
      </c>
      <c r="N606" s="747" t="e">
        <f>+VLOOKUP(C606,#REF!,3,0)</f>
        <v>#REF!</v>
      </c>
      <c r="O606" s="748" t="e">
        <f t="shared" si="22"/>
        <v>#REF!</v>
      </c>
    </row>
    <row r="607" spans="1:15" hidden="1">
      <c r="A607" s="290" t="s">
        <v>129</v>
      </c>
      <c r="B607" s="290"/>
      <c r="C607" s="291">
        <v>128</v>
      </c>
      <c r="D607" s="290" t="s">
        <v>231</v>
      </c>
      <c r="E607" s="292" t="s">
        <v>1128</v>
      </c>
      <c r="F607" s="292" t="str">
        <f t="shared" si="23"/>
        <v>NI</v>
      </c>
      <c r="G607" s="27">
        <f>+IF(F607="i",IFERROR(VLOOKUP(C607,#REF!,3,FALSE),0),0)</f>
        <v>0</v>
      </c>
      <c r="H607" s="20">
        <f>+IF(F607="i",IFERROR(VLOOKUP(C607,#REF!,4,FALSE),0),0)</f>
        <v>0</v>
      </c>
      <c r="I607" s="20"/>
      <c r="J607" s="27">
        <f>IF(F607="I",IFERROR(VLOOKUP(C607,#REF!,3,FALSE),0),0)</f>
        <v>0</v>
      </c>
      <c r="K607" s="302">
        <f>IF(F607="I",IFERROR(VLOOKUP(C607,#REF!,4,FALSE),0),0)</f>
        <v>0</v>
      </c>
      <c r="M607" s="14" t="e">
        <f>+VLOOKUP(C607,#REF!,1,0)</f>
        <v>#REF!</v>
      </c>
      <c r="N607" s="747" t="e">
        <f>+VLOOKUP(C607,#REF!,3,0)</f>
        <v>#REF!</v>
      </c>
      <c r="O607" s="748" t="e">
        <f t="shared" si="22"/>
        <v>#REF!</v>
      </c>
    </row>
    <row r="608" spans="1:15" hidden="1">
      <c r="A608" s="290" t="s">
        <v>129</v>
      </c>
      <c r="B608" s="290"/>
      <c r="C608" s="291">
        <v>12801</v>
      </c>
      <c r="D608" s="290" t="s">
        <v>232</v>
      </c>
      <c r="E608" s="292" t="s">
        <v>1128</v>
      </c>
      <c r="F608" s="292" t="str">
        <f t="shared" si="23"/>
        <v>NI</v>
      </c>
      <c r="G608" s="27">
        <f>+IF(F608="i",IFERROR(VLOOKUP(C608,#REF!,3,FALSE),0),0)</f>
        <v>0</v>
      </c>
      <c r="H608" s="20">
        <f>+IF(F608="i",IFERROR(VLOOKUP(C608,#REF!,4,FALSE),0),0)</f>
        <v>0</v>
      </c>
      <c r="I608" s="20"/>
      <c r="J608" s="27">
        <f>IF(F608="I",IFERROR(VLOOKUP(C608,#REF!,3,FALSE),0),0)</f>
        <v>0</v>
      </c>
      <c r="K608" s="302">
        <f>IF(F608="I",IFERROR(VLOOKUP(C608,#REF!,4,FALSE),0),0)</f>
        <v>0</v>
      </c>
      <c r="M608" s="14" t="e">
        <f>+VLOOKUP(C608,#REF!,1,0)</f>
        <v>#REF!</v>
      </c>
      <c r="N608" s="747" t="e">
        <f>+VLOOKUP(C608,#REF!,3,0)</f>
        <v>#REF!</v>
      </c>
      <c r="O608" s="748" t="e">
        <f t="shared" si="22"/>
        <v>#REF!</v>
      </c>
    </row>
    <row r="609" spans="1:15" hidden="1">
      <c r="A609" s="290" t="s">
        <v>129</v>
      </c>
      <c r="B609" s="290"/>
      <c r="C609" s="291">
        <v>128011</v>
      </c>
      <c r="D609" s="290" t="s">
        <v>232</v>
      </c>
      <c r="E609" s="292" t="s">
        <v>1128</v>
      </c>
      <c r="F609" s="292" t="str">
        <f t="shared" si="23"/>
        <v>NI</v>
      </c>
      <c r="G609" s="27">
        <f>+IF(F609="i",IFERROR(VLOOKUP(C609,#REF!,3,FALSE),0),0)</f>
        <v>0</v>
      </c>
      <c r="H609" s="20">
        <f>+IF(F609="i",IFERROR(VLOOKUP(C609,#REF!,4,FALSE),0),0)</f>
        <v>0</v>
      </c>
      <c r="I609" s="20"/>
      <c r="J609" s="27">
        <f>IF(F609="I",IFERROR(VLOOKUP(C609,#REF!,3,FALSE),0),0)</f>
        <v>0</v>
      </c>
      <c r="K609" s="302">
        <f>IF(F609="I",IFERROR(VLOOKUP(C609,#REF!,4,FALSE),0),0)</f>
        <v>0</v>
      </c>
      <c r="M609" s="14" t="e">
        <f>+VLOOKUP(C609,#REF!,1,0)</f>
        <v>#REF!</v>
      </c>
      <c r="N609" s="747" t="e">
        <f>+VLOOKUP(C609,#REF!,3,0)</f>
        <v>#REF!</v>
      </c>
      <c r="O609" s="748" t="e">
        <f t="shared" si="22"/>
        <v>#REF!</v>
      </c>
    </row>
    <row r="610" spans="1:15" hidden="1">
      <c r="A610" s="290" t="s">
        <v>129</v>
      </c>
      <c r="B610" s="290"/>
      <c r="C610" s="291">
        <v>1280111</v>
      </c>
      <c r="D610" s="290" t="s">
        <v>233</v>
      </c>
      <c r="E610" s="292" t="s">
        <v>1128</v>
      </c>
      <c r="F610" s="292" t="str">
        <f t="shared" si="23"/>
        <v>NI</v>
      </c>
      <c r="G610" s="27">
        <f>+IF(F610="i",IFERROR(VLOOKUP(C610,#REF!,3,FALSE),0),0)</f>
        <v>0</v>
      </c>
      <c r="H610" s="20">
        <f>+IF(F610="i",IFERROR(VLOOKUP(C610,#REF!,4,FALSE),0),0)</f>
        <v>0</v>
      </c>
      <c r="I610" s="20"/>
      <c r="J610" s="27">
        <f>IF(F610="I",IFERROR(VLOOKUP(C610,#REF!,3,FALSE),0),0)</f>
        <v>0</v>
      </c>
      <c r="K610" s="302">
        <f>IF(F610="I",IFERROR(VLOOKUP(C610,#REF!,4,FALSE),0),0)</f>
        <v>0</v>
      </c>
      <c r="M610" s="14" t="e">
        <f>+VLOOKUP(C610,#REF!,1,0)</f>
        <v>#REF!</v>
      </c>
      <c r="N610" s="747" t="e">
        <f>+VLOOKUP(C610,#REF!,3,0)</f>
        <v>#REF!</v>
      </c>
      <c r="O610" s="748" t="e">
        <f t="shared" si="22"/>
        <v>#REF!</v>
      </c>
    </row>
    <row r="611" spans="1:15" hidden="1">
      <c r="A611" s="290" t="s">
        <v>129</v>
      </c>
      <c r="B611" s="290"/>
      <c r="C611" s="291">
        <v>12801111</v>
      </c>
      <c r="D611" s="290" t="s">
        <v>234</v>
      </c>
      <c r="E611" s="292" t="s">
        <v>1128</v>
      </c>
      <c r="F611" s="292" t="str">
        <f t="shared" si="23"/>
        <v>NI</v>
      </c>
      <c r="G611" s="27">
        <f>+IF(F611="i",IFERROR(VLOOKUP(C611,#REF!,3,FALSE),0),0)</f>
        <v>0</v>
      </c>
      <c r="H611" s="20">
        <f>+IF(F611="i",IFERROR(VLOOKUP(C611,#REF!,4,FALSE),0),0)</f>
        <v>0</v>
      </c>
      <c r="I611" s="20"/>
      <c r="J611" s="27">
        <f>IF(F611="I",IFERROR(VLOOKUP(C611,#REF!,3,FALSE),0),0)</f>
        <v>0</v>
      </c>
      <c r="K611" s="302">
        <f>IF(F611="I",IFERROR(VLOOKUP(C611,#REF!,4,FALSE),0),0)</f>
        <v>0</v>
      </c>
      <c r="M611" s="14" t="e">
        <f>+VLOOKUP(C611,#REF!,1,0)</f>
        <v>#REF!</v>
      </c>
      <c r="N611" s="747" t="e">
        <f>+VLOOKUP(C611,#REF!,3,0)</f>
        <v>#REF!</v>
      </c>
      <c r="O611" s="748" t="e">
        <f t="shared" si="22"/>
        <v>#REF!</v>
      </c>
    </row>
    <row r="612" spans="1:15" hidden="1">
      <c r="A612" s="290" t="s">
        <v>129</v>
      </c>
      <c r="B612" s="290" t="s">
        <v>633</v>
      </c>
      <c r="C612" s="291">
        <v>1280111101</v>
      </c>
      <c r="D612" s="290" t="s">
        <v>235</v>
      </c>
      <c r="E612" s="292" t="s">
        <v>1128</v>
      </c>
      <c r="F612" s="292" t="str">
        <f t="shared" si="23"/>
        <v>I</v>
      </c>
      <c r="G612" s="27">
        <f>+IF(F612="i",IFERROR(VLOOKUP(C612,#REF!,3,FALSE),0),0)</f>
        <v>0</v>
      </c>
      <c r="H612" s="20">
        <f>+IF(F612="i",IFERROR(VLOOKUP(C612,#REF!,4,FALSE),0),0)</f>
        <v>0</v>
      </c>
      <c r="I612" s="20"/>
      <c r="J612" s="27">
        <f>IF(F612="I",IFERROR(VLOOKUP(C612,#REF!,3,FALSE),0),0)</f>
        <v>0</v>
      </c>
      <c r="K612" s="302">
        <f>IF(F612="I",IFERROR(VLOOKUP(C612,#REF!,4,FALSE),0),0)</f>
        <v>0</v>
      </c>
      <c r="M612" s="14" t="e">
        <f>+VLOOKUP(C612,#REF!,1,0)</f>
        <v>#REF!</v>
      </c>
      <c r="N612" s="747" t="e">
        <f>+VLOOKUP(C612,#REF!,3,0)</f>
        <v>#REF!</v>
      </c>
      <c r="O612" s="748" t="e">
        <f t="shared" si="22"/>
        <v>#REF!</v>
      </c>
    </row>
    <row r="613" spans="1:15" hidden="1">
      <c r="A613" s="290" t="s">
        <v>129</v>
      </c>
      <c r="B613" s="290" t="s">
        <v>633</v>
      </c>
      <c r="C613" s="291">
        <v>1280111102</v>
      </c>
      <c r="D613" s="290" t="s">
        <v>1134</v>
      </c>
      <c r="E613" s="292" t="s">
        <v>1130</v>
      </c>
      <c r="F613" s="292" t="str">
        <f t="shared" si="23"/>
        <v>I</v>
      </c>
      <c r="G613" s="27">
        <f>+IF(F613="i",IFERROR(VLOOKUP(C613,#REF!,3,FALSE),0),0)</f>
        <v>0</v>
      </c>
      <c r="H613" s="766">
        <f>+IF(F613="i",IFERROR(VLOOKUP(C613,#REF!,4,FALSE),0),0)</f>
        <v>0</v>
      </c>
      <c r="I613" s="20"/>
      <c r="J613" s="27">
        <f>IF(F613="I",IFERROR(VLOOKUP(C613,#REF!,3,FALSE),0),0)</f>
        <v>0</v>
      </c>
      <c r="K613" s="302">
        <f>IF(F613="I",IFERROR(VLOOKUP(C613,#REF!,4,FALSE),0),0)</f>
        <v>0</v>
      </c>
      <c r="M613" s="14" t="e">
        <f>+VLOOKUP(C613,#REF!,1,0)</f>
        <v>#REF!</v>
      </c>
      <c r="N613" s="747" t="e">
        <f>+VLOOKUP(C613,#REF!,3,0)</f>
        <v>#REF!</v>
      </c>
      <c r="O613" s="748" t="e">
        <f t="shared" si="22"/>
        <v>#REF!</v>
      </c>
    </row>
    <row r="614" spans="1:15" hidden="1">
      <c r="A614" s="290" t="s">
        <v>129</v>
      </c>
      <c r="B614" s="290"/>
      <c r="C614" s="291">
        <v>1280112</v>
      </c>
      <c r="D614" s="290" t="s">
        <v>240</v>
      </c>
      <c r="E614" s="292" t="s">
        <v>1130</v>
      </c>
      <c r="F614" s="292" t="str">
        <f t="shared" si="23"/>
        <v>NI</v>
      </c>
      <c r="G614" s="27">
        <f>+IF(F614="i",IFERROR(VLOOKUP(C614,#REF!,3,FALSE),0),0)</f>
        <v>0</v>
      </c>
      <c r="H614" s="20">
        <f>+IF(F614="i",IFERROR(VLOOKUP(C614,#REF!,4,FALSE),0),0)</f>
        <v>0</v>
      </c>
      <c r="I614" s="20"/>
      <c r="J614" s="27">
        <f>IF(F614="I",IFERROR(VLOOKUP(C614,#REF!,3,FALSE),0),0)</f>
        <v>0</v>
      </c>
      <c r="K614" s="302">
        <f>IF(F614="I",IFERROR(VLOOKUP(C614,#REF!,4,FALSE),0),0)</f>
        <v>0</v>
      </c>
      <c r="M614" s="14" t="e">
        <f>+VLOOKUP(C614,#REF!,1,0)</f>
        <v>#REF!</v>
      </c>
      <c r="N614" s="747" t="e">
        <f>+VLOOKUP(C614,#REF!,3,0)</f>
        <v>#REF!</v>
      </c>
      <c r="O614" s="748" t="e">
        <f t="shared" si="22"/>
        <v>#REF!</v>
      </c>
    </row>
    <row r="615" spans="1:15" hidden="1">
      <c r="A615" s="290" t="s">
        <v>129</v>
      </c>
      <c r="B615" s="290"/>
      <c r="C615" s="291">
        <v>12801121</v>
      </c>
      <c r="D615" s="290" t="s">
        <v>241</v>
      </c>
      <c r="E615" s="292" t="s">
        <v>1130</v>
      </c>
      <c r="F615" s="292" t="str">
        <f t="shared" si="23"/>
        <v>NI</v>
      </c>
      <c r="G615" s="27">
        <f>+IF(F615="i",IFERROR(VLOOKUP(C615,#REF!,3,FALSE),0),0)</f>
        <v>0</v>
      </c>
      <c r="H615" s="20">
        <f>+IF(F615="i",IFERROR(VLOOKUP(C615,#REF!,4,FALSE),0),0)</f>
        <v>0</v>
      </c>
      <c r="I615" s="20"/>
      <c r="J615" s="27">
        <f>IF(F615="I",IFERROR(VLOOKUP(C615,#REF!,3,FALSE),0),0)</f>
        <v>0</v>
      </c>
      <c r="K615" s="302">
        <f>IF(F615="I",IFERROR(VLOOKUP(C615,#REF!,4,FALSE),0),0)</f>
        <v>0</v>
      </c>
      <c r="M615" s="14" t="e">
        <f>+VLOOKUP(C615,#REF!,1,0)</f>
        <v>#REF!</v>
      </c>
      <c r="N615" s="747" t="e">
        <f>+VLOOKUP(C615,#REF!,3,0)</f>
        <v>#REF!</v>
      </c>
      <c r="O615" s="748" t="e">
        <f t="shared" si="22"/>
        <v>#REF!</v>
      </c>
    </row>
    <row r="616" spans="1:15" hidden="1">
      <c r="A616" s="290" t="s">
        <v>129</v>
      </c>
      <c r="B616" s="290" t="s">
        <v>236</v>
      </c>
      <c r="C616" s="291">
        <v>1280112102</v>
      </c>
      <c r="D616" s="290" t="s">
        <v>242</v>
      </c>
      <c r="E616" s="292" t="s">
        <v>1130</v>
      </c>
      <c r="F616" s="292" t="str">
        <f t="shared" si="23"/>
        <v>I</v>
      </c>
      <c r="G616" s="27">
        <f>+IF(F616="i",IFERROR(VLOOKUP(C616,#REF!,3,FALSE),0),0)</f>
        <v>0</v>
      </c>
      <c r="H616" s="766">
        <f>+IF(F616="i",IFERROR(VLOOKUP(C616,#REF!,4,FALSE),0),0)</f>
        <v>0</v>
      </c>
      <c r="I616" s="20"/>
      <c r="J616" s="27">
        <f>IF(F616="I",IFERROR(VLOOKUP(C616,#REF!,3,FALSE),0),0)</f>
        <v>0</v>
      </c>
      <c r="K616" s="302">
        <f>IF(F616="I",IFERROR(VLOOKUP(C616,#REF!,4,FALSE),0),0)</f>
        <v>0</v>
      </c>
      <c r="M616" s="14" t="e">
        <f>+VLOOKUP(C616,#REF!,1,0)</f>
        <v>#REF!</v>
      </c>
      <c r="N616" s="747" t="e">
        <f>+VLOOKUP(C616,#REF!,3,0)</f>
        <v>#REF!</v>
      </c>
      <c r="O616" s="748" t="e">
        <f t="shared" si="22"/>
        <v>#REF!</v>
      </c>
    </row>
    <row r="617" spans="1:15" hidden="1">
      <c r="A617" s="290" t="s">
        <v>129</v>
      </c>
      <c r="B617" s="290"/>
      <c r="C617" s="291">
        <v>12801122</v>
      </c>
      <c r="D617" s="290" t="s">
        <v>238</v>
      </c>
      <c r="E617" s="292" t="s">
        <v>1130</v>
      </c>
      <c r="F617" s="292" t="str">
        <f t="shared" si="23"/>
        <v>NI</v>
      </c>
      <c r="G617" s="27">
        <f>+IF(F617="i",IFERROR(VLOOKUP(C617,#REF!,3,FALSE),0),0)</f>
        <v>0</v>
      </c>
      <c r="H617" s="20">
        <f>+IF(F617="i",IFERROR(VLOOKUP(C617,#REF!,4,FALSE),0),0)</f>
        <v>0</v>
      </c>
      <c r="I617" s="20"/>
      <c r="J617" s="27">
        <f>IF(F617="I",IFERROR(VLOOKUP(C617,#REF!,3,FALSE),0),0)</f>
        <v>0</v>
      </c>
      <c r="K617" s="302">
        <f>IF(F617="I",IFERROR(VLOOKUP(C617,#REF!,4,FALSE),0),0)</f>
        <v>0</v>
      </c>
      <c r="M617" s="14" t="e">
        <f>+VLOOKUP(C617,#REF!,1,0)</f>
        <v>#REF!</v>
      </c>
      <c r="N617" s="747" t="e">
        <f>+VLOOKUP(C617,#REF!,3,0)</f>
        <v>#REF!</v>
      </c>
      <c r="O617" s="748" t="e">
        <f t="shared" si="22"/>
        <v>#REF!</v>
      </c>
    </row>
    <row r="618" spans="1:15" hidden="1">
      <c r="A618" s="290" t="s">
        <v>129</v>
      </c>
      <c r="B618" s="290" t="s">
        <v>634</v>
      </c>
      <c r="C618" s="291">
        <v>1280112201</v>
      </c>
      <c r="D618" s="290" t="s">
        <v>243</v>
      </c>
      <c r="E618" s="292" t="s">
        <v>1130</v>
      </c>
      <c r="F618" s="292" t="str">
        <f t="shared" si="23"/>
        <v>I</v>
      </c>
      <c r="G618" s="27">
        <f>+IF(F618="i",IFERROR(VLOOKUP(C618,#REF!,3,FALSE),0),0)</f>
        <v>0</v>
      </c>
      <c r="H618" s="766">
        <f>+IF(F618="i",IFERROR(VLOOKUP(C618,#REF!,4,FALSE),0),0)</f>
        <v>0</v>
      </c>
      <c r="I618" s="20"/>
      <c r="J618" s="27">
        <f>IF(F618="I",IFERROR(VLOOKUP(C618,#REF!,3,FALSE),0),0)</f>
        <v>0</v>
      </c>
      <c r="K618" s="302">
        <f>IF(F618="I",IFERROR(VLOOKUP(C618,#REF!,4,FALSE),0),0)</f>
        <v>0</v>
      </c>
      <c r="M618" s="14" t="e">
        <f>+VLOOKUP(C618,#REF!,1,0)</f>
        <v>#REF!</v>
      </c>
      <c r="N618" s="747" t="e">
        <f>+VLOOKUP(C618,#REF!,3,0)</f>
        <v>#REF!</v>
      </c>
      <c r="O618" s="748" t="e">
        <f t="shared" si="22"/>
        <v>#REF!</v>
      </c>
    </row>
    <row r="619" spans="1:15" hidden="1">
      <c r="A619" s="290" t="s">
        <v>129</v>
      </c>
      <c r="B619" s="290"/>
      <c r="C619" s="291">
        <v>12801113</v>
      </c>
      <c r="D619" s="290" t="s">
        <v>852</v>
      </c>
      <c r="E619" s="292" t="s">
        <v>1128</v>
      </c>
      <c r="F619" s="292" t="str">
        <f t="shared" si="23"/>
        <v>NI</v>
      </c>
      <c r="G619" s="27">
        <f>+IF(F619="i",IFERROR(VLOOKUP(C619,#REF!,3,FALSE),0),0)</f>
        <v>0</v>
      </c>
      <c r="H619" s="20">
        <f>+IF(F619="i",IFERROR(VLOOKUP(C619,#REF!,4,FALSE),0),0)</f>
        <v>0</v>
      </c>
      <c r="I619" s="20"/>
      <c r="J619" s="27">
        <f>IF(F619="I",IFERROR(VLOOKUP(C619,#REF!,3,FALSE),0),0)</f>
        <v>0</v>
      </c>
      <c r="K619" s="302">
        <f>IF(F619="I",IFERROR(VLOOKUP(C619,#REF!,4,FALSE),0),0)</f>
        <v>0</v>
      </c>
      <c r="M619" s="14" t="e">
        <f>+VLOOKUP(C619,#REF!,1,0)</f>
        <v>#REF!</v>
      </c>
      <c r="N619" s="747" t="e">
        <f>+VLOOKUP(C619,#REF!,3,0)</f>
        <v>#REF!</v>
      </c>
      <c r="O619" s="748" t="e">
        <f t="shared" si="22"/>
        <v>#REF!</v>
      </c>
    </row>
    <row r="620" spans="1:15" hidden="1">
      <c r="A620" s="290" t="s">
        <v>129</v>
      </c>
      <c r="B620" s="290"/>
      <c r="C620" s="291">
        <v>1280111301</v>
      </c>
      <c r="D620" s="290" t="s">
        <v>853</v>
      </c>
      <c r="E620" s="292" t="s">
        <v>1128</v>
      </c>
      <c r="F620" s="292" t="str">
        <f t="shared" si="23"/>
        <v>I</v>
      </c>
      <c r="G620" s="27">
        <f>+IF(F620="i",IFERROR(VLOOKUP(C620,#REF!,3,FALSE),0),0)</f>
        <v>0</v>
      </c>
      <c r="H620" s="20">
        <f>+IF(F620="i",IFERROR(VLOOKUP(C620,#REF!,4,FALSE),0),0)</f>
        <v>0</v>
      </c>
      <c r="I620" s="20"/>
      <c r="J620" s="27">
        <f>IF(F620="I",IFERROR(VLOOKUP(C620,#REF!,3,FALSE),0),0)</f>
        <v>0</v>
      </c>
      <c r="K620" s="302">
        <f>IF(F620="I",IFERROR(VLOOKUP(C620,#REF!,4,FALSE),0),0)</f>
        <v>0</v>
      </c>
      <c r="M620" s="14" t="e">
        <f>+VLOOKUP(C620,#REF!,1,0)</f>
        <v>#REF!</v>
      </c>
      <c r="N620" s="747" t="e">
        <f>+VLOOKUP(C620,#REF!,3,0)</f>
        <v>#REF!</v>
      </c>
      <c r="O620" s="748" t="e">
        <f t="shared" si="22"/>
        <v>#REF!</v>
      </c>
    </row>
    <row r="621" spans="1:15" hidden="1">
      <c r="A621" s="290" t="s">
        <v>129</v>
      </c>
      <c r="B621" s="290"/>
      <c r="C621" s="291">
        <v>1280111302</v>
      </c>
      <c r="D621" s="290" t="s">
        <v>854</v>
      </c>
      <c r="E621" s="292" t="s">
        <v>1130</v>
      </c>
      <c r="F621" s="292" t="str">
        <f t="shared" si="23"/>
        <v>I</v>
      </c>
      <c r="G621" s="27">
        <f>+IF(F621="i",IFERROR(VLOOKUP(C621,#REF!,3,FALSE),0),0)</f>
        <v>0</v>
      </c>
      <c r="H621" s="20">
        <f>+IF(F621="i",IFERROR(VLOOKUP(C621,#REF!,4,FALSE),0),0)</f>
        <v>0</v>
      </c>
      <c r="I621" s="20"/>
      <c r="J621" s="27">
        <f>IF(F621="I",IFERROR(VLOOKUP(C621,#REF!,3,FALSE),0),0)</f>
        <v>0</v>
      </c>
      <c r="K621" s="302">
        <f>IF(F621="I",IFERROR(VLOOKUP(C621,#REF!,4,FALSE),0),0)</f>
        <v>0</v>
      </c>
      <c r="M621" s="14" t="e">
        <f>+VLOOKUP(C621,#REF!,1,0)</f>
        <v>#REF!</v>
      </c>
      <c r="N621" s="747" t="e">
        <f>+VLOOKUP(C621,#REF!,3,0)</f>
        <v>#REF!</v>
      </c>
      <c r="O621" s="748" t="e">
        <f t="shared" ref="O621:O684" si="24">+N621-G621</f>
        <v>#REF!</v>
      </c>
    </row>
    <row r="622" spans="1:15" hidden="1">
      <c r="A622" s="290" t="s">
        <v>129</v>
      </c>
      <c r="B622" s="290"/>
      <c r="C622" s="291">
        <v>12801114</v>
      </c>
      <c r="D622" s="290" t="s">
        <v>236</v>
      </c>
      <c r="E622" s="292" t="s">
        <v>1128</v>
      </c>
      <c r="F622" s="292" t="str">
        <f t="shared" si="23"/>
        <v>NI</v>
      </c>
      <c r="G622" s="27">
        <f>+IF(F622="i",IFERROR(VLOOKUP(C622,#REF!,3,FALSE),0),0)</f>
        <v>0</v>
      </c>
      <c r="H622" s="20">
        <f>+IF(F622="i",IFERROR(VLOOKUP(C622,#REF!,4,FALSE),0),0)</f>
        <v>0</v>
      </c>
      <c r="I622" s="20"/>
      <c r="J622" s="27">
        <f>IF(F622="I",IFERROR(VLOOKUP(C622,#REF!,3,FALSE),0),0)</f>
        <v>0</v>
      </c>
      <c r="K622" s="302">
        <f>IF(F622="I",IFERROR(VLOOKUP(C622,#REF!,4,FALSE),0),0)</f>
        <v>0</v>
      </c>
      <c r="M622" s="14" t="e">
        <f>+VLOOKUP(C622,#REF!,1,0)</f>
        <v>#REF!</v>
      </c>
      <c r="N622" s="747" t="e">
        <f>+VLOOKUP(C622,#REF!,3,0)</f>
        <v>#REF!</v>
      </c>
      <c r="O622" s="748" t="e">
        <f t="shared" si="24"/>
        <v>#REF!</v>
      </c>
    </row>
    <row r="623" spans="1:15" hidden="1">
      <c r="A623" s="290" t="s">
        <v>129</v>
      </c>
      <c r="B623" s="290" t="s">
        <v>236</v>
      </c>
      <c r="C623" s="291">
        <v>1280111402</v>
      </c>
      <c r="D623" s="290" t="s">
        <v>237</v>
      </c>
      <c r="E623" s="292" t="s">
        <v>1128</v>
      </c>
      <c r="F623" s="292" t="str">
        <f t="shared" si="23"/>
        <v>I</v>
      </c>
      <c r="G623" s="27">
        <f>+IF(F623="i",IFERROR(VLOOKUP(C623,#REF!,3,FALSE),0),0)</f>
        <v>0</v>
      </c>
      <c r="H623" s="20">
        <f>+IF(F623="i",IFERROR(VLOOKUP(C623,#REF!,4,FALSE),0),0)</f>
        <v>0</v>
      </c>
      <c r="I623" s="20"/>
      <c r="J623" s="27">
        <f>IF(F623="I",IFERROR(VLOOKUP(C623,#REF!,3,FALSE),0),0)</f>
        <v>0</v>
      </c>
      <c r="K623" s="302">
        <f>IF(F623="I",IFERROR(VLOOKUP(C623,#REF!,4,FALSE),0),0)</f>
        <v>0</v>
      </c>
      <c r="M623" s="14" t="e">
        <f>+VLOOKUP(C623,#REF!,1,0)</f>
        <v>#REF!</v>
      </c>
      <c r="N623" s="747" t="e">
        <f>+VLOOKUP(C623,#REF!,3,0)</f>
        <v>#REF!</v>
      </c>
      <c r="O623" s="748" t="e">
        <f t="shared" si="24"/>
        <v>#REF!</v>
      </c>
    </row>
    <row r="624" spans="1:15" hidden="1">
      <c r="A624" s="290" t="s">
        <v>129</v>
      </c>
      <c r="B624" s="290"/>
      <c r="C624" s="291">
        <v>12801115</v>
      </c>
      <c r="D624" s="290" t="s">
        <v>855</v>
      </c>
      <c r="E624" s="292" t="s">
        <v>1128</v>
      </c>
      <c r="F624" s="292" t="str">
        <f t="shared" si="23"/>
        <v>NI</v>
      </c>
      <c r="G624" s="27">
        <f>+IF(F624="i",IFERROR(VLOOKUP(C624,#REF!,3,FALSE),0),0)</f>
        <v>0</v>
      </c>
      <c r="H624" s="20">
        <f>+IF(F624="i",IFERROR(VLOOKUP(C624,#REF!,4,FALSE),0),0)</f>
        <v>0</v>
      </c>
      <c r="I624" s="20"/>
      <c r="J624" s="27">
        <f>IF(F624="I",IFERROR(VLOOKUP(C624,#REF!,3,FALSE),0),0)</f>
        <v>0</v>
      </c>
      <c r="K624" s="302">
        <f>IF(F624="I",IFERROR(VLOOKUP(C624,#REF!,4,FALSE),0),0)</f>
        <v>0</v>
      </c>
      <c r="M624" s="14" t="e">
        <f>+VLOOKUP(C624,#REF!,1,0)</f>
        <v>#REF!</v>
      </c>
      <c r="N624" s="747" t="e">
        <f>+VLOOKUP(C624,#REF!,3,0)</f>
        <v>#REF!</v>
      </c>
      <c r="O624" s="748" t="e">
        <f t="shared" si="24"/>
        <v>#REF!</v>
      </c>
    </row>
    <row r="625" spans="1:15" hidden="1">
      <c r="A625" s="290" t="s">
        <v>129</v>
      </c>
      <c r="B625" s="290"/>
      <c r="C625" s="291">
        <v>12801116</v>
      </c>
      <c r="D625" s="290" t="s">
        <v>856</v>
      </c>
      <c r="E625" s="292" t="s">
        <v>1128</v>
      </c>
      <c r="F625" s="292" t="str">
        <f t="shared" si="23"/>
        <v>NI</v>
      </c>
      <c r="G625" s="27">
        <f>+IF(F625="i",IFERROR(VLOOKUP(C625,#REF!,3,FALSE),0),0)</f>
        <v>0</v>
      </c>
      <c r="H625" s="20">
        <f>+IF(F625="i",IFERROR(VLOOKUP(C625,#REF!,4,FALSE),0),0)</f>
        <v>0</v>
      </c>
      <c r="I625" s="20"/>
      <c r="J625" s="27">
        <f>IF(F625="I",IFERROR(VLOOKUP(C625,#REF!,3,FALSE),0),0)</f>
        <v>0</v>
      </c>
      <c r="K625" s="302">
        <f>IF(F625="I",IFERROR(VLOOKUP(C625,#REF!,4,FALSE),0),0)</f>
        <v>0</v>
      </c>
      <c r="M625" s="14" t="e">
        <f>+VLOOKUP(C625,#REF!,1,0)</f>
        <v>#REF!</v>
      </c>
      <c r="N625" s="747" t="e">
        <f>+VLOOKUP(C625,#REF!,3,0)</f>
        <v>#REF!</v>
      </c>
      <c r="O625" s="748" t="e">
        <f t="shared" si="24"/>
        <v>#REF!</v>
      </c>
    </row>
    <row r="626" spans="1:15" hidden="1">
      <c r="A626" s="290" t="s">
        <v>129</v>
      </c>
      <c r="B626" s="290"/>
      <c r="C626" s="291">
        <v>12801117</v>
      </c>
      <c r="D626" s="290" t="s">
        <v>238</v>
      </c>
      <c r="E626" s="292" t="s">
        <v>1128</v>
      </c>
      <c r="F626" s="292" t="str">
        <f t="shared" si="23"/>
        <v>NI</v>
      </c>
      <c r="G626" s="27">
        <f>+IF(F626="i",IFERROR(VLOOKUP(C626,#REF!,3,FALSE),0),0)</f>
        <v>0</v>
      </c>
      <c r="H626" s="20">
        <f>+IF(F626="i",IFERROR(VLOOKUP(C626,#REF!,4,FALSE),0),0)</f>
        <v>0</v>
      </c>
      <c r="I626" s="20"/>
      <c r="J626" s="27">
        <f>IF(F626="I",IFERROR(VLOOKUP(C626,#REF!,3,FALSE),0),0)</f>
        <v>0</v>
      </c>
      <c r="K626" s="302">
        <f>IF(F626="I",IFERROR(VLOOKUP(C626,#REF!,4,FALSE),0),0)</f>
        <v>0</v>
      </c>
      <c r="M626" s="14" t="e">
        <f>+VLOOKUP(C626,#REF!,1,0)</f>
        <v>#REF!</v>
      </c>
      <c r="N626" s="747" t="e">
        <f>+VLOOKUP(C626,#REF!,3,0)</f>
        <v>#REF!</v>
      </c>
      <c r="O626" s="748" t="e">
        <f t="shared" si="24"/>
        <v>#REF!</v>
      </c>
    </row>
    <row r="627" spans="1:15" hidden="1">
      <c r="A627" s="290" t="s">
        <v>129</v>
      </c>
      <c r="B627" s="290" t="s">
        <v>634</v>
      </c>
      <c r="C627" s="291">
        <v>1280111701</v>
      </c>
      <c r="D627" s="290" t="s">
        <v>234</v>
      </c>
      <c r="E627" s="292" t="s">
        <v>1128</v>
      </c>
      <c r="F627" s="292" t="str">
        <f t="shared" si="23"/>
        <v>I</v>
      </c>
      <c r="G627" s="27">
        <f>+IF(F627="i",IFERROR(VLOOKUP(C627,#REF!,3,FALSE),0),0)</f>
        <v>0</v>
      </c>
      <c r="H627" s="20">
        <f>+IF(F627="i",IFERROR(VLOOKUP(C627,#REF!,4,FALSE),0),0)</f>
        <v>0</v>
      </c>
      <c r="I627" s="20"/>
      <c r="J627" s="27">
        <f>IF(F627="I",IFERROR(VLOOKUP(C627,#REF!,3,FALSE),0),0)</f>
        <v>0</v>
      </c>
      <c r="K627" s="302">
        <f>IF(F627="I",IFERROR(VLOOKUP(C627,#REF!,4,FALSE),0),0)</f>
        <v>0</v>
      </c>
      <c r="M627" s="14" t="e">
        <f>+VLOOKUP(C627,#REF!,1,0)</f>
        <v>#REF!</v>
      </c>
      <c r="N627" s="747" t="e">
        <f>+VLOOKUP(C627,#REF!,3,0)</f>
        <v>#REF!</v>
      </c>
      <c r="O627" s="748" t="e">
        <f t="shared" si="24"/>
        <v>#REF!</v>
      </c>
    </row>
    <row r="628" spans="1:15" hidden="1">
      <c r="A628" s="290" t="s">
        <v>129</v>
      </c>
      <c r="B628" s="290"/>
      <c r="C628" s="291">
        <v>1280111702</v>
      </c>
      <c r="D628" s="290" t="s">
        <v>852</v>
      </c>
      <c r="E628" s="292" t="s">
        <v>1128</v>
      </c>
      <c r="F628" s="292" t="str">
        <f t="shared" si="23"/>
        <v>I</v>
      </c>
      <c r="G628" s="27">
        <f>+IF(F628="i",IFERROR(VLOOKUP(C628,#REF!,3,FALSE),0),0)</f>
        <v>0</v>
      </c>
      <c r="H628" s="20">
        <f>+IF(F628="i",IFERROR(VLOOKUP(C628,#REF!,4,FALSE),0),0)</f>
        <v>0</v>
      </c>
      <c r="I628" s="20"/>
      <c r="J628" s="27">
        <f>IF(F628="I",IFERROR(VLOOKUP(C628,#REF!,3,FALSE),0),0)</f>
        <v>0</v>
      </c>
      <c r="K628" s="302">
        <f>IF(F628="I",IFERROR(VLOOKUP(C628,#REF!,4,FALSE),0),0)</f>
        <v>0</v>
      </c>
      <c r="M628" s="14" t="e">
        <f>+VLOOKUP(C628,#REF!,1,0)</f>
        <v>#REF!</v>
      </c>
      <c r="N628" s="747" t="e">
        <f>+VLOOKUP(C628,#REF!,3,0)</f>
        <v>#REF!</v>
      </c>
      <c r="O628" s="748" t="e">
        <f t="shared" si="24"/>
        <v>#REF!</v>
      </c>
    </row>
    <row r="629" spans="1:15" hidden="1">
      <c r="A629" s="290" t="s">
        <v>129</v>
      </c>
      <c r="B629" s="290" t="s">
        <v>634</v>
      </c>
      <c r="C629" s="291">
        <v>1280111703</v>
      </c>
      <c r="D629" s="290" t="s">
        <v>239</v>
      </c>
      <c r="E629" s="292" t="s">
        <v>1128</v>
      </c>
      <c r="F629" s="292" t="str">
        <f t="shared" si="23"/>
        <v>I</v>
      </c>
      <c r="G629" s="27">
        <f>+IF(F629="i",IFERROR(VLOOKUP(C629,#REF!,3,FALSE),0),0)</f>
        <v>0</v>
      </c>
      <c r="H629" s="20">
        <f>+IF(F629="i",IFERROR(VLOOKUP(C629,#REF!,4,FALSE),0),0)</f>
        <v>0</v>
      </c>
      <c r="I629" s="20"/>
      <c r="J629" s="27">
        <f>IF(F629="I",IFERROR(VLOOKUP(C629,#REF!,3,FALSE),0),0)</f>
        <v>0</v>
      </c>
      <c r="K629" s="302">
        <f>IF(F629="I",IFERROR(VLOOKUP(C629,#REF!,4,FALSE),0),0)</f>
        <v>0</v>
      </c>
      <c r="M629" s="14" t="e">
        <f>+VLOOKUP(C629,#REF!,1,0)</f>
        <v>#REF!</v>
      </c>
      <c r="N629" s="747" t="e">
        <f>+VLOOKUP(C629,#REF!,3,0)</f>
        <v>#REF!</v>
      </c>
      <c r="O629" s="748" t="e">
        <f t="shared" si="24"/>
        <v>#REF!</v>
      </c>
    </row>
    <row r="630" spans="1:15" hidden="1">
      <c r="A630" s="290" t="s">
        <v>129</v>
      </c>
      <c r="B630" s="290"/>
      <c r="C630" s="291">
        <v>1280111704</v>
      </c>
      <c r="D630" s="290" t="s">
        <v>855</v>
      </c>
      <c r="E630" s="292" t="s">
        <v>1128</v>
      </c>
      <c r="F630" s="292" t="str">
        <f t="shared" si="23"/>
        <v>I</v>
      </c>
      <c r="G630" s="27">
        <f>+IF(F630="i",IFERROR(VLOOKUP(C630,#REF!,3,FALSE),0),0)</f>
        <v>0</v>
      </c>
      <c r="H630" s="20">
        <f>+IF(F630="i",IFERROR(VLOOKUP(C630,#REF!,4,FALSE),0),0)</f>
        <v>0</v>
      </c>
      <c r="I630" s="20"/>
      <c r="J630" s="27">
        <f>IF(F630="I",IFERROR(VLOOKUP(C630,#REF!,3,FALSE),0),0)</f>
        <v>0</v>
      </c>
      <c r="K630" s="302">
        <f>IF(F630="I",IFERROR(VLOOKUP(C630,#REF!,4,FALSE),0),0)</f>
        <v>0</v>
      </c>
      <c r="M630" s="14" t="e">
        <f>+VLOOKUP(C630,#REF!,1,0)</f>
        <v>#REF!</v>
      </c>
      <c r="N630" s="747" t="e">
        <f>+VLOOKUP(C630,#REF!,3,0)</f>
        <v>#REF!</v>
      </c>
      <c r="O630" s="748" t="e">
        <f t="shared" si="24"/>
        <v>#REF!</v>
      </c>
    </row>
    <row r="631" spans="1:15" hidden="1">
      <c r="A631" s="290" t="s">
        <v>129</v>
      </c>
      <c r="B631" s="290"/>
      <c r="C631" s="291">
        <v>1280111705</v>
      </c>
      <c r="D631" s="290" t="s">
        <v>856</v>
      </c>
      <c r="E631" s="292" t="s">
        <v>1128</v>
      </c>
      <c r="F631" s="292" t="str">
        <f t="shared" si="23"/>
        <v>I</v>
      </c>
      <c r="G631" s="27">
        <f>+IF(F631="i",IFERROR(VLOOKUP(C631,#REF!,3,FALSE),0),0)</f>
        <v>0</v>
      </c>
      <c r="H631" s="20">
        <f>+IF(F631="i",IFERROR(VLOOKUP(C631,#REF!,4,FALSE),0),0)</f>
        <v>0</v>
      </c>
      <c r="I631" s="20"/>
      <c r="J631" s="27">
        <f>IF(F631="I",IFERROR(VLOOKUP(C631,#REF!,3,FALSE),0),0)</f>
        <v>0</v>
      </c>
      <c r="K631" s="302">
        <f>IF(F631="I",IFERROR(VLOOKUP(C631,#REF!,4,FALSE),0),0)</f>
        <v>0</v>
      </c>
      <c r="M631" s="14" t="e">
        <f>+VLOOKUP(C631,#REF!,1,0)</f>
        <v>#REF!</v>
      </c>
      <c r="N631" s="747" t="e">
        <f>+VLOOKUP(C631,#REF!,3,0)</f>
        <v>#REF!</v>
      </c>
      <c r="O631" s="748" t="e">
        <f t="shared" si="24"/>
        <v>#REF!</v>
      </c>
    </row>
    <row r="632" spans="1:15" hidden="1">
      <c r="A632" s="290" t="s">
        <v>129</v>
      </c>
      <c r="B632" s="290"/>
      <c r="C632" s="291">
        <v>129</v>
      </c>
      <c r="D632" s="290" t="s">
        <v>579</v>
      </c>
      <c r="E632" s="292" t="s">
        <v>1128</v>
      </c>
      <c r="F632" s="292" t="str">
        <f t="shared" ref="F632:F700" si="25">+IF(LEN(C632)&gt;8,"I","NI")</f>
        <v>NI</v>
      </c>
      <c r="G632" s="27">
        <f>+IF(F632="i",IFERROR(VLOOKUP(C632,#REF!,3,FALSE),0),0)</f>
        <v>0</v>
      </c>
      <c r="H632" s="20">
        <f>+IF(F632="i",IFERROR(VLOOKUP(C632,#REF!,4,FALSE),0),0)</f>
        <v>0</v>
      </c>
      <c r="I632" s="20"/>
      <c r="J632" s="27">
        <f>IF(F632="I",IFERROR(VLOOKUP(C632,#REF!,3,FALSE),0),0)</f>
        <v>0</v>
      </c>
      <c r="K632" s="302">
        <f>IF(F632="I",IFERROR(VLOOKUP(C632,#REF!,4,FALSE),0),0)</f>
        <v>0</v>
      </c>
      <c r="M632" s="14" t="e">
        <f>+VLOOKUP(C632,#REF!,1,0)</f>
        <v>#REF!</v>
      </c>
      <c r="N632" s="747" t="e">
        <f>+VLOOKUP(C632,#REF!,3,0)</f>
        <v>#REF!</v>
      </c>
      <c r="O632" s="748" t="e">
        <f t="shared" si="24"/>
        <v>#REF!</v>
      </c>
    </row>
    <row r="633" spans="1:15" hidden="1">
      <c r="A633" s="732" t="s">
        <v>129</v>
      </c>
      <c r="B633" s="732"/>
      <c r="C633" s="733">
        <v>12901</v>
      </c>
      <c r="D633" s="732" t="s">
        <v>857</v>
      </c>
      <c r="E633" s="734" t="s">
        <v>1128</v>
      </c>
      <c r="F633" s="292" t="str">
        <f t="shared" si="25"/>
        <v>NI</v>
      </c>
      <c r="G633" s="27">
        <f>+IF(F633="i",IFERROR(VLOOKUP(C633,#REF!,3,FALSE),0),0)</f>
        <v>0</v>
      </c>
      <c r="H633" s="20">
        <f>+IF(F633="i",IFERROR(VLOOKUP(C633,#REF!,4,FALSE),0),0)</f>
        <v>0</v>
      </c>
      <c r="I633" s="70"/>
      <c r="J633" s="27">
        <f>IF(F633="I",IFERROR(VLOOKUP(C633,#REF!,3,FALSE),0),0)</f>
        <v>0</v>
      </c>
      <c r="K633" s="302">
        <f>IF(F633="I",IFERROR(VLOOKUP(C633,#REF!,4,FALSE),0),0)</f>
        <v>0</v>
      </c>
      <c r="M633" s="14" t="e">
        <f>+VLOOKUP(C633,#REF!,1,0)</f>
        <v>#REF!</v>
      </c>
      <c r="N633" s="747" t="e">
        <f>+VLOOKUP(C633,#REF!,3,0)</f>
        <v>#REF!</v>
      </c>
      <c r="O633" s="748" t="e">
        <f t="shared" si="24"/>
        <v>#REF!</v>
      </c>
    </row>
    <row r="634" spans="1:15" hidden="1">
      <c r="A634" s="732" t="s">
        <v>129</v>
      </c>
      <c r="B634" s="286"/>
      <c r="C634" s="733">
        <v>1290111</v>
      </c>
      <c r="D634" s="732" t="s">
        <v>857</v>
      </c>
      <c r="E634" s="734" t="s">
        <v>1128</v>
      </c>
      <c r="F634" s="292" t="str">
        <f t="shared" si="25"/>
        <v>NI</v>
      </c>
      <c r="G634" s="27">
        <f>+IF(F634="i",IFERROR(VLOOKUP(C634,#REF!,3,FALSE),0),0)</f>
        <v>0</v>
      </c>
      <c r="H634" s="20">
        <f>+IF(F634="i",IFERROR(VLOOKUP(C634,#REF!,4,FALSE),0),0)</f>
        <v>0</v>
      </c>
      <c r="I634" s="296"/>
      <c r="J634" s="27">
        <f>IF(F634="I",IFERROR(VLOOKUP(C634,#REF!,3,FALSE),0),0)</f>
        <v>0</v>
      </c>
      <c r="K634" s="302">
        <f>IF(F634="I",IFERROR(VLOOKUP(C634,#REF!,4,FALSE),0),0)</f>
        <v>0</v>
      </c>
      <c r="M634" s="14" t="e">
        <f>+VLOOKUP(C634,#REF!,1,0)</f>
        <v>#REF!</v>
      </c>
      <c r="N634" s="747" t="e">
        <f>+VLOOKUP(C634,#REF!,3,0)</f>
        <v>#REF!</v>
      </c>
      <c r="O634" s="748" t="e">
        <f t="shared" si="24"/>
        <v>#REF!</v>
      </c>
    </row>
    <row r="635" spans="1:15" hidden="1">
      <c r="A635" s="732" t="s">
        <v>129</v>
      </c>
      <c r="B635" s="286" t="s">
        <v>635</v>
      </c>
      <c r="C635" s="733">
        <v>1290111101</v>
      </c>
      <c r="D635" s="732" t="s">
        <v>580</v>
      </c>
      <c r="E635" s="288" t="s">
        <v>1130</v>
      </c>
      <c r="F635" s="292" t="str">
        <f t="shared" si="25"/>
        <v>I</v>
      </c>
      <c r="G635" s="27">
        <f>+IF(F635="i",IFERROR(VLOOKUP(C635,#REF!,3,FALSE),0),0)</f>
        <v>0</v>
      </c>
      <c r="H635" s="766">
        <f>+IF(F635="i",IFERROR(VLOOKUP(C635,#REF!,4,FALSE),0),0)</f>
        <v>0</v>
      </c>
      <c r="I635" s="296"/>
      <c r="J635" s="27">
        <f>IF(F635="I",IFERROR(VLOOKUP(C635,#REF!,3,FALSE),0),0)</f>
        <v>0</v>
      </c>
      <c r="K635" s="302">
        <f>IF(F635="I",IFERROR(VLOOKUP(C635,#REF!,4,FALSE),0),0)</f>
        <v>0</v>
      </c>
      <c r="M635" s="14" t="e">
        <f>+VLOOKUP(C635,#REF!,1,0)</f>
        <v>#REF!</v>
      </c>
      <c r="N635" s="747" t="e">
        <f>+VLOOKUP(C635,#REF!,3,0)</f>
        <v>#REF!</v>
      </c>
      <c r="O635" s="748" t="e">
        <f t="shared" si="24"/>
        <v>#REF!</v>
      </c>
    </row>
    <row r="636" spans="1:15" hidden="1">
      <c r="A636" s="293"/>
      <c r="B636" s="293"/>
      <c r="C636" s="294"/>
      <c r="D636" s="293"/>
      <c r="E636" s="295"/>
      <c r="F636" s="295"/>
      <c r="G636" s="68"/>
      <c r="H636" s="67"/>
      <c r="I636" s="67"/>
      <c r="J636" s="68"/>
      <c r="K636" s="303"/>
      <c r="M636" s="14" t="e">
        <f>+VLOOKUP(C636,#REF!,1,0)</f>
        <v>#REF!</v>
      </c>
      <c r="N636" s="747" t="e">
        <f>+VLOOKUP(C636,#REF!,3,0)</f>
        <v>#REF!</v>
      </c>
      <c r="O636" s="748" t="e">
        <f t="shared" si="24"/>
        <v>#REF!</v>
      </c>
    </row>
    <row r="637" spans="1:15" hidden="1">
      <c r="A637" s="735" t="s">
        <v>244</v>
      </c>
      <c r="B637" s="735"/>
      <c r="C637" s="736">
        <v>2</v>
      </c>
      <c r="D637" s="735" t="s">
        <v>244</v>
      </c>
      <c r="E637" s="737" t="s">
        <v>1128</v>
      </c>
      <c r="F637" s="292" t="str">
        <f t="shared" si="25"/>
        <v>NI</v>
      </c>
      <c r="G637" s="27">
        <f>+IF(F637="i",IFERROR(VLOOKUP(C637,#REF!,3,FALSE),0),0)</f>
        <v>0</v>
      </c>
      <c r="H637" s="20">
        <f>+IF(F637="i",IFERROR(VLOOKUP(C637,#REF!,4,FALSE),0),0)</f>
        <v>0</v>
      </c>
      <c r="I637" s="69"/>
      <c r="J637" s="27">
        <f>IF(F637="I",IFERROR(VLOOKUP(C637,#REF!,3,FALSE),0),0)</f>
        <v>0</v>
      </c>
      <c r="K637" s="302">
        <f>IF(F637="I",IFERROR(VLOOKUP(C637,#REF!,4,FALSE),0),0)</f>
        <v>0</v>
      </c>
      <c r="M637" s="14" t="e">
        <f>+VLOOKUP(C637,#REF!,1,0)</f>
        <v>#REF!</v>
      </c>
      <c r="N637" s="747" t="e">
        <f>+VLOOKUP(C637,#REF!,3,0)</f>
        <v>#REF!</v>
      </c>
      <c r="O637" s="748" t="e">
        <f t="shared" si="24"/>
        <v>#REF!</v>
      </c>
    </row>
    <row r="638" spans="1:15" hidden="1">
      <c r="A638" s="290" t="s">
        <v>244</v>
      </c>
      <c r="B638" s="290"/>
      <c r="C638" s="291">
        <v>21</v>
      </c>
      <c r="D638" s="290" t="s">
        <v>245</v>
      </c>
      <c r="E638" s="292" t="s">
        <v>1128</v>
      </c>
      <c r="F638" s="292" t="str">
        <f t="shared" si="25"/>
        <v>NI</v>
      </c>
      <c r="G638" s="27">
        <f>+IF(F638="i",IFERROR(VLOOKUP(C638,#REF!,3,FALSE),0),0)</f>
        <v>0</v>
      </c>
      <c r="H638" s="20">
        <f>+IF(F638="i",IFERROR(VLOOKUP(C638,#REF!,4,FALSE),0),0)</f>
        <v>0</v>
      </c>
      <c r="I638" s="20"/>
      <c r="J638" s="27">
        <f>IF(F638="I",IFERROR(VLOOKUP(C638,#REF!,3,FALSE),0),0)</f>
        <v>0</v>
      </c>
      <c r="K638" s="302">
        <f>IF(F638="I",IFERROR(VLOOKUP(C638,#REF!,4,FALSE),0),0)</f>
        <v>0</v>
      </c>
      <c r="M638" s="14" t="e">
        <f>+VLOOKUP(C638,#REF!,1,0)</f>
        <v>#REF!</v>
      </c>
      <c r="N638" s="747" t="e">
        <f>+VLOOKUP(C638,#REF!,3,0)</f>
        <v>#REF!</v>
      </c>
      <c r="O638" s="748" t="e">
        <f t="shared" si="24"/>
        <v>#REF!</v>
      </c>
    </row>
    <row r="639" spans="1:15" hidden="1">
      <c r="A639" s="290" t="s">
        <v>244</v>
      </c>
      <c r="B639" s="290"/>
      <c r="C639" s="291">
        <v>211</v>
      </c>
      <c r="D639" s="290" t="s">
        <v>246</v>
      </c>
      <c r="E639" s="292" t="s">
        <v>1128</v>
      </c>
      <c r="F639" s="292" t="str">
        <f t="shared" si="25"/>
        <v>NI</v>
      </c>
      <c r="G639" s="27">
        <f>+IF(F639="i",IFERROR(VLOOKUP(C639,#REF!,3,FALSE),0),0)</f>
        <v>0</v>
      </c>
      <c r="H639" s="20">
        <f>+IF(F639="i",IFERROR(VLOOKUP(C639,#REF!,4,FALSE),0),0)</f>
        <v>0</v>
      </c>
      <c r="I639" s="20"/>
      <c r="J639" s="27">
        <f>IF(F639="I",IFERROR(VLOOKUP(C639,#REF!,3,FALSE),0),0)</f>
        <v>0</v>
      </c>
      <c r="K639" s="302">
        <f>IF(F639="I",IFERROR(VLOOKUP(C639,#REF!,4,FALSE),0),0)</f>
        <v>0</v>
      </c>
      <c r="M639" s="14" t="e">
        <f>+VLOOKUP(C639,#REF!,1,0)</f>
        <v>#REF!</v>
      </c>
      <c r="N639" s="747" t="e">
        <f>+VLOOKUP(C639,#REF!,3,0)</f>
        <v>#REF!</v>
      </c>
      <c r="O639" s="748" t="e">
        <f t="shared" si="24"/>
        <v>#REF!</v>
      </c>
    </row>
    <row r="640" spans="1:15" hidden="1">
      <c r="A640" s="290" t="s">
        <v>244</v>
      </c>
      <c r="B640" s="290"/>
      <c r="C640" s="291">
        <v>21101</v>
      </c>
      <c r="D640" s="290" t="s">
        <v>247</v>
      </c>
      <c r="E640" s="292" t="s">
        <v>1128</v>
      </c>
      <c r="F640" s="292" t="str">
        <f t="shared" si="25"/>
        <v>NI</v>
      </c>
      <c r="G640" s="27">
        <f>+IF(F640="i",IFERROR(VLOOKUP(C640,#REF!,3,FALSE),0),0)</f>
        <v>0</v>
      </c>
      <c r="H640" s="20">
        <f>+IF(F640="i",IFERROR(VLOOKUP(C640,#REF!,4,FALSE),0),0)</f>
        <v>0</v>
      </c>
      <c r="I640" s="20"/>
      <c r="J640" s="27">
        <f>IF(F640="I",IFERROR(VLOOKUP(C640,#REF!,3,FALSE),0),0)</f>
        <v>0</v>
      </c>
      <c r="K640" s="302">
        <f>IF(F640="I",IFERROR(VLOOKUP(C640,#REF!,4,FALSE),0),0)</f>
        <v>0</v>
      </c>
      <c r="M640" s="14" t="e">
        <f>+VLOOKUP(C640,#REF!,1,0)</f>
        <v>#REF!</v>
      </c>
      <c r="N640" s="747" t="e">
        <f>+VLOOKUP(C640,#REF!,3,0)</f>
        <v>#REF!</v>
      </c>
      <c r="O640" s="748" t="e">
        <f t="shared" si="24"/>
        <v>#REF!</v>
      </c>
    </row>
    <row r="641" spans="1:15" hidden="1">
      <c r="A641" s="290" t="s">
        <v>244</v>
      </c>
      <c r="B641" s="290"/>
      <c r="C641" s="291">
        <v>211011</v>
      </c>
      <c r="D641" s="290" t="s">
        <v>247</v>
      </c>
      <c r="E641" s="292" t="s">
        <v>1128</v>
      </c>
      <c r="F641" s="292" t="str">
        <f t="shared" si="25"/>
        <v>NI</v>
      </c>
      <c r="G641" s="27">
        <f>+IF(F641="i",IFERROR(VLOOKUP(C641,#REF!,3,FALSE),0),0)</f>
        <v>0</v>
      </c>
      <c r="H641" s="20">
        <f>+IF(F641="i",IFERROR(VLOOKUP(C641,#REF!,4,FALSE),0),0)</f>
        <v>0</v>
      </c>
      <c r="I641" s="20"/>
      <c r="J641" s="27">
        <f>IF(F641="I",IFERROR(VLOOKUP(C641,#REF!,3,FALSE),0),0)</f>
        <v>0</v>
      </c>
      <c r="K641" s="302">
        <f>IF(F641="I",IFERROR(VLOOKUP(C641,#REF!,4,FALSE),0),0)</f>
        <v>0</v>
      </c>
      <c r="M641" s="14" t="e">
        <f>+VLOOKUP(C641,#REF!,1,0)</f>
        <v>#REF!</v>
      </c>
      <c r="N641" s="747" t="e">
        <f>+VLOOKUP(C641,#REF!,3,0)</f>
        <v>#REF!</v>
      </c>
      <c r="O641" s="748" t="e">
        <f t="shared" si="24"/>
        <v>#REF!</v>
      </c>
    </row>
    <row r="642" spans="1:15" hidden="1">
      <c r="A642" s="290" t="s">
        <v>244</v>
      </c>
      <c r="B642" s="290"/>
      <c r="C642" s="291">
        <v>2110111</v>
      </c>
      <c r="D642" s="290" t="s">
        <v>248</v>
      </c>
      <c r="E642" s="292" t="s">
        <v>1128</v>
      </c>
      <c r="F642" s="292" t="str">
        <f t="shared" si="25"/>
        <v>NI</v>
      </c>
      <c r="G642" s="27">
        <f>+IF(F642="i",IFERROR(VLOOKUP(C642,#REF!,3,FALSE),0),0)</f>
        <v>0</v>
      </c>
      <c r="H642" s="20">
        <f>+IF(F642="i",IFERROR(VLOOKUP(C642,#REF!,4,FALSE),0),0)</f>
        <v>0</v>
      </c>
      <c r="I642" s="20"/>
      <c r="J642" s="27">
        <f>IF(F642="I",IFERROR(VLOOKUP(C642,#REF!,3,FALSE),0),0)</f>
        <v>0</v>
      </c>
      <c r="K642" s="302">
        <f>IF(F642="I",IFERROR(VLOOKUP(C642,#REF!,4,FALSE),0),0)</f>
        <v>0</v>
      </c>
      <c r="M642" s="14" t="e">
        <f>+VLOOKUP(C642,#REF!,1,0)</f>
        <v>#REF!</v>
      </c>
      <c r="N642" s="747" t="e">
        <f>+VLOOKUP(C642,#REF!,3,0)</f>
        <v>#REF!</v>
      </c>
      <c r="O642" s="748" t="e">
        <f t="shared" si="24"/>
        <v>#REF!</v>
      </c>
    </row>
    <row r="643" spans="1:15" hidden="1">
      <c r="A643" s="290" t="s">
        <v>244</v>
      </c>
      <c r="B643" s="290"/>
      <c r="C643" s="291">
        <v>21101111</v>
      </c>
      <c r="D643" s="290" t="s">
        <v>249</v>
      </c>
      <c r="E643" s="292" t="s">
        <v>1128</v>
      </c>
      <c r="F643" s="292" t="str">
        <f t="shared" si="25"/>
        <v>NI</v>
      </c>
      <c r="G643" s="27">
        <f>+IF(F643="i",IFERROR(VLOOKUP(C643,#REF!,3,FALSE),0),0)</f>
        <v>0</v>
      </c>
      <c r="H643" s="20">
        <f>+IF(F643="i",IFERROR(VLOOKUP(C643,#REF!,4,FALSE),0),0)</f>
        <v>0</v>
      </c>
      <c r="I643" s="20"/>
      <c r="J643" s="27">
        <f>IF(F643="I",IFERROR(VLOOKUP(C643,#REF!,3,FALSE),0),0)</f>
        <v>0</v>
      </c>
      <c r="K643" s="302">
        <f>IF(F643="I",IFERROR(VLOOKUP(C643,#REF!,4,FALSE),0),0)</f>
        <v>0</v>
      </c>
      <c r="M643" s="14" t="e">
        <f>+VLOOKUP(C643,#REF!,1,0)</f>
        <v>#REF!</v>
      </c>
      <c r="N643" s="747" t="e">
        <f>+VLOOKUP(C643,#REF!,3,0)</f>
        <v>#REF!</v>
      </c>
      <c r="O643" s="748" t="e">
        <f t="shared" si="24"/>
        <v>#REF!</v>
      </c>
    </row>
    <row r="644" spans="1:15" hidden="1">
      <c r="A644" s="290" t="s">
        <v>244</v>
      </c>
      <c r="B644" s="290" t="s">
        <v>621</v>
      </c>
      <c r="C644" s="291">
        <v>2110111101</v>
      </c>
      <c r="D644" s="290" t="s">
        <v>250</v>
      </c>
      <c r="E644" s="292" t="s">
        <v>1128</v>
      </c>
      <c r="F644" s="292" t="str">
        <f t="shared" ref="F644" si="26">+IF(LEN(C644)&gt;8,"I","NI")</f>
        <v>I</v>
      </c>
      <c r="G644" s="27">
        <v>0</v>
      </c>
      <c r="H644" s="20">
        <v>0</v>
      </c>
      <c r="I644" s="20"/>
      <c r="J644" s="27">
        <v>6613529000</v>
      </c>
      <c r="K644" s="302">
        <v>901072.4</v>
      </c>
      <c r="M644" s="14" t="e">
        <f>+VLOOKUP(C644,#REF!,1,0)</f>
        <v>#REF!</v>
      </c>
      <c r="N644" s="747" t="e">
        <f>+VLOOKUP(C644,#REF!,3,0)</f>
        <v>#REF!</v>
      </c>
      <c r="O644" s="748" t="e">
        <f t="shared" si="24"/>
        <v>#REF!</v>
      </c>
    </row>
    <row r="645" spans="1:15" hidden="1">
      <c r="A645" s="290" t="s">
        <v>244</v>
      </c>
      <c r="B645" s="290" t="s">
        <v>599</v>
      </c>
      <c r="C645" s="291">
        <v>2110111101</v>
      </c>
      <c r="D645" s="290" t="s">
        <v>250</v>
      </c>
      <c r="E645" s="292" t="s">
        <v>1128</v>
      </c>
      <c r="F645" s="292" t="str">
        <f t="shared" si="25"/>
        <v>I</v>
      </c>
      <c r="G645" s="27">
        <f>+IF(F645="i",IFERROR(VLOOKUP(C645,#REF!,3,FALSE),0),0)</f>
        <v>0</v>
      </c>
      <c r="H645" s="20">
        <f>+IF(F645="i",IFERROR(VLOOKUP(C645,#REF!,4,FALSE),0),0)</f>
        <v>0</v>
      </c>
      <c r="I645" s="20"/>
      <c r="J645" s="27">
        <f>IF(F645="I",IFERROR(VLOOKUP(C645,#REF!,3,FALSE),0),0)-J644</f>
        <v>-6613529000</v>
      </c>
      <c r="K645" s="302">
        <f>IF(F645="I",IFERROR(VLOOKUP(C645,#REF!,4,FALSE),0),0)-K644</f>
        <v>-901072.4</v>
      </c>
      <c r="M645" s="14" t="e">
        <f>+VLOOKUP(C645,#REF!,1,0)</f>
        <v>#REF!</v>
      </c>
      <c r="N645" s="747" t="e">
        <f>+VLOOKUP(C645,#REF!,3,0)</f>
        <v>#REF!</v>
      </c>
      <c r="O645" s="748" t="e">
        <f t="shared" si="24"/>
        <v>#REF!</v>
      </c>
    </row>
    <row r="646" spans="1:15" hidden="1">
      <c r="A646" s="290" t="s">
        <v>244</v>
      </c>
      <c r="B646" s="290" t="s">
        <v>599</v>
      </c>
      <c r="C646" s="291">
        <v>2110111102</v>
      </c>
      <c r="D646" s="290" t="s">
        <v>251</v>
      </c>
      <c r="E646" s="292" t="s">
        <v>1130</v>
      </c>
      <c r="F646" s="292" t="str">
        <f t="shared" si="25"/>
        <v>I</v>
      </c>
      <c r="G646" s="27">
        <f>+IF(F646="i",IFERROR(VLOOKUP(C646,#REF!,3,FALSE),0),0)</f>
        <v>0</v>
      </c>
      <c r="H646" s="20">
        <f>+IF(F646="i",IFERROR(VLOOKUP(C646,#REF!,4,FALSE),0),0)</f>
        <v>0</v>
      </c>
      <c r="I646" s="20"/>
      <c r="J646" s="27">
        <f>IF(F646="I",IFERROR(VLOOKUP(C646,#REF!,3,FALSE),0),0)</f>
        <v>0</v>
      </c>
      <c r="K646" s="302">
        <f>IF(F646="I",IFERROR(VLOOKUP(C646,#REF!,4,FALSE),0),0)</f>
        <v>0</v>
      </c>
      <c r="M646" s="14" t="e">
        <f>+VLOOKUP(C646,#REF!,1,0)</f>
        <v>#REF!</v>
      </c>
      <c r="N646" s="747" t="e">
        <f>+VLOOKUP(C646,#REF!,3,0)</f>
        <v>#REF!</v>
      </c>
      <c r="O646" s="748" t="e">
        <f t="shared" si="24"/>
        <v>#REF!</v>
      </c>
    </row>
    <row r="647" spans="1:15" hidden="1">
      <c r="A647" s="290" t="s">
        <v>244</v>
      </c>
      <c r="B647" s="290"/>
      <c r="C647" s="291">
        <v>21101112</v>
      </c>
      <c r="D647" s="290" t="s">
        <v>858</v>
      </c>
      <c r="E647" s="292" t="s">
        <v>1128</v>
      </c>
      <c r="F647" s="292" t="str">
        <f t="shared" si="25"/>
        <v>NI</v>
      </c>
      <c r="G647" s="27">
        <f>+IF(F647="i",IFERROR(VLOOKUP(C647,#REF!,3,FALSE),0),0)</f>
        <v>0</v>
      </c>
      <c r="H647" s="20">
        <f>+IF(F647="i",IFERROR(VLOOKUP(C647,#REF!,4,FALSE),0),0)</f>
        <v>0</v>
      </c>
      <c r="I647" s="20"/>
      <c r="J647" s="27">
        <f>IF(F647="I",IFERROR(VLOOKUP(C647,#REF!,3,FALSE),0),0)</f>
        <v>0</v>
      </c>
      <c r="K647" s="302">
        <f>IF(F647="I",IFERROR(VLOOKUP(C647,#REF!,4,FALSE),0),0)</f>
        <v>0</v>
      </c>
      <c r="M647" s="14" t="e">
        <f>+VLOOKUP(C647,#REF!,1,0)</f>
        <v>#REF!</v>
      </c>
      <c r="N647" s="747" t="e">
        <f>+VLOOKUP(C647,#REF!,3,0)</f>
        <v>#REF!</v>
      </c>
      <c r="O647" s="748" t="e">
        <f t="shared" si="24"/>
        <v>#REF!</v>
      </c>
    </row>
    <row r="648" spans="1:15" hidden="1">
      <c r="A648" s="290" t="s">
        <v>244</v>
      </c>
      <c r="B648" s="290"/>
      <c r="C648" s="291">
        <v>2110111201</v>
      </c>
      <c r="D648" s="290" t="s">
        <v>859</v>
      </c>
      <c r="E648" s="292" t="s">
        <v>1128</v>
      </c>
      <c r="F648" s="292" t="str">
        <f t="shared" si="25"/>
        <v>I</v>
      </c>
      <c r="G648" s="27">
        <f>+IF(F648="i",IFERROR(VLOOKUP(C648,#REF!,3,FALSE),0),0)</f>
        <v>0</v>
      </c>
      <c r="H648" s="20">
        <f>+IF(F648="i",IFERROR(VLOOKUP(C648,#REF!,4,FALSE),0),0)</f>
        <v>0</v>
      </c>
      <c r="I648" s="20"/>
      <c r="J648" s="27">
        <f>IF(F648="I",IFERROR(VLOOKUP(C648,#REF!,3,FALSE),0),0)</f>
        <v>0</v>
      </c>
      <c r="K648" s="302">
        <f>IF(F648="I",IFERROR(VLOOKUP(C648,#REF!,4,FALSE),0),0)</f>
        <v>0</v>
      </c>
      <c r="M648" s="14" t="e">
        <f>+VLOOKUP(C648,#REF!,1,0)</f>
        <v>#REF!</v>
      </c>
      <c r="N648" s="747" t="e">
        <f>+VLOOKUP(C648,#REF!,3,0)</f>
        <v>#REF!</v>
      </c>
      <c r="O648" s="748" t="e">
        <f t="shared" si="24"/>
        <v>#REF!</v>
      </c>
    </row>
    <row r="649" spans="1:15" hidden="1">
      <c r="A649" s="290" t="s">
        <v>244</v>
      </c>
      <c r="B649" s="749" t="s">
        <v>618</v>
      </c>
      <c r="C649" s="291">
        <v>2110111202</v>
      </c>
      <c r="D649" s="290" t="s">
        <v>860</v>
      </c>
      <c r="E649" s="292" t="s">
        <v>1130</v>
      </c>
      <c r="F649" s="292" t="str">
        <f t="shared" si="25"/>
        <v>I</v>
      </c>
      <c r="G649" s="27">
        <f>+IF(F649="i",IFERROR(VLOOKUP(C649,#REF!,3,FALSE),0),0)</f>
        <v>0</v>
      </c>
      <c r="H649" s="765">
        <f>+IF(F649="i",IFERROR(VLOOKUP(C649,#REF!,4,FALSE),0),0)</f>
        <v>0</v>
      </c>
      <c r="I649" s="20"/>
      <c r="J649" s="27">
        <f>IF(F649="I",IFERROR(VLOOKUP(C649,#REF!,3,FALSE),0),0)</f>
        <v>0</v>
      </c>
      <c r="K649" s="302">
        <f>IF(F649="I",IFERROR(VLOOKUP(C649,#REF!,4,FALSE),0),0)</f>
        <v>0</v>
      </c>
      <c r="M649" s="14" t="e">
        <f>+VLOOKUP(C649,#REF!,1,0)</f>
        <v>#REF!</v>
      </c>
      <c r="N649" s="747" t="e">
        <f>+VLOOKUP(C649,#REF!,3,0)</f>
        <v>#REF!</v>
      </c>
      <c r="O649" s="748" t="e">
        <f t="shared" si="24"/>
        <v>#REF!</v>
      </c>
    </row>
    <row r="650" spans="1:15" hidden="1">
      <c r="A650" s="290" t="s">
        <v>244</v>
      </c>
      <c r="B650" s="290"/>
      <c r="C650" s="291">
        <v>21101113</v>
      </c>
      <c r="D650" s="290" t="s">
        <v>861</v>
      </c>
      <c r="E650" s="292" t="s">
        <v>1128</v>
      </c>
      <c r="F650" s="292" t="str">
        <f t="shared" si="25"/>
        <v>NI</v>
      </c>
      <c r="G650" s="27">
        <f>+IF(F650="i",IFERROR(VLOOKUP(C650,#REF!,3,FALSE),0),0)</f>
        <v>0</v>
      </c>
      <c r="H650" s="20">
        <f>+IF(F650="i",IFERROR(VLOOKUP(C650,#REF!,4,FALSE),0),0)</f>
        <v>0</v>
      </c>
      <c r="I650" s="20"/>
      <c r="J650" s="27">
        <f>IF(F650="I",IFERROR(VLOOKUP(C650,#REF!,3,FALSE),0),0)</f>
        <v>0</v>
      </c>
      <c r="K650" s="302">
        <f>IF(F650="I",IFERROR(VLOOKUP(C650,#REF!,4,FALSE),0),0)</f>
        <v>0</v>
      </c>
      <c r="M650" s="14" t="e">
        <f>+VLOOKUP(C650,#REF!,1,0)</f>
        <v>#REF!</v>
      </c>
      <c r="N650" s="747" t="e">
        <f>+VLOOKUP(C650,#REF!,3,0)</f>
        <v>#REF!</v>
      </c>
      <c r="O650" s="748" t="e">
        <f t="shared" si="24"/>
        <v>#REF!</v>
      </c>
    </row>
    <row r="651" spans="1:15" hidden="1">
      <c r="A651" s="290" t="s">
        <v>244</v>
      </c>
      <c r="B651" s="290"/>
      <c r="C651" s="291">
        <v>2110111301</v>
      </c>
      <c r="D651" s="290" t="s">
        <v>862</v>
      </c>
      <c r="E651" s="292" t="s">
        <v>1128</v>
      </c>
      <c r="F651" s="292" t="str">
        <f t="shared" si="25"/>
        <v>I</v>
      </c>
      <c r="G651" s="27">
        <f>+IF(F651="i",IFERROR(VLOOKUP(C651,#REF!,3,FALSE),0),0)</f>
        <v>0</v>
      </c>
      <c r="H651" s="20">
        <f>+IF(F651="i",IFERROR(VLOOKUP(C651,#REF!,4,FALSE),0),0)</f>
        <v>0</v>
      </c>
      <c r="I651" s="20"/>
      <c r="J651" s="27">
        <f>IF(F651="I",IFERROR(VLOOKUP(C651,#REF!,3,FALSE),0),0)</f>
        <v>0</v>
      </c>
      <c r="K651" s="302">
        <f>IF(F651="I",IFERROR(VLOOKUP(C651,#REF!,4,FALSE),0),0)</f>
        <v>0</v>
      </c>
      <c r="M651" s="14" t="e">
        <f>+VLOOKUP(C651,#REF!,1,0)</f>
        <v>#REF!</v>
      </c>
      <c r="N651" s="747" t="e">
        <f>+VLOOKUP(C651,#REF!,3,0)</f>
        <v>#REF!</v>
      </c>
      <c r="O651" s="748" t="e">
        <f t="shared" si="24"/>
        <v>#REF!</v>
      </c>
    </row>
    <row r="652" spans="1:15" hidden="1">
      <c r="A652" s="290" t="s">
        <v>244</v>
      </c>
      <c r="B652" s="290"/>
      <c r="C652" s="291">
        <v>2110111302</v>
      </c>
      <c r="D652" s="290" t="s">
        <v>862</v>
      </c>
      <c r="E652" s="292" t="s">
        <v>1128</v>
      </c>
      <c r="F652" s="292" t="str">
        <f t="shared" si="25"/>
        <v>I</v>
      </c>
      <c r="G652" s="27">
        <f>+IF(F652="i",IFERROR(VLOOKUP(C652,#REF!,3,FALSE),0),0)</f>
        <v>0</v>
      </c>
      <c r="H652" s="20">
        <f>+IF(F652="i",IFERROR(VLOOKUP(C652,#REF!,4,FALSE),0),0)</f>
        <v>0</v>
      </c>
      <c r="I652" s="20"/>
      <c r="J652" s="27">
        <f>IF(F652="I",IFERROR(VLOOKUP(C652,#REF!,3,FALSE),0),0)</f>
        <v>0</v>
      </c>
      <c r="K652" s="302">
        <f>IF(F652="I",IFERROR(VLOOKUP(C652,#REF!,4,FALSE),0),0)</f>
        <v>0</v>
      </c>
      <c r="M652" s="14" t="e">
        <f>+VLOOKUP(C652,#REF!,1,0)</f>
        <v>#REF!</v>
      </c>
      <c r="N652" s="747" t="e">
        <f>+VLOOKUP(C652,#REF!,3,0)</f>
        <v>#REF!</v>
      </c>
      <c r="O652" s="748" t="e">
        <f t="shared" si="24"/>
        <v>#REF!</v>
      </c>
    </row>
    <row r="653" spans="1:15" hidden="1">
      <c r="A653" s="290" t="s">
        <v>244</v>
      </c>
      <c r="B653" s="290"/>
      <c r="C653" s="291">
        <v>21101114</v>
      </c>
      <c r="D653" s="290" t="s">
        <v>252</v>
      </c>
      <c r="E653" s="292" t="s">
        <v>1130</v>
      </c>
      <c r="F653" s="292" t="str">
        <f t="shared" si="25"/>
        <v>NI</v>
      </c>
      <c r="G653" s="27">
        <f>+IF(F653="i",IFERROR(VLOOKUP(C653,#REF!,3,FALSE),0),0)</f>
        <v>0</v>
      </c>
      <c r="H653" s="20">
        <f>+IF(F653="i",IFERROR(VLOOKUP(C653,#REF!,4,FALSE),0),0)</f>
        <v>0</v>
      </c>
      <c r="I653" s="20"/>
      <c r="J653" s="27">
        <f>IF(F653="I",IFERROR(VLOOKUP(C653,#REF!,3,FALSE),0),0)</f>
        <v>0</v>
      </c>
      <c r="K653" s="302">
        <f>IF(F653="I",IFERROR(VLOOKUP(C653,#REF!,4,FALSE),0),0)</f>
        <v>0</v>
      </c>
      <c r="M653" s="14" t="e">
        <f>+VLOOKUP(C653,#REF!,1,0)</f>
        <v>#REF!</v>
      </c>
      <c r="N653" s="747" t="e">
        <f>+VLOOKUP(C653,#REF!,3,0)</f>
        <v>#REF!</v>
      </c>
      <c r="O653" s="748" t="e">
        <f t="shared" si="24"/>
        <v>#REF!</v>
      </c>
    </row>
    <row r="654" spans="1:15" hidden="1">
      <c r="A654" s="290" t="s">
        <v>244</v>
      </c>
      <c r="B654" s="290" t="s">
        <v>599</v>
      </c>
      <c r="C654" s="291">
        <v>2110111402</v>
      </c>
      <c r="D654" s="290" t="s">
        <v>253</v>
      </c>
      <c r="E654" s="292" t="s">
        <v>1130</v>
      </c>
      <c r="F654" s="292" t="str">
        <f t="shared" si="25"/>
        <v>I</v>
      </c>
      <c r="G654" s="27">
        <f>+IF(F654="i",IFERROR(VLOOKUP(C654,#REF!,3,FALSE),0),0)</f>
        <v>0</v>
      </c>
      <c r="H654" s="765">
        <f>+IF(F654="i",IFERROR(VLOOKUP(C654,#REF!,4,FALSE),0),0)</f>
        <v>0</v>
      </c>
      <c r="I654" s="20"/>
      <c r="J654" s="27">
        <f>IF(F654="I",IFERROR(VLOOKUP(C654,#REF!,3,FALSE),0),0)</f>
        <v>0</v>
      </c>
      <c r="K654" s="302">
        <f>IF(F654="I",IFERROR(VLOOKUP(C654,#REF!,4,FALSE),0),0)</f>
        <v>0</v>
      </c>
      <c r="M654" s="14" t="e">
        <f>+VLOOKUP(C654,#REF!,1,0)</f>
        <v>#REF!</v>
      </c>
      <c r="N654" s="747" t="e">
        <f>+VLOOKUP(C654,#REF!,3,0)</f>
        <v>#REF!</v>
      </c>
      <c r="O654" s="748" t="e">
        <f t="shared" si="24"/>
        <v>#REF!</v>
      </c>
    </row>
    <row r="655" spans="1:15" hidden="1">
      <c r="A655" s="290" t="s">
        <v>244</v>
      </c>
      <c r="B655" s="290"/>
      <c r="C655" s="291">
        <v>211012</v>
      </c>
      <c r="D655" s="290" t="s">
        <v>558</v>
      </c>
      <c r="E655" s="292" t="s">
        <v>1128</v>
      </c>
      <c r="F655" s="292" t="str">
        <f t="shared" si="25"/>
        <v>NI</v>
      </c>
      <c r="G655" s="27">
        <f>+IF(F655="i",IFERROR(VLOOKUP(C655,#REF!,3,FALSE),0),0)</f>
        <v>0</v>
      </c>
      <c r="H655" s="20">
        <f>+IF(F655="i",IFERROR(VLOOKUP(C655,#REF!,4,FALSE),0),0)</f>
        <v>0</v>
      </c>
      <c r="I655" s="20"/>
      <c r="J655" s="27">
        <f>IF(F655="I",IFERROR(VLOOKUP(C655,#REF!,3,FALSE),0),0)</f>
        <v>0</v>
      </c>
      <c r="K655" s="302">
        <f>IF(F655="I",IFERROR(VLOOKUP(C655,#REF!,4,FALSE),0),0)</f>
        <v>0</v>
      </c>
      <c r="M655" s="14" t="e">
        <f>+VLOOKUP(C655,#REF!,1,0)</f>
        <v>#REF!</v>
      </c>
      <c r="N655" s="747" t="e">
        <f>+VLOOKUP(C655,#REF!,3,0)</f>
        <v>#REF!</v>
      </c>
      <c r="O655" s="748" t="e">
        <f t="shared" si="24"/>
        <v>#REF!</v>
      </c>
    </row>
    <row r="656" spans="1:15" hidden="1">
      <c r="A656" s="290" t="s">
        <v>244</v>
      </c>
      <c r="B656" s="290"/>
      <c r="C656" s="291">
        <v>2110121</v>
      </c>
      <c r="D656" s="290" t="s">
        <v>558</v>
      </c>
      <c r="E656" s="292" t="s">
        <v>1128</v>
      </c>
      <c r="F656" s="292" t="str">
        <f t="shared" si="25"/>
        <v>NI</v>
      </c>
      <c r="G656" s="27">
        <f>+IF(F656="i",IFERROR(VLOOKUP(C656,#REF!,3,FALSE),0),0)</f>
        <v>0</v>
      </c>
      <c r="H656" s="20">
        <f>+IF(F656="i",IFERROR(VLOOKUP(C656,#REF!,4,FALSE),0),0)</f>
        <v>0</v>
      </c>
      <c r="I656" s="20"/>
      <c r="J656" s="27">
        <f>IF(F656="I",IFERROR(VLOOKUP(C656,#REF!,3,FALSE),0),0)</f>
        <v>0</v>
      </c>
      <c r="K656" s="302">
        <f>IF(F656="I",IFERROR(VLOOKUP(C656,#REF!,4,FALSE),0),0)</f>
        <v>0</v>
      </c>
      <c r="M656" s="14" t="e">
        <f>+VLOOKUP(C656,#REF!,1,0)</f>
        <v>#REF!</v>
      </c>
      <c r="N656" s="747" t="e">
        <f>+VLOOKUP(C656,#REF!,3,0)</f>
        <v>#REF!</v>
      </c>
      <c r="O656" s="748" t="e">
        <f t="shared" si="24"/>
        <v>#REF!</v>
      </c>
    </row>
    <row r="657" spans="1:15" hidden="1">
      <c r="A657" s="290" t="s">
        <v>244</v>
      </c>
      <c r="B657" s="290"/>
      <c r="C657" s="291">
        <v>21101211</v>
      </c>
      <c r="D657" s="290" t="s">
        <v>558</v>
      </c>
      <c r="E657" s="292" t="s">
        <v>1128</v>
      </c>
      <c r="F657" s="292" t="str">
        <f t="shared" si="25"/>
        <v>NI</v>
      </c>
      <c r="G657" s="27">
        <f>+IF(F657="i",IFERROR(VLOOKUP(C657,#REF!,3,FALSE),0),0)</f>
        <v>0</v>
      </c>
      <c r="H657" s="20">
        <f>+IF(F657="i",IFERROR(VLOOKUP(C657,#REF!,4,FALSE),0),0)</f>
        <v>0</v>
      </c>
      <c r="I657" s="20"/>
      <c r="J657" s="27">
        <f>IF(F657="I",IFERROR(VLOOKUP(C657,#REF!,3,FALSE),0),0)</f>
        <v>0</v>
      </c>
      <c r="K657" s="302">
        <f>IF(F657="I",IFERROR(VLOOKUP(C657,#REF!,4,FALSE),0),0)</f>
        <v>0</v>
      </c>
      <c r="M657" s="14" t="e">
        <f>+VLOOKUP(C657,#REF!,1,0)</f>
        <v>#REF!</v>
      </c>
      <c r="N657" s="747" t="e">
        <f>+VLOOKUP(C657,#REF!,3,0)</f>
        <v>#REF!</v>
      </c>
      <c r="O657" s="748" t="e">
        <f t="shared" si="24"/>
        <v>#REF!</v>
      </c>
    </row>
    <row r="658" spans="1:15" hidden="1">
      <c r="A658" s="290" t="s">
        <v>244</v>
      </c>
      <c r="B658" s="290"/>
      <c r="C658" s="291">
        <v>2110121101</v>
      </c>
      <c r="D658" s="290" t="s">
        <v>558</v>
      </c>
      <c r="E658" s="292" t="s">
        <v>1128</v>
      </c>
      <c r="F658" s="292" t="str">
        <f t="shared" si="25"/>
        <v>I</v>
      </c>
      <c r="G658" s="27">
        <f>+IF(F658="i",IFERROR(VLOOKUP(C658,#REF!,3,FALSE),0),0)</f>
        <v>0</v>
      </c>
      <c r="H658" s="20">
        <f>+IF(F658="i",IFERROR(VLOOKUP(C658,#REF!,4,FALSE),0),0)</f>
        <v>0</v>
      </c>
      <c r="I658" s="20"/>
      <c r="J658" s="27">
        <f>IF(F658="I",IFERROR(VLOOKUP(C658,#REF!,3,FALSE),0),0)</f>
        <v>0</v>
      </c>
      <c r="K658" s="302">
        <f>IF(F658="I",IFERROR(VLOOKUP(C658,#REF!,4,FALSE),0),0)</f>
        <v>0</v>
      </c>
      <c r="M658" s="14" t="e">
        <f>+VLOOKUP(C658,#REF!,1,0)</f>
        <v>#REF!</v>
      </c>
      <c r="N658" s="747" t="e">
        <f>+VLOOKUP(C658,#REF!,3,0)</f>
        <v>#REF!</v>
      </c>
      <c r="O658" s="748" t="e">
        <f t="shared" si="24"/>
        <v>#REF!</v>
      </c>
    </row>
    <row r="659" spans="1:15" hidden="1">
      <c r="A659" s="290" t="s">
        <v>244</v>
      </c>
      <c r="B659" s="290"/>
      <c r="C659" s="291">
        <v>2110121102</v>
      </c>
      <c r="D659" s="290" t="s">
        <v>558</v>
      </c>
      <c r="E659" s="292" t="s">
        <v>1128</v>
      </c>
      <c r="F659" s="292" t="str">
        <f t="shared" si="25"/>
        <v>I</v>
      </c>
      <c r="G659" s="27">
        <f>+IF(F659="i",IFERROR(VLOOKUP(C659,#REF!,3,FALSE),0),0)</f>
        <v>0</v>
      </c>
      <c r="H659" s="20">
        <f>+IF(F659="i",IFERROR(VLOOKUP(C659,#REF!,4,FALSE),0),0)</f>
        <v>0</v>
      </c>
      <c r="I659" s="20"/>
      <c r="J659" s="27">
        <f>IF(F659="I",IFERROR(VLOOKUP(C659,#REF!,3,FALSE),0),0)</f>
        <v>0</v>
      </c>
      <c r="K659" s="302">
        <f>IF(F659="I",IFERROR(VLOOKUP(C659,#REF!,4,FALSE),0),0)</f>
        <v>0</v>
      </c>
      <c r="M659" s="14" t="e">
        <f>+VLOOKUP(C659,#REF!,1,0)</f>
        <v>#REF!</v>
      </c>
      <c r="N659" s="747" t="e">
        <f>+VLOOKUP(C659,#REF!,3,0)</f>
        <v>#REF!</v>
      </c>
      <c r="O659" s="748" t="e">
        <f t="shared" si="24"/>
        <v>#REF!</v>
      </c>
    </row>
    <row r="660" spans="1:15" hidden="1">
      <c r="A660" s="290" t="s">
        <v>244</v>
      </c>
      <c r="B660" s="290" t="s">
        <v>604</v>
      </c>
      <c r="C660" s="291">
        <v>2110121103</v>
      </c>
      <c r="D660" s="290" t="s">
        <v>559</v>
      </c>
      <c r="E660" s="292" t="s">
        <v>1128</v>
      </c>
      <c r="F660" s="292" t="str">
        <f t="shared" si="25"/>
        <v>I</v>
      </c>
      <c r="G660" s="27">
        <f>+IF(F660="i",IFERROR(VLOOKUP(C660,#REF!,3,FALSE),0),0)</f>
        <v>0</v>
      </c>
      <c r="H660" s="20">
        <f>+IF(F660="i",IFERROR(VLOOKUP(C660,#REF!,4,FALSE),0),0)</f>
        <v>0</v>
      </c>
      <c r="I660" s="20"/>
      <c r="J660" s="27">
        <f>IF(F660="I",IFERROR(VLOOKUP(C660,#REF!,3,FALSE),0),0)</f>
        <v>0</v>
      </c>
      <c r="K660" s="302">
        <f>IF(F660="I",IFERROR(VLOOKUP(C660,#REF!,4,FALSE),0),0)</f>
        <v>0</v>
      </c>
      <c r="M660" s="14" t="e">
        <f>+VLOOKUP(C660,#REF!,1,0)</f>
        <v>#REF!</v>
      </c>
      <c r="N660" s="747" t="e">
        <f>+VLOOKUP(C660,#REF!,3,0)</f>
        <v>#REF!</v>
      </c>
      <c r="O660" s="748" t="e">
        <f t="shared" si="24"/>
        <v>#REF!</v>
      </c>
    </row>
    <row r="661" spans="1:15" hidden="1">
      <c r="A661" s="290" t="s">
        <v>244</v>
      </c>
      <c r="B661" s="290"/>
      <c r="C661" s="291">
        <v>211015</v>
      </c>
      <c r="D661" s="290" t="s">
        <v>254</v>
      </c>
      <c r="E661" s="292" t="s">
        <v>1128</v>
      </c>
      <c r="F661" s="292" t="str">
        <f t="shared" si="25"/>
        <v>NI</v>
      </c>
      <c r="G661" s="27">
        <f>+IF(F661="i",IFERROR(VLOOKUP(C661,#REF!,3,FALSE),0),0)</f>
        <v>0</v>
      </c>
      <c r="H661" s="20">
        <f>+IF(F661="i",IFERROR(VLOOKUP(C661,#REF!,4,FALSE),0),0)</f>
        <v>0</v>
      </c>
      <c r="I661" s="20"/>
      <c r="J661" s="27">
        <f>IF(F661="I",IFERROR(VLOOKUP(C661,#REF!,3,FALSE),0),0)</f>
        <v>0</v>
      </c>
      <c r="K661" s="302">
        <f>IF(F661="I",IFERROR(VLOOKUP(C661,#REF!,4,FALSE),0),0)</f>
        <v>0</v>
      </c>
      <c r="M661" s="14" t="e">
        <f>+VLOOKUP(C661,#REF!,1,0)</f>
        <v>#REF!</v>
      </c>
      <c r="N661" s="747" t="e">
        <f>+VLOOKUP(C661,#REF!,3,0)</f>
        <v>#REF!</v>
      </c>
      <c r="O661" s="748" t="e">
        <f t="shared" si="24"/>
        <v>#REF!</v>
      </c>
    </row>
    <row r="662" spans="1:15" hidden="1">
      <c r="A662" s="290" t="s">
        <v>244</v>
      </c>
      <c r="B662" s="290"/>
      <c r="C662" s="291">
        <v>2110151</v>
      </c>
      <c r="D662" s="290" t="s">
        <v>254</v>
      </c>
      <c r="E662" s="292" t="s">
        <v>1128</v>
      </c>
      <c r="F662" s="292" t="str">
        <f t="shared" si="25"/>
        <v>NI</v>
      </c>
      <c r="G662" s="27">
        <f>+IF(F662="i",IFERROR(VLOOKUP(C662,#REF!,3,FALSE),0),0)</f>
        <v>0</v>
      </c>
      <c r="H662" s="20">
        <f>+IF(F662="i",IFERROR(VLOOKUP(C662,#REF!,4,FALSE),0),0)</f>
        <v>0</v>
      </c>
      <c r="I662" s="20"/>
      <c r="J662" s="27">
        <f>IF(F662="I",IFERROR(VLOOKUP(C662,#REF!,3,FALSE),0),0)</f>
        <v>0</v>
      </c>
      <c r="K662" s="302">
        <f>IF(F662="I",IFERROR(VLOOKUP(C662,#REF!,4,FALSE),0),0)</f>
        <v>0</v>
      </c>
      <c r="M662" s="14" t="e">
        <f>+VLOOKUP(C662,#REF!,1,0)</f>
        <v>#REF!</v>
      </c>
      <c r="N662" s="747" t="e">
        <f>+VLOOKUP(C662,#REF!,3,0)</f>
        <v>#REF!</v>
      </c>
      <c r="O662" s="748" t="e">
        <f t="shared" si="24"/>
        <v>#REF!</v>
      </c>
    </row>
    <row r="663" spans="1:15" hidden="1">
      <c r="A663" s="290" t="s">
        <v>244</v>
      </c>
      <c r="B663" s="290"/>
      <c r="C663" s="291">
        <v>21101511</v>
      </c>
      <c r="D663" s="290" t="s">
        <v>254</v>
      </c>
      <c r="E663" s="292" t="s">
        <v>1128</v>
      </c>
      <c r="F663" s="292" t="str">
        <f t="shared" si="25"/>
        <v>NI</v>
      </c>
      <c r="G663" s="27">
        <f>+IF(F663="i",IFERROR(VLOOKUP(C663,#REF!,3,FALSE),0),0)</f>
        <v>0</v>
      </c>
      <c r="H663" s="20">
        <f>+IF(F663="i",IFERROR(VLOOKUP(C663,#REF!,4,FALSE),0),0)</f>
        <v>0</v>
      </c>
      <c r="I663" s="20"/>
      <c r="J663" s="27">
        <f>IF(F663="I",IFERROR(VLOOKUP(C663,#REF!,3,FALSE),0),0)</f>
        <v>0</v>
      </c>
      <c r="K663" s="302">
        <f>IF(F663="I",IFERROR(VLOOKUP(C663,#REF!,4,FALSE),0),0)</f>
        <v>0</v>
      </c>
      <c r="M663" s="14" t="e">
        <f>+VLOOKUP(C663,#REF!,1,0)</f>
        <v>#REF!</v>
      </c>
      <c r="N663" s="747" t="e">
        <f>+VLOOKUP(C663,#REF!,3,0)</f>
        <v>#REF!</v>
      </c>
      <c r="O663" s="748" t="e">
        <f t="shared" si="24"/>
        <v>#REF!</v>
      </c>
    </row>
    <row r="664" spans="1:15" hidden="1">
      <c r="A664" s="290" t="s">
        <v>244</v>
      </c>
      <c r="B664" s="290" t="s">
        <v>602</v>
      </c>
      <c r="C664" s="291">
        <v>2110151101</v>
      </c>
      <c r="D664" s="290" t="s">
        <v>255</v>
      </c>
      <c r="E664" s="292" t="s">
        <v>1128</v>
      </c>
      <c r="F664" s="292" t="str">
        <f t="shared" si="25"/>
        <v>I</v>
      </c>
      <c r="G664" s="27">
        <f>+IF(F664="i",IFERROR(VLOOKUP(C664,#REF!,3,FALSE),0),0)</f>
        <v>0</v>
      </c>
      <c r="H664" s="20">
        <f>+IF(F664="i",IFERROR(VLOOKUP(C664,#REF!,4,FALSE),0),0)</f>
        <v>0</v>
      </c>
      <c r="I664" s="20"/>
      <c r="J664" s="27">
        <f>IF(F664="I",IFERROR(VLOOKUP(C664,#REF!,3,FALSE),0),0)</f>
        <v>0</v>
      </c>
      <c r="K664" s="302">
        <f>IF(F664="I",IFERROR(VLOOKUP(C664,#REF!,4,FALSE),0),0)</f>
        <v>0</v>
      </c>
      <c r="M664" s="14" t="e">
        <f>+VLOOKUP(C664,#REF!,1,0)</f>
        <v>#REF!</v>
      </c>
      <c r="N664" s="747" t="e">
        <f>+VLOOKUP(C664,#REF!,3,0)</f>
        <v>#REF!</v>
      </c>
      <c r="O664" s="748" t="e">
        <f t="shared" si="24"/>
        <v>#REF!</v>
      </c>
    </row>
    <row r="665" spans="1:15" hidden="1">
      <c r="A665" s="290" t="s">
        <v>244</v>
      </c>
      <c r="B665" s="290" t="s">
        <v>602</v>
      </c>
      <c r="C665" s="291">
        <v>2110151102</v>
      </c>
      <c r="D665" s="290" t="s">
        <v>256</v>
      </c>
      <c r="E665" s="292" t="s">
        <v>1130</v>
      </c>
      <c r="F665" s="292" t="str">
        <f t="shared" ref="F665" si="27">+IF(LEN(C665)&gt;8,"I","NI")</f>
        <v>I</v>
      </c>
      <c r="G665" s="27">
        <f>+IF(F665="i",IFERROR(VLOOKUP(C665,#REF!,3,FALSE),0),0)</f>
        <v>0</v>
      </c>
      <c r="H665" s="765">
        <f>+IF(F665="i",IFERROR(VLOOKUP(C665,#REF!,4,FALSE),0),0)</f>
        <v>0</v>
      </c>
      <c r="I665" s="20"/>
      <c r="J665" s="27">
        <f>IF(F665="I",IFERROR(VLOOKUP(C665,#REF!,3,FALSE),0),0)</f>
        <v>0</v>
      </c>
      <c r="K665" s="302">
        <f>IF(F665="I",IFERROR(VLOOKUP(C665,#REF!,4,FALSE),0),0)</f>
        <v>0</v>
      </c>
      <c r="M665" s="14" t="e">
        <f>+VLOOKUP(C665,#REF!,1,0)</f>
        <v>#REF!</v>
      </c>
      <c r="N665" s="747" t="e">
        <f>+VLOOKUP(C665,#REF!,3,0)</f>
        <v>#REF!</v>
      </c>
      <c r="O665" s="748" t="e">
        <f t="shared" si="24"/>
        <v>#REF!</v>
      </c>
    </row>
    <row r="666" spans="1:15" hidden="1">
      <c r="A666" s="290" t="s">
        <v>244</v>
      </c>
      <c r="B666" s="290" t="s">
        <v>602</v>
      </c>
      <c r="C666" s="291">
        <v>2110151103</v>
      </c>
      <c r="D666" s="290" t="s">
        <v>1469</v>
      </c>
      <c r="E666" s="292" t="s">
        <v>1130</v>
      </c>
      <c r="F666" s="292" t="str">
        <f t="shared" si="25"/>
        <v>I</v>
      </c>
      <c r="G666" s="27">
        <f>+IF(F666="i",IFERROR(VLOOKUP(C666,#REF!,3,FALSE),0),0)</f>
        <v>0</v>
      </c>
      <c r="H666" s="765">
        <f>+IF(F666="i",IFERROR(VLOOKUP(C666,#REF!,4,FALSE),0),0)</f>
        <v>0</v>
      </c>
      <c r="I666" s="20"/>
      <c r="J666" s="27">
        <f>IF(F666="I",IFERROR(VLOOKUP(C666,#REF!,3,FALSE),0),0)</f>
        <v>0</v>
      </c>
      <c r="K666" s="302">
        <f>IF(F666="I",IFERROR(VLOOKUP(C666,#REF!,4,FALSE),0),0)</f>
        <v>0</v>
      </c>
      <c r="M666" s="14" t="e">
        <f>+VLOOKUP(C666,#REF!,1,0)</f>
        <v>#REF!</v>
      </c>
      <c r="N666" s="747" t="e">
        <f>+VLOOKUP(C666,#REF!,3,0)</f>
        <v>#REF!</v>
      </c>
      <c r="O666" s="748" t="e">
        <f t="shared" si="24"/>
        <v>#REF!</v>
      </c>
    </row>
    <row r="667" spans="1:15" hidden="1">
      <c r="A667" s="290" t="s">
        <v>244</v>
      </c>
      <c r="B667" s="290"/>
      <c r="C667" s="291">
        <v>211016</v>
      </c>
      <c r="D667" s="290" t="s">
        <v>257</v>
      </c>
      <c r="E667" s="292" t="s">
        <v>1128</v>
      </c>
      <c r="F667" s="292" t="str">
        <f t="shared" si="25"/>
        <v>NI</v>
      </c>
      <c r="G667" s="27">
        <f>+IF(F667="i",IFERROR(VLOOKUP(C667,#REF!,3,FALSE),0),0)</f>
        <v>0</v>
      </c>
      <c r="H667" s="20">
        <f>+IF(F667="i",IFERROR(VLOOKUP(C667,#REF!,4,FALSE),0),0)</f>
        <v>0</v>
      </c>
      <c r="I667" s="20"/>
      <c r="J667" s="27">
        <f>IF(F667="I",IFERROR(VLOOKUP(C667,#REF!,3,FALSE),0),0)</f>
        <v>0</v>
      </c>
      <c r="K667" s="302">
        <f>IF(F667="I",IFERROR(VLOOKUP(C667,#REF!,4,FALSE),0),0)</f>
        <v>0</v>
      </c>
      <c r="M667" s="14" t="e">
        <f>+VLOOKUP(C667,#REF!,1,0)</f>
        <v>#REF!</v>
      </c>
      <c r="N667" s="747" t="e">
        <f>+VLOOKUP(C667,#REF!,3,0)</f>
        <v>#REF!</v>
      </c>
      <c r="O667" s="748" t="e">
        <f t="shared" si="24"/>
        <v>#REF!</v>
      </c>
    </row>
    <row r="668" spans="1:15" hidden="1">
      <c r="A668" s="290" t="s">
        <v>244</v>
      </c>
      <c r="B668" s="290"/>
      <c r="C668" s="291">
        <v>2110161</v>
      </c>
      <c r="D668" s="290" t="s">
        <v>258</v>
      </c>
      <c r="E668" s="292" t="s">
        <v>1128</v>
      </c>
      <c r="F668" s="292" t="str">
        <f t="shared" si="25"/>
        <v>NI</v>
      </c>
      <c r="G668" s="27">
        <f>+IF(F668="i",IFERROR(VLOOKUP(C668,#REF!,3,FALSE),0),0)</f>
        <v>0</v>
      </c>
      <c r="H668" s="20">
        <f>+IF(F668="i",IFERROR(VLOOKUP(C668,#REF!,4,FALSE),0),0)</f>
        <v>0</v>
      </c>
      <c r="I668" s="20"/>
      <c r="J668" s="27">
        <f>IF(F668="I",IFERROR(VLOOKUP(C668,#REF!,3,FALSE),0),0)</f>
        <v>0</v>
      </c>
      <c r="K668" s="302">
        <f>IF(F668="I",IFERROR(VLOOKUP(C668,#REF!,4,FALSE),0),0)</f>
        <v>0</v>
      </c>
      <c r="M668" s="14" t="e">
        <f>+VLOOKUP(C668,#REF!,1,0)</f>
        <v>#REF!</v>
      </c>
      <c r="N668" s="747" t="e">
        <f>+VLOOKUP(C668,#REF!,3,0)</f>
        <v>#REF!</v>
      </c>
      <c r="O668" s="748" t="e">
        <f t="shared" si="24"/>
        <v>#REF!</v>
      </c>
    </row>
    <row r="669" spans="1:15" hidden="1">
      <c r="A669" s="290" t="s">
        <v>244</v>
      </c>
      <c r="B669" s="290"/>
      <c r="C669" s="291">
        <v>21101611</v>
      </c>
      <c r="D669" s="290" t="s">
        <v>258</v>
      </c>
      <c r="E669" s="292" t="s">
        <v>1128</v>
      </c>
      <c r="F669" s="292" t="str">
        <f t="shared" si="25"/>
        <v>NI</v>
      </c>
      <c r="G669" s="27">
        <f>+IF(F669="i",IFERROR(VLOOKUP(C669,#REF!,3,FALSE),0),0)</f>
        <v>0</v>
      </c>
      <c r="H669" s="20">
        <f>+IF(F669="i",IFERROR(VLOOKUP(C669,#REF!,4,FALSE),0),0)</f>
        <v>0</v>
      </c>
      <c r="I669" s="20"/>
      <c r="J669" s="27">
        <f>IF(F669="I",IFERROR(VLOOKUP(C669,#REF!,3,FALSE),0),0)</f>
        <v>0</v>
      </c>
      <c r="K669" s="302">
        <f>IF(F669="I",IFERROR(VLOOKUP(C669,#REF!,4,FALSE),0),0)</f>
        <v>0</v>
      </c>
      <c r="M669" s="14" t="e">
        <f>+VLOOKUP(C669,#REF!,1,0)</f>
        <v>#REF!</v>
      </c>
      <c r="N669" s="747" t="e">
        <f>+VLOOKUP(C669,#REF!,3,0)</f>
        <v>#REF!</v>
      </c>
      <c r="O669" s="748" t="e">
        <f t="shared" si="24"/>
        <v>#REF!</v>
      </c>
    </row>
    <row r="670" spans="1:15" hidden="1">
      <c r="A670" s="290" t="s">
        <v>244</v>
      </c>
      <c r="B670" s="290" t="s">
        <v>604</v>
      </c>
      <c r="C670" s="291">
        <v>2110161101</v>
      </c>
      <c r="D670" s="290" t="s">
        <v>259</v>
      </c>
      <c r="E670" s="292" t="s">
        <v>1128</v>
      </c>
      <c r="F670" s="292" t="str">
        <f t="shared" si="25"/>
        <v>I</v>
      </c>
      <c r="G670" s="27">
        <f>+IF(F670="i",IFERROR(VLOOKUP(C670,#REF!,3,FALSE),0),0)</f>
        <v>0</v>
      </c>
      <c r="H670" s="20">
        <f>+IF(F670="i",IFERROR(VLOOKUP(C670,#REF!,4,FALSE),0),0)</f>
        <v>0</v>
      </c>
      <c r="I670" s="20"/>
      <c r="J670" s="27">
        <f>IF(F670="I",IFERROR(VLOOKUP(C670,#REF!,3,FALSE),0),0)</f>
        <v>0</v>
      </c>
      <c r="K670" s="302">
        <f>IF(F670="I",IFERROR(VLOOKUP(C670,#REF!,4,FALSE),0),0)</f>
        <v>0</v>
      </c>
      <c r="M670" s="14" t="e">
        <f>+VLOOKUP(C670,#REF!,1,0)</f>
        <v>#REF!</v>
      </c>
      <c r="N670" s="747" t="e">
        <f>+VLOOKUP(C670,#REF!,3,0)</f>
        <v>#REF!</v>
      </c>
      <c r="O670" s="748" t="e">
        <f t="shared" si="24"/>
        <v>#REF!</v>
      </c>
    </row>
    <row r="671" spans="1:15" hidden="1">
      <c r="A671" s="290" t="s">
        <v>244</v>
      </c>
      <c r="B671" s="290"/>
      <c r="C671" s="291">
        <v>2110161102</v>
      </c>
      <c r="D671" s="290" t="s">
        <v>863</v>
      </c>
      <c r="E671" s="292" t="s">
        <v>1130</v>
      </c>
      <c r="F671" s="292" t="str">
        <f t="shared" si="25"/>
        <v>I</v>
      </c>
      <c r="G671" s="27">
        <f>+IF(F671="i",IFERROR(VLOOKUP(C671,#REF!,3,FALSE),0),0)</f>
        <v>0</v>
      </c>
      <c r="H671" s="20">
        <f>+IF(F671="i",IFERROR(VLOOKUP(C671,#REF!,4,FALSE),0),0)</f>
        <v>0</v>
      </c>
      <c r="I671" s="20"/>
      <c r="J671" s="27">
        <f>IF(F671="I",IFERROR(VLOOKUP(C671,#REF!,3,FALSE),0),0)</f>
        <v>0</v>
      </c>
      <c r="K671" s="302">
        <f>IF(F671="I",IFERROR(VLOOKUP(C671,#REF!,4,FALSE),0),0)</f>
        <v>0</v>
      </c>
      <c r="M671" s="14" t="e">
        <f>+VLOOKUP(C671,#REF!,1,0)</f>
        <v>#REF!</v>
      </c>
      <c r="N671" s="747" t="e">
        <f>+VLOOKUP(C671,#REF!,3,0)</f>
        <v>#REF!</v>
      </c>
      <c r="O671" s="748" t="e">
        <f t="shared" si="24"/>
        <v>#REF!</v>
      </c>
    </row>
    <row r="672" spans="1:15" hidden="1">
      <c r="A672" s="290" t="s">
        <v>244</v>
      </c>
      <c r="B672" s="290"/>
      <c r="C672" s="291">
        <v>21102</v>
      </c>
      <c r="D672" s="290" t="s">
        <v>602</v>
      </c>
      <c r="E672" s="292" t="s">
        <v>1128</v>
      </c>
      <c r="F672" s="292" t="str">
        <f t="shared" si="25"/>
        <v>NI</v>
      </c>
      <c r="G672" s="27">
        <f>+IF(F672="i",IFERROR(VLOOKUP(C672,#REF!,3,FALSE),0),0)</f>
        <v>0</v>
      </c>
      <c r="H672" s="20">
        <f>+IF(F672="i",IFERROR(VLOOKUP(C672,#REF!,4,FALSE),0),0)</f>
        <v>0</v>
      </c>
      <c r="I672" s="20"/>
      <c r="J672" s="27">
        <f>IF(F672="I",IFERROR(VLOOKUP(C672,#REF!,3,FALSE),0),0)</f>
        <v>0</v>
      </c>
      <c r="K672" s="302">
        <f>IF(F672="I",IFERROR(VLOOKUP(C672,#REF!,4,FALSE),0),0)</f>
        <v>0</v>
      </c>
      <c r="M672" s="14" t="e">
        <f>+VLOOKUP(C672,#REF!,1,0)</f>
        <v>#REF!</v>
      </c>
      <c r="N672" s="747" t="e">
        <f>+VLOOKUP(C672,#REF!,3,0)</f>
        <v>#REF!</v>
      </c>
      <c r="O672" s="748" t="e">
        <f t="shared" si="24"/>
        <v>#REF!</v>
      </c>
    </row>
    <row r="673" spans="1:15" hidden="1">
      <c r="A673" s="290" t="s">
        <v>244</v>
      </c>
      <c r="B673" s="290"/>
      <c r="C673" s="291">
        <v>211021</v>
      </c>
      <c r="D673" s="290" t="s">
        <v>602</v>
      </c>
      <c r="E673" s="292" t="s">
        <v>1128</v>
      </c>
      <c r="F673" s="292" t="str">
        <f t="shared" si="25"/>
        <v>NI</v>
      </c>
      <c r="G673" s="27">
        <f>+IF(F673="i",IFERROR(VLOOKUP(C673,#REF!,3,FALSE),0),0)</f>
        <v>0</v>
      </c>
      <c r="H673" s="20">
        <f>+IF(F673="i",IFERROR(VLOOKUP(C673,#REF!,4,FALSE),0),0)</f>
        <v>0</v>
      </c>
      <c r="I673" s="20"/>
      <c r="J673" s="27">
        <f>IF(F673="I",IFERROR(VLOOKUP(C673,#REF!,3,FALSE),0),0)</f>
        <v>0</v>
      </c>
      <c r="K673" s="302">
        <f>IF(F673="I",IFERROR(VLOOKUP(C673,#REF!,4,FALSE),0),0)</f>
        <v>0</v>
      </c>
      <c r="M673" s="14" t="e">
        <f>+VLOOKUP(C673,#REF!,1,0)</f>
        <v>#REF!</v>
      </c>
      <c r="N673" s="747" t="e">
        <f>+VLOOKUP(C673,#REF!,3,0)</f>
        <v>#REF!</v>
      </c>
      <c r="O673" s="748" t="e">
        <f t="shared" si="24"/>
        <v>#REF!</v>
      </c>
    </row>
    <row r="674" spans="1:15" hidden="1">
      <c r="A674" s="290" t="s">
        <v>244</v>
      </c>
      <c r="B674" s="290"/>
      <c r="C674" s="291">
        <v>2110211</v>
      </c>
      <c r="D674" s="290" t="s">
        <v>602</v>
      </c>
      <c r="E674" s="292" t="s">
        <v>1128</v>
      </c>
      <c r="F674" s="292" t="str">
        <f t="shared" si="25"/>
        <v>NI</v>
      </c>
      <c r="G674" s="27">
        <f>+IF(F674="i",IFERROR(VLOOKUP(C674,#REF!,3,FALSE),0),0)</f>
        <v>0</v>
      </c>
      <c r="H674" s="20">
        <f>+IF(F674="i",IFERROR(VLOOKUP(C674,#REF!,4,FALSE),0),0)</f>
        <v>0</v>
      </c>
      <c r="I674" s="20"/>
      <c r="J674" s="27">
        <f>IF(F674="I",IFERROR(VLOOKUP(C674,#REF!,3,FALSE),0),0)</f>
        <v>0</v>
      </c>
      <c r="K674" s="302">
        <f>IF(F674="I",IFERROR(VLOOKUP(C674,#REF!,4,FALSE),0),0)</f>
        <v>0</v>
      </c>
      <c r="M674" s="14" t="e">
        <f>+VLOOKUP(C674,#REF!,1,0)</f>
        <v>#REF!</v>
      </c>
      <c r="N674" s="747" t="e">
        <f>+VLOOKUP(C674,#REF!,3,0)</f>
        <v>#REF!</v>
      </c>
      <c r="O674" s="748" t="e">
        <f t="shared" si="24"/>
        <v>#REF!</v>
      </c>
    </row>
    <row r="675" spans="1:15" hidden="1">
      <c r="A675" s="290" t="s">
        <v>244</v>
      </c>
      <c r="B675" s="290"/>
      <c r="C675" s="291">
        <v>21102111</v>
      </c>
      <c r="D675" s="290" t="s">
        <v>602</v>
      </c>
      <c r="E675" s="292" t="s">
        <v>1128</v>
      </c>
      <c r="F675" s="292" t="str">
        <f t="shared" si="25"/>
        <v>NI</v>
      </c>
      <c r="G675" s="27">
        <f>+IF(F675="i",IFERROR(VLOOKUP(C675,#REF!,3,FALSE),0),0)</f>
        <v>0</v>
      </c>
      <c r="H675" s="20">
        <f>+IF(F675="i",IFERROR(VLOOKUP(C675,#REF!,4,FALSE),0),0)</f>
        <v>0</v>
      </c>
      <c r="I675" s="20"/>
      <c r="J675" s="27">
        <f>IF(F675="I",IFERROR(VLOOKUP(C675,#REF!,3,FALSE),0),0)</f>
        <v>0</v>
      </c>
      <c r="K675" s="302">
        <f>IF(F675="I",IFERROR(VLOOKUP(C675,#REF!,4,FALSE),0),0)</f>
        <v>0</v>
      </c>
      <c r="M675" s="14" t="e">
        <f>+VLOOKUP(C675,#REF!,1,0)</f>
        <v>#REF!</v>
      </c>
      <c r="N675" s="747" t="e">
        <f>+VLOOKUP(C675,#REF!,3,0)</f>
        <v>#REF!</v>
      </c>
      <c r="O675" s="748" t="e">
        <f t="shared" si="24"/>
        <v>#REF!</v>
      </c>
    </row>
    <row r="676" spans="1:15" hidden="1">
      <c r="A676" s="290" t="s">
        <v>244</v>
      </c>
      <c r="B676" s="290"/>
      <c r="C676" s="291">
        <v>2110211101</v>
      </c>
      <c r="D676" s="290" t="s">
        <v>864</v>
      </c>
      <c r="E676" s="292" t="s">
        <v>1128</v>
      </c>
      <c r="F676" s="292" t="str">
        <f t="shared" si="25"/>
        <v>I</v>
      </c>
      <c r="G676" s="27">
        <f>+IF(F676="i",IFERROR(VLOOKUP(C676,#REF!,3,FALSE),0),0)</f>
        <v>0</v>
      </c>
      <c r="H676" s="20">
        <f>+IF(F676="i",IFERROR(VLOOKUP(C676,#REF!,4,FALSE),0),0)</f>
        <v>0</v>
      </c>
      <c r="I676" s="20"/>
      <c r="J676" s="27">
        <f>IF(F676="I",IFERROR(VLOOKUP(C676,#REF!,3,FALSE),0),0)</f>
        <v>0</v>
      </c>
      <c r="K676" s="302">
        <f>IF(F676="I",IFERROR(VLOOKUP(C676,#REF!,4,FALSE),0),0)</f>
        <v>0</v>
      </c>
      <c r="M676" s="14" t="e">
        <f>+VLOOKUP(C676,#REF!,1,0)</f>
        <v>#REF!</v>
      </c>
      <c r="N676" s="747" t="e">
        <f>+VLOOKUP(C676,#REF!,3,0)</f>
        <v>#REF!</v>
      </c>
      <c r="O676" s="748" t="e">
        <f t="shared" si="24"/>
        <v>#REF!</v>
      </c>
    </row>
    <row r="677" spans="1:15" hidden="1">
      <c r="A677" s="290" t="s">
        <v>244</v>
      </c>
      <c r="B677" s="290"/>
      <c r="C677" s="291">
        <v>2110211102</v>
      </c>
      <c r="D677" s="290" t="s">
        <v>865</v>
      </c>
      <c r="E677" s="292" t="s">
        <v>1130</v>
      </c>
      <c r="F677" s="292" t="str">
        <f t="shared" si="25"/>
        <v>I</v>
      </c>
      <c r="G677" s="27">
        <f>+IF(F677="i",IFERROR(VLOOKUP(C677,#REF!,3,FALSE),0),0)</f>
        <v>0</v>
      </c>
      <c r="H677" s="20">
        <f>+IF(F677="i",IFERROR(VLOOKUP(C677,#REF!,4,FALSE),0),0)</f>
        <v>0</v>
      </c>
      <c r="I677" s="20"/>
      <c r="J677" s="27">
        <f>IF(F677="I",IFERROR(VLOOKUP(C677,#REF!,3,FALSE),0),0)</f>
        <v>0</v>
      </c>
      <c r="K677" s="302">
        <f>IF(F677="I",IFERROR(VLOOKUP(C677,#REF!,4,FALSE),0),0)</f>
        <v>0</v>
      </c>
      <c r="M677" s="14" t="e">
        <f>+VLOOKUP(C677,#REF!,1,0)</f>
        <v>#REF!</v>
      </c>
      <c r="N677" s="747" t="e">
        <f>+VLOOKUP(C677,#REF!,3,0)</f>
        <v>#REF!</v>
      </c>
      <c r="O677" s="748" t="e">
        <f t="shared" si="24"/>
        <v>#REF!</v>
      </c>
    </row>
    <row r="678" spans="1:15" hidden="1">
      <c r="A678" s="290" t="s">
        <v>244</v>
      </c>
      <c r="B678" s="290"/>
      <c r="C678" s="291">
        <v>213</v>
      </c>
      <c r="D678" s="290" t="s">
        <v>260</v>
      </c>
      <c r="E678" s="292" t="s">
        <v>1128</v>
      </c>
      <c r="F678" s="292" t="str">
        <f t="shared" si="25"/>
        <v>NI</v>
      </c>
      <c r="G678" s="27">
        <f>+IF(F678="i",IFERROR(VLOOKUP(C678,#REF!,3,FALSE),0),0)</f>
        <v>0</v>
      </c>
      <c r="H678" s="20">
        <f>+IF(F678="i",IFERROR(VLOOKUP(C678,#REF!,4,FALSE),0),0)</f>
        <v>0</v>
      </c>
      <c r="I678" s="20"/>
      <c r="J678" s="27">
        <f>IF(F678="I",IFERROR(VLOOKUP(C678,#REF!,3,FALSE),0),0)</f>
        <v>0</v>
      </c>
      <c r="K678" s="302">
        <f>IF(F678="I",IFERROR(VLOOKUP(C678,#REF!,4,FALSE),0),0)</f>
        <v>0</v>
      </c>
      <c r="M678" s="14" t="e">
        <f>+VLOOKUP(C678,#REF!,1,0)</f>
        <v>#REF!</v>
      </c>
      <c r="N678" s="747" t="e">
        <f>+VLOOKUP(C678,#REF!,3,0)</f>
        <v>#REF!</v>
      </c>
      <c r="O678" s="748" t="e">
        <f t="shared" si="24"/>
        <v>#REF!</v>
      </c>
    </row>
    <row r="679" spans="1:15" hidden="1">
      <c r="A679" s="290" t="s">
        <v>244</v>
      </c>
      <c r="B679" s="290"/>
      <c r="C679" s="291">
        <v>21301</v>
      </c>
      <c r="D679" s="290" t="s">
        <v>866</v>
      </c>
      <c r="E679" s="292" t="s">
        <v>1128</v>
      </c>
      <c r="F679" s="292" t="str">
        <f t="shared" si="25"/>
        <v>NI</v>
      </c>
      <c r="G679" s="27">
        <f>+IF(F679="i",IFERROR(VLOOKUP(C679,#REF!,3,FALSE),0),0)</f>
        <v>0</v>
      </c>
      <c r="H679" s="20">
        <f>+IF(F679="i",IFERROR(VLOOKUP(C679,#REF!,4,FALSE),0),0)</f>
        <v>0</v>
      </c>
      <c r="I679" s="20"/>
      <c r="J679" s="27">
        <f>IF(F679="I",IFERROR(VLOOKUP(C679,#REF!,3,FALSE),0),0)</f>
        <v>0</v>
      </c>
      <c r="K679" s="302">
        <f>IF(F679="I",IFERROR(VLOOKUP(C679,#REF!,4,FALSE),0),0)</f>
        <v>0</v>
      </c>
      <c r="M679" s="14" t="e">
        <f>+VLOOKUP(C679,#REF!,1,0)</f>
        <v>#REF!</v>
      </c>
      <c r="N679" s="747" t="e">
        <f>+VLOOKUP(C679,#REF!,3,0)</f>
        <v>#REF!</v>
      </c>
      <c r="O679" s="748" t="e">
        <f t="shared" si="24"/>
        <v>#REF!</v>
      </c>
    </row>
    <row r="680" spans="1:15" hidden="1">
      <c r="A680" s="290" t="s">
        <v>244</v>
      </c>
      <c r="B680" s="290"/>
      <c r="C680" s="291">
        <v>213011</v>
      </c>
      <c r="D680" s="290" t="s">
        <v>560</v>
      </c>
      <c r="E680" s="292" t="s">
        <v>1128</v>
      </c>
      <c r="F680" s="292" t="str">
        <f t="shared" si="25"/>
        <v>NI</v>
      </c>
      <c r="G680" s="27">
        <f>+IF(F680="i",IFERROR(VLOOKUP(C680,#REF!,3,FALSE),0),0)</f>
        <v>0</v>
      </c>
      <c r="H680" s="20">
        <f>+IF(F680="i",IFERROR(VLOOKUP(C680,#REF!,4,FALSE),0),0)</f>
        <v>0</v>
      </c>
      <c r="I680" s="20"/>
      <c r="J680" s="27">
        <f>IF(F680="I",IFERROR(VLOOKUP(C680,#REF!,3,FALSE),0),0)</f>
        <v>0</v>
      </c>
      <c r="K680" s="302">
        <f>IF(F680="I",IFERROR(VLOOKUP(C680,#REF!,4,FALSE),0),0)</f>
        <v>0</v>
      </c>
      <c r="M680" s="14" t="e">
        <f>+VLOOKUP(C680,#REF!,1,0)</f>
        <v>#REF!</v>
      </c>
      <c r="N680" s="747" t="e">
        <f>+VLOOKUP(C680,#REF!,3,0)</f>
        <v>#REF!</v>
      </c>
      <c r="O680" s="748" t="e">
        <f t="shared" si="24"/>
        <v>#REF!</v>
      </c>
    </row>
    <row r="681" spans="1:15" hidden="1">
      <c r="A681" s="290" t="s">
        <v>244</v>
      </c>
      <c r="B681" s="290"/>
      <c r="C681" s="291">
        <v>2130111</v>
      </c>
      <c r="D681" s="290" t="s">
        <v>561</v>
      </c>
      <c r="E681" s="292" t="s">
        <v>1128</v>
      </c>
      <c r="F681" s="292" t="str">
        <f t="shared" si="25"/>
        <v>NI</v>
      </c>
      <c r="G681" s="27">
        <f>+IF(F681="i",IFERROR(VLOOKUP(C681,#REF!,3,FALSE),0),0)</f>
        <v>0</v>
      </c>
      <c r="H681" s="20">
        <f>+IF(F681="i",IFERROR(VLOOKUP(C681,#REF!,4,FALSE),0),0)</f>
        <v>0</v>
      </c>
      <c r="I681" s="20"/>
      <c r="J681" s="27">
        <f>IF(F681="I",IFERROR(VLOOKUP(C681,#REF!,3,FALSE),0),0)</f>
        <v>0</v>
      </c>
      <c r="K681" s="302">
        <f>IF(F681="I",IFERROR(VLOOKUP(C681,#REF!,4,FALSE),0),0)</f>
        <v>0</v>
      </c>
      <c r="M681" s="14" t="e">
        <f>+VLOOKUP(C681,#REF!,1,0)</f>
        <v>#REF!</v>
      </c>
      <c r="N681" s="747" t="e">
        <f>+VLOOKUP(C681,#REF!,3,0)</f>
        <v>#REF!</v>
      </c>
      <c r="O681" s="748" t="e">
        <f t="shared" si="24"/>
        <v>#REF!</v>
      </c>
    </row>
    <row r="682" spans="1:15" hidden="1">
      <c r="A682" s="290" t="s">
        <v>244</v>
      </c>
      <c r="B682" s="290"/>
      <c r="C682" s="291">
        <v>21301111</v>
      </c>
      <c r="D682" s="290" t="s">
        <v>867</v>
      </c>
      <c r="E682" s="292" t="s">
        <v>1128</v>
      </c>
      <c r="F682" s="292" t="str">
        <f t="shared" si="25"/>
        <v>NI</v>
      </c>
      <c r="G682" s="27">
        <f>+IF(F682="i",IFERROR(VLOOKUP(C682,#REF!,3,FALSE),0),0)</f>
        <v>0</v>
      </c>
      <c r="H682" s="20">
        <f>+IF(F682="i",IFERROR(VLOOKUP(C682,#REF!,4,FALSE),0),0)</f>
        <v>0</v>
      </c>
      <c r="I682" s="20"/>
      <c r="J682" s="27">
        <f>IF(F682="I",IFERROR(VLOOKUP(C682,#REF!,3,FALSE),0),0)</f>
        <v>0</v>
      </c>
      <c r="K682" s="302">
        <f>IF(F682="I",IFERROR(VLOOKUP(C682,#REF!,4,FALSE),0),0)</f>
        <v>0</v>
      </c>
      <c r="M682" s="14" t="e">
        <f>+VLOOKUP(C682,#REF!,1,0)</f>
        <v>#REF!</v>
      </c>
      <c r="N682" s="747" t="e">
        <f>+VLOOKUP(C682,#REF!,3,0)</f>
        <v>#REF!</v>
      </c>
      <c r="O682" s="748" t="e">
        <f t="shared" si="24"/>
        <v>#REF!</v>
      </c>
    </row>
    <row r="683" spans="1:15" hidden="1">
      <c r="A683" s="290" t="s">
        <v>244</v>
      </c>
      <c r="B683" s="290"/>
      <c r="C683" s="291">
        <v>2130111101</v>
      </c>
      <c r="D683" s="290" t="s">
        <v>136</v>
      </c>
      <c r="E683" s="292" t="s">
        <v>1128</v>
      </c>
      <c r="F683" s="292" t="str">
        <f t="shared" si="25"/>
        <v>I</v>
      </c>
      <c r="G683" s="27">
        <f>+IF(F683="i",IFERROR(VLOOKUP(C683,#REF!,3,FALSE),0),0)</f>
        <v>0</v>
      </c>
      <c r="H683" s="20">
        <f>+IF(F683="i",IFERROR(VLOOKUP(C683,#REF!,4,FALSE),0),0)</f>
        <v>0</v>
      </c>
      <c r="I683" s="20"/>
      <c r="J683" s="27">
        <f>IF(F683="I",IFERROR(VLOOKUP(C683,#REF!,3,FALSE),0),0)</f>
        <v>0</v>
      </c>
      <c r="K683" s="302">
        <f>IF(F683="I",IFERROR(VLOOKUP(C683,#REF!,4,FALSE),0),0)</f>
        <v>0</v>
      </c>
      <c r="M683" s="14" t="e">
        <f>+VLOOKUP(C683,#REF!,1,0)</f>
        <v>#REF!</v>
      </c>
      <c r="N683" s="747" t="e">
        <f>+VLOOKUP(C683,#REF!,3,0)</f>
        <v>#REF!</v>
      </c>
      <c r="O683" s="748" t="e">
        <f t="shared" si="24"/>
        <v>#REF!</v>
      </c>
    </row>
    <row r="684" spans="1:15" hidden="1">
      <c r="A684" s="290" t="s">
        <v>244</v>
      </c>
      <c r="B684" s="290"/>
      <c r="C684" s="291">
        <v>2130111102</v>
      </c>
      <c r="D684" s="290" t="s">
        <v>137</v>
      </c>
      <c r="E684" s="292" t="s">
        <v>1130</v>
      </c>
      <c r="F684" s="292" t="str">
        <f t="shared" si="25"/>
        <v>I</v>
      </c>
      <c r="G684" s="27">
        <f>+IF(F684="i",IFERROR(VLOOKUP(C684,#REF!,3,FALSE),0),0)</f>
        <v>0</v>
      </c>
      <c r="H684" s="20">
        <f>+IF(F684="i",IFERROR(VLOOKUP(C684,#REF!,4,FALSE),0),0)</f>
        <v>0</v>
      </c>
      <c r="I684" s="20"/>
      <c r="J684" s="27">
        <f>IF(F684="I",IFERROR(VLOOKUP(C684,#REF!,3,FALSE),0),0)</f>
        <v>0</v>
      </c>
      <c r="K684" s="302">
        <f>IF(F684="I",IFERROR(VLOOKUP(C684,#REF!,4,FALSE),0),0)</f>
        <v>0</v>
      </c>
      <c r="M684" s="14" t="e">
        <f>+VLOOKUP(C684,#REF!,1,0)</f>
        <v>#REF!</v>
      </c>
      <c r="N684" s="747" t="e">
        <f>+VLOOKUP(C684,#REF!,3,0)</f>
        <v>#REF!</v>
      </c>
      <c r="O684" s="748" t="e">
        <f t="shared" si="24"/>
        <v>#REF!</v>
      </c>
    </row>
    <row r="685" spans="1:15" hidden="1">
      <c r="A685" s="290" t="s">
        <v>244</v>
      </c>
      <c r="B685" s="290"/>
      <c r="C685" s="291">
        <v>21301112</v>
      </c>
      <c r="D685" s="290" t="s">
        <v>868</v>
      </c>
      <c r="E685" s="292" t="s">
        <v>1128</v>
      </c>
      <c r="F685" s="292" t="str">
        <f t="shared" si="25"/>
        <v>NI</v>
      </c>
      <c r="G685" s="27">
        <f>+IF(F685="i",IFERROR(VLOOKUP(C685,#REF!,3,FALSE),0),0)</f>
        <v>0</v>
      </c>
      <c r="H685" s="20">
        <f>+IF(F685="i",IFERROR(VLOOKUP(C685,#REF!,4,FALSE),0),0)</f>
        <v>0</v>
      </c>
      <c r="I685" s="20"/>
      <c r="J685" s="27">
        <f>IF(F685="I",IFERROR(VLOOKUP(C685,#REF!,3,FALSE),0),0)</f>
        <v>0</v>
      </c>
      <c r="K685" s="302">
        <f>IF(F685="I",IFERROR(VLOOKUP(C685,#REF!,4,FALSE),0),0)</f>
        <v>0</v>
      </c>
      <c r="M685" s="14" t="e">
        <f>+VLOOKUP(C685,#REF!,1,0)</f>
        <v>#REF!</v>
      </c>
      <c r="N685" s="747" t="e">
        <f>+VLOOKUP(C685,#REF!,3,0)</f>
        <v>#REF!</v>
      </c>
      <c r="O685" s="748" t="e">
        <f t="shared" ref="O685:O750" si="28">+N685-G685</f>
        <v>#REF!</v>
      </c>
    </row>
    <row r="686" spans="1:15" hidden="1">
      <c r="A686" s="290" t="s">
        <v>244</v>
      </c>
      <c r="B686" s="290"/>
      <c r="C686" s="291">
        <v>2130111201</v>
      </c>
      <c r="D686" s="290" t="s">
        <v>136</v>
      </c>
      <c r="E686" s="292" t="s">
        <v>1130</v>
      </c>
      <c r="F686" s="292" t="str">
        <f t="shared" si="25"/>
        <v>I</v>
      </c>
      <c r="G686" s="27">
        <f>+IF(F686="i",IFERROR(VLOOKUP(C686,#REF!,3,FALSE),0),0)</f>
        <v>0</v>
      </c>
      <c r="H686" s="20">
        <f>+IF(F686="i",IFERROR(VLOOKUP(C686,#REF!,4,FALSE),0),0)</f>
        <v>0</v>
      </c>
      <c r="I686" s="20"/>
      <c r="J686" s="27">
        <f>IF(F686="I",IFERROR(VLOOKUP(C686,#REF!,3,FALSE),0),0)</f>
        <v>0</v>
      </c>
      <c r="K686" s="302">
        <f>IF(F686="I",IFERROR(VLOOKUP(C686,#REF!,4,FALSE),0),0)</f>
        <v>0</v>
      </c>
      <c r="M686" s="14" t="e">
        <f>+VLOOKUP(C686,#REF!,1,0)</f>
        <v>#REF!</v>
      </c>
      <c r="N686" s="747" t="e">
        <f>+VLOOKUP(C686,#REF!,3,0)</f>
        <v>#REF!</v>
      </c>
      <c r="O686" s="748" t="e">
        <f t="shared" si="28"/>
        <v>#REF!</v>
      </c>
    </row>
    <row r="687" spans="1:15" hidden="1">
      <c r="A687" s="290" t="s">
        <v>244</v>
      </c>
      <c r="B687" s="290"/>
      <c r="C687" s="291">
        <v>2130111202</v>
      </c>
      <c r="D687" s="290" t="s">
        <v>137</v>
      </c>
      <c r="E687" s="292" t="s">
        <v>1130</v>
      </c>
      <c r="F687" s="292" t="str">
        <f t="shared" si="25"/>
        <v>I</v>
      </c>
      <c r="G687" s="27">
        <f>+IF(F687="i",IFERROR(VLOOKUP(C687,#REF!,3,FALSE),0),0)</f>
        <v>0</v>
      </c>
      <c r="H687" s="20">
        <f>+IF(F687="i",IFERROR(VLOOKUP(C687,#REF!,4,FALSE),0),0)</f>
        <v>0</v>
      </c>
      <c r="I687" s="20"/>
      <c r="J687" s="27">
        <f>IF(F687="I",IFERROR(VLOOKUP(C687,#REF!,3,FALSE),0),0)</f>
        <v>0</v>
      </c>
      <c r="K687" s="302">
        <f>IF(F687="I",IFERROR(VLOOKUP(C687,#REF!,4,FALSE),0),0)</f>
        <v>0</v>
      </c>
      <c r="M687" s="14" t="e">
        <f>+VLOOKUP(C687,#REF!,1,0)</f>
        <v>#REF!</v>
      </c>
      <c r="N687" s="747" t="e">
        <f>+VLOOKUP(C687,#REF!,3,0)</f>
        <v>#REF!</v>
      </c>
      <c r="O687" s="748" t="e">
        <f t="shared" si="28"/>
        <v>#REF!</v>
      </c>
    </row>
    <row r="688" spans="1:15" hidden="1">
      <c r="A688" s="290" t="s">
        <v>244</v>
      </c>
      <c r="B688" s="290"/>
      <c r="C688" s="291">
        <v>21301113</v>
      </c>
      <c r="D688" s="290" t="s">
        <v>562</v>
      </c>
      <c r="E688" s="292" t="s">
        <v>1128</v>
      </c>
      <c r="F688" s="292" t="str">
        <f t="shared" si="25"/>
        <v>NI</v>
      </c>
      <c r="G688" s="27">
        <f>+IF(F688="i",IFERROR(VLOOKUP(C688,#REF!,3,FALSE),0),0)</f>
        <v>0</v>
      </c>
      <c r="H688" s="20">
        <f>+IF(F688="i",IFERROR(VLOOKUP(C688,#REF!,4,FALSE),0),0)</f>
        <v>0</v>
      </c>
      <c r="I688" s="20"/>
      <c r="J688" s="27">
        <f>IF(F688="I",IFERROR(VLOOKUP(C688,#REF!,3,FALSE),0),0)</f>
        <v>0</v>
      </c>
      <c r="K688" s="302">
        <f>IF(F688="I",IFERROR(VLOOKUP(C688,#REF!,4,FALSE),0),0)</f>
        <v>0</v>
      </c>
      <c r="M688" s="14" t="e">
        <f>+VLOOKUP(C688,#REF!,1,0)</f>
        <v>#REF!</v>
      </c>
      <c r="N688" s="747" t="e">
        <f>+VLOOKUP(C688,#REF!,3,0)</f>
        <v>#REF!</v>
      </c>
      <c r="O688" s="748" t="e">
        <f t="shared" si="28"/>
        <v>#REF!</v>
      </c>
    </row>
    <row r="689" spans="1:15" hidden="1">
      <c r="A689" s="290" t="s">
        <v>244</v>
      </c>
      <c r="B689" s="290" t="s">
        <v>560</v>
      </c>
      <c r="C689" s="291">
        <v>2130111301</v>
      </c>
      <c r="D689" s="290" t="s">
        <v>136</v>
      </c>
      <c r="E689" s="292" t="s">
        <v>1128</v>
      </c>
      <c r="F689" s="292" t="str">
        <f t="shared" si="25"/>
        <v>I</v>
      </c>
      <c r="G689" s="27">
        <f>+IF(F689="i",IFERROR(VLOOKUP(C689,#REF!,3,FALSE),0),0)</f>
        <v>0</v>
      </c>
      <c r="H689" s="20">
        <f>+IF(F689="i",IFERROR(VLOOKUP(C689,#REF!,4,FALSE),0),0)</f>
        <v>0</v>
      </c>
      <c r="I689" s="20"/>
      <c r="J689" s="27">
        <f>IF(F689="I",IFERROR(VLOOKUP(C689,#REF!,3,FALSE),0),0)</f>
        <v>0</v>
      </c>
      <c r="K689" s="302">
        <f>IF(F689="I",IFERROR(VLOOKUP(C689,#REF!,4,FALSE),0),0)</f>
        <v>0</v>
      </c>
      <c r="M689" s="14" t="e">
        <f>+VLOOKUP(C689,#REF!,1,0)</f>
        <v>#REF!</v>
      </c>
      <c r="N689" s="747" t="e">
        <f>+VLOOKUP(C689,#REF!,3,0)</f>
        <v>#REF!</v>
      </c>
      <c r="O689" s="748" t="e">
        <f t="shared" si="28"/>
        <v>#REF!</v>
      </c>
    </row>
    <row r="690" spans="1:15" hidden="1">
      <c r="A690" s="290" t="s">
        <v>244</v>
      </c>
      <c r="B690" s="290" t="s">
        <v>560</v>
      </c>
      <c r="C690" s="291">
        <v>2130111302</v>
      </c>
      <c r="D690" s="290" t="s">
        <v>137</v>
      </c>
      <c r="E690" s="292" t="s">
        <v>1130</v>
      </c>
      <c r="F690" s="292" t="str">
        <f t="shared" si="25"/>
        <v>I</v>
      </c>
      <c r="G690" s="27">
        <f>+IF(F690="i",IFERROR(VLOOKUP(C690,#REF!,3,FALSE),0),0)</f>
        <v>0</v>
      </c>
      <c r="H690" s="20">
        <f>+IF(F690="i",IFERROR(VLOOKUP(C690,#REF!,4,FALSE),0),0)</f>
        <v>0</v>
      </c>
      <c r="I690" s="20"/>
      <c r="J690" s="27">
        <f>IF(F690="I",IFERROR(VLOOKUP(C690,#REF!,3,FALSE),0),0)</f>
        <v>0</v>
      </c>
      <c r="K690" s="302">
        <f>IF(F690="I",IFERROR(VLOOKUP(C690,#REF!,4,FALSE),0),0)</f>
        <v>0</v>
      </c>
      <c r="M690" s="14" t="e">
        <f>+VLOOKUP(C690,#REF!,1,0)</f>
        <v>#REF!</v>
      </c>
      <c r="N690" s="747" t="e">
        <f>+VLOOKUP(C690,#REF!,3,0)</f>
        <v>#REF!</v>
      </c>
      <c r="O690" s="748" t="e">
        <f t="shared" si="28"/>
        <v>#REF!</v>
      </c>
    </row>
    <row r="691" spans="1:15" hidden="1">
      <c r="A691" s="290" t="s">
        <v>244</v>
      </c>
      <c r="B691" s="290"/>
      <c r="C691" s="291">
        <v>2130112</v>
      </c>
      <c r="D691" s="290" t="s">
        <v>140</v>
      </c>
      <c r="E691" s="292" t="s">
        <v>1128</v>
      </c>
      <c r="F691" s="292" t="str">
        <f t="shared" si="25"/>
        <v>NI</v>
      </c>
      <c r="G691" s="27">
        <f>+IF(F691="i",IFERROR(VLOOKUP(C691,#REF!,3,FALSE),0),0)</f>
        <v>0</v>
      </c>
      <c r="H691" s="20">
        <f>+IF(F691="i",IFERROR(VLOOKUP(C691,#REF!,4,FALSE),0),0)</f>
        <v>0</v>
      </c>
      <c r="I691" s="20"/>
      <c r="J691" s="27">
        <f>IF(F691="I",IFERROR(VLOOKUP(C691,#REF!,3,FALSE),0),0)</f>
        <v>0</v>
      </c>
      <c r="K691" s="302">
        <f>IF(F691="I",IFERROR(VLOOKUP(C691,#REF!,4,FALSE),0),0)</f>
        <v>0</v>
      </c>
      <c r="M691" s="14" t="e">
        <f>+VLOOKUP(C691,#REF!,1,0)</f>
        <v>#REF!</v>
      </c>
      <c r="N691" s="747" t="e">
        <f>+VLOOKUP(C691,#REF!,3,0)</f>
        <v>#REF!</v>
      </c>
      <c r="O691" s="748" t="e">
        <f t="shared" si="28"/>
        <v>#REF!</v>
      </c>
    </row>
    <row r="692" spans="1:15" hidden="1">
      <c r="A692" s="290" t="s">
        <v>244</v>
      </c>
      <c r="B692" s="290"/>
      <c r="C692" s="291">
        <v>21301123</v>
      </c>
      <c r="D692" s="290" t="s">
        <v>139</v>
      </c>
      <c r="E692" s="292" t="s">
        <v>1128</v>
      </c>
      <c r="F692" s="292" t="str">
        <f t="shared" si="25"/>
        <v>NI</v>
      </c>
      <c r="G692" s="27">
        <f>+IF(F692="i",IFERROR(VLOOKUP(C692,#REF!,3,FALSE),0),0)</f>
        <v>0</v>
      </c>
      <c r="H692" s="20">
        <f>+IF(F692="i",IFERROR(VLOOKUP(C692,#REF!,4,FALSE),0),0)</f>
        <v>0</v>
      </c>
      <c r="I692" s="20"/>
      <c r="J692" s="27">
        <f>IF(F692="I",IFERROR(VLOOKUP(C692,#REF!,3,FALSE),0),0)</f>
        <v>0</v>
      </c>
      <c r="K692" s="302">
        <f>IF(F692="I",IFERROR(VLOOKUP(C692,#REF!,4,FALSE),0),0)</f>
        <v>0</v>
      </c>
      <c r="N692" s="747"/>
      <c r="O692" s="748"/>
    </row>
    <row r="693" spans="1:15" hidden="1">
      <c r="A693" s="290" t="s">
        <v>244</v>
      </c>
      <c r="B693" s="763" t="s">
        <v>560</v>
      </c>
      <c r="C693" s="291">
        <v>2130112301</v>
      </c>
      <c r="D693" s="290" t="s">
        <v>136</v>
      </c>
      <c r="E693" s="292" t="s">
        <v>1128</v>
      </c>
      <c r="F693" s="292" t="str">
        <f t="shared" si="25"/>
        <v>I</v>
      </c>
      <c r="G693" s="27">
        <f>+IF(F693="i",IFERROR(VLOOKUP(C693,#REF!,3,FALSE),0),0)</f>
        <v>0</v>
      </c>
      <c r="H693" s="20">
        <f>+IF(F693="i",IFERROR(VLOOKUP(C693,#REF!,4,FALSE),0),0)</f>
        <v>0</v>
      </c>
      <c r="I693" s="20"/>
      <c r="J693" s="27">
        <f>IF(F693="I",IFERROR(VLOOKUP(C693,#REF!,3,FALSE),0),0)</f>
        <v>0</v>
      </c>
      <c r="K693" s="302">
        <f>IF(F693="I",IFERROR(VLOOKUP(C693,#REF!,4,FALSE),0),0)</f>
        <v>0</v>
      </c>
      <c r="N693" s="747"/>
      <c r="O693" s="748"/>
    </row>
    <row r="694" spans="1:15" hidden="1">
      <c r="A694" s="290" t="s">
        <v>244</v>
      </c>
      <c r="B694" s="290"/>
      <c r="C694" s="291">
        <v>21301121</v>
      </c>
      <c r="D694" s="290" t="s">
        <v>867</v>
      </c>
      <c r="E694" s="292" t="s">
        <v>1128</v>
      </c>
      <c r="F694" s="292" t="str">
        <f t="shared" si="25"/>
        <v>NI</v>
      </c>
      <c r="G694" s="27">
        <f>+IF(F694="i",IFERROR(VLOOKUP(C694,#REF!,3,FALSE),0),0)</f>
        <v>0</v>
      </c>
      <c r="H694" s="20">
        <f>+IF(F694="i",IFERROR(VLOOKUP(C694,#REF!,4,FALSE),0),0)</f>
        <v>0</v>
      </c>
      <c r="I694" s="20"/>
      <c r="J694" s="27">
        <f>IF(F694="I",IFERROR(VLOOKUP(C694,#REF!,3,FALSE),0),0)</f>
        <v>0</v>
      </c>
      <c r="K694" s="302">
        <f>IF(F694="I",IFERROR(VLOOKUP(C694,#REF!,4,FALSE),0),0)</f>
        <v>0</v>
      </c>
      <c r="M694" s="14" t="e">
        <f>+VLOOKUP(C694,#REF!,1,0)</f>
        <v>#REF!</v>
      </c>
      <c r="N694" s="747" t="e">
        <f>+VLOOKUP(C694,#REF!,3,0)</f>
        <v>#REF!</v>
      </c>
      <c r="O694" s="748" t="e">
        <f t="shared" si="28"/>
        <v>#REF!</v>
      </c>
    </row>
    <row r="695" spans="1:15" hidden="1">
      <c r="A695" s="290" t="s">
        <v>244</v>
      </c>
      <c r="B695" s="290"/>
      <c r="C695" s="291">
        <v>2130112101</v>
      </c>
      <c r="D695" s="290" t="s">
        <v>136</v>
      </c>
      <c r="E695" s="292" t="s">
        <v>1128</v>
      </c>
      <c r="F695" s="292" t="str">
        <f t="shared" si="25"/>
        <v>I</v>
      </c>
      <c r="G695" s="27">
        <f>+IF(F695="i",IFERROR(VLOOKUP(C695,#REF!,3,FALSE),0),0)</f>
        <v>0</v>
      </c>
      <c r="H695" s="20">
        <f>+IF(F695="i",IFERROR(VLOOKUP(C695,#REF!,4,FALSE),0),0)</f>
        <v>0</v>
      </c>
      <c r="I695" s="20"/>
      <c r="J695" s="27">
        <f>IF(F695="I",IFERROR(VLOOKUP(C695,#REF!,3,FALSE),0),0)</f>
        <v>0</v>
      </c>
      <c r="K695" s="302">
        <f>IF(F695="I",IFERROR(VLOOKUP(C695,#REF!,4,FALSE),0),0)</f>
        <v>0</v>
      </c>
      <c r="M695" s="14" t="e">
        <f>+VLOOKUP(C695,#REF!,1,0)</f>
        <v>#REF!</v>
      </c>
      <c r="N695" s="747" t="e">
        <f>+VLOOKUP(C695,#REF!,3,0)</f>
        <v>#REF!</v>
      </c>
      <c r="O695" s="748" t="e">
        <f t="shared" si="28"/>
        <v>#REF!</v>
      </c>
    </row>
    <row r="696" spans="1:15" hidden="1">
      <c r="A696" s="290" t="s">
        <v>244</v>
      </c>
      <c r="B696" s="290"/>
      <c r="C696" s="291">
        <v>2130112102</v>
      </c>
      <c r="D696" s="290" t="s">
        <v>137</v>
      </c>
      <c r="E696" s="292" t="s">
        <v>1130</v>
      </c>
      <c r="F696" s="292" t="str">
        <f t="shared" si="25"/>
        <v>I</v>
      </c>
      <c r="G696" s="27">
        <f>+IF(F696="i",IFERROR(VLOOKUP(C696,#REF!,3,FALSE),0),0)</f>
        <v>0</v>
      </c>
      <c r="H696" s="20">
        <f>+IF(F696="i",IFERROR(VLOOKUP(C696,#REF!,4,FALSE),0),0)</f>
        <v>0</v>
      </c>
      <c r="I696" s="20"/>
      <c r="J696" s="27">
        <f>IF(F696="I",IFERROR(VLOOKUP(C696,#REF!,3,FALSE),0),0)</f>
        <v>0</v>
      </c>
      <c r="K696" s="302">
        <f>IF(F696="I",IFERROR(VLOOKUP(C696,#REF!,4,FALSE),0),0)</f>
        <v>0</v>
      </c>
      <c r="M696" s="14" t="e">
        <f>+VLOOKUP(C696,#REF!,1,0)</f>
        <v>#REF!</v>
      </c>
      <c r="N696" s="747" t="e">
        <f>+VLOOKUP(C696,#REF!,3,0)</f>
        <v>#REF!</v>
      </c>
      <c r="O696" s="748" t="e">
        <f t="shared" si="28"/>
        <v>#REF!</v>
      </c>
    </row>
    <row r="697" spans="1:15" hidden="1">
      <c r="A697" s="290" t="s">
        <v>244</v>
      </c>
      <c r="B697" s="290"/>
      <c r="C697" s="291">
        <v>21301122</v>
      </c>
      <c r="D697" s="290" t="s">
        <v>868</v>
      </c>
      <c r="E697" s="292" t="s">
        <v>1128</v>
      </c>
      <c r="F697" s="292" t="str">
        <f t="shared" si="25"/>
        <v>NI</v>
      </c>
      <c r="G697" s="27">
        <f>+IF(F697="i",IFERROR(VLOOKUP(C697,#REF!,3,FALSE),0),0)</f>
        <v>0</v>
      </c>
      <c r="H697" s="20">
        <f>+IF(F697="i",IFERROR(VLOOKUP(C697,#REF!,4,FALSE),0),0)</f>
        <v>0</v>
      </c>
      <c r="I697" s="20"/>
      <c r="J697" s="27">
        <f>IF(F697="I",IFERROR(VLOOKUP(C697,#REF!,3,FALSE),0),0)</f>
        <v>0</v>
      </c>
      <c r="K697" s="302">
        <f>IF(F697="I",IFERROR(VLOOKUP(C697,#REF!,4,FALSE),0),0)</f>
        <v>0</v>
      </c>
      <c r="M697" s="14" t="e">
        <f>+VLOOKUP(C697,#REF!,1,0)</f>
        <v>#REF!</v>
      </c>
      <c r="N697" s="747" t="e">
        <f>+VLOOKUP(C697,#REF!,3,0)</f>
        <v>#REF!</v>
      </c>
      <c r="O697" s="748" t="e">
        <f t="shared" si="28"/>
        <v>#REF!</v>
      </c>
    </row>
    <row r="698" spans="1:15" hidden="1">
      <c r="A698" s="290" t="s">
        <v>244</v>
      </c>
      <c r="B698" s="290"/>
      <c r="C698" s="291">
        <v>2130112201</v>
      </c>
      <c r="D698" s="290" t="s">
        <v>136</v>
      </c>
      <c r="E698" s="292" t="s">
        <v>1128</v>
      </c>
      <c r="F698" s="292" t="str">
        <f t="shared" si="25"/>
        <v>I</v>
      </c>
      <c r="G698" s="27">
        <f>+IF(F698="i",IFERROR(VLOOKUP(C698,#REF!,3,FALSE),0),0)</f>
        <v>0</v>
      </c>
      <c r="H698" s="20">
        <f>+IF(F698="i",IFERROR(VLOOKUP(C698,#REF!,4,FALSE),0),0)</f>
        <v>0</v>
      </c>
      <c r="I698" s="20"/>
      <c r="J698" s="27">
        <f>IF(F698="I",IFERROR(VLOOKUP(C698,#REF!,3,FALSE),0),0)</f>
        <v>0</v>
      </c>
      <c r="K698" s="302">
        <f>IF(F698="I",IFERROR(VLOOKUP(C698,#REF!,4,FALSE),0),0)</f>
        <v>0</v>
      </c>
      <c r="M698" s="14" t="e">
        <f>+VLOOKUP(C698,#REF!,1,0)</f>
        <v>#REF!</v>
      </c>
      <c r="N698" s="747" t="e">
        <f>+VLOOKUP(C698,#REF!,3,0)</f>
        <v>#REF!</v>
      </c>
      <c r="O698" s="748" t="e">
        <f t="shared" si="28"/>
        <v>#REF!</v>
      </c>
    </row>
    <row r="699" spans="1:15" hidden="1">
      <c r="A699" s="290" t="s">
        <v>244</v>
      </c>
      <c r="B699" s="290"/>
      <c r="C699" s="291">
        <v>2130112202</v>
      </c>
      <c r="D699" s="290" t="s">
        <v>137</v>
      </c>
      <c r="E699" s="292" t="s">
        <v>1130</v>
      </c>
      <c r="F699" s="292" t="str">
        <f t="shared" si="25"/>
        <v>I</v>
      </c>
      <c r="G699" s="27">
        <f>+IF(F699="i",IFERROR(VLOOKUP(C699,#REF!,3,FALSE),0),0)</f>
        <v>0</v>
      </c>
      <c r="H699" s="20">
        <f>+IF(F699="i",IFERROR(VLOOKUP(C699,#REF!,4,FALSE),0),0)</f>
        <v>0</v>
      </c>
      <c r="I699" s="20"/>
      <c r="J699" s="27">
        <f>IF(F699="I",IFERROR(VLOOKUP(C699,#REF!,3,FALSE),0),0)</f>
        <v>0</v>
      </c>
      <c r="K699" s="302">
        <f>IF(F699="I",IFERROR(VLOOKUP(C699,#REF!,4,FALSE),0),0)</f>
        <v>0</v>
      </c>
      <c r="M699" s="14" t="e">
        <f>+VLOOKUP(C699,#REF!,1,0)</f>
        <v>#REF!</v>
      </c>
      <c r="N699" s="747" t="e">
        <f>+VLOOKUP(C699,#REF!,3,0)</f>
        <v>#REF!</v>
      </c>
      <c r="O699" s="748" t="e">
        <f t="shared" si="28"/>
        <v>#REF!</v>
      </c>
    </row>
    <row r="700" spans="1:15" hidden="1">
      <c r="A700" s="290" t="s">
        <v>244</v>
      </c>
      <c r="B700" s="290"/>
      <c r="C700" s="291">
        <v>21302</v>
      </c>
      <c r="D700" s="290" t="s">
        <v>869</v>
      </c>
      <c r="E700" s="292" t="s">
        <v>1128</v>
      </c>
      <c r="F700" s="292" t="str">
        <f t="shared" si="25"/>
        <v>NI</v>
      </c>
      <c r="G700" s="27">
        <f>+IF(F700="i",IFERROR(VLOOKUP(C700,#REF!,3,FALSE),0),0)</f>
        <v>0</v>
      </c>
      <c r="H700" s="20">
        <f>+IF(F700="i",IFERROR(VLOOKUP(C700,#REF!,4,FALSE),0),0)</f>
        <v>0</v>
      </c>
      <c r="I700" s="20"/>
      <c r="J700" s="27">
        <f>IF(F700="I",IFERROR(VLOOKUP(C700,#REF!,3,FALSE),0),0)</f>
        <v>0</v>
      </c>
      <c r="K700" s="302">
        <f>IF(F700="I",IFERROR(VLOOKUP(C700,#REF!,4,FALSE),0),0)</f>
        <v>0</v>
      </c>
      <c r="M700" s="14" t="e">
        <f>+VLOOKUP(C700,#REF!,1,0)</f>
        <v>#REF!</v>
      </c>
      <c r="N700" s="747" t="e">
        <f>+VLOOKUP(C700,#REF!,3,0)</f>
        <v>#REF!</v>
      </c>
      <c r="O700" s="748" t="e">
        <f t="shared" si="28"/>
        <v>#REF!</v>
      </c>
    </row>
    <row r="701" spans="1:15" hidden="1">
      <c r="A701" s="290" t="s">
        <v>244</v>
      </c>
      <c r="B701" s="290"/>
      <c r="C701" s="291">
        <v>213021</v>
      </c>
      <c r="D701" s="290" t="s">
        <v>869</v>
      </c>
      <c r="E701" s="292" t="s">
        <v>1128</v>
      </c>
      <c r="F701" s="292" t="str">
        <f t="shared" ref="F701:F767" si="29">+IF(LEN(C701)&gt;8,"I","NI")</f>
        <v>NI</v>
      </c>
      <c r="G701" s="27">
        <f>+IF(F701="i",IFERROR(VLOOKUP(C701,#REF!,3,FALSE),0),0)</f>
        <v>0</v>
      </c>
      <c r="H701" s="20">
        <f>+IF(F701="i",IFERROR(VLOOKUP(C701,#REF!,4,FALSE),0),0)</f>
        <v>0</v>
      </c>
      <c r="I701" s="20"/>
      <c r="J701" s="27">
        <f>IF(F701="I",IFERROR(VLOOKUP(C701,#REF!,3,FALSE),0),0)</f>
        <v>0</v>
      </c>
      <c r="K701" s="302">
        <f>IF(F701="I",IFERROR(VLOOKUP(C701,#REF!,4,FALSE),0),0)</f>
        <v>0</v>
      </c>
      <c r="M701" s="14" t="e">
        <f>+VLOOKUP(C701,#REF!,1,0)</f>
        <v>#REF!</v>
      </c>
      <c r="N701" s="747" t="e">
        <f>+VLOOKUP(C701,#REF!,3,0)</f>
        <v>#REF!</v>
      </c>
      <c r="O701" s="748" t="e">
        <f t="shared" si="28"/>
        <v>#REF!</v>
      </c>
    </row>
    <row r="702" spans="1:15" hidden="1">
      <c r="A702" s="290" t="s">
        <v>244</v>
      </c>
      <c r="B702" s="290"/>
      <c r="C702" s="291">
        <v>2130211</v>
      </c>
      <c r="D702" s="290" t="s">
        <v>870</v>
      </c>
      <c r="E702" s="292" t="s">
        <v>1128</v>
      </c>
      <c r="F702" s="292" t="str">
        <f t="shared" si="29"/>
        <v>NI</v>
      </c>
      <c r="G702" s="27">
        <f>+IF(F702="i",IFERROR(VLOOKUP(C702,#REF!,3,FALSE),0),0)</f>
        <v>0</v>
      </c>
      <c r="H702" s="20">
        <f>+IF(F702="i",IFERROR(VLOOKUP(C702,#REF!,4,FALSE),0),0)</f>
        <v>0</v>
      </c>
      <c r="I702" s="20"/>
      <c r="J702" s="27">
        <f>IF(F702="I",IFERROR(VLOOKUP(C702,#REF!,3,FALSE),0),0)</f>
        <v>0</v>
      </c>
      <c r="K702" s="302">
        <f>IF(F702="I",IFERROR(VLOOKUP(C702,#REF!,4,FALSE),0),0)</f>
        <v>0</v>
      </c>
      <c r="M702" s="14" t="e">
        <f>+VLOOKUP(C702,#REF!,1,0)</f>
        <v>#REF!</v>
      </c>
      <c r="N702" s="747" t="e">
        <f>+VLOOKUP(C702,#REF!,3,0)</f>
        <v>#REF!</v>
      </c>
      <c r="O702" s="748" t="e">
        <f t="shared" si="28"/>
        <v>#REF!</v>
      </c>
    </row>
    <row r="703" spans="1:15" hidden="1">
      <c r="A703" s="290" t="s">
        <v>244</v>
      </c>
      <c r="B703" s="290"/>
      <c r="C703" s="291">
        <v>21302111</v>
      </c>
      <c r="D703" s="290" t="s">
        <v>870</v>
      </c>
      <c r="E703" s="292" t="s">
        <v>1128</v>
      </c>
      <c r="F703" s="292" t="str">
        <f t="shared" si="29"/>
        <v>NI</v>
      </c>
      <c r="G703" s="27">
        <f>+IF(F703="i",IFERROR(VLOOKUP(C703,#REF!,3,FALSE),0),0)</f>
        <v>0</v>
      </c>
      <c r="H703" s="20">
        <f>+IF(F703="i",IFERROR(VLOOKUP(C703,#REF!,4,FALSE),0),0)</f>
        <v>0</v>
      </c>
      <c r="I703" s="20"/>
      <c r="J703" s="27">
        <f>IF(F703="I",IFERROR(VLOOKUP(C703,#REF!,3,FALSE),0),0)</f>
        <v>0</v>
      </c>
      <c r="K703" s="302">
        <f>IF(F703="I",IFERROR(VLOOKUP(C703,#REF!,4,FALSE),0),0)</f>
        <v>0</v>
      </c>
      <c r="M703" s="14" t="e">
        <f>+VLOOKUP(C703,#REF!,1,0)</f>
        <v>#REF!</v>
      </c>
      <c r="N703" s="747" t="e">
        <f>+VLOOKUP(C703,#REF!,3,0)</f>
        <v>#REF!</v>
      </c>
      <c r="O703" s="748" t="e">
        <f t="shared" si="28"/>
        <v>#REF!</v>
      </c>
    </row>
    <row r="704" spans="1:15" hidden="1">
      <c r="A704" s="290" t="s">
        <v>244</v>
      </c>
      <c r="B704" s="290"/>
      <c r="C704" s="291">
        <v>2130211101</v>
      </c>
      <c r="D704" s="290" t="s">
        <v>871</v>
      </c>
      <c r="E704" s="292" t="s">
        <v>1128</v>
      </c>
      <c r="F704" s="292" t="str">
        <f t="shared" si="29"/>
        <v>I</v>
      </c>
      <c r="G704" s="27">
        <f>+IF(F704="i",IFERROR(VLOOKUP(C704,#REF!,3,FALSE),0),0)</f>
        <v>0</v>
      </c>
      <c r="H704" s="20">
        <f>+IF(F704="i",IFERROR(VLOOKUP(C704,#REF!,4,FALSE),0),0)</f>
        <v>0</v>
      </c>
      <c r="I704" s="20"/>
      <c r="J704" s="27">
        <f>IF(F704="I",IFERROR(VLOOKUP(C704,#REF!,3,FALSE),0),0)</f>
        <v>0</v>
      </c>
      <c r="K704" s="302">
        <f>IF(F704="I",IFERROR(VLOOKUP(C704,#REF!,4,FALSE),0),0)</f>
        <v>0</v>
      </c>
      <c r="M704" s="14" t="e">
        <f>+VLOOKUP(C704,#REF!,1,0)</f>
        <v>#REF!</v>
      </c>
      <c r="N704" s="747" t="e">
        <f>+VLOOKUP(C704,#REF!,3,0)</f>
        <v>#REF!</v>
      </c>
      <c r="O704" s="748" t="e">
        <f t="shared" si="28"/>
        <v>#REF!</v>
      </c>
    </row>
    <row r="705" spans="1:15" hidden="1">
      <c r="A705" s="290" t="s">
        <v>244</v>
      </c>
      <c r="B705" s="290"/>
      <c r="C705" s="291">
        <v>2130211102</v>
      </c>
      <c r="D705" s="290" t="s">
        <v>872</v>
      </c>
      <c r="E705" s="292" t="s">
        <v>1130</v>
      </c>
      <c r="F705" s="292" t="str">
        <f t="shared" si="29"/>
        <v>I</v>
      </c>
      <c r="G705" s="27">
        <f>+IF(F705="i",IFERROR(VLOOKUP(C705,#REF!,3,FALSE),0),0)</f>
        <v>0</v>
      </c>
      <c r="H705" s="20">
        <f>+IF(F705="i",IFERROR(VLOOKUP(C705,#REF!,4,FALSE),0),0)</f>
        <v>0</v>
      </c>
      <c r="I705" s="20"/>
      <c r="J705" s="27">
        <f>IF(F705="I",IFERROR(VLOOKUP(C705,#REF!,3,FALSE),0),0)</f>
        <v>0</v>
      </c>
      <c r="K705" s="302">
        <f>IF(F705="I",IFERROR(VLOOKUP(C705,#REF!,4,FALSE),0),0)</f>
        <v>0</v>
      </c>
      <c r="M705" s="14" t="e">
        <f>+VLOOKUP(C705,#REF!,1,0)</f>
        <v>#REF!</v>
      </c>
      <c r="N705" s="747" t="e">
        <f>+VLOOKUP(C705,#REF!,3,0)</f>
        <v>#REF!</v>
      </c>
      <c r="O705" s="748" t="e">
        <f t="shared" si="28"/>
        <v>#REF!</v>
      </c>
    </row>
    <row r="706" spans="1:15" hidden="1">
      <c r="A706" s="290" t="s">
        <v>244</v>
      </c>
      <c r="B706" s="290"/>
      <c r="C706" s="291">
        <v>2130212</v>
      </c>
      <c r="D706" s="290" t="s">
        <v>873</v>
      </c>
      <c r="E706" s="292" t="s">
        <v>1128</v>
      </c>
      <c r="F706" s="292" t="str">
        <f t="shared" si="29"/>
        <v>NI</v>
      </c>
      <c r="G706" s="27">
        <f>+IF(F706="i",IFERROR(VLOOKUP(C706,#REF!,3,FALSE),0),0)</f>
        <v>0</v>
      </c>
      <c r="H706" s="20">
        <f>+IF(F706="i",IFERROR(VLOOKUP(C706,#REF!,4,FALSE),0),0)</f>
        <v>0</v>
      </c>
      <c r="I706" s="20"/>
      <c r="J706" s="27">
        <f>IF(F706="I",IFERROR(VLOOKUP(C706,#REF!,3,FALSE),0),0)</f>
        <v>0</v>
      </c>
      <c r="K706" s="302">
        <f>IF(F706="I",IFERROR(VLOOKUP(C706,#REF!,4,FALSE),0),0)</f>
        <v>0</v>
      </c>
      <c r="M706" s="14" t="e">
        <f>+VLOOKUP(C706,#REF!,1,0)</f>
        <v>#REF!</v>
      </c>
      <c r="N706" s="747" t="e">
        <f>+VLOOKUP(C706,#REF!,3,0)</f>
        <v>#REF!</v>
      </c>
      <c r="O706" s="748" t="e">
        <f t="shared" si="28"/>
        <v>#REF!</v>
      </c>
    </row>
    <row r="707" spans="1:15" hidden="1">
      <c r="A707" s="290" t="s">
        <v>244</v>
      </c>
      <c r="B707" s="290"/>
      <c r="C707" s="291">
        <v>21302121</v>
      </c>
      <c r="D707" s="290" t="s">
        <v>874</v>
      </c>
      <c r="E707" s="292" t="s">
        <v>1128</v>
      </c>
      <c r="F707" s="292" t="str">
        <f t="shared" si="29"/>
        <v>NI</v>
      </c>
      <c r="G707" s="27">
        <f>+IF(F707="i",IFERROR(VLOOKUP(C707,#REF!,3,FALSE),0),0)</f>
        <v>0</v>
      </c>
      <c r="H707" s="20">
        <f>+IF(F707="i",IFERROR(VLOOKUP(C707,#REF!,4,FALSE),0),0)</f>
        <v>0</v>
      </c>
      <c r="I707" s="20"/>
      <c r="J707" s="27">
        <f>IF(F707="I",IFERROR(VLOOKUP(C707,#REF!,3,FALSE),0),0)</f>
        <v>0</v>
      </c>
      <c r="K707" s="302">
        <f>IF(F707="I",IFERROR(VLOOKUP(C707,#REF!,4,FALSE),0),0)</f>
        <v>0</v>
      </c>
      <c r="M707" s="14" t="e">
        <f>+VLOOKUP(C707,#REF!,1,0)</f>
        <v>#REF!</v>
      </c>
      <c r="N707" s="747" t="e">
        <f>+VLOOKUP(C707,#REF!,3,0)</f>
        <v>#REF!</v>
      </c>
      <c r="O707" s="748" t="e">
        <f t="shared" si="28"/>
        <v>#REF!</v>
      </c>
    </row>
    <row r="708" spans="1:15" hidden="1">
      <c r="A708" s="290" t="s">
        <v>244</v>
      </c>
      <c r="B708" s="290"/>
      <c r="C708" s="291">
        <v>2130212101</v>
      </c>
      <c r="D708" s="290" t="s">
        <v>874</v>
      </c>
      <c r="E708" s="292" t="s">
        <v>1128</v>
      </c>
      <c r="F708" s="292" t="str">
        <f t="shared" si="29"/>
        <v>I</v>
      </c>
      <c r="G708" s="27">
        <f>+IF(F708="i",IFERROR(VLOOKUP(C708,#REF!,3,FALSE),0),0)</f>
        <v>0</v>
      </c>
      <c r="H708" s="20">
        <f>+IF(F708="i",IFERROR(VLOOKUP(C708,#REF!,4,FALSE),0),0)</f>
        <v>0</v>
      </c>
      <c r="I708" s="20"/>
      <c r="J708" s="27">
        <f>IF(F708="I",IFERROR(VLOOKUP(C708,#REF!,3,FALSE),0),0)</f>
        <v>0</v>
      </c>
      <c r="K708" s="302">
        <f>IF(F708="I",IFERROR(VLOOKUP(C708,#REF!,4,FALSE),0),0)</f>
        <v>0</v>
      </c>
      <c r="M708" s="14" t="e">
        <f>+VLOOKUP(C708,#REF!,1,0)</f>
        <v>#REF!</v>
      </c>
      <c r="N708" s="747" t="e">
        <f>+VLOOKUP(C708,#REF!,3,0)</f>
        <v>#REF!</v>
      </c>
      <c r="O708" s="748" t="e">
        <f t="shared" si="28"/>
        <v>#REF!</v>
      </c>
    </row>
    <row r="709" spans="1:15" hidden="1">
      <c r="A709" s="290" t="s">
        <v>244</v>
      </c>
      <c r="B709" s="290"/>
      <c r="C709" s="291">
        <v>2130212102</v>
      </c>
      <c r="D709" s="290" t="s">
        <v>874</v>
      </c>
      <c r="E709" s="292" t="s">
        <v>1128</v>
      </c>
      <c r="F709" s="292" t="str">
        <f t="shared" si="29"/>
        <v>I</v>
      </c>
      <c r="G709" s="27">
        <f>+IF(F709="i",IFERROR(VLOOKUP(C709,#REF!,3,FALSE),0),0)</f>
        <v>0</v>
      </c>
      <c r="H709" s="20">
        <f>+IF(F709="i",IFERROR(VLOOKUP(C709,#REF!,4,FALSE),0),0)</f>
        <v>0</v>
      </c>
      <c r="I709" s="20"/>
      <c r="J709" s="27">
        <f>IF(F709="I",IFERROR(VLOOKUP(C709,#REF!,3,FALSE),0),0)</f>
        <v>0</v>
      </c>
      <c r="K709" s="302">
        <f>IF(F709="I",IFERROR(VLOOKUP(C709,#REF!,4,FALSE),0),0)</f>
        <v>0</v>
      </c>
      <c r="M709" s="14" t="e">
        <f>+VLOOKUP(C709,#REF!,1,0)</f>
        <v>#REF!</v>
      </c>
      <c r="N709" s="747" t="e">
        <f>+VLOOKUP(C709,#REF!,3,0)</f>
        <v>#REF!</v>
      </c>
      <c r="O709" s="748" t="e">
        <f t="shared" si="28"/>
        <v>#REF!</v>
      </c>
    </row>
    <row r="710" spans="1:15" hidden="1">
      <c r="A710" s="290" t="s">
        <v>244</v>
      </c>
      <c r="B710" s="290"/>
      <c r="C710" s="291">
        <v>21302122</v>
      </c>
      <c r="D710" s="290" t="s">
        <v>875</v>
      </c>
      <c r="E710" s="292" t="s">
        <v>1128</v>
      </c>
      <c r="F710" s="292" t="str">
        <f t="shared" si="29"/>
        <v>NI</v>
      </c>
      <c r="G710" s="27">
        <f>+IF(F710="i",IFERROR(VLOOKUP(C710,#REF!,3,FALSE),0),0)</f>
        <v>0</v>
      </c>
      <c r="H710" s="20">
        <f>+IF(F710="i",IFERROR(VLOOKUP(C710,#REF!,4,FALSE),0),0)</f>
        <v>0</v>
      </c>
      <c r="I710" s="20"/>
      <c r="J710" s="27">
        <f>IF(F710="I",IFERROR(VLOOKUP(C710,#REF!,3,FALSE),0),0)</f>
        <v>0</v>
      </c>
      <c r="K710" s="302">
        <f>IF(F710="I",IFERROR(VLOOKUP(C710,#REF!,4,FALSE),0),0)</f>
        <v>0</v>
      </c>
      <c r="M710" s="14" t="e">
        <f>+VLOOKUP(C710,#REF!,1,0)</f>
        <v>#REF!</v>
      </c>
      <c r="N710" s="747" t="e">
        <f>+VLOOKUP(C710,#REF!,3,0)</f>
        <v>#REF!</v>
      </c>
      <c r="O710" s="748" t="e">
        <f t="shared" si="28"/>
        <v>#REF!</v>
      </c>
    </row>
    <row r="711" spans="1:15" hidden="1">
      <c r="A711" s="290" t="s">
        <v>244</v>
      </c>
      <c r="B711" s="290"/>
      <c r="C711" s="291">
        <v>2130212201</v>
      </c>
      <c r="D711" s="290" t="s">
        <v>875</v>
      </c>
      <c r="E711" s="292" t="s">
        <v>1128</v>
      </c>
      <c r="F711" s="292" t="str">
        <f t="shared" si="29"/>
        <v>I</v>
      </c>
      <c r="G711" s="27">
        <f>+IF(F711="i",IFERROR(VLOOKUP(C711,#REF!,3,FALSE),0),0)</f>
        <v>0</v>
      </c>
      <c r="H711" s="20">
        <f>+IF(F711="i",IFERROR(VLOOKUP(C711,#REF!,4,FALSE),0),0)</f>
        <v>0</v>
      </c>
      <c r="I711" s="20"/>
      <c r="J711" s="27">
        <f>IF(F711="I",IFERROR(VLOOKUP(C711,#REF!,3,FALSE),0),0)</f>
        <v>0</v>
      </c>
      <c r="K711" s="302">
        <f>IF(F711="I",IFERROR(VLOOKUP(C711,#REF!,4,FALSE),0),0)</f>
        <v>0</v>
      </c>
      <c r="M711" s="14" t="e">
        <f>+VLOOKUP(C711,#REF!,1,0)</f>
        <v>#REF!</v>
      </c>
      <c r="N711" s="747" t="e">
        <f>+VLOOKUP(C711,#REF!,3,0)</f>
        <v>#REF!</v>
      </c>
      <c r="O711" s="748" t="e">
        <f t="shared" si="28"/>
        <v>#REF!</v>
      </c>
    </row>
    <row r="712" spans="1:15" hidden="1">
      <c r="A712" s="290" t="s">
        <v>244</v>
      </c>
      <c r="B712" s="290"/>
      <c r="C712" s="291">
        <v>2130212202</v>
      </c>
      <c r="D712" s="290" t="s">
        <v>875</v>
      </c>
      <c r="E712" s="292" t="s">
        <v>1128</v>
      </c>
      <c r="F712" s="292" t="str">
        <f t="shared" si="29"/>
        <v>I</v>
      </c>
      <c r="G712" s="27">
        <f>+IF(F712="i",IFERROR(VLOOKUP(C712,#REF!,3,FALSE),0),0)</f>
        <v>0</v>
      </c>
      <c r="H712" s="20">
        <f>+IF(F712="i",IFERROR(VLOOKUP(C712,#REF!,4,FALSE),0),0)</f>
        <v>0</v>
      </c>
      <c r="I712" s="20"/>
      <c r="J712" s="27">
        <f>IF(F712="I",IFERROR(VLOOKUP(C712,#REF!,3,FALSE),0),0)</f>
        <v>0</v>
      </c>
      <c r="K712" s="302">
        <f>IF(F712="I",IFERROR(VLOOKUP(C712,#REF!,4,FALSE),0),0)</f>
        <v>0</v>
      </c>
      <c r="M712" s="14" t="e">
        <f>+VLOOKUP(C712,#REF!,1,0)</f>
        <v>#REF!</v>
      </c>
      <c r="N712" s="747" t="e">
        <f>+VLOOKUP(C712,#REF!,3,0)</f>
        <v>#REF!</v>
      </c>
      <c r="O712" s="748" t="e">
        <f t="shared" si="28"/>
        <v>#REF!</v>
      </c>
    </row>
    <row r="713" spans="1:15" hidden="1">
      <c r="A713" s="290" t="s">
        <v>244</v>
      </c>
      <c r="B713" s="290"/>
      <c r="C713" s="291">
        <v>21303</v>
      </c>
      <c r="D713" s="290" t="s">
        <v>200</v>
      </c>
      <c r="E713" s="292" t="s">
        <v>1128</v>
      </c>
      <c r="F713" s="292" t="str">
        <f t="shared" si="29"/>
        <v>NI</v>
      </c>
      <c r="G713" s="27">
        <f>+IF(F713="i",IFERROR(VLOOKUP(C713,#REF!,3,FALSE),0),0)</f>
        <v>0</v>
      </c>
      <c r="H713" s="20">
        <f>+IF(F713="i",IFERROR(VLOOKUP(C713,#REF!,4,FALSE),0),0)</f>
        <v>0</v>
      </c>
      <c r="I713" s="20"/>
      <c r="J713" s="27">
        <f>IF(F713="I",IFERROR(VLOOKUP(C713,#REF!,3,FALSE),0),0)</f>
        <v>0</v>
      </c>
      <c r="K713" s="302">
        <f>IF(F713="I",IFERROR(VLOOKUP(C713,#REF!,4,FALSE),0),0)</f>
        <v>0</v>
      </c>
      <c r="M713" s="14" t="e">
        <f>+VLOOKUP(C713,#REF!,1,0)</f>
        <v>#REF!</v>
      </c>
      <c r="N713" s="747" t="e">
        <f>+VLOOKUP(C713,#REF!,3,0)</f>
        <v>#REF!</v>
      </c>
      <c r="O713" s="748" t="e">
        <f t="shared" si="28"/>
        <v>#REF!</v>
      </c>
    </row>
    <row r="714" spans="1:15" hidden="1">
      <c r="A714" s="290" t="s">
        <v>244</v>
      </c>
      <c r="B714" s="290"/>
      <c r="C714" s="291">
        <v>213031</v>
      </c>
      <c r="D714" s="290" t="s">
        <v>261</v>
      </c>
      <c r="E714" s="292" t="s">
        <v>1128</v>
      </c>
      <c r="F714" s="292" t="str">
        <f t="shared" si="29"/>
        <v>NI</v>
      </c>
      <c r="G714" s="27">
        <f>+IF(F714="i",IFERROR(VLOOKUP(C714,#REF!,3,FALSE),0),0)</f>
        <v>0</v>
      </c>
      <c r="H714" s="20">
        <f>+IF(F714="i",IFERROR(VLOOKUP(C714,#REF!,4,FALSE),0),0)</f>
        <v>0</v>
      </c>
      <c r="I714" s="20"/>
      <c r="J714" s="27">
        <f>IF(F714="I",IFERROR(VLOOKUP(C714,#REF!,3,FALSE),0),0)</f>
        <v>0</v>
      </c>
      <c r="K714" s="302">
        <f>IF(F714="I",IFERROR(VLOOKUP(C714,#REF!,4,FALSE),0),0)</f>
        <v>0</v>
      </c>
      <c r="M714" s="14" t="e">
        <f>+VLOOKUP(C714,#REF!,1,0)</f>
        <v>#REF!</v>
      </c>
      <c r="N714" s="747" t="e">
        <f>+VLOOKUP(C714,#REF!,3,0)</f>
        <v>#REF!</v>
      </c>
      <c r="O714" s="748" t="e">
        <f t="shared" si="28"/>
        <v>#REF!</v>
      </c>
    </row>
    <row r="715" spans="1:15" hidden="1">
      <c r="A715" s="290" t="s">
        <v>244</v>
      </c>
      <c r="B715" s="290"/>
      <c r="C715" s="291">
        <v>2130311</v>
      </c>
      <c r="D715" s="290" t="s">
        <v>262</v>
      </c>
      <c r="E715" s="292" t="s">
        <v>1128</v>
      </c>
      <c r="F715" s="292" t="str">
        <f t="shared" si="29"/>
        <v>NI</v>
      </c>
      <c r="G715" s="27">
        <f>+IF(F715="i",IFERROR(VLOOKUP(C715,#REF!,3,FALSE),0),0)</f>
        <v>0</v>
      </c>
      <c r="H715" s="20">
        <f>+IF(F715="i",IFERROR(VLOOKUP(C715,#REF!,4,FALSE),0),0)</f>
        <v>0</v>
      </c>
      <c r="I715" s="20"/>
      <c r="J715" s="27">
        <f>IF(F715="I",IFERROR(VLOOKUP(C715,#REF!,3,FALSE),0),0)</f>
        <v>0</v>
      </c>
      <c r="K715" s="302">
        <f>IF(F715="I",IFERROR(VLOOKUP(C715,#REF!,4,FALSE),0),0)</f>
        <v>0</v>
      </c>
      <c r="M715" s="14" t="e">
        <f>+VLOOKUP(C715,#REF!,1,0)</f>
        <v>#REF!</v>
      </c>
      <c r="N715" s="747" t="e">
        <f>+VLOOKUP(C715,#REF!,3,0)</f>
        <v>#REF!</v>
      </c>
      <c r="O715" s="748" t="e">
        <f t="shared" si="28"/>
        <v>#REF!</v>
      </c>
    </row>
    <row r="716" spans="1:15" hidden="1">
      <c r="A716" s="290" t="s">
        <v>244</v>
      </c>
      <c r="B716" s="290"/>
      <c r="C716" s="291">
        <v>21303111</v>
      </c>
      <c r="D716" s="290" t="s">
        <v>263</v>
      </c>
      <c r="E716" s="292" t="s">
        <v>1128</v>
      </c>
      <c r="F716" s="292" t="str">
        <f t="shared" si="29"/>
        <v>NI</v>
      </c>
      <c r="G716" s="27">
        <f>+IF(F716="i",IFERROR(VLOOKUP(C716,#REF!,3,FALSE),0),0)</f>
        <v>0</v>
      </c>
      <c r="H716" s="20">
        <f>+IF(F716="i",IFERROR(VLOOKUP(C716,#REF!,4,FALSE),0),0)</f>
        <v>0</v>
      </c>
      <c r="I716" s="20"/>
      <c r="J716" s="27">
        <f>IF(F716="I",IFERROR(VLOOKUP(C716,#REF!,3,FALSE),0),0)</f>
        <v>0</v>
      </c>
      <c r="K716" s="302">
        <f>IF(F716="I",IFERROR(VLOOKUP(C716,#REF!,4,FALSE),0),0)</f>
        <v>0</v>
      </c>
      <c r="M716" s="14" t="e">
        <f>+VLOOKUP(C716,#REF!,1,0)</f>
        <v>#REF!</v>
      </c>
      <c r="N716" s="747" t="e">
        <f>+VLOOKUP(C716,#REF!,3,0)</f>
        <v>#REF!</v>
      </c>
      <c r="O716" s="748" t="e">
        <f t="shared" si="28"/>
        <v>#REF!</v>
      </c>
    </row>
    <row r="717" spans="1:15" hidden="1">
      <c r="A717" s="290" t="s">
        <v>244</v>
      </c>
      <c r="B717" s="290" t="s">
        <v>621</v>
      </c>
      <c r="C717" s="291">
        <v>2130311101</v>
      </c>
      <c r="D717" s="290" t="s">
        <v>876</v>
      </c>
      <c r="E717" s="292" t="s">
        <v>1128</v>
      </c>
      <c r="F717" s="292" t="str">
        <f t="shared" si="29"/>
        <v>I</v>
      </c>
      <c r="G717" s="27">
        <f>+IF(F717="i",IFERROR(VLOOKUP(C717,#REF!,3,FALSE),0),0)</f>
        <v>0</v>
      </c>
      <c r="H717" s="20">
        <f>+IF(F717="i",IFERROR(VLOOKUP(C717,#REF!,4,FALSE),0),0)</f>
        <v>0</v>
      </c>
      <c r="I717" s="20"/>
      <c r="J717" s="27">
        <f>IF(F717="I",IFERROR(VLOOKUP(C717,#REF!,3,FALSE),0),0)</f>
        <v>0</v>
      </c>
      <c r="K717" s="302">
        <f>IF(F717="I",IFERROR(VLOOKUP(C717,#REF!,4,FALSE),0),0)</f>
        <v>0</v>
      </c>
      <c r="M717" s="14" t="e">
        <f>+VLOOKUP(C717,#REF!,1,0)</f>
        <v>#REF!</v>
      </c>
      <c r="N717" s="747" t="e">
        <f>+VLOOKUP(C717,#REF!,3,0)</f>
        <v>#REF!</v>
      </c>
      <c r="O717" s="748" t="e">
        <f t="shared" si="28"/>
        <v>#REF!</v>
      </c>
    </row>
    <row r="718" spans="1:15" hidden="1">
      <c r="A718" s="290" t="s">
        <v>244</v>
      </c>
      <c r="B718" s="290" t="s">
        <v>621</v>
      </c>
      <c r="C718" s="291">
        <v>2130311102</v>
      </c>
      <c r="D718" s="290" t="s">
        <v>877</v>
      </c>
      <c r="E718" s="292" t="s">
        <v>1130</v>
      </c>
      <c r="F718" s="292" t="str">
        <f t="shared" si="29"/>
        <v>I</v>
      </c>
      <c r="G718" s="27">
        <f>+IF(F718="i",IFERROR(VLOOKUP(C718,#REF!,3,FALSE),0),0)</f>
        <v>0</v>
      </c>
      <c r="H718" s="765">
        <f>+IF(F718="i",IFERROR(VLOOKUP(C718,#REF!,4,FALSE),0),0)</f>
        <v>0</v>
      </c>
      <c r="I718" s="20"/>
      <c r="J718" s="27">
        <f>IF(F718="I",IFERROR(VLOOKUP(C718,#REF!,3,FALSE),0),0)</f>
        <v>0</v>
      </c>
      <c r="K718" s="302">
        <f>IF(F718="I",IFERROR(VLOOKUP(C718,#REF!,4,FALSE),0),0)</f>
        <v>0</v>
      </c>
      <c r="M718" s="14" t="e">
        <f>+VLOOKUP(C718,#REF!,1,0)</f>
        <v>#REF!</v>
      </c>
      <c r="N718" s="747" t="e">
        <f>+VLOOKUP(C718,#REF!,3,0)</f>
        <v>#REF!</v>
      </c>
      <c r="O718" s="748" t="e">
        <f t="shared" si="28"/>
        <v>#REF!</v>
      </c>
    </row>
    <row r="719" spans="1:15" hidden="1">
      <c r="A719" s="290" t="s">
        <v>244</v>
      </c>
      <c r="B719" s="290"/>
      <c r="C719" s="291">
        <v>21303112</v>
      </c>
      <c r="D719" s="290" t="s">
        <v>264</v>
      </c>
      <c r="E719" s="292" t="s">
        <v>1128</v>
      </c>
      <c r="F719" s="292" t="str">
        <f t="shared" si="29"/>
        <v>NI</v>
      </c>
      <c r="G719" s="27">
        <f>+IF(F719="i",IFERROR(VLOOKUP(C719,#REF!,3,FALSE),0),0)</f>
        <v>0</v>
      </c>
      <c r="H719" s="20">
        <f>+IF(F719="i",IFERROR(VLOOKUP(C719,#REF!,4,FALSE),0),0)</f>
        <v>0</v>
      </c>
      <c r="I719" s="20"/>
      <c r="J719" s="27">
        <f>IF(F719="I",IFERROR(VLOOKUP(C719,#REF!,3,FALSE),0),0)</f>
        <v>0</v>
      </c>
      <c r="K719" s="302">
        <f>IF(F719="I",IFERROR(VLOOKUP(C719,#REF!,4,FALSE),0),0)</f>
        <v>0</v>
      </c>
      <c r="M719" s="14" t="e">
        <f>+VLOOKUP(C719,#REF!,1,0)</f>
        <v>#REF!</v>
      </c>
      <c r="N719" s="747" t="e">
        <f>+VLOOKUP(C719,#REF!,3,0)</f>
        <v>#REF!</v>
      </c>
      <c r="O719" s="748" t="e">
        <f t="shared" si="28"/>
        <v>#REF!</v>
      </c>
    </row>
    <row r="720" spans="1:15" hidden="1">
      <c r="A720" s="290" t="s">
        <v>244</v>
      </c>
      <c r="B720" s="290" t="s">
        <v>621</v>
      </c>
      <c r="C720" s="291">
        <v>2130311201</v>
      </c>
      <c r="D720" s="290" t="s">
        <v>878</v>
      </c>
      <c r="E720" s="292" t="s">
        <v>1128</v>
      </c>
      <c r="F720" s="292" t="str">
        <f t="shared" si="29"/>
        <v>I</v>
      </c>
      <c r="G720" s="27">
        <f>+IF(F720="i",IFERROR(VLOOKUP(C720,#REF!,3,FALSE),0),0)</f>
        <v>0</v>
      </c>
      <c r="H720" s="20">
        <f>+IF(F720="i",IFERROR(VLOOKUP(C720,#REF!,4,FALSE),0),0)</f>
        <v>0</v>
      </c>
      <c r="I720" s="20"/>
      <c r="J720" s="27">
        <f>IF(F720="I",IFERROR(VLOOKUP(C720,#REF!,3,FALSE),0),0)</f>
        <v>0</v>
      </c>
      <c r="K720" s="302">
        <f>IF(F720="I",IFERROR(VLOOKUP(C720,#REF!,4,FALSE),0),0)</f>
        <v>0</v>
      </c>
      <c r="M720" s="14" t="e">
        <f>+VLOOKUP(C720,#REF!,1,0)</f>
        <v>#REF!</v>
      </c>
      <c r="N720" s="747" t="e">
        <f>+VLOOKUP(C720,#REF!,3,0)</f>
        <v>#REF!</v>
      </c>
      <c r="O720" s="748" t="e">
        <f t="shared" si="28"/>
        <v>#REF!</v>
      </c>
    </row>
    <row r="721" spans="1:15" hidden="1">
      <c r="A721" s="290" t="s">
        <v>244</v>
      </c>
      <c r="B721" s="290" t="s">
        <v>621</v>
      </c>
      <c r="C721" s="291">
        <v>2130311202</v>
      </c>
      <c r="D721" s="290" t="s">
        <v>879</v>
      </c>
      <c r="E721" s="292" t="s">
        <v>1130</v>
      </c>
      <c r="F721" s="292" t="str">
        <f t="shared" si="29"/>
        <v>I</v>
      </c>
      <c r="G721" s="27">
        <f>+IF(F721="i",IFERROR(VLOOKUP(C721,#REF!,3,FALSE),0),0)</f>
        <v>0</v>
      </c>
      <c r="H721" s="765">
        <f>+IF(F721="i",IFERROR(VLOOKUP(C721,#REF!,4,FALSE),0),0)</f>
        <v>0</v>
      </c>
      <c r="I721" s="20"/>
      <c r="J721" s="27">
        <f>IF(F721="I",IFERROR(VLOOKUP(C721,#REF!,3,FALSE),0),0)</f>
        <v>0</v>
      </c>
      <c r="K721" s="302">
        <f>IF(F721="I",IFERROR(VLOOKUP(C721,#REF!,4,FALSE),0),0)</f>
        <v>0</v>
      </c>
      <c r="M721" s="14" t="e">
        <f>+VLOOKUP(C721,#REF!,1,0)</f>
        <v>#REF!</v>
      </c>
      <c r="N721" s="747" t="e">
        <f>+VLOOKUP(C721,#REF!,3,0)</f>
        <v>#REF!</v>
      </c>
      <c r="O721" s="748" t="e">
        <f t="shared" si="28"/>
        <v>#REF!</v>
      </c>
    </row>
    <row r="722" spans="1:15" hidden="1">
      <c r="A722" s="290" t="s">
        <v>244</v>
      </c>
      <c r="B722" s="290"/>
      <c r="C722" s="291">
        <v>21303113</v>
      </c>
      <c r="D722" s="290" t="s">
        <v>880</v>
      </c>
      <c r="E722" s="292" t="s">
        <v>1128</v>
      </c>
      <c r="F722" s="292" t="str">
        <f t="shared" si="29"/>
        <v>NI</v>
      </c>
      <c r="G722" s="27">
        <f>+IF(F722="i",IFERROR(VLOOKUP(C722,#REF!,3,FALSE),0),0)</f>
        <v>0</v>
      </c>
      <c r="H722" s="20">
        <f>+IF(F722="i",IFERROR(VLOOKUP(C722,#REF!,4,FALSE),0),0)</f>
        <v>0</v>
      </c>
      <c r="I722" s="20"/>
      <c r="J722" s="27">
        <f>IF(F722="I",IFERROR(VLOOKUP(C722,#REF!,3,FALSE),0),0)</f>
        <v>0</v>
      </c>
      <c r="K722" s="302">
        <f>IF(F722="I",IFERROR(VLOOKUP(C722,#REF!,4,FALSE),0),0)</f>
        <v>0</v>
      </c>
      <c r="M722" s="14" t="e">
        <f>+VLOOKUP(C722,#REF!,1,0)</f>
        <v>#REF!</v>
      </c>
      <c r="N722" s="747" t="e">
        <f>+VLOOKUP(C722,#REF!,3,0)</f>
        <v>#REF!</v>
      </c>
      <c r="O722" s="748" t="e">
        <f t="shared" si="28"/>
        <v>#REF!</v>
      </c>
    </row>
    <row r="723" spans="1:15" hidden="1">
      <c r="A723" s="290" t="s">
        <v>244</v>
      </c>
      <c r="B723" s="290" t="s">
        <v>621</v>
      </c>
      <c r="C723" s="291">
        <v>2130311301</v>
      </c>
      <c r="D723" s="290" t="s">
        <v>881</v>
      </c>
      <c r="E723" s="292" t="s">
        <v>1128</v>
      </c>
      <c r="F723" s="292" t="str">
        <f t="shared" si="29"/>
        <v>I</v>
      </c>
      <c r="G723" s="27">
        <f>+IF(F723="i",IFERROR(VLOOKUP(C723,#REF!,3,FALSE),0),0)</f>
        <v>0</v>
      </c>
      <c r="H723" s="20">
        <f>+IF(F723="i",IFERROR(VLOOKUP(C723,#REF!,4,FALSE),0),0)</f>
        <v>0</v>
      </c>
      <c r="I723" s="20"/>
      <c r="J723" s="27">
        <f>IF(F723="I",IFERROR(VLOOKUP(C723,#REF!,3,FALSE),0),0)</f>
        <v>0</v>
      </c>
      <c r="K723" s="302">
        <f>IF(F723="I",IFERROR(VLOOKUP(C723,#REF!,4,FALSE),0),0)</f>
        <v>0</v>
      </c>
      <c r="M723" s="14" t="e">
        <f>+VLOOKUP(C723,#REF!,1,0)</f>
        <v>#REF!</v>
      </c>
      <c r="N723" s="747" t="e">
        <f>+VLOOKUP(C723,#REF!,3,0)</f>
        <v>#REF!</v>
      </c>
      <c r="O723" s="748" t="e">
        <f t="shared" si="28"/>
        <v>#REF!</v>
      </c>
    </row>
    <row r="724" spans="1:15" hidden="1">
      <c r="A724" s="290" t="s">
        <v>244</v>
      </c>
      <c r="B724" s="290" t="s">
        <v>621</v>
      </c>
      <c r="C724" s="291">
        <v>2130311302</v>
      </c>
      <c r="D724" s="290" t="s">
        <v>882</v>
      </c>
      <c r="E724" s="292" t="s">
        <v>1130</v>
      </c>
      <c r="F724" s="292" t="str">
        <f t="shared" si="29"/>
        <v>I</v>
      </c>
      <c r="G724" s="27">
        <f>+IF(F724="i",IFERROR(VLOOKUP(C724,#REF!,3,FALSE),0),0)</f>
        <v>0</v>
      </c>
      <c r="H724" s="765">
        <f>+IF(F724="i",IFERROR(VLOOKUP(C724,#REF!,4,FALSE),0),0)</f>
        <v>0</v>
      </c>
      <c r="I724" s="20"/>
      <c r="J724" s="27">
        <f>IF(F724="I",IFERROR(VLOOKUP(C724,#REF!,3,FALSE),0),0)</f>
        <v>0</v>
      </c>
      <c r="K724" s="302">
        <f>IF(F724="I",IFERROR(VLOOKUP(C724,#REF!,4,FALSE),0),0)</f>
        <v>0</v>
      </c>
      <c r="M724" s="14" t="e">
        <f>+VLOOKUP(C724,#REF!,1,0)</f>
        <v>#REF!</v>
      </c>
      <c r="N724" s="747" t="e">
        <f>+VLOOKUP(C724,#REF!,3,0)</f>
        <v>#REF!</v>
      </c>
      <c r="O724" s="748" t="e">
        <f t="shared" si="28"/>
        <v>#REF!</v>
      </c>
    </row>
    <row r="725" spans="1:15" hidden="1">
      <c r="A725" s="290" t="s">
        <v>244</v>
      </c>
      <c r="B725" s="290"/>
      <c r="C725" s="291">
        <v>2130311303</v>
      </c>
      <c r="D725" s="290" t="s">
        <v>883</v>
      </c>
      <c r="E725" s="292" t="s">
        <v>1128</v>
      </c>
      <c r="F725" s="292" t="str">
        <f t="shared" si="29"/>
        <v>I</v>
      </c>
      <c r="G725" s="27">
        <f>+IF(F725="i",IFERROR(VLOOKUP(C725,#REF!,3,FALSE),0),0)</f>
        <v>0</v>
      </c>
      <c r="H725" s="20">
        <f>+IF(F725="i",IFERROR(VLOOKUP(C725,#REF!,4,FALSE),0),0)</f>
        <v>0</v>
      </c>
      <c r="I725" s="20"/>
      <c r="J725" s="27">
        <f>IF(F725="I",IFERROR(VLOOKUP(C725,#REF!,3,FALSE),0),0)</f>
        <v>0</v>
      </c>
      <c r="K725" s="302">
        <f>IF(F725="I",IFERROR(VLOOKUP(C725,#REF!,4,FALSE),0),0)</f>
        <v>0</v>
      </c>
      <c r="M725" s="14" t="e">
        <f>+VLOOKUP(C725,#REF!,1,0)</f>
        <v>#REF!</v>
      </c>
      <c r="N725" s="747" t="e">
        <f>+VLOOKUP(C725,#REF!,3,0)</f>
        <v>#REF!</v>
      </c>
      <c r="O725" s="748" t="e">
        <f t="shared" si="28"/>
        <v>#REF!</v>
      </c>
    </row>
    <row r="726" spans="1:15" hidden="1">
      <c r="A726" s="290" t="s">
        <v>244</v>
      </c>
      <c r="B726" s="290"/>
      <c r="C726" s="291">
        <v>2130311304</v>
      </c>
      <c r="D726" s="290" t="s">
        <v>884</v>
      </c>
      <c r="E726" s="292" t="s">
        <v>1128</v>
      </c>
      <c r="F726" s="292" t="str">
        <f t="shared" si="29"/>
        <v>I</v>
      </c>
      <c r="G726" s="27">
        <f>+IF(F726="i",IFERROR(VLOOKUP(C726,#REF!,3,FALSE),0),0)</f>
        <v>0</v>
      </c>
      <c r="H726" s="20">
        <f>+IF(F726="i",IFERROR(VLOOKUP(C726,#REF!,4,FALSE),0),0)</f>
        <v>0</v>
      </c>
      <c r="I726" s="20"/>
      <c r="J726" s="27">
        <f>IF(F726="I",IFERROR(VLOOKUP(C726,#REF!,3,FALSE),0),0)</f>
        <v>0</v>
      </c>
      <c r="K726" s="302">
        <f>IF(F726="I",IFERROR(VLOOKUP(C726,#REF!,4,FALSE),0),0)</f>
        <v>0</v>
      </c>
      <c r="M726" s="14" t="e">
        <f>+VLOOKUP(C726,#REF!,1,0)</f>
        <v>#REF!</v>
      </c>
      <c r="N726" s="747" t="e">
        <f>+VLOOKUP(C726,#REF!,3,0)</f>
        <v>#REF!</v>
      </c>
      <c r="O726" s="748" t="e">
        <f t="shared" si="28"/>
        <v>#REF!</v>
      </c>
    </row>
    <row r="727" spans="1:15" hidden="1">
      <c r="A727" s="290" t="s">
        <v>244</v>
      </c>
      <c r="B727" s="290"/>
      <c r="C727" s="291">
        <v>21304</v>
      </c>
      <c r="D727" s="290" t="s">
        <v>214</v>
      </c>
      <c r="E727" s="292" t="s">
        <v>1128</v>
      </c>
      <c r="F727" s="292" t="str">
        <f t="shared" si="29"/>
        <v>NI</v>
      </c>
      <c r="G727" s="27">
        <f>+IF(F727="i",IFERROR(VLOOKUP(C727,#REF!,3,FALSE),0),0)</f>
        <v>0</v>
      </c>
      <c r="H727" s="20">
        <f>+IF(F727="i",IFERROR(VLOOKUP(C727,#REF!,4,FALSE),0),0)</f>
        <v>0</v>
      </c>
      <c r="I727" s="20"/>
      <c r="J727" s="27">
        <f>IF(F727="I",IFERROR(VLOOKUP(C727,#REF!,3,FALSE),0),0)</f>
        <v>0</v>
      </c>
      <c r="K727" s="302">
        <f>IF(F727="I",IFERROR(VLOOKUP(C727,#REF!,4,FALSE),0),0)</f>
        <v>0</v>
      </c>
      <c r="M727" s="14" t="e">
        <f>+VLOOKUP(C727,#REF!,1,0)</f>
        <v>#REF!</v>
      </c>
      <c r="N727" s="747" t="e">
        <f>+VLOOKUP(C727,#REF!,3,0)</f>
        <v>#REF!</v>
      </c>
      <c r="O727" s="748" t="e">
        <f t="shared" si="28"/>
        <v>#REF!</v>
      </c>
    </row>
    <row r="728" spans="1:15" hidden="1">
      <c r="A728" s="290" t="s">
        <v>244</v>
      </c>
      <c r="B728" s="290"/>
      <c r="C728" s="291">
        <v>213041</v>
      </c>
      <c r="D728" s="290" t="s">
        <v>215</v>
      </c>
      <c r="E728" s="292" t="s">
        <v>1128</v>
      </c>
      <c r="F728" s="292" t="str">
        <f t="shared" si="29"/>
        <v>NI</v>
      </c>
      <c r="G728" s="27">
        <f>+IF(F728="i",IFERROR(VLOOKUP(C728,#REF!,3,FALSE),0),0)</f>
        <v>0</v>
      </c>
      <c r="H728" s="20">
        <f>+IF(F728="i",IFERROR(VLOOKUP(C728,#REF!,4,FALSE),0),0)</f>
        <v>0</v>
      </c>
      <c r="I728" s="20"/>
      <c r="J728" s="27">
        <f>IF(F728="I",IFERROR(VLOOKUP(C728,#REF!,3,FALSE),0),0)</f>
        <v>0</v>
      </c>
      <c r="K728" s="302">
        <f>IF(F728="I",IFERROR(VLOOKUP(C728,#REF!,4,FALSE),0),0)</f>
        <v>0</v>
      </c>
      <c r="M728" s="14" t="e">
        <f>+VLOOKUP(C728,#REF!,1,0)</f>
        <v>#REF!</v>
      </c>
      <c r="N728" s="747" t="e">
        <f>+VLOOKUP(C728,#REF!,3,0)</f>
        <v>#REF!</v>
      </c>
      <c r="O728" s="748" t="e">
        <f t="shared" si="28"/>
        <v>#REF!</v>
      </c>
    </row>
    <row r="729" spans="1:15" hidden="1">
      <c r="A729" s="290" t="s">
        <v>244</v>
      </c>
      <c r="B729" s="290"/>
      <c r="C729" s="291">
        <v>2130411</v>
      </c>
      <c r="D729" s="290" t="s">
        <v>216</v>
      </c>
      <c r="E729" s="292" t="s">
        <v>1128</v>
      </c>
      <c r="F729" s="292" t="str">
        <f t="shared" si="29"/>
        <v>NI</v>
      </c>
      <c r="G729" s="27">
        <f>+IF(F729="i",IFERROR(VLOOKUP(C729,#REF!,3,FALSE),0),0)</f>
        <v>0</v>
      </c>
      <c r="H729" s="20">
        <f>+IF(F729="i",IFERROR(VLOOKUP(C729,#REF!,4,FALSE),0),0)</f>
        <v>0</v>
      </c>
      <c r="I729" s="20"/>
      <c r="J729" s="27">
        <f>IF(F729="I",IFERROR(VLOOKUP(C729,#REF!,3,FALSE),0),0)</f>
        <v>0</v>
      </c>
      <c r="K729" s="302">
        <f>IF(F729="I",IFERROR(VLOOKUP(C729,#REF!,4,FALSE),0),0)</f>
        <v>0</v>
      </c>
      <c r="M729" s="14" t="e">
        <f>+VLOOKUP(C729,#REF!,1,0)</f>
        <v>#REF!</v>
      </c>
      <c r="N729" s="747" t="e">
        <f>+VLOOKUP(C729,#REF!,3,0)</f>
        <v>#REF!</v>
      </c>
      <c r="O729" s="748" t="e">
        <f t="shared" si="28"/>
        <v>#REF!</v>
      </c>
    </row>
    <row r="730" spans="1:15" hidden="1">
      <c r="A730" s="290" t="s">
        <v>244</v>
      </c>
      <c r="B730" s="290"/>
      <c r="C730" s="291">
        <v>21304111</v>
      </c>
      <c r="D730" s="290" t="s">
        <v>265</v>
      </c>
      <c r="E730" s="292" t="s">
        <v>1128</v>
      </c>
      <c r="F730" s="292" t="str">
        <f t="shared" si="29"/>
        <v>NI</v>
      </c>
      <c r="G730" s="27">
        <f>+IF(F730="i",IFERROR(VLOOKUP(C730,#REF!,3,FALSE),0),0)</f>
        <v>0</v>
      </c>
      <c r="H730" s="20">
        <f>+IF(F730="i",IFERROR(VLOOKUP(C730,#REF!,4,FALSE),0),0)</f>
        <v>0</v>
      </c>
      <c r="I730" s="20"/>
      <c r="J730" s="27">
        <f>IF(F730="I",IFERROR(VLOOKUP(C730,#REF!,3,FALSE),0),0)</f>
        <v>0</v>
      </c>
      <c r="K730" s="302">
        <f>IF(F730="I",IFERROR(VLOOKUP(C730,#REF!,4,FALSE),0),0)</f>
        <v>0</v>
      </c>
      <c r="M730" s="14" t="e">
        <f>+VLOOKUP(C730,#REF!,1,0)</f>
        <v>#REF!</v>
      </c>
      <c r="N730" s="747" t="e">
        <f>+VLOOKUP(C730,#REF!,3,0)</f>
        <v>#REF!</v>
      </c>
      <c r="O730" s="748" t="e">
        <f t="shared" si="28"/>
        <v>#REF!</v>
      </c>
    </row>
    <row r="731" spans="1:15" hidden="1">
      <c r="A731" s="290" t="s">
        <v>244</v>
      </c>
      <c r="B731" s="290" t="s">
        <v>621</v>
      </c>
      <c r="C731" s="291">
        <v>2130411101</v>
      </c>
      <c r="D731" s="290" t="s">
        <v>266</v>
      </c>
      <c r="E731" s="292" t="s">
        <v>1128</v>
      </c>
      <c r="F731" s="292" t="str">
        <f t="shared" si="29"/>
        <v>I</v>
      </c>
      <c r="G731" s="27">
        <f>+IF(F731="i",IFERROR(VLOOKUP(C731,#REF!,3,FALSE),0),0)</f>
        <v>0</v>
      </c>
      <c r="H731" s="20">
        <f>+IF(F731="i",IFERROR(VLOOKUP(C731,#REF!,4,FALSE),0),0)</f>
        <v>0</v>
      </c>
      <c r="I731" s="20"/>
      <c r="J731" s="27">
        <f>IF(F731="I",IFERROR(VLOOKUP(C731,#REF!,3,FALSE),0),0)</f>
        <v>0</v>
      </c>
      <c r="K731" s="302">
        <f>IF(F731="I",IFERROR(VLOOKUP(C731,#REF!,4,FALSE),0),0)</f>
        <v>0</v>
      </c>
      <c r="M731" s="14" t="e">
        <f>+VLOOKUP(C731,#REF!,1,0)</f>
        <v>#REF!</v>
      </c>
      <c r="N731" s="747" t="e">
        <f>+VLOOKUP(C731,#REF!,3,0)</f>
        <v>#REF!</v>
      </c>
      <c r="O731" s="748" t="e">
        <f t="shared" si="28"/>
        <v>#REF!</v>
      </c>
    </row>
    <row r="732" spans="1:15" hidden="1">
      <c r="A732" s="290" t="s">
        <v>244</v>
      </c>
      <c r="B732" s="290" t="s">
        <v>621</v>
      </c>
      <c r="C732" s="291">
        <v>2130411102</v>
      </c>
      <c r="D732" s="290" t="s">
        <v>267</v>
      </c>
      <c r="E732" s="292" t="s">
        <v>1128</v>
      </c>
      <c r="F732" s="292" t="str">
        <f t="shared" si="29"/>
        <v>I</v>
      </c>
      <c r="G732" s="27">
        <f>+IF(F732="i",IFERROR(VLOOKUP(C732,#REF!,3,FALSE),0),0)</f>
        <v>0</v>
      </c>
      <c r="H732" s="20">
        <f>+IF(F732="i",IFERROR(VLOOKUP(C732,#REF!,4,FALSE),0),0)</f>
        <v>0</v>
      </c>
      <c r="I732" s="20"/>
      <c r="J732" s="27">
        <f>IF(F732="I",IFERROR(VLOOKUP(C732,#REF!,3,FALSE),0),0)</f>
        <v>0</v>
      </c>
      <c r="K732" s="302">
        <f>IF(F732="I",IFERROR(VLOOKUP(C732,#REF!,4,FALSE),0),0)</f>
        <v>0</v>
      </c>
      <c r="M732" s="14" t="e">
        <f>+VLOOKUP(C732,#REF!,1,0)</f>
        <v>#REF!</v>
      </c>
      <c r="N732" s="747" t="e">
        <f>+VLOOKUP(C732,#REF!,3,0)</f>
        <v>#REF!</v>
      </c>
      <c r="O732" s="748" t="e">
        <f t="shared" si="28"/>
        <v>#REF!</v>
      </c>
    </row>
    <row r="733" spans="1:15" hidden="1">
      <c r="A733" s="290" t="s">
        <v>244</v>
      </c>
      <c r="B733" s="290"/>
      <c r="C733" s="291">
        <v>214</v>
      </c>
      <c r="D733" s="290" t="s">
        <v>268</v>
      </c>
      <c r="E733" s="292" t="s">
        <v>1128</v>
      </c>
      <c r="F733" s="292" t="str">
        <f t="shared" si="29"/>
        <v>NI</v>
      </c>
      <c r="G733" s="27">
        <f>+IF(F733="i",IFERROR(VLOOKUP(C733,#REF!,3,FALSE),0),0)</f>
        <v>0</v>
      </c>
      <c r="H733" s="20">
        <f>+IF(F733="i",IFERROR(VLOOKUP(C733,#REF!,4,FALSE),0),0)</f>
        <v>0</v>
      </c>
      <c r="I733" s="20"/>
      <c r="J733" s="27">
        <f>IF(F733="I",IFERROR(VLOOKUP(C733,#REF!,3,FALSE),0),0)</f>
        <v>0</v>
      </c>
      <c r="K733" s="302">
        <f>IF(F733="I",IFERROR(VLOOKUP(C733,#REF!,4,FALSE),0),0)</f>
        <v>0</v>
      </c>
      <c r="M733" s="14" t="e">
        <f>+VLOOKUP(C733,#REF!,1,0)</f>
        <v>#REF!</v>
      </c>
      <c r="N733" s="747" t="e">
        <f>+VLOOKUP(C733,#REF!,3,0)</f>
        <v>#REF!</v>
      </c>
      <c r="O733" s="748" t="e">
        <f t="shared" si="28"/>
        <v>#REF!</v>
      </c>
    </row>
    <row r="734" spans="1:15" hidden="1">
      <c r="A734" s="290" t="s">
        <v>244</v>
      </c>
      <c r="B734" s="290"/>
      <c r="C734" s="291">
        <v>21401</v>
      </c>
      <c r="D734" s="290" t="s">
        <v>269</v>
      </c>
      <c r="E734" s="292" t="s">
        <v>1128</v>
      </c>
      <c r="F734" s="292" t="str">
        <f t="shared" si="29"/>
        <v>NI</v>
      </c>
      <c r="G734" s="27">
        <f>+IF(F734="i",IFERROR(VLOOKUP(C734,#REF!,3,FALSE),0),0)</f>
        <v>0</v>
      </c>
      <c r="H734" s="20">
        <f>+IF(F734="i",IFERROR(VLOOKUP(C734,#REF!,4,FALSE),0),0)</f>
        <v>0</v>
      </c>
      <c r="I734" s="20"/>
      <c r="J734" s="27">
        <f>IF(F734="I",IFERROR(VLOOKUP(C734,#REF!,3,FALSE),0),0)</f>
        <v>0</v>
      </c>
      <c r="K734" s="302">
        <f>IF(F734="I",IFERROR(VLOOKUP(C734,#REF!,4,FALSE),0),0)</f>
        <v>0</v>
      </c>
      <c r="M734" s="14" t="e">
        <f>+VLOOKUP(C734,#REF!,1,0)</f>
        <v>#REF!</v>
      </c>
      <c r="N734" s="747" t="e">
        <f>+VLOOKUP(C734,#REF!,3,0)</f>
        <v>#REF!</v>
      </c>
      <c r="O734" s="748" t="e">
        <f t="shared" si="28"/>
        <v>#REF!</v>
      </c>
    </row>
    <row r="735" spans="1:15" hidden="1">
      <c r="A735" s="290" t="s">
        <v>244</v>
      </c>
      <c r="B735" s="290"/>
      <c r="C735" s="291">
        <v>214011</v>
      </c>
      <c r="D735" s="290" t="s">
        <v>269</v>
      </c>
      <c r="E735" s="292" t="s">
        <v>1128</v>
      </c>
      <c r="F735" s="292" t="str">
        <f t="shared" si="29"/>
        <v>NI</v>
      </c>
      <c r="G735" s="27">
        <f>+IF(F735="i",IFERROR(VLOOKUP(C735,#REF!,3,FALSE),0),0)</f>
        <v>0</v>
      </c>
      <c r="H735" s="20">
        <f>+IF(F735="i",IFERROR(VLOOKUP(C735,#REF!,4,FALSE),0),0)</f>
        <v>0</v>
      </c>
      <c r="I735" s="20"/>
      <c r="J735" s="27">
        <f>IF(F735="I",IFERROR(VLOOKUP(C735,#REF!,3,FALSE),0),0)</f>
        <v>0</v>
      </c>
      <c r="K735" s="302">
        <f>IF(F735="I",IFERROR(VLOOKUP(C735,#REF!,4,FALSE),0),0)</f>
        <v>0</v>
      </c>
      <c r="M735" s="14" t="e">
        <f>+VLOOKUP(C735,#REF!,1,0)</f>
        <v>#REF!</v>
      </c>
      <c r="N735" s="747" t="e">
        <f>+VLOOKUP(C735,#REF!,3,0)</f>
        <v>#REF!</v>
      </c>
      <c r="O735" s="748" t="e">
        <f t="shared" si="28"/>
        <v>#REF!</v>
      </c>
    </row>
    <row r="736" spans="1:15" hidden="1">
      <c r="A736" s="290" t="s">
        <v>244</v>
      </c>
      <c r="B736" s="290"/>
      <c r="C736" s="291">
        <v>2140111</v>
      </c>
      <c r="D736" s="290" t="s">
        <v>269</v>
      </c>
      <c r="E736" s="292" t="s">
        <v>1128</v>
      </c>
      <c r="F736" s="292" t="str">
        <f t="shared" si="29"/>
        <v>NI</v>
      </c>
      <c r="G736" s="27">
        <f>+IF(F736="i",IFERROR(VLOOKUP(C736,#REF!,3,FALSE),0),0)</f>
        <v>0</v>
      </c>
      <c r="H736" s="20">
        <f>+IF(F736="i",IFERROR(VLOOKUP(C736,#REF!,4,FALSE),0),0)</f>
        <v>0</v>
      </c>
      <c r="I736" s="20"/>
      <c r="J736" s="27">
        <f>IF(F736="I",IFERROR(VLOOKUP(C736,#REF!,3,FALSE),0),0)</f>
        <v>0</v>
      </c>
      <c r="K736" s="302">
        <f>IF(F736="I",IFERROR(VLOOKUP(C736,#REF!,4,FALSE),0),0)</f>
        <v>0</v>
      </c>
      <c r="M736" s="14" t="e">
        <f>+VLOOKUP(C736,#REF!,1,0)</f>
        <v>#REF!</v>
      </c>
      <c r="N736" s="747" t="e">
        <f>+VLOOKUP(C736,#REF!,3,0)</f>
        <v>#REF!</v>
      </c>
      <c r="O736" s="748" t="e">
        <f t="shared" si="28"/>
        <v>#REF!</v>
      </c>
    </row>
    <row r="737" spans="1:15" hidden="1">
      <c r="A737" s="290" t="s">
        <v>244</v>
      </c>
      <c r="B737" s="290"/>
      <c r="C737" s="291">
        <v>21401111</v>
      </c>
      <c r="D737" s="290" t="s">
        <v>270</v>
      </c>
      <c r="E737" s="292" t="s">
        <v>1128</v>
      </c>
      <c r="F737" s="292" t="str">
        <f t="shared" si="29"/>
        <v>NI</v>
      </c>
      <c r="G737" s="27">
        <f>+IF(F737="i",IFERROR(VLOOKUP(C737,#REF!,3,FALSE),0),0)</f>
        <v>0</v>
      </c>
      <c r="H737" s="20">
        <f>+IF(F737="i",IFERROR(VLOOKUP(C737,#REF!,4,FALSE),0),0)</f>
        <v>0</v>
      </c>
      <c r="I737" s="20"/>
      <c r="J737" s="27">
        <f>IF(F737="I",IFERROR(VLOOKUP(C737,#REF!,3,FALSE),0),0)</f>
        <v>0</v>
      </c>
      <c r="K737" s="302">
        <f>IF(F737="I",IFERROR(VLOOKUP(C737,#REF!,4,FALSE),0),0)</f>
        <v>0</v>
      </c>
      <c r="M737" s="14" t="e">
        <f>+VLOOKUP(C737,#REF!,1,0)</f>
        <v>#REF!</v>
      </c>
      <c r="N737" s="747" t="e">
        <f>+VLOOKUP(C737,#REF!,3,0)</f>
        <v>#REF!</v>
      </c>
      <c r="O737" s="748" t="e">
        <f t="shared" si="28"/>
        <v>#REF!</v>
      </c>
    </row>
    <row r="738" spans="1:15" hidden="1">
      <c r="A738" s="290" t="s">
        <v>244</v>
      </c>
      <c r="B738" s="290"/>
      <c r="C738" s="291">
        <v>2140111101</v>
      </c>
      <c r="D738" s="290" t="s">
        <v>885</v>
      </c>
      <c r="E738" s="292" t="s">
        <v>1128</v>
      </c>
      <c r="F738" s="292" t="str">
        <f t="shared" si="29"/>
        <v>I</v>
      </c>
      <c r="G738" s="27">
        <f>+IF(F738="i",IFERROR(VLOOKUP(C738,#REF!,3,FALSE),0),0)</f>
        <v>0</v>
      </c>
      <c r="H738" s="20">
        <f>+IF(F738="i",IFERROR(VLOOKUP(C738,#REF!,4,FALSE),0),0)</f>
        <v>0</v>
      </c>
      <c r="I738" s="20"/>
      <c r="J738" s="27">
        <f>IF(F738="I",IFERROR(VLOOKUP(C738,#REF!,3,FALSE),0),0)</f>
        <v>0</v>
      </c>
      <c r="K738" s="302">
        <f>IF(F738="I",IFERROR(VLOOKUP(C738,#REF!,4,FALSE),0),0)</f>
        <v>0</v>
      </c>
      <c r="M738" s="14" t="e">
        <f>+VLOOKUP(C738,#REF!,1,0)</f>
        <v>#REF!</v>
      </c>
      <c r="N738" s="747" t="e">
        <f>+VLOOKUP(C738,#REF!,3,0)</f>
        <v>#REF!</v>
      </c>
      <c r="O738" s="748" t="e">
        <f t="shared" si="28"/>
        <v>#REF!</v>
      </c>
    </row>
    <row r="739" spans="1:15" hidden="1">
      <c r="A739" s="290" t="s">
        <v>244</v>
      </c>
      <c r="B739" s="290"/>
      <c r="C739" s="291">
        <v>2140111102</v>
      </c>
      <c r="D739" s="290" t="s">
        <v>886</v>
      </c>
      <c r="E739" s="292" t="s">
        <v>1128</v>
      </c>
      <c r="F739" s="292" t="str">
        <f t="shared" si="29"/>
        <v>I</v>
      </c>
      <c r="G739" s="27">
        <f>+IF(F739="i",IFERROR(VLOOKUP(C739,#REF!,3,FALSE),0),0)</f>
        <v>0</v>
      </c>
      <c r="H739" s="20">
        <f>+IF(F739="i",IFERROR(VLOOKUP(C739,#REF!,4,FALSE),0),0)</f>
        <v>0</v>
      </c>
      <c r="I739" s="20"/>
      <c r="J739" s="27">
        <f>IF(F739="I",IFERROR(VLOOKUP(C739,#REF!,3,FALSE),0),0)</f>
        <v>0</v>
      </c>
      <c r="K739" s="302">
        <f>IF(F739="I",IFERROR(VLOOKUP(C739,#REF!,4,FALSE),0),0)</f>
        <v>0</v>
      </c>
      <c r="M739" s="14" t="e">
        <f>+VLOOKUP(C739,#REF!,1,0)</f>
        <v>#REF!</v>
      </c>
      <c r="N739" s="747" t="e">
        <f>+VLOOKUP(C739,#REF!,3,0)</f>
        <v>#REF!</v>
      </c>
      <c r="O739" s="748" t="e">
        <f t="shared" si="28"/>
        <v>#REF!</v>
      </c>
    </row>
    <row r="740" spans="1:15" hidden="1">
      <c r="A740" s="290" t="s">
        <v>244</v>
      </c>
      <c r="B740" s="290" t="s">
        <v>1418</v>
      </c>
      <c r="C740" s="291">
        <v>2140111103</v>
      </c>
      <c r="D740" s="290" t="s">
        <v>271</v>
      </c>
      <c r="E740" s="292" t="s">
        <v>1128</v>
      </c>
      <c r="F740" s="292" t="str">
        <f t="shared" si="29"/>
        <v>I</v>
      </c>
      <c r="G740" s="27">
        <f>+IF(F740="i",IFERROR(VLOOKUP(C740,#REF!,3,FALSE),0),0)</f>
        <v>0</v>
      </c>
      <c r="H740" s="20">
        <f>+IF(F740="i",IFERROR(VLOOKUP(C740,#REF!,4,FALSE),0),0)</f>
        <v>0</v>
      </c>
      <c r="I740" s="20"/>
      <c r="J740" s="27">
        <f>IF(F740="I",IFERROR(VLOOKUP(C740,#REF!,3,FALSE),0),0)</f>
        <v>0</v>
      </c>
      <c r="K740" s="302">
        <f>IF(F740="I",IFERROR(VLOOKUP(C740,#REF!,4,FALSE),0),0)</f>
        <v>0</v>
      </c>
      <c r="M740" s="14" t="e">
        <f>+VLOOKUP(C740,#REF!,1,0)</f>
        <v>#REF!</v>
      </c>
      <c r="N740" s="747" t="e">
        <f>+VLOOKUP(C740,#REF!,3,0)</f>
        <v>#REF!</v>
      </c>
      <c r="O740" s="748" t="e">
        <f t="shared" si="28"/>
        <v>#REF!</v>
      </c>
    </row>
    <row r="741" spans="1:15" hidden="1">
      <c r="A741" s="290" t="s">
        <v>244</v>
      </c>
      <c r="B741" s="290"/>
      <c r="C741" s="291">
        <v>2140111104</v>
      </c>
      <c r="D741" s="290" t="s">
        <v>887</v>
      </c>
      <c r="E741" s="292" t="s">
        <v>1128</v>
      </c>
      <c r="F741" s="292" t="str">
        <f t="shared" si="29"/>
        <v>I</v>
      </c>
      <c r="G741" s="27">
        <f>+IF(F741="i",IFERROR(VLOOKUP(C741,#REF!,3,FALSE),0),0)</f>
        <v>0</v>
      </c>
      <c r="H741" s="20">
        <f>+IF(F741="i",IFERROR(VLOOKUP(C741,#REF!,4,FALSE),0),0)</f>
        <v>0</v>
      </c>
      <c r="I741" s="20"/>
      <c r="J741" s="27">
        <f>IF(F741="I",IFERROR(VLOOKUP(C741,#REF!,3,FALSE),0),0)</f>
        <v>0</v>
      </c>
      <c r="K741" s="302">
        <f>IF(F741="I",IFERROR(VLOOKUP(C741,#REF!,4,FALSE),0),0)</f>
        <v>0</v>
      </c>
      <c r="M741" s="14" t="e">
        <f>+VLOOKUP(C741,#REF!,1,0)</f>
        <v>#REF!</v>
      </c>
      <c r="N741" s="747" t="e">
        <f>+VLOOKUP(C741,#REF!,3,0)</f>
        <v>#REF!</v>
      </c>
      <c r="O741" s="748" t="e">
        <f t="shared" si="28"/>
        <v>#REF!</v>
      </c>
    </row>
    <row r="742" spans="1:15" hidden="1">
      <c r="A742" s="290" t="s">
        <v>244</v>
      </c>
      <c r="B742" s="290" t="s">
        <v>618</v>
      </c>
      <c r="C742" s="291">
        <v>2140111105</v>
      </c>
      <c r="D742" s="290" t="s">
        <v>563</v>
      </c>
      <c r="E742" s="292" t="s">
        <v>1128</v>
      </c>
      <c r="F742" s="292" t="str">
        <f t="shared" si="29"/>
        <v>I</v>
      </c>
      <c r="G742" s="758">
        <f>+IF(F742="i",IFERROR(VLOOKUP(C742,#REF!,3,FALSE),0),0)-G743</f>
        <v>-135026743</v>
      </c>
      <c r="H742" s="767">
        <f>+IF(F742="i",IFERROR(VLOOKUP(C742,#REF!,4,FALSE),0),0)-H743</f>
        <v>-18538.41125703977</v>
      </c>
      <c r="I742" s="20"/>
      <c r="J742" s="27">
        <f>IF(F742="I",IFERROR(VLOOKUP(C742,#REF!,3,FALSE),0),0)</f>
        <v>0</v>
      </c>
      <c r="K742" s="302">
        <f>IF(F742="I",IFERROR(VLOOKUP(C742,#REF!,4,FALSE),0),0)</f>
        <v>0</v>
      </c>
      <c r="M742" s="14" t="e">
        <f>+VLOOKUP(C742,#REF!,1,0)</f>
        <v>#REF!</v>
      </c>
      <c r="N742" s="747" t="e">
        <f>+VLOOKUP(C742,#REF!,3,0)</f>
        <v>#REF!</v>
      </c>
      <c r="O742" s="748" t="e">
        <f t="shared" si="28"/>
        <v>#REF!</v>
      </c>
    </row>
    <row r="743" spans="1:15" hidden="1">
      <c r="A743" s="290" t="s">
        <v>244</v>
      </c>
      <c r="B743" s="290" t="s">
        <v>618</v>
      </c>
      <c r="C743" s="291">
        <v>2140111105</v>
      </c>
      <c r="D743" s="290" t="s">
        <v>1428</v>
      </c>
      <c r="E743" s="292" t="s">
        <v>1128</v>
      </c>
      <c r="F743" s="292" t="str">
        <f t="shared" ref="F743" si="30">+IF(LEN(C743)&gt;8,"I","NI")</f>
        <v>I</v>
      </c>
      <c r="G743" s="758">
        <v>135026743</v>
      </c>
      <c r="H743" s="767">
        <f>+G743/'Nota 5 - Inc. 5.a a 5.d'!$C$15</f>
        <v>18538.41125703977</v>
      </c>
      <c r="I743" s="20"/>
      <c r="J743" s="27">
        <v>0</v>
      </c>
      <c r="K743" s="302">
        <v>0</v>
      </c>
      <c r="M743" s="14" t="e">
        <f>+VLOOKUP(C743,#REF!,1,0)</f>
        <v>#REF!</v>
      </c>
      <c r="N743" s="747" t="e">
        <f>+VLOOKUP(C743,#REF!,3,0)</f>
        <v>#REF!</v>
      </c>
      <c r="O743" s="748" t="e">
        <f t="shared" si="28"/>
        <v>#REF!</v>
      </c>
    </row>
    <row r="744" spans="1:15" hidden="1">
      <c r="A744" s="290" t="s">
        <v>244</v>
      </c>
      <c r="B744" s="290"/>
      <c r="C744" s="291">
        <v>2140111107</v>
      </c>
      <c r="D744" s="290" t="s">
        <v>888</v>
      </c>
      <c r="E744" s="292" t="s">
        <v>1128</v>
      </c>
      <c r="F744" s="292" t="str">
        <f t="shared" si="29"/>
        <v>I</v>
      </c>
      <c r="G744" s="27">
        <f>+IF(F744="i",IFERROR(VLOOKUP(C744,#REF!,3,FALSE),0),0)</f>
        <v>0</v>
      </c>
      <c r="H744" s="20">
        <f>+IF(F744="i",IFERROR(VLOOKUP(C744,#REF!,4,FALSE),0),0)</f>
        <v>0</v>
      </c>
      <c r="I744" s="20"/>
      <c r="J744" s="27">
        <f>IF(F744="I",IFERROR(VLOOKUP(C744,#REF!,3,FALSE),0),0)</f>
        <v>0</v>
      </c>
      <c r="K744" s="302">
        <f>IF(F744="I",IFERROR(VLOOKUP(C744,#REF!,4,FALSE),0),0)</f>
        <v>0</v>
      </c>
      <c r="M744" s="14" t="e">
        <f>+VLOOKUP(C744,#REF!,1,0)</f>
        <v>#REF!</v>
      </c>
      <c r="N744" s="747" t="e">
        <f>+VLOOKUP(C744,#REF!,3,0)</f>
        <v>#REF!</v>
      </c>
      <c r="O744" s="748" t="e">
        <f t="shared" si="28"/>
        <v>#REF!</v>
      </c>
    </row>
    <row r="745" spans="1:15" hidden="1">
      <c r="A745" s="290" t="s">
        <v>244</v>
      </c>
      <c r="B745" s="290"/>
      <c r="C745" s="291">
        <v>2140111108</v>
      </c>
      <c r="D745" s="290" t="s">
        <v>889</v>
      </c>
      <c r="E745" s="292" t="s">
        <v>1128</v>
      </c>
      <c r="F745" s="292" t="str">
        <f t="shared" si="29"/>
        <v>I</v>
      </c>
      <c r="G745" s="27">
        <f>+IF(F745="i",IFERROR(VLOOKUP(C745,#REF!,3,FALSE),0),0)</f>
        <v>0</v>
      </c>
      <c r="H745" s="20">
        <f>+IF(F745="i",IFERROR(VLOOKUP(C745,#REF!,4,FALSE),0),0)</f>
        <v>0</v>
      </c>
      <c r="I745" s="20"/>
      <c r="J745" s="27">
        <f>IF(F745="I",IFERROR(VLOOKUP(C745,#REF!,3,FALSE),0),0)</f>
        <v>0</v>
      </c>
      <c r="K745" s="302">
        <f>IF(F745="I",IFERROR(VLOOKUP(C745,#REF!,4,FALSE),0),0)</f>
        <v>0</v>
      </c>
      <c r="M745" s="14" t="e">
        <f>+VLOOKUP(C745,#REF!,1,0)</f>
        <v>#REF!</v>
      </c>
      <c r="N745" s="747" t="e">
        <f>+VLOOKUP(C745,#REF!,3,0)</f>
        <v>#REF!</v>
      </c>
      <c r="O745" s="748" t="e">
        <f t="shared" si="28"/>
        <v>#REF!</v>
      </c>
    </row>
    <row r="746" spans="1:15" hidden="1">
      <c r="A746" s="290" t="s">
        <v>244</v>
      </c>
      <c r="B746" s="290" t="s">
        <v>618</v>
      </c>
      <c r="C746" s="291">
        <v>2140111109</v>
      </c>
      <c r="D746" s="290" t="s">
        <v>581</v>
      </c>
      <c r="E746" s="292" t="s">
        <v>1128</v>
      </c>
      <c r="F746" s="292" t="str">
        <f t="shared" si="29"/>
        <v>I</v>
      </c>
      <c r="G746" s="27">
        <f>+IF(F746="i",IFERROR(VLOOKUP(C746,#REF!,3,FALSE),0),0)</f>
        <v>0</v>
      </c>
      <c r="H746" s="20">
        <f>+IF(F746="i",IFERROR(VLOOKUP(C746,#REF!,4,FALSE),0),0)</f>
        <v>0</v>
      </c>
      <c r="I746" s="20"/>
      <c r="J746" s="27">
        <f>IF(F746="I",IFERROR(VLOOKUP(C746,#REF!,3,FALSE),0),0)</f>
        <v>0</v>
      </c>
      <c r="K746" s="302">
        <f>IF(F746="I",IFERROR(VLOOKUP(C746,#REF!,4,FALSE),0),0)</f>
        <v>0</v>
      </c>
      <c r="M746" s="14" t="e">
        <f>+VLOOKUP(C746,#REF!,1,0)</f>
        <v>#REF!</v>
      </c>
      <c r="N746" s="747" t="e">
        <f>+VLOOKUP(C746,#REF!,3,0)</f>
        <v>#REF!</v>
      </c>
      <c r="O746" s="748" t="e">
        <f t="shared" si="28"/>
        <v>#REF!</v>
      </c>
    </row>
    <row r="747" spans="1:15" hidden="1">
      <c r="A747" s="290" t="s">
        <v>244</v>
      </c>
      <c r="B747" s="290" t="s">
        <v>618</v>
      </c>
      <c r="C747" s="291">
        <v>2140111110</v>
      </c>
      <c r="D747" s="290" t="s">
        <v>890</v>
      </c>
      <c r="E747" s="292" t="s">
        <v>1128</v>
      </c>
      <c r="F747" s="292" t="str">
        <f t="shared" si="29"/>
        <v>I</v>
      </c>
      <c r="G747" s="27">
        <f>+IF(F747="i",IFERROR(VLOOKUP(C747,#REF!,3,FALSE),0),0)</f>
        <v>0</v>
      </c>
      <c r="H747" s="20">
        <f>+IF(F747="i",IFERROR(VLOOKUP(C747,#REF!,4,FALSE),0),0)</f>
        <v>0</v>
      </c>
      <c r="I747" s="20"/>
      <c r="J747" s="27">
        <f>IF(F747="I",IFERROR(VLOOKUP(C747,#REF!,3,FALSE),0),0)</f>
        <v>0</v>
      </c>
      <c r="K747" s="302">
        <f>IF(F747="I",IFERROR(VLOOKUP(C747,#REF!,4,FALSE),0),0)</f>
        <v>0</v>
      </c>
      <c r="M747" s="14" t="e">
        <f>+VLOOKUP(C747,#REF!,1,0)</f>
        <v>#REF!</v>
      </c>
      <c r="N747" s="747" t="e">
        <f>+VLOOKUP(C747,#REF!,3,0)</f>
        <v>#REF!</v>
      </c>
      <c r="O747" s="748" t="e">
        <f t="shared" si="28"/>
        <v>#REF!</v>
      </c>
    </row>
    <row r="748" spans="1:15" hidden="1">
      <c r="A748" s="290" t="s">
        <v>244</v>
      </c>
      <c r="B748" s="290" t="s">
        <v>618</v>
      </c>
      <c r="C748" s="291">
        <v>2140111111</v>
      </c>
      <c r="D748" s="290" t="s">
        <v>272</v>
      </c>
      <c r="E748" s="292" t="s">
        <v>1128</v>
      </c>
      <c r="F748" s="292" t="str">
        <f t="shared" si="29"/>
        <v>I</v>
      </c>
      <c r="G748" s="27">
        <f>+IF(F748="i",IFERROR(VLOOKUP(C748,#REF!,3,FALSE),0),0)</f>
        <v>0</v>
      </c>
      <c r="H748" s="20">
        <f>+IF(F748="i",IFERROR(VLOOKUP(C748,#REF!,4,FALSE),0),0)</f>
        <v>0</v>
      </c>
      <c r="I748" s="20"/>
      <c r="J748" s="27">
        <f>IF(F748="I",IFERROR(VLOOKUP(C748,#REF!,3,FALSE),0),0)</f>
        <v>0</v>
      </c>
      <c r="K748" s="302">
        <f>IF(F748="I",IFERROR(VLOOKUP(C748,#REF!,4,FALSE),0),0)</f>
        <v>0</v>
      </c>
      <c r="M748" s="14" t="e">
        <f>+VLOOKUP(C748,#REF!,1,0)</f>
        <v>#REF!</v>
      </c>
      <c r="N748" s="747" t="e">
        <f>+VLOOKUP(C748,#REF!,3,0)</f>
        <v>#REF!</v>
      </c>
      <c r="O748" s="748" t="e">
        <f t="shared" si="28"/>
        <v>#REF!</v>
      </c>
    </row>
    <row r="749" spans="1:15" hidden="1">
      <c r="A749" s="290" t="s">
        <v>244</v>
      </c>
      <c r="B749" s="290" t="s">
        <v>618</v>
      </c>
      <c r="C749" s="291">
        <v>2140111112</v>
      </c>
      <c r="D749" s="290" t="s">
        <v>273</v>
      </c>
      <c r="E749" s="292" t="s">
        <v>1128</v>
      </c>
      <c r="F749" s="292" t="str">
        <f t="shared" si="29"/>
        <v>I</v>
      </c>
      <c r="G749" s="27">
        <f>+IF(F749="i",IFERROR(VLOOKUP(C749,#REF!,3,FALSE),0),0)-G750</f>
        <v>-77757873</v>
      </c>
      <c r="H749" s="20">
        <f>+IF(F749="i",IFERROR(VLOOKUP(C749,#REF!,4,FALSE),0),0)-H750</f>
        <v>-10675.717980894116</v>
      </c>
      <c r="I749" s="20"/>
      <c r="J749" s="27">
        <f>IF(F749="I",IFERROR(VLOOKUP(C749,#REF!,3,FALSE),0),0)</f>
        <v>0</v>
      </c>
      <c r="K749" s="302">
        <f>IF(F749="I",IFERROR(VLOOKUP(C749,#REF!,4,FALSE),0),0)</f>
        <v>0</v>
      </c>
      <c r="M749" s="14" t="e">
        <f>+VLOOKUP(C749,#REF!,1,0)</f>
        <v>#REF!</v>
      </c>
      <c r="N749" s="747" t="e">
        <f>+VLOOKUP(C749,#REF!,3,0)</f>
        <v>#REF!</v>
      </c>
      <c r="O749" s="748" t="e">
        <f t="shared" si="28"/>
        <v>#REF!</v>
      </c>
    </row>
    <row r="750" spans="1:15" hidden="1">
      <c r="A750" s="290" t="s">
        <v>244</v>
      </c>
      <c r="B750" s="290" t="s">
        <v>618</v>
      </c>
      <c r="C750" s="291">
        <v>2140111112</v>
      </c>
      <c r="D750" s="290" t="s">
        <v>1429</v>
      </c>
      <c r="E750" s="292" t="s">
        <v>1128</v>
      </c>
      <c r="F750" s="292" t="str">
        <f t="shared" ref="F750" si="31">+IF(LEN(C750)&gt;8,"I","NI")</f>
        <v>I</v>
      </c>
      <c r="G750" s="27">
        <v>77757873</v>
      </c>
      <c r="H750" s="20">
        <f>+G750/'Nota 5 - Inc. 5.a a 5.d'!$C$15</f>
        <v>10675.717980894116</v>
      </c>
      <c r="I750" s="20"/>
      <c r="J750" s="27">
        <v>0</v>
      </c>
      <c r="K750" s="302">
        <v>0</v>
      </c>
      <c r="M750" s="14" t="e">
        <f>+VLOOKUP(C750,#REF!,1,0)</f>
        <v>#REF!</v>
      </c>
      <c r="N750" s="747" t="e">
        <f>+VLOOKUP(C750,#REF!,3,0)</f>
        <v>#REF!</v>
      </c>
      <c r="O750" s="748" t="e">
        <f t="shared" si="28"/>
        <v>#REF!</v>
      </c>
    </row>
    <row r="751" spans="1:15" hidden="1">
      <c r="A751" s="290" t="s">
        <v>244</v>
      </c>
      <c r="B751" s="290"/>
      <c r="C751" s="291">
        <v>21402</v>
      </c>
      <c r="D751" s="290" t="s">
        <v>274</v>
      </c>
      <c r="E751" s="292" t="s">
        <v>1128</v>
      </c>
      <c r="F751" s="292" t="str">
        <f t="shared" si="29"/>
        <v>NI</v>
      </c>
      <c r="G751" s="27">
        <f>+IF(F751="i",IFERROR(VLOOKUP(C751,#REF!,3,FALSE),0),0)</f>
        <v>0</v>
      </c>
      <c r="H751" s="20">
        <f>+IF(F751="i",IFERROR(VLOOKUP(C751,#REF!,4,FALSE),0),0)</f>
        <v>0</v>
      </c>
      <c r="I751" s="20"/>
      <c r="J751" s="27">
        <f>IF(F751="I",IFERROR(VLOOKUP(C751,#REF!,3,FALSE),0),0)</f>
        <v>0</v>
      </c>
      <c r="K751" s="302">
        <f>IF(F751="I",IFERROR(VLOOKUP(C751,#REF!,4,FALSE),0),0)</f>
        <v>0</v>
      </c>
      <c r="M751" s="14" t="e">
        <f>+VLOOKUP(C751,#REF!,1,0)</f>
        <v>#REF!</v>
      </c>
      <c r="N751" s="747" t="e">
        <f>+VLOOKUP(C751,#REF!,3,0)</f>
        <v>#REF!</v>
      </c>
      <c r="O751" s="748" t="e">
        <f t="shared" ref="O751:O814" si="32">+N751-G751</f>
        <v>#REF!</v>
      </c>
    </row>
    <row r="752" spans="1:15" hidden="1">
      <c r="A752" s="290" t="s">
        <v>244</v>
      </c>
      <c r="B752" s="290"/>
      <c r="C752" s="291">
        <v>214021</v>
      </c>
      <c r="D752" s="290" t="s">
        <v>274</v>
      </c>
      <c r="E752" s="292" t="s">
        <v>1128</v>
      </c>
      <c r="F752" s="292" t="str">
        <f t="shared" si="29"/>
        <v>NI</v>
      </c>
      <c r="G752" s="27">
        <f>+IF(F752="i",IFERROR(VLOOKUP(C752,#REF!,3,FALSE),0),0)</f>
        <v>0</v>
      </c>
      <c r="H752" s="20">
        <f>+IF(F752="i",IFERROR(VLOOKUP(C752,#REF!,4,FALSE),0),0)</f>
        <v>0</v>
      </c>
      <c r="I752" s="20"/>
      <c r="J752" s="27">
        <f>IF(F752="I",IFERROR(VLOOKUP(C752,#REF!,3,FALSE),0),0)</f>
        <v>0</v>
      </c>
      <c r="K752" s="302">
        <f>IF(F752="I",IFERROR(VLOOKUP(C752,#REF!,4,FALSE),0),0)</f>
        <v>0</v>
      </c>
      <c r="M752" s="14" t="e">
        <f>+VLOOKUP(C752,#REF!,1,0)</f>
        <v>#REF!</v>
      </c>
      <c r="N752" s="747" t="e">
        <f>+VLOOKUP(C752,#REF!,3,0)</f>
        <v>#REF!</v>
      </c>
      <c r="O752" s="748" t="e">
        <f t="shared" si="32"/>
        <v>#REF!</v>
      </c>
    </row>
    <row r="753" spans="1:15" hidden="1">
      <c r="A753" s="290" t="s">
        <v>244</v>
      </c>
      <c r="B753" s="290"/>
      <c r="C753" s="291">
        <v>2140211</v>
      </c>
      <c r="D753" s="290" t="s">
        <v>274</v>
      </c>
      <c r="E753" s="292" t="s">
        <v>1128</v>
      </c>
      <c r="F753" s="292" t="str">
        <f t="shared" si="29"/>
        <v>NI</v>
      </c>
      <c r="G753" s="27">
        <f>+IF(F753="i",IFERROR(VLOOKUP(C753,#REF!,3,FALSE),0),0)</f>
        <v>0</v>
      </c>
      <c r="H753" s="20">
        <f>+IF(F753="i",IFERROR(VLOOKUP(C753,#REF!,4,FALSE),0),0)</f>
        <v>0</v>
      </c>
      <c r="I753" s="20"/>
      <c r="J753" s="27">
        <f>IF(F753="I",IFERROR(VLOOKUP(C753,#REF!,3,FALSE),0),0)</f>
        <v>0</v>
      </c>
      <c r="K753" s="302">
        <f>IF(F753="I",IFERROR(VLOOKUP(C753,#REF!,4,FALSE),0),0)</f>
        <v>0</v>
      </c>
      <c r="M753" s="14" t="e">
        <f>+VLOOKUP(C753,#REF!,1,0)</f>
        <v>#REF!</v>
      </c>
      <c r="N753" s="747" t="e">
        <f>+VLOOKUP(C753,#REF!,3,0)</f>
        <v>#REF!</v>
      </c>
      <c r="O753" s="748" t="e">
        <f t="shared" si="32"/>
        <v>#REF!</v>
      </c>
    </row>
    <row r="754" spans="1:15" hidden="1">
      <c r="A754" s="290" t="s">
        <v>244</v>
      </c>
      <c r="B754" s="290"/>
      <c r="C754" s="291">
        <v>21402111</v>
      </c>
      <c r="D754" s="290" t="s">
        <v>274</v>
      </c>
      <c r="E754" s="292" t="s">
        <v>1128</v>
      </c>
      <c r="F754" s="292" t="str">
        <f t="shared" si="29"/>
        <v>NI</v>
      </c>
      <c r="G754" s="27">
        <f>+IF(F754="i",IFERROR(VLOOKUP(C754,#REF!,3,FALSE),0),0)</f>
        <v>0</v>
      </c>
      <c r="H754" s="20">
        <f>+IF(F754="i",IFERROR(VLOOKUP(C754,#REF!,4,FALSE),0),0)</f>
        <v>0</v>
      </c>
      <c r="I754" s="20"/>
      <c r="J754" s="27">
        <f>IF(F754="I",IFERROR(VLOOKUP(C754,#REF!,3,FALSE),0),0)</f>
        <v>0</v>
      </c>
      <c r="K754" s="302">
        <f>IF(F754="I",IFERROR(VLOOKUP(C754,#REF!,4,FALSE),0),0)</f>
        <v>0</v>
      </c>
      <c r="M754" s="14" t="e">
        <f>+VLOOKUP(C754,#REF!,1,0)</f>
        <v>#REF!</v>
      </c>
      <c r="N754" s="747" t="e">
        <f>+VLOOKUP(C754,#REF!,3,0)</f>
        <v>#REF!</v>
      </c>
      <c r="O754" s="748" t="e">
        <f t="shared" si="32"/>
        <v>#REF!</v>
      </c>
    </row>
    <row r="755" spans="1:15" hidden="1">
      <c r="A755" s="290" t="s">
        <v>244</v>
      </c>
      <c r="B755" s="290" t="s">
        <v>1417</v>
      </c>
      <c r="C755" s="291">
        <v>2140211101</v>
      </c>
      <c r="D755" s="290" t="s">
        <v>564</v>
      </c>
      <c r="E755" s="292" t="s">
        <v>1128</v>
      </c>
      <c r="F755" s="292" t="str">
        <f t="shared" si="29"/>
        <v>I</v>
      </c>
      <c r="G755" s="27">
        <f>+IF(F755="i",IFERROR(VLOOKUP(C755,#REF!,3,FALSE),0),0)</f>
        <v>0</v>
      </c>
      <c r="H755" s="20">
        <f>+IF(F755="i",IFERROR(VLOOKUP(C755,#REF!,4,FALSE),0),0)</f>
        <v>0</v>
      </c>
      <c r="I755" s="20"/>
      <c r="J755" s="27">
        <f>IF(F755="I",IFERROR(VLOOKUP(C755,#REF!,3,FALSE),0),0)</f>
        <v>0</v>
      </c>
      <c r="K755" s="302">
        <f>IF(F755="I",IFERROR(VLOOKUP(C755,#REF!,4,FALSE),0),0)</f>
        <v>0</v>
      </c>
      <c r="M755" s="14" t="e">
        <f>+VLOOKUP(C755,#REF!,1,0)</f>
        <v>#REF!</v>
      </c>
      <c r="N755" s="747" t="e">
        <f>+VLOOKUP(C755,#REF!,3,0)</f>
        <v>#REF!</v>
      </c>
      <c r="O755" s="748" t="e">
        <f t="shared" si="32"/>
        <v>#REF!</v>
      </c>
    </row>
    <row r="756" spans="1:15" hidden="1">
      <c r="A756" s="290" t="s">
        <v>244</v>
      </c>
      <c r="B756" s="290"/>
      <c r="C756" s="291">
        <v>2140211102</v>
      </c>
      <c r="D756" s="290" t="s">
        <v>891</v>
      </c>
      <c r="E756" s="292" t="s">
        <v>1128</v>
      </c>
      <c r="F756" s="292" t="str">
        <f t="shared" si="29"/>
        <v>I</v>
      </c>
      <c r="G756" s="27">
        <f>+IF(F756="i",IFERROR(VLOOKUP(C756,#REF!,3,FALSE),0),0)</f>
        <v>0</v>
      </c>
      <c r="H756" s="20">
        <f>+IF(F756="i",IFERROR(VLOOKUP(C756,#REF!,4,FALSE),0),0)</f>
        <v>0</v>
      </c>
      <c r="I756" s="20"/>
      <c r="J756" s="27">
        <f>IF(F756="I",IFERROR(VLOOKUP(C756,#REF!,3,FALSE),0),0)</f>
        <v>0</v>
      </c>
      <c r="K756" s="302">
        <f>IF(F756="I",IFERROR(VLOOKUP(C756,#REF!,4,FALSE),0),0)</f>
        <v>0</v>
      </c>
      <c r="M756" s="14" t="e">
        <f>+VLOOKUP(C756,#REF!,1,0)</f>
        <v>#REF!</v>
      </c>
      <c r="N756" s="747" t="e">
        <f>+VLOOKUP(C756,#REF!,3,0)</f>
        <v>#REF!</v>
      </c>
      <c r="O756" s="748" t="e">
        <f t="shared" si="32"/>
        <v>#REF!</v>
      </c>
    </row>
    <row r="757" spans="1:15" hidden="1">
      <c r="A757" s="290" t="s">
        <v>244</v>
      </c>
      <c r="B757" s="290"/>
      <c r="C757" s="291">
        <v>2140211103</v>
      </c>
      <c r="D757" s="290" t="s">
        <v>892</v>
      </c>
      <c r="E757" s="292" t="s">
        <v>1128</v>
      </c>
      <c r="F757" s="292" t="str">
        <f t="shared" si="29"/>
        <v>I</v>
      </c>
      <c r="G757" s="27">
        <f>+IF(F757="i",IFERROR(VLOOKUP(C757,#REF!,3,FALSE),0),0)</f>
        <v>0</v>
      </c>
      <c r="H757" s="20">
        <f>+IF(F757="i",IFERROR(VLOOKUP(C757,#REF!,4,FALSE),0),0)</f>
        <v>0</v>
      </c>
      <c r="I757" s="20"/>
      <c r="J757" s="27">
        <f>IF(F757="I",IFERROR(VLOOKUP(C757,#REF!,3,FALSE),0),0)</f>
        <v>0</v>
      </c>
      <c r="K757" s="302">
        <f>IF(F757="I",IFERROR(VLOOKUP(C757,#REF!,4,FALSE),0),0)</f>
        <v>0</v>
      </c>
      <c r="M757" s="14" t="e">
        <f>+VLOOKUP(C757,#REF!,1,0)</f>
        <v>#REF!</v>
      </c>
      <c r="N757" s="747" t="e">
        <f>+VLOOKUP(C757,#REF!,3,0)</f>
        <v>#REF!</v>
      </c>
      <c r="O757" s="748" t="e">
        <f t="shared" si="32"/>
        <v>#REF!</v>
      </c>
    </row>
    <row r="758" spans="1:15" hidden="1">
      <c r="A758" s="290" t="s">
        <v>244</v>
      </c>
      <c r="B758" s="290" t="s">
        <v>612</v>
      </c>
      <c r="C758" s="291">
        <v>2140211104</v>
      </c>
      <c r="D758" s="290" t="s">
        <v>582</v>
      </c>
      <c r="E758" s="292" t="s">
        <v>1128</v>
      </c>
      <c r="F758" s="292" t="str">
        <f t="shared" si="29"/>
        <v>I</v>
      </c>
      <c r="G758" s="27">
        <f>+IF(F758="i",IFERROR(VLOOKUP(C758,#REF!,3,FALSE),0),0)</f>
        <v>0</v>
      </c>
      <c r="H758" s="20">
        <f>+IF(F758="i",IFERROR(VLOOKUP(C758,#REF!,4,FALSE),0),0)</f>
        <v>0</v>
      </c>
      <c r="I758" s="20"/>
      <c r="J758" s="27">
        <f>IF(F758="I",IFERROR(VLOOKUP(C758,#REF!,3,FALSE),0),0)</f>
        <v>0</v>
      </c>
      <c r="K758" s="302">
        <f>IF(F758="I",IFERROR(VLOOKUP(C758,#REF!,4,FALSE),0),0)</f>
        <v>0</v>
      </c>
      <c r="M758" s="14" t="e">
        <f>+VLOOKUP(C758,#REF!,1,0)</f>
        <v>#REF!</v>
      </c>
      <c r="N758" s="747" t="e">
        <f>+VLOOKUP(C758,#REF!,3,0)</f>
        <v>#REF!</v>
      </c>
      <c r="O758" s="748" t="e">
        <f t="shared" si="32"/>
        <v>#REF!</v>
      </c>
    </row>
    <row r="759" spans="1:15" hidden="1">
      <c r="A759" s="290" t="s">
        <v>244</v>
      </c>
      <c r="B759" s="290" t="s">
        <v>615</v>
      </c>
      <c r="C759" s="291">
        <v>2140211105</v>
      </c>
      <c r="D759" s="290" t="s">
        <v>275</v>
      </c>
      <c r="E759" s="292" t="s">
        <v>1128</v>
      </c>
      <c r="F759" s="292" t="str">
        <f t="shared" si="29"/>
        <v>I</v>
      </c>
      <c r="G759" s="27">
        <f>+IF(F759="i",IFERROR(VLOOKUP(C759,#REF!,3,FALSE),0),0)</f>
        <v>0</v>
      </c>
      <c r="H759" s="20">
        <f>+IF(F759="i",IFERROR(VLOOKUP(C759,#REF!,4,FALSE),0),0)</f>
        <v>0</v>
      </c>
      <c r="I759" s="20"/>
      <c r="J759" s="27">
        <f>IF(F759="I",IFERROR(VLOOKUP(C759,#REF!,3,FALSE),0),0)</f>
        <v>0</v>
      </c>
      <c r="K759" s="302">
        <f>IF(F759="I",IFERROR(VLOOKUP(C759,#REF!,4,FALSE),0),0)</f>
        <v>0</v>
      </c>
      <c r="M759" s="14" t="e">
        <f>+VLOOKUP(C759,#REF!,1,0)</f>
        <v>#REF!</v>
      </c>
      <c r="N759" s="747" t="e">
        <f>+VLOOKUP(C759,#REF!,3,0)</f>
        <v>#REF!</v>
      </c>
      <c r="O759" s="748" t="e">
        <f t="shared" si="32"/>
        <v>#REF!</v>
      </c>
    </row>
    <row r="760" spans="1:15" hidden="1">
      <c r="A760" s="290" t="s">
        <v>244</v>
      </c>
      <c r="B760" s="290" t="s">
        <v>616</v>
      </c>
      <c r="C760" s="291">
        <v>2140211106</v>
      </c>
      <c r="D760" s="290" t="s">
        <v>276</v>
      </c>
      <c r="E760" s="292" t="s">
        <v>1128</v>
      </c>
      <c r="F760" s="292" t="str">
        <f t="shared" si="29"/>
        <v>I</v>
      </c>
      <c r="G760" s="27">
        <f>+IF(F760="i",IFERROR(VLOOKUP(C760,#REF!,3,FALSE),0),0)</f>
        <v>0</v>
      </c>
      <c r="H760" s="20">
        <f>+IF(F760="i",IFERROR(VLOOKUP(C760,#REF!,4,FALSE),0),0)</f>
        <v>0</v>
      </c>
      <c r="I760" s="20"/>
      <c r="J760" s="27">
        <f>IF(F760="I",IFERROR(VLOOKUP(C760,#REF!,3,FALSE),0),0)</f>
        <v>0</v>
      </c>
      <c r="K760" s="302">
        <f>IF(F760="I",IFERROR(VLOOKUP(C760,#REF!,4,FALSE),0),0)</f>
        <v>0</v>
      </c>
      <c r="M760" s="14" t="e">
        <f>+VLOOKUP(C760,#REF!,1,0)</f>
        <v>#REF!</v>
      </c>
      <c r="N760" s="747" t="e">
        <f>+VLOOKUP(C760,#REF!,3,0)</f>
        <v>#REF!</v>
      </c>
      <c r="O760" s="748" t="e">
        <f t="shared" si="32"/>
        <v>#REF!</v>
      </c>
    </row>
    <row r="761" spans="1:15" hidden="1">
      <c r="A761" s="290" t="s">
        <v>244</v>
      </c>
      <c r="B761" s="290"/>
      <c r="C761" s="291">
        <v>2140211107</v>
      </c>
      <c r="D761" s="290" t="s">
        <v>893</v>
      </c>
      <c r="E761" s="292" t="s">
        <v>1128</v>
      </c>
      <c r="F761" s="292" t="str">
        <f t="shared" si="29"/>
        <v>I</v>
      </c>
      <c r="G761" s="27">
        <f>+IF(F761="i",IFERROR(VLOOKUP(C761,#REF!,3,FALSE),0),0)</f>
        <v>0</v>
      </c>
      <c r="H761" s="20">
        <f>+IF(F761="i",IFERROR(VLOOKUP(C761,#REF!,4,FALSE),0),0)</f>
        <v>0</v>
      </c>
      <c r="I761" s="20"/>
      <c r="J761" s="27">
        <f>IF(F761="I",IFERROR(VLOOKUP(C761,#REF!,3,FALSE),0),0)</f>
        <v>0</v>
      </c>
      <c r="K761" s="302">
        <f>IF(F761="I",IFERROR(VLOOKUP(C761,#REF!,4,FALSE),0),0)</f>
        <v>0</v>
      </c>
      <c r="M761" s="14" t="e">
        <f>+VLOOKUP(C761,#REF!,1,0)</f>
        <v>#REF!</v>
      </c>
      <c r="N761" s="747" t="e">
        <f>+VLOOKUP(C761,#REF!,3,0)</f>
        <v>#REF!</v>
      </c>
      <c r="O761" s="748" t="e">
        <f t="shared" si="32"/>
        <v>#REF!</v>
      </c>
    </row>
    <row r="762" spans="1:15" hidden="1">
      <c r="A762" s="290" t="s">
        <v>244</v>
      </c>
      <c r="B762" s="290"/>
      <c r="C762" s="291">
        <v>2140211108</v>
      </c>
      <c r="D762" s="290" t="s">
        <v>894</v>
      </c>
      <c r="E762" s="292" t="s">
        <v>1128</v>
      </c>
      <c r="F762" s="292" t="str">
        <f t="shared" si="29"/>
        <v>I</v>
      </c>
      <c r="G762" s="27">
        <f>+IF(F762="i",IFERROR(VLOOKUP(C762,#REF!,3,FALSE),0),0)</f>
        <v>0</v>
      </c>
      <c r="H762" s="20">
        <f>+IF(F762="i",IFERROR(VLOOKUP(C762,#REF!,4,FALSE),0),0)</f>
        <v>0</v>
      </c>
      <c r="I762" s="20"/>
      <c r="J762" s="27">
        <f>IF(F762="I",IFERROR(VLOOKUP(C762,#REF!,3,FALSE),0),0)</f>
        <v>0</v>
      </c>
      <c r="K762" s="302">
        <f>IF(F762="I",IFERROR(VLOOKUP(C762,#REF!,4,FALSE),0),0)</f>
        <v>0</v>
      </c>
      <c r="M762" s="14" t="e">
        <f>+VLOOKUP(C762,#REF!,1,0)</f>
        <v>#REF!</v>
      </c>
      <c r="N762" s="747" t="e">
        <f>+VLOOKUP(C762,#REF!,3,0)</f>
        <v>#REF!</v>
      </c>
      <c r="O762" s="748" t="e">
        <f t="shared" si="32"/>
        <v>#REF!</v>
      </c>
    </row>
    <row r="763" spans="1:15" hidden="1">
      <c r="A763" s="290" t="s">
        <v>244</v>
      </c>
      <c r="B763" s="290"/>
      <c r="C763" s="291">
        <v>21403</v>
      </c>
      <c r="D763" s="290" t="s">
        <v>277</v>
      </c>
      <c r="E763" s="292" t="s">
        <v>1128</v>
      </c>
      <c r="F763" s="292" t="str">
        <f t="shared" si="29"/>
        <v>NI</v>
      </c>
      <c r="G763" s="27">
        <f>+IF(F763="i",IFERROR(VLOOKUP(C763,#REF!,3,FALSE),0),0)</f>
        <v>0</v>
      </c>
      <c r="H763" s="20">
        <f>+IF(F763="i",IFERROR(VLOOKUP(C763,#REF!,4,FALSE),0),0)</f>
        <v>0</v>
      </c>
      <c r="I763" s="20"/>
      <c r="J763" s="27">
        <f>IF(F763="I",IFERROR(VLOOKUP(C763,#REF!,3,FALSE),0),0)</f>
        <v>0</v>
      </c>
      <c r="K763" s="302">
        <f>IF(F763="I",IFERROR(VLOOKUP(C763,#REF!,4,FALSE),0),0)</f>
        <v>0</v>
      </c>
      <c r="M763" s="14" t="e">
        <f>+VLOOKUP(C763,#REF!,1,0)</f>
        <v>#REF!</v>
      </c>
      <c r="N763" s="747" t="e">
        <f>+VLOOKUP(C763,#REF!,3,0)</f>
        <v>#REF!</v>
      </c>
      <c r="O763" s="748" t="e">
        <f t="shared" si="32"/>
        <v>#REF!</v>
      </c>
    </row>
    <row r="764" spans="1:15" hidden="1">
      <c r="A764" s="290" t="s">
        <v>244</v>
      </c>
      <c r="B764" s="290"/>
      <c r="C764" s="291">
        <v>214031</v>
      </c>
      <c r="D764" s="290" t="s">
        <v>565</v>
      </c>
      <c r="E764" s="292" t="s">
        <v>1128</v>
      </c>
      <c r="F764" s="292" t="str">
        <f t="shared" si="29"/>
        <v>NI</v>
      </c>
      <c r="G764" s="27">
        <f>+IF(F764="i",IFERROR(VLOOKUP(C764,#REF!,3,FALSE),0),0)</f>
        <v>0</v>
      </c>
      <c r="H764" s="20">
        <f>+IF(F764="i",IFERROR(VLOOKUP(C764,#REF!,4,FALSE),0),0)</f>
        <v>0</v>
      </c>
      <c r="I764" s="20"/>
      <c r="J764" s="27">
        <f>IF(F764="I",IFERROR(VLOOKUP(C764,#REF!,3,FALSE),0),0)</f>
        <v>0</v>
      </c>
      <c r="K764" s="302">
        <f>IF(F764="I",IFERROR(VLOOKUP(C764,#REF!,4,FALSE),0),0)</f>
        <v>0</v>
      </c>
      <c r="M764" s="14" t="e">
        <f>+VLOOKUP(C764,#REF!,1,0)</f>
        <v>#REF!</v>
      </c>
      <c r="N764" s="747" t="e">
        <f>+VLOOKUP(C764,#REF!,3,0)</f>
        <v>#REF!</v>
      </c>
      <c r="O764" s="748" t="e">
        <f t="shared" si="32"/>
        <v>#REF!</v>
      </c>
    </row>
    <row r="765" spans="1:15" hidden="1">
      <c r="A765" s="290" t="s">
        <v>244</v>
      </c>
      <c r="B765" s="290"/>
      <c r="C765" s="291">
        <v>2140311</v>
      </c>
      <c r="D765" s="290" t="s">
        <v>565</v>
      </c>
      <c r="E765" s="292" t="s">
        <v>1128</v>
      </c>
      <c r="F765" s="292" t="str">
        <f t="shared" si="29"/>
        <v>NI</v>
      </c>
      <c r="G765" s="27">
        <f>+IF(F765="i",IFERROR(VLOOKUP(C765,#REF!,3,FALSE),0),0)</f>
        <v>0</v>
      </c>
      <c r="H765" s="20">
        <f>+IF(F765="i",IFERROR(VLOOKUP(C765,#REF!,4,FALSE),0),0)</f>
        <v>0</v>
      </c>
      <c r="I765" s="20"/>
      <c r="J765" s="27">
        <f>IF(F765="I",IFERROR(VLOOKUP(C765,#REF!,3,FALSE),0),0)</f>
        <v>0</v>
      </c>
      <c r="K765" s="302">
        <f>IF(F765="I",IFERROR(VLOOKUP(C765,#REF!,4,FALSE),0),0)</f>
        <v>0</v>
      </c>
      <c r="M765" s="14" t="e">
        <f>+VLOOKUP(C765,#REF!,1,0)</f>
        <v>#REF!</v>
      </c>
      <c r="N765" s="747" t="e">
        <f>+VLOOKUP(C765,#REF!,3,0)</f>
        <v>#REF!</v>
      </c>
      <c r="O765" s="748" t="e">
        <f t="shared" si="32"/>
        <v>#REF!</v>
      </c>
    </row>
    <row r="766" spans="1:15" hidden="1">
      <c r="A766" s="290" t="s">
        <v>244</v>
      </c>
      <c r="B766" s="290"/>
      <c r="C766" s="291">
        <v>21403111</v>
      </c>
      <c r="D766" s="290" t="s">
        <v>565</v>
      </c>
      <c r="E766" s="292" t="s">
        <v>1128</v>
      </c>
      <c r="F766" s="292" t="str">
        <f t="shared" si="29"/>
        <v>NI</v>
      </c>
      <c r="G766" s="27">
        <f>+IF(F766="i",IFERROR(VLOOKUP(C766,#REF!,3,FALSE),0),0)</f>
        <v>0</v>
      </c>
      <c r="H766" s="20">
        <f>+IF(F766="i",IFERROR(VLOOKUP(C766,#REF!,4,FALSE),0),0)</f>
        <v>0</v>
      </c>
      <c r="I766" s="20"/>
      <c r="J766" s="27">
        <f>IF(F766="I",IFERROR(VLOOKUP(C766,#REF!,3,FALSE),0),0)</f>
        <v>0</v>
      </c>
      <c r="K766" s="302">
        <f>IF(F766="I",IFERROR(VLOOKUP(C766,#REF!,4,FALSE),0),0)</f>
        <v>0</v>
      </c>
      <c r="M766" s="14" t="e">
        <f>+VLOOKUP(C766,#REF!,1,0)</f>
        <v>#REF!</v>
      </c>
      <c r="N766" s="747" t="e">
        <f>+VLOOKUP(C766,#REF!,3,0)</f>
        <v>#REF!</v>
      </c>
      <c r="O766" s="748" t="e">
        <f t="shared" si="32"/>
        <v>#REF!</v>
      </c>
    </row>
    <row r="767" spans="1:15" hidden="1">
      <c r="A767" s="290" t="s">
        <v>244</v>
      </c>
      <c r="B767" s="290" t="s">
        <v>618</v>
      </c>
      <c r="C767" s="291">
        <v>2140311101</v>
      </c>
      <c r="D767" s="290" t="s">
        <v>479</v>
      </c>
      <c r="E767" s="292" t="s">
        <v>1130</v>
      </c>
      <c r="F767" s="292" t="str">
        <f t="shared" si="29"/>
        <v>I</v>
      </c>
      <c r="G767" s="27">
        <f>+IF(F767="i",IFERROR(VLOOKUP(C767,#REF!,3,FALSE),0),0)</f>
        <v>0</v>
      </c>
      <c r="H767" s="765">
        <f>+IF(F767="i",IFERROR(VLOOKUP(C767,#REF!,4,FALSE),0),0)</f>
        <v>0</v>
      </c>
      <c r="I767" s="20"/>
      <c r="J767" s="27">
        <f>IF(F767="I",IFERROR(VLOOKUP(C767,#REF!,3,FALSE),0),0)</f>
        <v>0</v>
      </c>
      <c r="K767" s="302">
        <f>IF(F767="I",IFERROR(VLOOKUP(C767,#REF!,4,FALSE),0),0)</f>
        <v>0</v>
      </c>
      <c r="M767" s="14" t="e">
        <f>+VLOOKUP(C767,#REF!,1,0)</f>
        <v>#REF!</v>
      </c>
      <c r="N767" s="747" t="e">
        <f>+VLOOKUP(C767,#REF!,3,0)</f>
        <v>#REF!</v>
      </c>
      <c r="O767" s="748" t="e">
        <f t="shared" si="32"/>
        <v>#REF!</v>
      </c>
    </row>
    <row r="768" spans="1:15" hidden="1">
      <c r="A768" s="290" t="s">
        <v>244</v>
      </c>
      <c r="B768" s="290"/>
      <c r="C768" s="291">
        <v>2140311102</v>
      </c>
      <c r="D768" s="290" t="s">
        <v>895</v>
      </c>
      <c r="E768" s="292" t="s">
        <v>1128</v>
      </c>
      <c r="F768" s="292" t="str">
        <f t="shared" ref="F768:F817" si="33">+IF(LEN(C768)&gt;8,"I","NI")</f>
        <v>I</v>
      </c>
      <c r="G768" s="27">
        <f>+IF(F768="i",IFERROR(VLOOKUP(C768,#REF!,3,FALSE),0),0)</f>
        <v>0</v>
      </c>
      <c r="H768" s="20">
        <f>+IF(F768="i",IFERROR(VLOOKUP(C768,#REF!,4,FALSE),0),0)</f>
        <v>0</v>
      </c>
      <c r="I768" s="20"/>
      <c r="J768" s="27">
        <f>IF(F768="I",IFERROR(VLOOKUP(C768,#REF!,3,FALSE),0),0)</f>
        <v>0</v>
      </c>
      <c r="K768" s="302">
        <f>IF(F768="I",IFERROR(VLOOKUP(C768,#REF!,4,FALSE),0),0)</f>
        <v>0</v>
      </c>
      <c r="M768" s="14" t="e">
        <f>+VLOOKUP(C768,#REF!,1,0)</f>
        <v>#REF!</v>
      </c>
      <c r="N768" s="747" t="e">
        <f>+VLOOKUP(C768,#REF!,3,0)</f>
        <v>#REF!</v>
      </c>
      <c r="O768" s="748" t="e">
        <f t="shared" si="32"/>
        <v>#REF!</v>
      </c>
    </row>
    <row r="769" spans="1:15" hidden="1">
      <c r="A769" s="290" t="s">
        <v>244</v>
      </c>
      <c r="B769" s="290"/>
      <c r="C769" s="291">
        <v>2140311103</v>
      </c>
      <c r="D769" s="290" t="s">
        <v>896</v>
      </c>
      <c r="E769" s="292" t="s">
        <v>1128</v>
      </c>
      <c r="F769" s="292" t="str">
        <f t="shared" si="33"/>
        <v>I</v>
      </c>
      <c r="G769" s="27">
        <f>+IF(F769="i",IFERROR(VLOOKUP(C769,#REF!,3,FALSE),0),0)</f>
        <v>0</v>
      </c>
      <c r="H769" s="20">
        <f>+IF(F769="i",IFERROR(VLOOKUP(C769,#REF!,4,FALSE),0),0)</f>
        <v>0</v>
      </c>
      <c r="I769" s="20"/>
      <c r="J769" s="27">
        <f>IF(F769="I",IFERROR(VLOOKUP(C769,#REF!,3,FALSE),0),0)</f>
        <v>0</v>
      </c>
      <c r="K769" s="302">
        <f>IF(F769="I",IFERROR(VLOOKUP(C769,#REF!,4,FALSE),0),0)</f>
        <v>0</v>
      </c>
      <c r="M769" s="14" t="e">
        <f>+VLOOKUP(C769,#REF!,1,0)</f>
        <v>#REF!</v>
      </c>
      <c r="N769" s="747" t="e">
        <f>+VLOOKUP(C769,#REF!,3,0)</f>
        <v>#REF!</v>
      </c>
      <c r="O769" s="748" t="e">
        <f t="shared" si="32"/>
        <v>#REF!</v>
      </c>
    </row>
    <row r="770" spans="1:15" hidden="1">
      <c r="A770" s="290" t="s">
        <v>244</v>
      </c>
      <c r="B770" s="290"/>
      <c r="C770" s="291">
        <v>2140311104</v>
      </c>
      <c r="D770" s="290" t="s">
        <v>897</v>
      </c>
      <c r="E770" s="292" t="s">
        <v>1128</v>
      </c>
      <c r="F770" s="292" t="str">
        <f t="shared" si="33"/>
        <v>I</v>
      </c>
      <c r="G770" s="27">
        <f>+IF(F770="i",IFERROR(VLOOKUP(C770,#REF!,3,FALSE),0),0)</f>
        <v>0</v>
      </c>
      <c r="H770" s="20">
        <f>+IF(F770="i",IFERROR(VLOOKUP(C770,#REF!,4,FALSE),0),0)</f>
        <v>0</v>
      </c>
      <c r="I770" s="20"/>
      <c r="J770" s="27">
        <f>IF(F770="I",IFERROR(VLOOKUP(C770,#REF!,3,FALSE),0),0)</f>
        <v>0</v>
      </c>
      <c r="K770" s="302">
        <f>IF(F770="I",IFERROR(VLOOKUP(C770,#REF!,4,FALSE),0),0)</f>
        <v>0</v>
      </c>
      <c r="M770" s="14" t="e">
        <f>+VLOOKUP(C770,#REF!,1,0)</f>
        <v>#REF!</v>
      </c>
      <c r="N770" s="747" t="e">
        <f>+VLOOKUP(C770,#REF!,3,0)</f>
        <v>#REF!</v>
      </c>
      <c r="O770" s="748" t="e">
        <f t="shared" si="32"/>
        <v>#REF!</v>
      </c>
    </row>
    <row r="771" spans="1:15" hidden="1">
      <c r="A771" s="290" t="s">
        <v>244</v>
      </c>
      <c r="B771" s="290"/>
      <c r="C771" s="291">
        <v>2140311197</v>
      </c>
      <c r="D771" s="290" t="s">
        <v>566</v>
      </c>
      <c r="E771" s="292" t="s">
        <v>1128</v>
      </c>
      <c r="F771" s="292" t="str">
        <f t="shared" si="33"/>
        <v>I</v>
      </c>
      <c r="G771" s="27">
        <f>+IF(F771="i",IFERROR(VLOOKUP(C771,#REF!,3,FALSE),0),0)</f>
        <v>0</v>
      </c>
      <c r="H771" s="20">
        <f>+IF(F771="i",IFERROR(VLOOKUP(C771,#REF!,4,FALSE),0),0)</f>
        <v>0</v>
      </c>
      <c r="I771" s="20"/>
      <c r="J771" s="27">
        <f>IF(F771="I",IFERROR(VLOOKUP(C771,#REF!,3,FALSE),0),0)</f>
        <v>0</v>
      </c>
      <c r="K771" s="302">
        <f>IF(F771="I",IFERROR(VLOOKUP(C771,#REF!,4,FALSE),0),0)</f>
        <v>0</v>
      </c>
      <c r="M771" s="14" t="e">
        <f>+VLOOKUP(C771,#REF!,1,0)</f>
        <v>#REF!</v>
      </c>
      <c r="N771" s="747" t="e">
        <f>+VLOOKUP(C771,#REF!,3,0)</f>
        <v>#REF!</v>
      </c>
      <c r="O771" s="748" t="e">
        <f t="shared" si="32"/>
        <v>#REF!</v>
      </c>
    </row>
    <row r="772" spans="1:15" hidden="1">
      <c r="A772" s="290" t="s">
        <v>244</v>
      </c>
      <c r="B772" s="290"/>
      <c r="C772" s="291">
        <v>2140311198</v>
      </c>
      <c r="D772" s="290" t="s">
        <v>583</v>
      </c>
      <c r="E772" s="292" t="s">
        <v>1128</v>
      </c>
      <c r="F772" s="292" t="str">
        <f t="shared" si="33"/>
        <v>I</v>
      </c>
      <c r="G772" s="27">
        <f>+IF(F772="i",IFERROR(VLOOKUP(C772,#REF!,3,FALSE),0),0)</f>
        <v>0</v>
      </c>
      <c r="H772" s="20">
        <f>+IF(F772="i",IFERROR(VLOOKUP(C772,#REF!,4,FALSE),0),0)</f>
        <v>0</v>
      </c>
      <c r="I772" s="20"/>
      <c r="J772" s="27">
        <f>IF(F772="I",IFERROR(VLOOKUP(C772,#REF!,3,FALSE),0),0)</f>
        <v>0</v>
      </c>
      <c r="K772" s="302">
        <f>IF(F772="I",IFERROR(VLOOKUP(C772,#REF!,4,FALSE),0),0)</f>
        <v>0</v>
      </c>
      <c r="M772" s="14" t="e">
        <f>+VLOOKUP(C772,#REF!,1,0)</f>
        <v>#REF!</v>
      </c>
      <c r="N772" s="747" t="e">
        <f>+VLOOKUP(C772,#REF!,3,0)</f>
        <v>#REF!</v>
      </c>
      <c r="O772" s="748" t="e">
        <f t="shared" si="32"/>
        <v>#REF!</v>
      </c>
    </row>
    <row r="773" spans="1:15" hidden="1">
      <c r="A773" s="290" t="s">
        <v>244</v>
      </c>
      <c r="B773" s="290"/>
      <c r="C773" s="291">
        <v>2140311199</v>
      </c>
      <c r="D773" s="290" t="s">
        <v>1135</v>
      </c>
      <c r="E773" s="292" t="s">
        <v>1130</v>
      </c>
      <c r="F773" s="292" t="str">
        <f t="shared" si="33"/>
        <v>I</v>
      </c>
      <c r="G773" s="27">
        <f>+IF(F773="i",IFERROR(VLOOKUP(C773,#REF!,3,FALSE),0),0)</f>
        <v>0</v>
      </c>
      <c r="H773" s="20">
        <f>+IF(F773="i",IFERROR(VLOOKUP(C773,#REF!,4,FALSE),0),0)</f>
        <v>0</v>
      </c>
      <c r="I773" s="20"/>
      <c r="J773" s="27">
        <f>IF(F773="I",IFERROR(VLOOKUP(C773,#REF!,3,FALSE),0),0)</f>
        <v>0</v>
      </c>
      <c r="K773" s="302">
        <f>IF(F773="I",IFERROR(VLOOKUP(C773,#REF!,4,FALSE),0),0)</f>
        <v>0</v>
      </c>
      <c r="M773" s="14" t="e">
        <f>+VLOOKUP(C773,#REF!,1,0)</f>
        <v>#REF!</v>
      </c>
      <c r="N773" s="747" t="e">
        <f>+VLOOKUP(C773,#REF!,3,0)</f>
        <v>#REF!</v>
      </c>
      <c r="O773" s="748" t="e">
        <f t="shared" si="32"/>
        <v>#REF!</v>
      </c>
    </row>
    <row r="774" spans="1:15" hidden="1">
      <c r="A774" s="290" t="s">
        <v>244</v>
      </c>
      <c r="B774" s="290"/>
      <c r="C774" s="291">
        <v>21404</v>
      </c>
      <c r="D774" s="290" t="s">
        <v>581</v>
      </c>
      <c r="E774" s="292" t="s">
        <v>1128</v>
      </c>
      <c r="F774" s="292" t="str">
        <f t="shared" si="33"/>
        <v>NI</v>
      </c>
      <c r="G774" s="27">
        <f>+IF(F774="i",IFERROR(VLOOKUP(C774,#REF!,3,FALSE),0),0)</f>
        <v>0</v>
      </c>
      <c r="H774" s="20">
        <f>+IF(F774="i",IFERROR(VLOOKUP(C774,#REF!,4,FALSE),0),0)</f>
        <v>0</v>
      </c>
      <c r="I774" s="20"/>
      <c r="J774" s="27">
        <f>IF(F774="I",IFERROR(VLOOKUP(C774,#REF!,3,FALSE),0),0)</f>
        <v>0</v>
      </c>
      <c r="K774" s="302">
        <f>IF(F774="I",IFERROR(VLOOKUP(C774,#REF!,4,FALSE),0),0)</f>
        <v>0</v>
      </c>
      <c r="M774" s="14" t="e">
        <f>+VLOOKUP(C774,#REF!,1,0)</f>
        <v>#REF!</v>
      </c>
      <c r="N774" s="747" t="e">
        <f>+VLOOKUP(C774,#REF!,3,0)</f>
        <v>#REF!</v>
      </c>
      <c r="O774" s="748" t="e">
        <f t="shared" si="32"/>
        <v>#REF!</v>
      </c>
    </row>
    <row r="775" spans="1:15" hidden="1">
      <c r="A775" s="290" t="s">
        <v>244</v>
      </c>
      <c r="B775" s="290"/>
      <c r="C775" s="291">
        <v>214041</v>
      </c>
      <c r="D775" s="290" t="s">
        <v>581</v>
      </c>
      <c r="E775" s="292" t="s">
        <v>1128</v>
      </c>
      <c r="F775" s="292" t="str">
        <f t="shared" si="33"/>
        <v>NI</v>
      </c>
      <c r="G775" s="27">
        <f>+IF(F775="i",IFERROR(VLOOKUP(C775,#REF!,3,FALSE),0),0)</f>
        <v>0</v>
      </c>
      <c r="H775" s="20">
        <f>+IF(F775="i",IFERROR(VLOOKUP(C775,#REF!,4,FALSE),0),0)</f>
        <v>0</v>
      </c>
      <c r="I775" s="20"/>
      <c r="J775" s="27">
        <f>IF(F775="I",IFERROR(VLOOKUP(C775,#REF!,3,FALSE),0),0)</f>
        <v>0</v>
      </c>
      <c r="K775" s="302">
        <f>IF(F775="I",IFERROR(VLOOKUP(C775,#REF!,4,FALSE),0),0)</f>
        <v>0</v>
      </c>
      <c r="M775" s="14" t="e">
        <f>+VLOOKUP(C775,#REF!,1,0)</f>
        <v>#REF!</v>
      </c>
      <c r="N775" s="747" t="e">
        <f>+VLOOKUP(C775,#REF!,3,0)</f>
        <v>#REF!</v>
      </c>
      <c r="O775" s="748" t="e">
        <f t="shared" si="32"/>
        <v>#REF!</v>
      </c>
    </row>
    <row r="776" spans="1:15" hidden="1">
      <c r="A776" s="290" t="s">
        <v>244</v>
      </c>
      <c r="B776" s="290"/>
      <c r="C776" s="291">
        <v>2140411</v>
      </c>
      <c r="D776" s="290" t="s">
        <v>581</v>
      </c>
      <c r="E776" s="292" t="s">
        <v>1128</v>
      </c>
      <c r="F776" s="292" t="str">
        <f t="shared" si="33"/>
        <v>NI</v>
      </c>
      <c r="G776" s="27">
        <f>+IF(F776="i",IFERROR(VLOOKUP(C776,#REF!,3,FALSE),0),0)</f>
        <v>0</v>
      </c>
      <c r="H776" s="20">
        <f>+IF(F776="i",IFERROR(VLOOKUP(C776,#REF!,4,FALSE),0),0)</f>
        <v>0</v>
      </c>
      <c r="I776" s="20"/>
      <c r="J776" s="27">
        <f>IF(F776="I",IFERROR(VLOOKUP(C776,#REF!,3,FALSE),0),0)</f>
        <v>0</v>
      </c>
      <c r="K776" s="302">
        <f>IF(F776="I",IFERROR(VLOOKUP(C776,#REF!,4,FALSE),0),0)</f>
        <v>0</v>
      </c>
      <c r="M776" s="14" t="e">
        <f>+VLOOKUP(C776,#REF!,1,0)</f>
        <v>#REF!</v>
      </c>
      <c r="N776" s="747" t="e">
        <f>+VLOOKUP(C776,#REF!,3,0)</f>
        <v>#REF!</v>
      </c>
      <c r="O776" s="748" t="e">
        <f t="shared" si="32"/>
        <v>#REF!</v>
      </c>
    </row>
    <row r="777" spans="1:15" hidden="1">
      <c r="A777" s="290" t="s">
        <v>244</v>
      </c>
      <c r="B777" s="290"/>
      <c r="C777" s="291">
        <v>21404111</v>
      </c>
      <c r="D777" s="290" t="s">
        <v>581</v>
      </c>
      <c r="E777" s="292" t="s">
        <v>1128</v>
      </c>
      <c r="F777" s="292" t="str">
        <f t="shared" si="33"/>
        <v>NI</v>
      </c>
      <c r="G777" s="27">
        <f>+IF(F777="i",IFERROR(VLOOKUP(C777,#REF!,3,FALSE),0),0)</f>
        <v>0</v>
      </c>
      <c r="H777" s="20">
        <f>+IF(F777="i",IFERROR(VLOOKUP(C777,#REF!,4,FALSE),0),0)</f>
        <v>0</v>
      </c>
      <c r="I777" s="20"/>
      <c r="J777" s="27">
        <f>IF(F777="I",IFERROR(VLOOKUP(C777,#REF!,3,FALSE),0),0)</f>
        <v>0</v>
      </c>
      <c r="K777" s="302">
        <f>IF(F777="I",IFERROR(VLOOKUP(C777,#REF!,4,FALSE),0),0)</f>
        <v>0</v>
      </c>
      <c r="M777" s="14" t="e">
        <f>+VLOOKUP(C777,#REF!,1,0)</f>
        <v>#REF!</v>
      </c>
      <c r="N777" s="747" t="e">
        <f>+VLOOKUP(C777,#REF!,3,0)</f>
        <v>#REF!</v>
      </c>
      <c r="O777" s="748" t="e">
        <f t="shared" si="32"/>
        <v>#REF!</v>
      </c>
    </row>
    <row r="778" spans="1:15" hidden="1">
      <c r="A778" s="290" t="s">
        <v>244</v>
      </c>
      <c r="B778" s="290"/>
      <c r="C778" s="291">
        <v>2140411101</v>
      </c>
      <c r="D778" s="290" t="s">
        <v>898</v>
      </c>
      <c r="E778" s="292" t="s">
        <v>1128</v>
      </c>
      <c r="F778" s="292" t="str">
        <f t="shared" si="33"/>
        <v>I</v>
      </c>
      <c r="G778" s="27">
        <f>+IF(F778="i",IFERROR(VLOOKUP(C778,#REF!,3,FALSE),0),0)</f>
        <v>0</v>
      </c>
      <c r="H778" s="20">
        <f>+IF(F778="i",IFERROR(VLOOKUP(C778,#REF!,4,FALSE),0),0)</f>
        <v>0</v>
      </c>
      <c r="I778" s="20"/>
      <c r="J778" s="27">
        <f>IF(F778="I",IFERROR(VLOOKUP(C778,#REF!,3,FALSE),0),0)</f>
        <v>0</v>
      </c>
      <c r="K778" s="302">
        <f>IF(F778="I",IFERROR(VLOOKUP(C778,#REF!,4,FALSE),0),0)</f>
        <v>0</v>
      </c>
      <c r="M778" s="14" t="e">
        <f>+VLOOKUP(C778,#REF!,1,0)</f>
        <v>#REF!</v>
      </c>
      <c r="N778" s="747" t="e">
        <f>+VLOOKUP(C778,#REF!,3,0)</f>
        <v>#REF!</v>
      </c>
      <c r="O778" s="748" t="e">
        <f t="shared" si="32"/>
        <v>#REF!</v>
      </c>
    </row>
    <row r="779" spans="1:15" hidden="1">
      <c r="A779" s="290" t="s">
        <v>244</v>
      </c>
      <c r="B779" s="290"/>
      <c r="C779" s="291">
        <v>2140411102</v>
      </c>
      <c r="D779" s="290" t="s">
        <v>899</v>
      </c>
      <c r="E779" s="292" t="s">
        <v>1128</v>
      </c>
      <c r="F779" s="292" t="str">
        <f t="shared" si="33"/>
        <v>I</v>
      </c>
      <c r="G779" s="27">
        <f>+IF(F779="i",IFERROR(VLOOKUP(C779,#REF!,3,FALSE),0),0)</f>
        <v>0</v>
      </c>
      <c r="H779" s="20">
        <f>+IF(F779="i",IFERROR(VLOOKUP(C779,#REF!,4,FALSE),0),0)</f>
        <v>0</v>
      </c>
      <c r="I779" s="20"/>
      <c r="J779" s="27">
        <f>IF(F779="I",IFERROR(VLOOKUP(C779,#REF!,3,FALSE),0),0)</f>
        <v>0</v>
      </c>
      <c r="K779" s="302">
        <f>IF(F779="I",IFERROR(VLOOKUP(C779,#REF!,4,FALSE),0),0)</f>
        <v>0</v>
      </c>
      <c r="M779" s="14" t="e">
        <f>+VLOOKUP(C779,#REF!,1,0)</f>
        <v>#REF!</v>
      </c>
      <c r="N779" s="747" t="e">
        <f>+VLOOKUP(C779,#REF!,3,0)</f>
        <v>#REF!</v>
      </c>
      <c r="O779" s="748" t="e">
        <f t="shared" si="32"/>
        <v>#REF!</v>
      </c>
    </row>
    <row r="780" spans="1:15" hidden="1">
      <c r="A780" s="290" t="s">
        <v>244</v>
      </c>
      <c r="B780" s="290"/>
      <c r="C780" s="291">
        <v>2140411103</v>
      </c>
      <c r="D780" s="290" t="s">
        <v>900</v>
      </c>
      <c r="E780" s="292" t="s">
        <v>1128</v>
      </c>
      <c r="F780" s="292" t="str">
        <f t="shared" si="33"/>
        <v>I</v>
      </c>
      <c r="G780" s="27">
        <f>+IF(F780="i",IFERROR(VLOOKUP(C780,#REF!,3,FALSE),0),0)</f>
        <v>0</v>
      </c>
      <c r="H780" s="20">
        <f>+IF(F780="i",IFERROR(VLOOKUP(C780,#REF!,4,FALSE),0),0)</f>
        <v>0</v>
      </c>
      <c r="I780" s="20"/>
      <c r="J780" s="27">
        <f>IF(F780="I",IFERROR(VLOOKUP(C780,#REF!,3,FALSE),0),0)</f>
        <v>0</v>
      </c>
      <c r="K780" s="302">
        <f>IF(F780="I",IFERROR(VLOOKUP(C780,#REF!,4,FALSE),0),0)</f>
        <v>0</v>
      </c>
      <c r="M780" s="14" t="e">
        <f>+VLOOKUP(C780,#REF!,1,0)</f>
        <v>#REF!</v>
      </c>
      <c r="N780" s="747" t="e">
        <f>+VLOOKUP(C780,#REF!,3,0)</f>
        <v>#REF!</v>
      </c>
      <c r="O780" s="748" t="e">
        <f t="shared" si="32"/>
        <v>#REF!</v>
      </c>
    </row>
    <row r="781" spans="1:15" hidden="1">
      <c r="A781" s="290" t="s">
        <v>244</v>
      </c>
      <c r="B781" s="290"/>
      <c r="C781" s="291">
        <v>2140411104</v>
      </c>
      <c r="D781" s="290" t="s">
        <v>901</v>
      </c>
      <c r="E781" s="292" t="s">
        <v>1128</v>
      </c>
      <c r="F781" s="292" t="str">
        <f t="shared" si="33"/>
        <v>I</v>
      </c>
      <c r="G781" s="27">
        <f>+IF(F781="i",IFERROR(VLOOKUP(C781,#REF!,3,FALSE),0),0)</f>
        <v>0</v>
      </c>
      <c r="H781" s="20">
        <f>+IF(F781="i",IFERROR(VLOOKUP(C781,#REF!,4,FALSE),0),0)</f>
        <v>0</v>
      </c>
      <c r="I781" s="20"/>
      <c r="J781" s="27">
        <f>IF(F781="I",IFERROR(VLOOKUP(C781,#REF!,3,FALSE),0),0)</f>
        <v>0</v>
      </c>
      <c r="K781" s="302">
        <f>IF(F781="I",IFERROR(VLOOKUP(C781,#REF!,4,FALSE),0),0)</f>
        <v>0</v>
      </c>
      <c r="M781" s="14" t="e">
        <f>+VLOOKUP(C781,#REF!,1,0)</f>
        <v>#REF!</v>
      </c>
      <c r="N781" s="747" t="e">
        <f>+VLOOKUP(C781,#REF!,3,0)</f>
        <v>#REF!</v>
      </c>
      <c r="O781" s="748" t="e">
        <f t="shared" si="32"/>
        <v>#REF!</v>
      </c>
    </row>
    <row r="782" spans="1:15" hidden="1">
      <c r="A782" s="290" t="s">
        <v>244</v>
      </c>
      <c r="B782" s="290"/>
      <c r="C782" s="291">
        <v>2140411105</v>
      </c>
      <c r="D782" s="290" t="s">
        <v>902</v>
      </c>
      <c r="E782" s="292" t="s">
        <v>1128</v>
      </c>
      <c r="F782" s="292" t="str">
        <f t="shared" si="33"/>
        <v>I</v>
      </c>
      <c r="G782" s="27">
        <f>+IF(F782="i",IFERROR(VLOOKUP(C782,#REF!,3,FALSE),0),0)</f>
        <v>0</v>
      </c>
      <c r="H782" s="20">
        <f>+IF(F782="i",IFERROR(VLOOKUP(C782,#REF!,4,FALSE),0),0)</f>
        <v>0</v>
      </c>
      <c r="I782" s="20"/>
      <c r="J782" s="27">
        <f>IF(F782="I",IFERROR(VLOOKUP(C782,#REF!,3,FALSE),0),0)</f>
        <v>0</v>
      </c>
      <c r="K782" s="302">
        <f>IF(F782="I",IFERROR(VLOOKUP(C782,#REF!,4,FALSE),0),0)</f>
        <v>0</v>
      </c>
      <c r="M782" s="14" t="e">
        <f>+VLOOKUP(C782,#REF!,1,0)</f>
        <v>#REF!</v>
      </c>
      <c r="N782" s="747" t="e">
        <f>+VLOOKUP(C782,#REF!,3,0)</f>
        <v>#REF!</v>
      </c>
      <c r="O782" s="748" t="e">
        <f t="shared" si="32"/>
        <v>#REF!</v>
      </c>
    </row>
    <row r="783" spans="1:15" hidden="1">
      <c r="A783" s="290" t="s">
        <v>244</v>
      </c>
      <c r="B783" s="290"/>
      <c r="C783" s="291">
        <v>2140411106</v>
      </c>
      <c r="D783" s="290" t="s">
        <v>1422</v>
      </c>
      <c r="E783" s="292" t="s">
        <v>1128</v>
      </c>
      <c r="F783" s="292" t="str">
        <f t="shared" si="33"/>
        <v>I</v>
      </c>
      <c r="G783" s="27">
        <f>+IF(F783="i",IFERROR(VLOOKUP(C783,#REF!,3,FALSE),0),0)</f>
        <v>0</v>
      </c>
      <c r="H783" s="20">
        <f>+IF(F783="i",IFERROR(VLOOKUP(C783,#REF!,4,FALSE),0),0)</f>
        <v>0</v>
      </c>
      <c r="I783" s="20"/>
      <c r="J783" s="27">
        <f>IF(F783="I",IFERROR(VLOOKUP(C783,#REF!,3,FALSE),0),0)</f>
        <v>0</v>
      </c>
      <c r="K783" s="302">
        <f>IF(F783="I",IFERROR(VLOOKUP(C783,#REF!,4,FALSE),0),0)</f>
        <v>0</v>
      </c>
      <c r="M783" s="14" t="e">
        <f>+VLOOKUP(C783,#REF!,1,0)</f>
        <v>#REF!</v>
      </c>
      <c r="N783" s="747" t="e">
        <f>+VLOOKUP(C783,#REF!,3,0)</f>
        <v>#REF!</v>
      </c>
      <c r="O783" s="748" t="e">
        <f t="shared" si="32"/>
        <v>#REF!</v>
      </c>
    </row>
    <row r="784" spans="1:15" hidden="1">
      <c r="A784" s="290" t="s">
        <v>244</v>
      </c>
      <c r="B784" s="290"/>
      <c r="C784" s="291">
        <v>2140411107</v>
      </c>
      <c r="D784" s="290" t="s">
        <v>903</v>
      </c>
      <c r="E784" s="292" t="s">
        <v>1128</v>
      </c>
      <c r="F784" s="292" t="str">
        <f t="shared" si="33"/>
        <v>I</v>
      </c>
      <c r="G784" s="27">
        <f>+IF(F784="i",IFERROR(VLOOKUP(C784,#REF!,3,FALSE),0),0)</f>
        <v>0</v>
      </c>
      <c r="H784" s="20">
        <f>+IF(F784="i",IFERROR(VLOOKUP(C784,#REF!,4,FALSE),0),0)</f>
        <v>0</v>
      </c>
      <c r="I784" s="20"/>
      <c r="J784" s="27">
        <f>IF(F784="I",IFERROR(VLOOKUP(C784,#REF!,3,FALSE),0),0)</f>
        <v>0</v>
      </c>
      <c r="K784" s="302">
        <f>IF(F784="I",IFERROR(VLOOKUP(C784,#REF!,4,FALSE),0),0)</f>
        <v>0</v>
      </c>
      <c r="M784" s="14" t="e">
        <f>+VLOOKUP(C784,#REF!,1,0)</f>
        <v>#REF!</v>
      </c>
      <c r="N784" s="747" t="e">
        <f>+VLOOKUP(C784,#REF!,3,0)</f>
        <v>#REF!</v>
      </c>
      <c r="O784" s="748" t="e">
        <f t="shared" si="32"/>
        <v>#REF!</v>
      </c>
    </row>
    <row r="785" spans="1:15" hidden="1">
      <c r="A785" s="290" t="s">
        <v>244</v>
      </c>
      <c r="B785" s="290"/>
      <c r="C785" s="291">
        <v>2140411108</v>
      </c>
      <c r="D785" s="290" t="s">
        <v>904</v>
      </c>
      <c r="E785" s="292" t="s">
        <v>1128</v>
      </c>
      <c r="F785" s="292" t="str">
        <f t="shared" si="33"/>
        <v>I</v>
      </c>
      <c r="G785" s="27">
        <f>+IF(F785="i",IFERROR(VLOOKUP(C785,#REF!,3,FALSE),0),0)</f>
        <v>0</v>
      </c>
      <c r="H785" s="20">
        <f>+IF(F785="i",IFERROR(VLOOKUP(C785,#REF!,4,FALSE),0),0)</f>
        <v>0</v>
      </c>
      <c r="I785" s="20"/>
      <c r="J785" s="27">
        <f>IF(F785="I",IFERROR(VLOOKUP(C785,#REF!,3,FALSE),0),0)</f>
        <v>0</v>
      </c>
      <c r="K785" s="302">
        <f>IF(F785="I",IFERROR(VLOOKUP(C785,#REF!,4,FALSE),0),0)</f>
        <v>0</v>
      </c>
      <c r="M785" s="14" t="e">
        <f>+VLOOKUP(C785,#REF!,1,0)</f>
        <v>#REF!</v>
      </c>
      <c r="N785" s="747" t="e">
        <f>+VLOOKUP(C785,#REF!,3,0)</f>
        <v>#REF!</v>
      </c>
      <c r="O785" s="748" t="e">
        <f t="shared" si="32"/>
        <v>#REF!</v>
      </c>
    </row>
    <row r="786" spans="1:15" hidden="1">
      <c r="A786" s="290" t="s">
        <v>244</v>
      </c>
      <c r="B786" s="290"/>
      <c r="C786" s="291">
        <v>2140411109</v>
      </c>
      <c r="D786" s="290" t="s">
        <v>905</v>
      </c>
      <c r="E786" s="292" t="s">
        <v>1128</v>
      </c>
      <c r="F786" s="292" t="str">
        <f t="shared" si="33"/>
        <v>I</v>
      </c>
      <c r="G786" s="27">
        <f>+IF(F786="i",IFERROR(VLOOKUP(C786,#REF!,3,FALSE),0),0)</f>
        <v>0</v>
      </c>
      <c r="H786" s="20">
        <f>+IF(F786="i",IFERROR(VLOOKUP(C786,#REF!,4,FALSE),0),0)</f>
        <v>0</v>
      </c>
      <c r="I786" s="20"/>
      <c r="J786" s="27">
        <f>IF(F786="I",IFERROR(VLOOKUP(C786,#REF!,3,FALSE),0),0)</f>
        <v>0</v>
      </c>
      <c r="K786" s="302">
        <f>IF(F786="I",IFERROR(VLOOKUP(C786,#REF!,4,FALSE),0),0)</f>
        <v>0</v>
      </c>
      <c r="M786" s="14" t="e">
        <f>+VLOOKUP(C786,#REF!,1,0)</f>
        <v>#REF!</v>
      </c>
      <c r="N786" s="747" t="e">
        <f>+VLOOKUP(C786,#REF!,3,0)</f>
        <v>#REF!</v>
      </c>
      <c r="O786" s="748" t="e">
        <f t="shared" si="32"/>
        <v>#REF!</v>
      </c>
    </row>
    <row r="787" spans="1:15" hidden="1">
      <c r="A787" s="290" t="s">
        <v>244</v>
      </c>
      <c r="B787" s="290"/>
      <c r="C787" s="291">
        <v>2140411110</v>
      </c>
      <c r="D787" s="290" t="s">
        <v>906</v>
      </c>
      <c r="E787" s="292" t="s">
        <v>1128</v>
      </c>
      <c r="F787" s="292" t="str">
        <f t="shared" si="33"/>
        <v>I</v>
      </c>
      <c r="G787" s="27">
        <f>+IF(F787="i",IFERROR(VLOOKUP(C787,#REF!,3,FALSE),0),0)</f>
        <v>0</v>
      </c>
      <c r="H787" s="20">
        <f>+IF(F787="i",IFERROR(VLOOKUP(C787,#REF!,4,FALSE),0),0)</f>
        <v>0</v>
      </c>
      <c r="I787" s="20"/>
      <c r="J787" s="27">
        <f>IF(F787="I",IFERROR(VLOOKUP(C787,#REF!,3,FALSE),0),0)</f>
        <v>0</v>
      </c>
      <c r="K787" s="302">
        <f>IF(F787="I",IFERROR(VLOOKUP(C787,#REF!,4,FALSE),0),0)</f>
        <v>0</v>
      </c>
      <c r="M787" s="14" t="e">
        <f>+VLOOKUP(C787,#REF!,1,0)</f>
        <v>#REF!</v>
      </c>
      <c r="N787" s="747" t="e">
        <f>+VLOOKUP(C787,#REF!,3,0)</f>
        <v>#REF!</v>
      </c>
      <c r="O787" s="748" t="e">
        <f t="shared" si="32"/>
        <v>#REF!</v>
      </c>
    </row>
    <row r="788" spans="1:15" hidden="1">
      <c r="A788" s="290" t="s">
        <v>244</v>
      </c>
      <c r="B788" s="290"/>
      <c r="C788" s="291">
        <v>2140411111</v>
      </c>
      <c r="D788" s="290" t="s">
        <v>907</v>
      </c>
      <c r="E788" s="292" t="s">
        <v>1128</v>
      </c>
      <c r="F788" s="292" t="str">
        <f t="shared" si="33"/>
        <v>I</v>
      </c>
      <c r="G788" s="27">
        <f>+IF(F788="i",IFERROR(VLOOKUP(C788,#REF!,3,FALSE),0),0)</f>
        <v>0</v>
      </c>
      <c r="H788" s="20">
        <f>+IF(F788="i",IFERROR(VLOOKUP(C788,#REF!,4,FALSE),0),0)</f>
        <v>0</v>
      </c>
      <c r="I788" s="20"/>
      <c r="J788" s="27">
        <f>IF(F788="I",IFERROR(VLOOKUP(C788,#REF!,3,FALSE),0),0)</f>
        <v>0</v>
      </c>
      <c r="K788" s="302">
        <f>IF(F788="I",IFERROR(VLOOKUP(C788,#REF!,4,FALSE),0),0)</f>
        <v>0</v>
      </c>
      <c r="M788" s="14" t="e">
        <f>+VLOOKUP(C788,#REF!,1,0)</f>
        <v>#REF!</v>
      </c>
      <c r="N788" s="747" t="e">
        <f>+VLOOKUP(C788,#REF!,3,0)</f>
        <v>#REF!</v>
      </c>
      <c r="O788" s="748" t="e">
        <f t="shared" si="32"/>
        <v>#REF!</v>
      </c>
    </row>
    <row r="789" spans="1:15" hidden="1">
      <c r="A789" s="290" t="s">
        <v>244</v>
      </c>
      <c r="B789" s="290"/>
      <c r="C789" s="291">
        <v>2140411112</v>
      </c>
      <c r="D789" s="290" t="s">
        <v>908</v>
      </c>
      <c r="E789" s="292" t="s">
        <v>1128</v>
      </c>
      <c r="F789" s="292" t="str">
        <f t="shared" si="33"/>
        <v>I</v>
      </c>
      <c r="G789" s="27">
        <f>+IF(F789="i",IFERROR(VLOOKUP(C789,#REF!,3,FALSE),0),0)</f>
        <v>0</v>
      </c>
      <c r="H789" s="20">
        <f>+IF(F789="i",IFERROR(VLOOKUP(C789,#REF!,4,FALSE),0),0)</f>
        <v>0</v>
      </c>
      <c r="I789" s="20"/>
      <c r="J789" s="27">
        <f>IF(F789="I",IFERROR(VLOOKUP(C789,#REF!,3,FALSE),0),0)</f>
        <v>0</v>
      </c>
      <c r="K789" s="302">
        <f>IF(F789="I",IFERROR(VLOOKUP(C789,#REF!,4,FALSE),0),0)</f>
        <v>0</v>
      </c>
      <c r="M789" s="14" t="e">
        <f>+VLOOKUP(C789,#REF!,1,0)</f>
        <v>#REF!</v>
      </c>
      <c r="N789" s="747" t="e">
        <f>+VLOOKUP(C789,#REF!,3,0)</f>
        <v>#REF!</v>
      </c>
      <c r="O789" s="748" t="e">
        <f t="shared" si="32"/>
        <v>#REF!</v>
      </c>
    </row>
    <row r="790" spans="1:15" hidden="1">
      <c r="A790" s="290" t="s">
        <v>244</v>
      </c>
      <c r="B790" s="290"/>
      <c r="C790" s="291">
        <v>21405</v>
      </c>
      <c r="D790" s="290" t="s">
        <v>277</v>
      </c>
      <c r="E790" s="292" t="s">
        <v>1128</v>
      </c>
      <c r="F790" s="292" t="str">
        <f t="shared" si="33"/>
        <v>NI</v>
      </c>
      <c r="G790" s="27">
        <f>+IF(F790="i",IFERROR(VLOOKUP(C790,#REF!,3,FALSE),0),0)</f>
        <v>0</v>
      </c>
      <c r="H790" s="20">
        <f>+IF(F790="i",IFERROR(VLOOKUP(C790,#REF!,4,FALSE),0),0)</f>
        <v>0</v>
      </c>
      <c r="I790" s="20"/>
      <c r="J790" s="27">
        <f>IF(F790="I",IFERROR(VLOOKUP(C790,#REF!,3,FALSE),0),0)</f>
        <v>0</v>
      </c>
      <c r="K790" s="302">
        <f>IF(F790="I",IFERROR(VLOOKUP(C790,#REF!,4,FALSE),0),0)</f>
        <v>0</v>
      </c>
      <c r="M790" s="14" t="e">
        <f>+VLOOKUP(C790,#REF!,1,0)</f>
        <v>#REF!</v>
      </c>
      <c r="N790" s="747" t="e">
        <f>+VLOOKUP(C790,#REF!,3,0)</f>
        <v>#REF!</v>
      </c>
      <c r="O790" s="748" t="e">
        <f t="shared" si="32"/>
        <v>#REF!</v>
      </c>
    </row>
    <row r="791" spans="1:15" hidden="1">
      <c r="A791" s="290" t="s">
        <v>244</v>
      </c>
      <c r="B791" s="290"/>
      <c r="C791" s="291">
        <v>214051</v>
      </c>
      <c r="D791" s="290" t="s">
        <v>277</v>
      </c>
      <c r="E791" s="292" t="s">
        <v>1128</v>
      </c>
      <c r="F791" s="292" t="str">
        <f t="shared" si="33"/>
        <v>NI</v>
      </c>
      <c r="G791" s="27">
        <f>+IF(F791="i",IFERROR(VLOOKUP(C791,#REF!,3,FALSE),0),0)</f>
        <v>0</v>
      </c>
      <c r="H791" s="20">
        <f>+IF(F791="i",IFERROR(VLOOKUP(C791,#REF!,4,FALSE),0),0)</f>
        <v>0</v>
      </c>
      <c r="I791" s="20"/>
      <c r="J791" s="27">
        <f>IF(F791="I",IFERROR(VLOOKUP(C791,#REF!,3,FALSE),0),0)</f>
        <v>0</v>
      </c>
      <c r="K791" s="302">
        <f>IF(F791="I",IFERROR(VLOOKUP(C791,#REF!,4,FALSE),0),0)</f>
        <v>0</v>
      </c>
      <c r="M791" s="14" t="e">
        <f>+VLOOKUP(C791,#REF!,1,0)</f>
        <v>#REF!</v>
      </c>
      <c r="N791" s="747" t="e">
        <f>+VLOOKUP(C791,#REF!,3,0)</f>
        <v>#REF!</v>
      </c>
      <c r="O791" s="748" t="e">
        <f t="shared" si="32"/>
        <v>#REF!</v>
      </c>
    </row>
    <row r="792" spans="1:15" hidden="1">
      <c r="A792" s="290" t="s">
        <v>244</v>
      </c>
      <c r="B792" s="290"/>
      <c r="C792" s="291">
        <v>2140511</v>
      </c>
      <c r="D792" s="290" t="s">
        <v>277</v>
      </c>
      <c r="E792" s="292" t="s">
        <v>1128</v>
      </c>
      <c r="F792" s="292" t="str">
        <f t="shared" si="33"/>
        <v>NI</v>
      </c>
      <c r="G792" s="27">
        <f>+IF(F792="i",IFERROR(VLOOKUP(C792,#REF!,3,FALSE),0),0)</f>
        <v>0</v>
      </c>
      <c r="H792" s="20">
        <f>+IF(F792="i",IFERROR(VLOOKUP(C792,#REF!,4,FALSE),0),0)</f>
        <v>0</v>
      </c>
      <c r="I792" s="20"/>
      <c r="J792" s="27">
        <f>IF(F792="I",IFERROR(VLOOKUP(C792,#REF!,3,FALSE),0),0)</f>
        <v>0</v>
      </c>
      <c r="K792" s="302">
        <f>IF(F792="I",IFERROR(VLOOKUP(C792,#REF!,4,FALSE),0),0)</f>
        <v>0</v>
      </c>
      <c r="M792" s="14" t="e">
        <f>+VLOOKUP(C792,#REF!,1,0)</f>
        <v>#REF!</v>
      </c>
      <c r="N792" s="747" t="e">
        <f>+VLOOKUP(C792,#REF!,3,0)</f>
        <v>#REF!</v>
      </c>
      <c r="O792" s="748" t="e">
        <f t="shared" si="32"/>
        <v>#REF!</v>
      </c>
    </row>
    <row r="793" spans="1:15" hidden="1">
      <c r="A793" s="290" t="s">
        <v>244</v>
      </c>
      <c r="B793" s="290"/>
      <c r="C793" s="291">
        <v>21405111</v>
      </c>
      <c r="D793" s="290" t="s">
        <v>278</v>
      </c>
      <c r="E793" s="292" t="s">
        <v>1128</v>
      </c>
      <c r="F793" s="292" t="str">
        <f t="shared" si="33"/>
        <v>NI</v>
      </c>
      <c r="G793" s="27">
        <f>+IF(F793="i",IFERROR(VLOOKUP(C793,#REF!,3,FALSE),0),0)</f>
        <v>0</v>
      </c>
      <c r="H793" s="20">
        <f>+IF(F793="i",IFERROR(VLOOKUP(C793,#REF!,4,FALSE),0),0)</f>
        <v>0</v>
      </c>
      <c r="I793" s="20"/>
      <c r="J793" s="27">
        <f>IF(F793="I",IFERROR(VLOOKUP(C793,#REF!,3,FALSE),0),0)</f>
        <v>0</v>
      </c>
      <c r="K793" s="302">
        <f>IF(F793="I",IFERROR(VLOOKUP(C793,#REF!,4,FALSE),0),0)</f>
        <v>0</v>
      </c>
      <c r="M793" s="14" t="e">
        <f>+VLOOKUP(C793,#REF!,1,0)</f>
        <v>#REF!</v>
      </c>
      <c r="N793" s="747" t="e">
        <f>+VLOOKUP(C793,#REF!,3,0)</f>
        <v>#REF!</v>
      </c>
      <c r="O793" s="748" t="e">
        <f t="shared" si="32"/>
        <v>#REF!</v>
      </c>
    </row>
    <row r="794" spans="1:15" hidden="1">
      <c r="A794" s="290" t="s">
        <v>244</v>
      </c>
      <c r="B794" s="290" t="s">
        <v>618</v>
      </c>
      <c r="C794" s="291">
        <v>2140511101</v>
      </c>
      <c r="D794" s="290" t="s">
        <v>279</v>
      </c>
      <c r="E794" s="292" t="s">
        <v>1128</v>
      </c>
      <c r="F794" s="292" t="str">
        <f t="shared" si="33"/>
        <v>I</v>
      </c>
      <c r="G794" s="27">
        <f>+IF(F794="i",IFERROR(VLOOKUP(C794,#REF!,3,FALSE),0),0)</f>
        <v>0</v>
      </c>
      <c r="H794" s="20">
        <f>+IF(F794="i",IFERROR(VLOOKUP(C794,#REF!,4,FALSE),0),0)</f>
        <v>0</v>
      </c>
      <c r="I794" s="20"/>
      <c r="J794" s="27">
        <f>IF(F794="I",IFERROR(VLOOKUP(C794,#REF!,3,FALSE),0),0)</f>
        <v>0</v>
      </c>
      <c r="K794" s="302">
        <f>IF(F794="I",IFERROR(VLOOKUP(C794,#REF!,4,FALSE),0),0)</f>
        <v>0</v>
      </c>
      <c r="M794" s="14" t="e">
        <f>+VLOOKUP(C794,#REF!,1,0)</f>
        <v>#REF!</v>
      </c>
      <c r="N794" s="747" t="e">
        <f>+VLOOKUP(C794,#REF!,3,0)</f>
        <v>#REF!</v>
      </c>
      <c r="O794" s="748" t="e">
        <f t="shared" si="32"/>
        <v>#REF!</v>
      </c>
    </row>
    <row r="795" spans="1:15" hidden="1">
      <c r="A795" s="290" t="s">
        <v>244</v>
      </c>
      <c r="B795" s="290" t="s">
        <v>618</v>
      </c>
      <c r="C795" s="291">
        <v>2140511102</v>
      </c>
      <c r="D795" s="290" t="s">
        <v>280</v>
      </c>
      <c r="E795" s="292" t="s">
        <v>1130</v>
      </c>
      <c r="F795" s="292" t="str">
        <f t="shared" si="33"/>
        <v>I</v>
      </c>
      <c r="G795" s="27">
        <f>+IF(F795="i",IFERROR(VLOOKUP(C795,#REF!,3,FALSE),0),0)</f>
        <v>0</v>
      </c>
      <c r="H795" s="765">
        <f>+IF(F795="i",IFERROR(VLOOKUP(C795,#REF!,4,FALSE),0),0)</f>
        <v>0</v>
      </c>
      <c r="I795" s="20"/>
      <c r="J795" s="27">
        <f>IF(F795="I",IFERROR(VLOOKUP(C795,#REF!,3,FALSE),0),0)</f>
        <v>0</v>
      </c>
      <c r="K795" s="302">
        <f>IF(F795="I",IFERROR(VLOOKUP(C795,#REF!,4,FALSE),0),0)</f>
        <v>0</v>
      </c>
      <c r="M795" s="14" t="e">
        <f>+VLOOKUP(C795,#REF!,1,0)</f>
        <v>#REF!</v>
      </c>
      <c r="N795" s="747" t="e">
        <f>+VLOOKUP(C795,#REF!,3,0)</f>
        <v>#REF!</v>
      </c>
      <c r="O795" s="748" t="e">
        <f t="shared" si="32"/>
        <v>#REF!</v>
      </c>
    </row>
    <row r="796" spans="1:15" hidden="1">
      <c r="A796" s="290" t="s">
        <v>244</v>
      </c>
      <c r="B796" s="290"/>
      <c r="C796" s="291">
        <v>21405112</v>
      </c>
      <c r="D796" s="290" t="s">
        <v>909</v>
      </c>
      <c r="E796" s="292" t="s">
        <v>1128</v>
      </c>
      <c r="F796" s="292" t="str">
        <f t="shared" si="33"/>
        <v>NI</v>
      </c>
      <c r="G796" s="27">
        <f>+IF(F796="i",IFERROR(VLOOKUP(C796,#REF!,3,FALSE),0),0)</f>
        <v>0</v>
      </c>
      <c r="H796" s="20">
        <f>+IF(F796="i",IFERROR(VLOOKUP(C796,#REF!,4,FALSE),0),0)</f>
        <v>0</v>
      </c>
      <c r="I796" s="20"/>
      <c r="J796" s="27">
        <f>IF(F796="I",IFERROR(VLOOKUP(C796,#REF!,3,FALSE),0),0)</f>
        <v>0</v>
      </c>
      <c r="K796" s="302">
        <f>IF(F796="I",IFERROR(VLOOKUP(C796,#REF!,4,FALSE),0),0)</f>
        <v>0</v>
      </c>
      <c r="M796" s="14" t="e">
        <f>+VLOOKUP(C796,#REF!,1,0)</f>
        <v>#REF!</v>
      </c>
      <c r="N796" s="747" t="e">
        <f>+VLOOKUP(C796,#REF!,3,0)</f>
        <v>#REF!</v>
      </c>
      <c r="O796" s="748" t="e">
        <f t="shared" si="32"/>
        <v>#REF!</v>
      </c>
    </row>
    <row r="797" spans="1:15" hidden="1">
      <c r="A797" s="290" t="s">
        <v>244</v>
      </c>
      <c r="B797" s="290"/>
      <c r="C797" s="291">
        <v>2140511202</v>
      </c>
      <c r="D797" s="290" t="s">
        <v>910</v>
      </c>
      <c r="E797" s="292" t="s">
        <v>1130</v>
      </c>
      <c r="F797" s="292" t="str">
        <f t="shared" si="33"/>
        <v>I</v>
      </c>
      <c r="G797" s="27">
        <f>+IF(F797="i",IFERROR(VLOOKUP(C797,#REF!,3,FALSE),0),0)</f>
        <v>0</v>
      </c>
      <c r="H797" s="20">
        <f>+IF(F797="i",IFERROR(VLOOKUP(C797,#REF!,4,FALSE),0),0)</f>
        <v>0</v>
      </c>
      <c r="I797" s="20"/>
      <c r="J797" s="27">
        <f>IF(F797="I",IFERROR(VLOOKUP(C797,#REF!,3,FALSE),0),0)</f>
        <v>0</v>
      </c>
      <c r="K797" s="302">
        <f>IF(F797="I",IFERROR(VLOOKUP(C797,#REF!,4,FALSE),0),0)</f>
        <v>0</v>
      </c>
      <c r="M797" s="14" t="e">
        <f>+VLOOKUP(C797,#REF!,1,0)</f>
        <v>#REF!</v>
      </c>
      <c r="N797" s="747" t="e">
        <f>+VLOOKUP(C797,#REF!,3,0)</f>
        <v>#REF!</v>
      </c>
      <c r="O797" s="748" t="e">
        <f t="shared" si="32"/>
        <v>#REF!</v>
      </c>
    </row>
    <row r="798" spans="1:15" hidden="1">
      <c r="A798" s="290" t="s">
        <v>244</v>
      </c>
      <c r="B798" s="290"/>
      <c r="C798" s="291">
        <v>217</v>
      </c>
      <c r="D798" s="290" t="s">
        <v>911</v>
      </c>
      <c r="E798" s="292" t="s">
        <v>1128</v>
      </c>
      <c r="F798" s="292" t="str">
        <f t="shared" si="33"/>
        <v>NI</v>
      </c>
      <c r="G798" s="27">
        <f>+IF(F798="i",IFERROR(VLOOKUP(C798,#REF!,3,FALSE),0),0)</f>
        <v>0</v>
      </c>
      <c r="H798" s="20">
        <f>+IF(F798="i",IFERROR(VLOOKUP(C798,#REF!,4,FALSE),0),0)</f>
        <v>0</v>
      </c>
      <c r="I798" s="20"/>
      <c r="J798" s="27">
        <f>IF(F798="I",IFERROR(VLOOKUP(C798,#REF!,3,FALSE),0),0)</f>
        <v>0</v>
      </c>
      <c r="K798" s="302">
        <f>IF(F798="I",IFERROR(VLOOKUP(C798,#REF!,4,FALSE),0),0)</f>
        <v>0</v>
      </c>
      <c r="M798" s="14" t="e">
        <f>+VLOOKUP(C798,#REF!,1,0)</f>
        <v>#REF!</v>
      </c>
      <c r="N798" s="747" t="e">
        <f>+VLOOKUP(C798,#REF!,3,0)</f>
        <v>#REF!</v>
      </c>
      <c r="O798" s="748" t="e">
        <f t="shared" si="32"/>
        <v>#REF!</v>
      </c>
    </row>
    <row r="799" spans="1:15" hidden="1">
      <c r="A799" s="290" t="s">
        <v>244</v>
      </c>
      <c r="B799" s="290"/>
      <c r="C799" s="291">
        <v>219</v>
      </c>
      <c r="D799" s="290" t="s">
        <v>911</v>
      </c>
      <c r="E799" s="292" t="s">
        <v>1128</v>
      </c>
      <c r="F799" s="292" t="str">
        <f t="shared" si="33"/>
        <v>NI</v>
      </c>
      <c r="G799" s="27">
        <f>+IF(F799="i",IFERROR(VLOOKUP(C799,#REF!,3,FALSE),0),0)</f>
        <v>0</v>
      </c>
      <c r="H799" s="20">
        <f>+IF(F799="i",IFERROR(VLOOKUP(C799,#REF!,4,FALSE),0),0)</f>
        <v>0</v>
      </c>
      <c r="I799" s="20"/>
      <c r="J799" s="27">
        <f>IF(F799="I",IFERROR(VLOOKUP(C799,#REF!,3,FALSE),0),0)</f>
        <v>0</v>
      </c>
      <c r="K799" s="302">
        <f>IF(F799="I",IFERROR(VLOOKUP(C799,#REF!,4,FALSE),0),0)</f>
        <v>0</v>
      </c>
      <c r="M799" s="14" t="e">
        <f>+VLOOKUP(C799,#REF!,1,0)</f>
        <v>#REF!</v>
      </c>
      <c r="N799" s="747" t="e">
        <f>+VLOOKUP(C799,#REF!,3,0)</f>
        <v>#REF!</v>
      </c>
      <c r="O799" s="748" t="e">
        <f t="shared" si="32"/>
        <v>#REF!</v>
      </c>
    </row>
    <row r="800" spans="1:15" hidden="1">
      <c r="A800" s="290" t="s">
        <v>244</v>
      </c>
      <c r="B800" s="290"/>
      <c r="C800" s="291">
        <v>21901</v>
      </c>
      <c r="D800" s="290" t="s">
        <v>912</v>
      </c>
      <c r="E800" s="292" t="s">
        <v>1128</v>
      </c>
      <c r="F800" s="292" t="str">
        <f t="shared" si="33"/>
        <v>NI</v>
      </c>
      <c r="G800" s="27">
        <f>+IF(F800="i",IFERROR(VLOOKUP(C800,#REF!,3,FALSE),0),0)</f>
        <v>0</v>
      </c>
      <c r="H800" s="20">
        <f>+IF(F800="i",IFERROR(VLOOKUP(C800,#REF!,4,FALSE),0),0)</f>
        <v>0</v>
      </c>
      <c r="I800" s="20"/>
      <c r="J800" s="27">
        <f>IF(F800="I",IFERROR(VLOOKUP(C800,#REF!,3,FALSE),0),0)</f>
        <v>0</v>
      </c>
      <c r="K800" s="302">
        <f>IF(F800="I",IFERROR(VLOOKUP(C800,#REF!,4,FALSE),0),0)</f>
        <v>0</v>
      </c>
      <c r="M800" s="14" t="e">
        <f>+VLOOKUP(C800,#REF!,1,0)</f>
        <v>#REF!</v>
      </c>
      <c r="N800" s="747" t="e">
        <f>+VLOOKUP(C800,#REF!,3,0)</f>
        <v>#REF!</v>
      </c>
      <c r="O800" s="748" t="e">
        <f t="shared" si="32"/>
        <v>#REF!</v>
      </c>
    </row>
    <row r="801" spans="1:15" hidden="1">
      <c r="A801" s="290" t="s">
        <v>244</v>
      </c>
      <c r="B801" s="290"/>
      <c r="C801" s="291">
        <v>22</v>
      </c>
      <c r="D801" s="290" t="s">
        <v>913</v>
      </c>
      <c r="E801" s="292" t="s">
        <v>1128</v>
      </c>
      <c r="F801" s="292" t="str">
        <f t="shared" si="33"/>
        <v>NI</v>
      </c>
      <c r="G801" s="27">
        <f>+IF(F801="i",IFERROR(VLOOKUP(C801,#REF!,3,FALSE),0),0)</f>
        <v>0</v>
      </c>
      <c r="H801" s="20">
        <f>+IF(F801="i",IFERROR(VLOOKUP(C801,#REF!,4,FALSE),0),0)</f>
        <v>0</v>
      </c>
      <c r="I801" s="20"/>
      <c r="J801" s="27">
        <f>IF(F801="I",IFERROR(VLOOKUP(C801,#REF!,3,FALSE),0),0)</f>
        <v>0</v>
      </c>
      <c r="K801" s="302">
        <f>IF(F801="I",IFERROR(VLOOKUP(C801,#REF!,4,FALSE),0),0)</f>
        <v>0</v>
      </c>
      <c r="M801" s="14" t="e">
        <f>+VLOOKUP(C801,#REF!,1,0)</f>
        <v>#REF!</v>
      </c>
      <c r="N801" s="747" t="e">
        <f>+VLOOKUP(C801,#REF!,3,0)</f>
        <v>#REF!</v>
      </c>
      <c r="O801" s="748" t="e">
        <f t="shared" si="32"/>
        <v>#REF!</v>
      </c>
    </row>
    <row r="802" spans="1:15" hidden="1">
      <c r="A802" s="290" t="s">
        <v>244</v>
      </c>
      <c r="B802" s="290"/>
      <c r="C802" s="291">
        <v>222</v>
      </c>
      <c r="D802" s="290" t="s">
        <v>914</v>
      </c>
      <c r="E802" s="292" t="s">
        <v>1128</v>
      </c>
      <c r="F802" s="292" t="str">
        <f t="shared" si="33"/>
        <v>NI</v>
      </c>
      <c r="G802" s="27">
        <f>+IF(F802="i",IFERROR(VLOOKUP(C802,#REF!,3,FALSE),0),0)</f>
        <v>0</v>
      </c>
      <c r="H802" s="20">
        <f>+IF(F802="i",IFERROR(VLOOKUP(C802,#REF!,4,FALSE),0),0)</f>
        <v>0</v>
      </c>
      <c r="I802" s="20"/>
      <c r="J802" s="27">
        <f>IF(F802="I",IFERROR(VLOOKUP(C802,#REF!,3,FALSE),0),0)</f>
        <v>0</v>
      </c>
      <c r="K802" s="302">
        <f>IF(F802="I",IFERROR(VLOOKUP(C802,#REF!,4,FALSE),0),0)</f>
        <v>0</v>
      </c>
      <c r="M802" s="14" t="e">
        <f>+VLOOKUP(C802,#REF!,1,0)</f>
        <v>#REF!</v>
      </c>
      <c r="N802" s="747" t="e">
        <f>+VLOOKUP(C802,#REF!,3,0)</f>
        <v>#REF!</v>
      </c>
      <c r="O802" s="748" t="e">
        <f t="shared" si="32"/>
        <v>#REF!</v>
      </c>
    </row>
    <row r="803" spans="1:15" hidden="1">
      <c r="A803" s="290" t="s">
        <v>244</v>
      </c>
      <c r="B803" s="290"/>
      <c r="C803" s="291">
        <v>22201</v>
      </c>
      <c r="D803" s="290" t="s">
        <v>869</v>
      </c>
      <c r="E803" s="292" t="s">
        <v>1128</v>
      </c>
      <c r="F803" s="292" t="str">
        <f t="shared" si="33"/>
        <v>NI</v>
      </c>
      <c r="G803" s="27">
        <f>+IF(F803="i",IFERROR(VLOOKUP(C803,#REF!,3,FALSE),0),0)</f>
        <v>0</v>
      </c>
      <c r="H803" s="20">
        <f>+IF(F803="i",IFERROR(VLOOKUP(C803,#REF!,4,FALSE),0),0)</f>
        <v>0</v>
      </c>
      <c r="I803" s="20"/>
      <c r="J803" s="27">
        <f>IF(F803="I",IFERROR(VLOOKUP(C803,#REF!,3,FALSE),0),0)</f>
        <v>0</v>
      </c>
      <c r="K803" s="302">
        <f>IF(F803="I",IFERROR(VLOOKUP(C803,#REF!,4,FALSE),0),0)</f>
        <v>0</v>
      </c>
      <c r="M803" s="14" t="e">
        <f>+VLOOKUP(C803,#REF!,1,0)</f>
        <v>#REF!</v>
      </c>
      <c r="N803" s="747" t="e">
        <f>+VLOOKUP(C803,#REF!,3,0)</f>
        <v>#REF!</v>
      </c>
      <c r="O803" s="748" t="e">
        <f t="shared" si="32"/>
        <v>#REF!</v>
      </c>
    </row>
    <row r="804" spans="1:15" hidden="1">
      <c r="A804" s="290" t="s">
        <v>244</v>
      </c>
      <c r="B804" s="290"/>
      <c r="C804" s="291">
        <v>222011</v>
      </c>
      <c r="D804" s="290" t="s">
        <v>869</v>
      </c>
      <c r="E804" s="292" t="s">
        <v>1128</v>
      </c>
      <c r="F804" s="292" t="str">
        <f t="shared" si="33"/>
        <v>NI</v>
      </c>
      <c r="G804" s="27">
        <f>+IF(F804="i",IFERROR(VLOOKUP(C804,#REF!,3,FALSE),0),0)</f>
        <v>0</v>
      </c>
      <c r="H804" s="20">
        <f>+IF(F804="i",IFERROR(VLOOKUP(C804,#REF!,4,FALSE),0),0)</f>
        <v>0</v>
      </c>
      <c r="I804" s="20"/>
      <c r="J804" s="27">
        <f>IF(F804="I",IFERROR(VLOOKUP(C804,#REF!,3,FALSE),0),0)</f>
        <v>0</v>
      </c>
      <c r="K804" s="302">
        <f>IF(F804="I",IFERROR(VLOOKUP(C804,#REF!,4,FALSE),0),0)</f>
        <v>0</v>
      </c>
      <c r="M804" s="14" t="e">
        <f>+VLOOKUP(C804,#REF!,1,0)</f>
        <v>#REF!</v>
      </c>
      <c r="N804" s="747" t="e">
        <f>+VLOOKUP(C804,#REF!,3,0)</f>
        <v>#REF!</v>
      </c>
      <c r="O804" s="748" t="e">
        <f t="shared" si="32"/>
        <v>#REF!</v>
      </c>
    </row>
    <row r="805" spans="1:15" hidden="1">
      <c r="A805" s="290" t="s">
        <v>244</v>
      </c>
      <c r="B805" s="290"/>
      <c r="C805" s="291">
        <v>2220111</v>
      </c>
      <c r="D805" s="290" t="s">
        <v>870</v>
      </c>
      <c r="E805" s="292" t="s">
        <v>1128</v>
      </c>
      <c r="F805" s="292" t="str">
        <f t="shared" si="33"/>
        <v>NI</v>
      </c>
      <c r="G805" s="27">
        <f>+IF(F805="i",IFERROR(VLOOKUP(C805,#REF!,3,FALSE),0),0)</f>
        <v>0</v>
      </c>
      <c r="H805" s="20">
        <f>+IF(F805="i",IFERROR(VLOOKUP(C805,#REF!,4,FALSE),0),0)</f>
        <v>0</v>
      </c>
      <c r="I805" s="20"/>
      <c r="J805" s="27">
        <f>IF(F805="I",IFERROR(VLOOKUP(C805,#REF!,3,FALSE),0),0)</f>
        <v>0</v>
      </c>
      <c r="K805" s="302">
        <f>IF(F805="I",IFERROR(VLOOKUP(C805,#REF!,4,FALSE),0),0)</f>
        <v>0</v>
      </c>
      <c r="M805" s="14" t="e">
        <f>+VLOOKUP(C805,#REF!,1,0)</f>
        <v>#REF!</v>
      </c>
      <c r="N805" s="747" t="e">
        <f>+VLOOKUP(C805,#REF!,3,0)</f>
        <v>#REF!</v>
      </c>
      <c r="O805" s="748" t="e">
        <f t="shared" si="32"/>
        <v>#REF!</v>
      </c>
    </row>
    <row r="806" spans="1:15" hidden="1">
      <c r="A806" s="290" t="s">
        <v>244</v>
      </c>
      <c r="B806" s="290"/>
      <c r="C806" s="291">
        <v>22201111</v>
      </c>
      <c r="D806" s="290" t="s">
        <v>870</v>
      </c>
      <c r="E806" s="292" t="s">
        <v>1128</v>
      </c>
      <c r="F806" s="292" t="str">
        <f t="shared" si="33"/>
        <v>NI</v>
      </c>
      <c r="G806" s="27">
        <f>+IF(F806="i",IFERROR(VLOOKUP(C806,#REF!,3,FALSE),0),0)</f>
        <v>0</v>
      </c>
      <c r="H806" s="20">
        <f>+IF(F806="i",IFERROR(VLOOKUP(C806,#REF!,4,FALSE),0),0)</f>
        <v>0</v>
      </c>
      <c r="I806" s="20"/>
      <c r="J806" s="27">
        <f>IF(F806="I",IFERROR(VLOOKUP(C806,#REF!,3,FALSE),0),0)</f>
        <v>0</v>
      </c>
      <c r="K806" s="302">
        <f>IF(F806="I",IFERROR(VLOOKUP(C806,#REF!,4,FALSE),0),0)</f>
        <v>0</v>
      </c>
      <c r="M806" s="14" t="e">
        <f>+VLOOKUP(C806,#REF!,1,0)</f>
        <v>#REF!</v>
      </c>
      <c r="N806" s="747" t="e">
        <f>+VLOOKUP(C806,#REF!,3,0)</f>
        <v>#REF!</v>
      </c>
      <c r="O806" s="748" t="e">
        <f t="shared" si="32"/>
        <v>#REF!</v>
      </c>
    </row>
    <row r="807" spans="1:15" hidden="1">
      <c r="A807" s="290" t="s">
        <v>244</v>
      </c>
      <c r="B807" s="290"/>
      <c r="C807" s="291">
        <v>2220111101</v>
      </c>
      <c r="D807" s="290" t="s">
        <v>871</v>
      </c>
      <c r="E807" s="292" t="s">
        <v>1128</v>
      </c>
      <c r="F807" s="292" t="str">
        <f t="shared" si="33"/>
        <v>I</v>
      </c>
      <c r="G807" s="27">
        <f>+IF(F807="i",IFERROR(VLOOKUP(C807,#REF!,3,FALSE),0),0)</f>
        <v>0</v>
      </c>
      <c r="H807" s="20">
        <f>+IF(F807="i",IFERROR(VLOOKUP(C807,#REF!,4,FALSE),0),0)</f>
        <v>0</v>
      </c>
      <c r="I807" s="20"/>
      <c r="J807" s="27">
        <f>IF(F807="I",IFERROR(VLOOKUP(C807,#REF!,3,FALSE),0),0)</f>
        <v>0</v>
      </c>
      <c r="K807" s="302">
        <f>IF(F807="I",IFERROR(VLOOKUP(C807,#REF!,4,FALSE),0),0)</f>
        <v>0</v>
      </c>
      <c r="M807" s="14" t="e">
        <f>+VLOOKUP(C807,#REF!,1,0)</f>
        <v>#REF!</v>
      </c>
      <c r="N807" s="747" t="e">
        <f>+VLOOKUP(C807,#REF!,3,0)</f>
        <v>#REF!</v>
      </c>
      <c r="O807" s="748" t="e">
        <f t="shared" si="32"/>
        <v>#REF!</v>
      </c>
    </row>
    <row r="808" spans="1:15" hidden="1">
      <c r="A808" s="290" t="s">
        <v>244</v>
      </c>
      <c r="B808" s="290"/>
      <c r="C808" s="291">
        <v>2220111102</v>
      </c>
      <c r="D808" s="290" t="s">
        <v>872</v>
      </c>
      <c r="E808" s="292" t="s">
        <v>1130</v>
      </c>
      <c r="F808" s="292" t="str">
        <f t="shared" si="33"/>
        <v>I</v>
      </c>
      <c r="G808" s="27">
        <f>+IF(F808="i",IFERROR(VLOOKUP(C808,#REF!,3,FALSE),0),0)</f>
        <v>0</v>
      </c>
      <c r="H808" s="20">
        <f>+IF(F808="i",IFERROR(VLOOKUP(C808,#REF!,4,FALSE),0),0)</f>
        <v>0</v>
      </c>
      <c r="I808" s="20"/>
      <c r="J808" s="27">
        <f>IF(F808="I",IFERROR(VLOOKUP(C808,#REF!,3,FALSE),0),0)</f>
        <v>0</v>
      </c>
      <c r="K808" s="302">
        <f>IF(F808="I",IFERROR(VLOOKUP(C808,#REF!,4,FALSE),0),0)</f>
        <v>0</v>
      </c>
      <c r="M808" s="14" t="e">
        <f>+VLOOKUP(C808,#REF!,1,0)</f>
        <v>#REF!</v>
      </c>
      <c r="N808" s="747" t="e">
        <f>+VLOOKUP(C808,#REF!,3,0)</f>
        <v>#REF!</v>
      </c>
      <c r="O808" s="748" t="e">
        <f t="shared" si="32"/>
        <v>#REF!</v>
      </c>
    </row>
    <row r="809" spans="1:15" hidden="1">
      <c r="A809" s="290" t="s">
        <v>244</v>
      </c>
      <c r="B809" s="290"/>
      <c r="C809" s="291">
        <v>2220112</v>
      </c>
      <c r="D809" s="290" t="s">
        <v>873</v>
      </c>
      <c r="E809" s="292" t="s">
        <v>1128</v>
      </c>
      <c r="F809" s="292" t="str">
        <f t="shared" si="33"/>
        <v>NI</v>
      </c>
      <c r="G809" s="27">
        <f>+IF(F809="i",IFERROR(VLOOKUP(C809,#REF!,3,FALSE),0),0)</f>
        <v>0</v>
      </c>
      <c r="H809" s="20">
        <f>+IF(F809="i",IFERROR(VLOOKUP(C809,#REF!,4,FALSE),0),0)</f>
        <v>0</v>
      </c>
      <c r="I809" s="20"/>
      <c r="J809" s="27">
        <f>IF(F809="I",IFERROR(VLOOKUP(C809,#REF!,3,FALSE),0),0)</f>
        <v>0</v>
      </c>
      <c r="K809" s="302">
        <f>IF(F809="I",IFERROR(VLOOKUP(C809,#REF!,4,FALSE),0),0)</f>
        <v>0</v>
      </c>
      <c r="M809" s="14" t="e">
        <f>+VLOOKUP(C809,#REF!,1,0)</f>
        <v>#REF!</v>
      </c>
      <c r="N809" s="747" t="e">
        <f>+VLOOKUP(C809,#REF!,3,0)</f>
        <v>#REF!</v>
      </c>
      <c r="O809" s="748" t="e">
        <f t="shared" si="32"/>
        <v>#REF!</v>
      </c>
    </row>
    <row r="810" spans="1:15" hidden="1">
      <c r="A810" s="290" t="s">
        <v>244</v>
      </c>
      <c r="B810" s="290"/>
      <c r="C810" s="291">
        <v>22201121</v>
      </c>
      <c r="D810" s="290" t="s">
        <v>874</v>
      </c>
      <c r="E810" s="292" t="s">
        <v>1128</v>
      </c>
      <c r="F810" s="292" t="str">
        <f t="shared" si="33"/>
        <v>NI</v>
      </c>
      <c r="G810" s="27">
        <f>+IF(F810="i",IFERROR(VLOOKUP(C810,#REF!,3,FALSE),0),0)</f>
        <v>0</v>
      </c>
      <c r="H810" s="20">
        <f>+IF(F810="i",IFERROR(VLOOKUP(C810,#REF!,4,FALSE),0),0)</f>
        <v>0</v>
      </c>
      <c r="I810" s="20"/>
      <c r="J810" s="27">
        <f>IF(F810="I",IFERROR(VLOOKUP(C810,#REF!,3,FALSE),0),0)</f>
        <v>0</v>
      </c>
      <c r="K810" s="302">
        <f>IF(F810="I",IFERROR(VLOOKUP(C810,#REF!,4,FALSE),0),0)</f>
        <v>0</v>
      </c>
      <c r="M810" s="14" t="e">
        <f>+VLOOKUP(C810,#REF!,1,0)</f>
        <v>#REF!</v>
      </c>
      <c r="N810" s="747" t="e">
        <f>+VLOOKUP(C810,#REF!,3,0)</f>
        <v>#REF!</v>
      </c>
      <c r="O810" s="748" t="e">
        <f t="shared" si="32"/>
        <v>#REF!</v>
      </c>
    </row>
    <row r="811" spans="1:15" hidden="1">
      <c r="A811" s="290" t="s">
        <v>244</v>
      </c>
      <c r="B811" s="290"/>
      <c r="C811" s="291">
        <v>2220112101</v>
      </c>
      <c r="D811" s="290" t="s">
        <v>874</v>
      </c>
      <c r="E811" s="292" t="s">
        <v>1128</v>
      </c>
      <c r="F811" s="292" t="str">
        <f t="shared" si="33"/>
        <v>I</v>
      </c>
      <c r="G811" s="27">
        <f>+IF(F811="i",IFERROR(VLOOKUP(C811,#REF!,3,FALSE),0),0)</f>
        <v>0</v>
      </c>
      <c r="H811" s="20">
        <f>+IF(F811="i",IFERROR(VLOOKUP(C811,#REF!,4,FALSE),0),0)</f>
        <v>0</v>
      </c>
      <c r="I811" s="20"/>
      <c r="J811" s="27">
        <f>IF(F811="I",IFERROR(VLOOKUP(C811,#REF!,3,FALSE),0),0)</f>
        <v>0</v>
      </c>
      <c r="K811" s="302">
        <f>IF(F811="I",IFERROR(VLOOKUP(C811,#REF!,4,FALSE),0),0)</f>
        <v>0</v>
      </c>
      <c r="M811" s="14" t="e">
        <f>+VLOOKUP(C811,#REF!,1,0)</f>
        <v>#REF!</v>
      </c>
      <c r="N811" s="747" t="e">
        <f>+VLOOKUP(C811,#REF!,3,0)</f>
        <v>#REF!</v>
      </c>
      <c r="O811" s="748" t="e">
        <f t="shared" si="32"/>
        <v>#REF!</v>
      </c>
    </row>
    <row r="812" spans="1:15" hidden="1">
      <c r="A812" s="290" t="s">
        <v>244</v>
      </c>
      <c r="B812" s="290"/>
      <c r="C812" s="291">
        <v>2220112102</v>
      </c>
      <c r="D812" s="290" t="s">
        <v>874</v>
      </c>
      <c r="E812" s="292" t="s">
        <v>1128</v>
      </c>
      <c r="F812" s="292" t="str">
        <f t="shared" si="33"/>
        <v>I</v>
      </c>
      <c r="G812" s="27">
        <f>+IF(F812="i",IFERROR(VLOOKUP(C812,#REF!,3,FALSE),0),0)</f>
        <v>0</v>
      </c>
      <c r="H812" s="20">
        <f>+IF(F812="i",IFERROR(VLOOKUP(C812,#REF!,4,FALSE),0),0)</f>
        <v>0</v>
      </c>
      <c r="I812" s="20"/>
      <c r="J812" s="27">
        <f>IF(F812="I",IFERROR(VLOOKUP(C812,#REF!,3,FALSE),0),0)</f>
        <v>0</v>
      </c>
      <c r="K812" s="302">
        <f>IF(F812="I",IFERROR(VLOOKUP(C812,#REF!,4,FALSE),0),0)</f>
        <v>0</v>
      </c>
      <c r="M812" s="14" t="e">
        <f>+VLOOKUP(C812,#REF!,1,0)</f>
        <v>#REF!</v>
      </c>
      <c r="N812" s="747" t="e">
        <f>+VLOOKUP(C812,#REF!,3,0)</f>
        <v>#REF!</v>
      </c>
      <c r="O812" s="748" t="e">
        <f t="shared" si="32"/>
        <v>#REF!</v>
      </c>
    </row>
    <row r="813" spans="1:15" hidden="1">
      <c r="A813" s="290" t="s">
        <v>244</v>
      </c>
      <c r="B813" s="290"/>
      <c r="C813" s="291">
        <v>22201122</v>
      </c>
      <c r="D813" s="290" t="s">
        <v>875</v>
      </c>
      <c r="E813" s="292" t="s">
        <v>1128</v>
      </c>
      <c r="F813" s="292" t="str">
        <f t="shared" si="33"/>
        <v>NI</v>
      </c>
      <c r="G813" s="27">
        <f>+IF(F813="i",IFERROR(VLOOKUP(C813,#REF!,3,FALSE),0),0)</f>
        <v>0</v>
      </c>
      <c r="H813" s="20">
        <f>+IF(F813="i",IFERROR(VLOOKUP(C813,#REF!,4,FALSE),0),0)</f>
        <v>0</v>
      </c>
      <c r="I813" s="20"/>
      <c r="J813" s="27">
        <f>IF(F813="I",IFERROR(VLOOKUP(C813,#REF!,3,FALSE),0),0)</f>
        <v>0</v>
      </c>
      <c r="K813" s="302">
        <f>IF(F813="I",IFERROR(VLOOKUP(C813,#REF!,4,FALSE),0),0)</f>
        <v>0</v>
      </c>
      <c r="M813" s="14" t="e">
        <f>+VLOOKUP(C813,#REF!,1,0)</f>
        <v>#REF!</v>
      </c>
      <c r="N813" s="747" t="e">
        <f>+VLOOKUP(C813,#REF!,3,0)</f>
        <v>#REF!</v>
      </c>
      <c r="O813" s="748" t="e">
        <f t="shared" si="32"/>
        <v>#REF!</v>
      </c>
    </row>
    <row r="814" spans="1:15" hidden="1">
      <c r="A814" s="290" t="s">
        <v>244</v>
      </c>
      <c r="B814" s="290"/>
      <c r="C814" s="291">
        <v>2220112201</v>
      </c>
      <c r="D814" s="290" t="s">
        <v>875</v>
      </c>
      <c r="E814" s="292" t="s">
        <v>1128</v>
      </c>
      <c r="F814" s="292" t="str">
        <f t="shared" si="33"/>
        <v>I</v>
      </c>
      <c r="G814" s="27">
        <f>+IF(F814="i",IFERROR(VLOOKUP(C814,#REF!,3,FALSE),0),0)</f>
        <v>0</v>
      </c>
      <c r="H814" s="20">
        <f>+IF(F814="i",IFERROR(VLOOKUP(C814,#REF!,4,FALSE),0),0)</f>
        <v>0</v>
      </c>
      <c r="I814" s="20"/>
      <c r="J814" s="27">
        <f>IF(F814="I",IFERROR(VLOOKUP(C814,#REF!,3,FALSE),0),0)</f>
        <v>0</v>
      </c>
      <c r="K814" s="302">
        <f>IF(F814="I",IFERROR(VLOOKUP(C814,#REF!,4,FALSE),0),0)</f>
        <v>0</v>
      </c>
      <c r="M814" s="14" t="e">
        <f>+VLOOKUP(C814,#REF!,1,0)</f>
        <v>#REF!</v>
      </c>
      <c r="N814" s="747" t="e">
        <f>+VLOOKUP(C814,#REF!,3,0)</f>
        <v>#REF!</v>
      </c>
      <c r="O814" s="748" t="e">
        <f t="shared" si="32"/>
        <v>#REF!</v>
      </c>
    </row>
    <row r="815" spans="1:15" hidden="1">
      <c r="A815" s="290" t="s">
        <v>244</v>
      </c>
      <c r="B815" s="290"/>
      <c r="C815" s="291">
        <v>2220112202</v>
      </c>
      <c r="D815" s="290" t="s">
        <v>875</v>
      </c>
      <c r="E815" s="292" t="s">
        <v>1128</v>
      </c>
      <c r="F815" s="292" t="str">
        <f t="shared" si="33"/>
        <v>I</v>
      </c>
      <c r="G815" s="27">
        <f>+IF(F815="i",IFERROR(VLOOKUP(C815,#REF!,3,FALSE),0),0)</f>
        <v>0</v>
      </c>
      <c r="H815" s="20">
        <f>+IF(F815="i",IFERROR(VLOOKUP(C815,#REF!,4,FALSE),0),0)</f>
        <v>0</v>
      </c>
      <c r="I815" s="20"/>
      <c r="J815" s="27">
        <f>IF(F815="I",IFERROR(VLOOKUP(C815,#REF!,3,FALSE),0),0)</f>
        <v>0</v>
      </c>
      <c r="K815" s="302">
        <f>IF(F815="I",IFERROR(VLOOKUP(C815,#REF!,4,FALSE),0),0)</f>
        <v>0</v>
      </c>
      <c r="M815" s="14" t="e">
        <f>+VLOOKUP(C815,#REF!,1,0)</f>
        <v>#REF!</v>
      </c>
      <c r="N815" s="747" t="e">
        <f>+VLOOKUP(C815,#REF!,3,0)</f>
        <v>#REF!</v>
      </c>
      <c r="O815" s="748" t="e">
        <f t="shared" ref="O815:O879" si="34">+N815-G815</f>
        <v>#REF!</v>
      </c>
    </row>
    <row r="816" spans="1:15" hidden="1">
      <c r="A816" s="290" t="s">
        <v>244</v>
      </c>
      <c r="B816" s="290"/>
      <c r="C816" s="291">
        <v>229</v>
      </c>
      <c r="D816" s="290" t="s">
        <v>911</v>
      </c>
      <c r="E816" s="292" t="s">
        <v>1128</v>
      </c>
      <c r="F816" s="292" t="str">
        <f t="shared" si="33"/>
        <v>NI</v>
      </c>
      <c r="G816" s="27">
        <f>+IF(F816="i",IFERROR(VLOOKUP(C816,#REF!,3,FALSE),0),0)</f>
        <v>0</v>
      </c>
      <c r="H816" s="20">
        <f>+IF(F816="i",IFERROR(VLOOKUP(C816,#REF!,4,FALSE),0),0)</f>
        <v>0</v>
      </c>
      <c r="I816" s="20"/>
      <c r="J816" s="27">
        <f>IF(F816="I",IFERROR(VLOOKUP(C816,#REF!,3,FALSE),0),0)</f>
        <v>0</v>
      </c>
      <c r="K816" s="302">
        <f>IF(F816="I",IFERROR(VLOOKUP(C816,#REF!,4,FALSE),0),0)</f>
        <v>0</v>
      </c>
      <c r="M816" s="14" t="e">
        <f>+VLOOKUP(C816,#REF!,1,0)</f>
        <v>#REF!</v>
      </c>
      <c r="N816" s="747" t="e">
        <f>+VLOOKUP(C816,#REF!,3,0)</f>
        <v>#REF!</v>
      </c>
      <c r="O816" s="748" t="e">
        <f t="shared" si="34"/>
        <v>#REF!</v>
      </c>
    </row>
    <row r="817" spans="1:15" hidden="1">
      <c r="A817" s="290" t="s">
        <v>244</v>
      </c>
      <c r="B817" s="290"/>
      <c r="C817" s="291">
        <v>22901</v>
      </c>
      <c r="D817" s="290" t="s">
        <v>912</v>
      </c>
      <c r="E817" s="292" t="s">
        <v>1128</v>
      </c>
      <c r="F817" s="292" t="str">
        <f t="shared" si="33"/>
        <v>NI</v>
      </c>
      <c r="G817" s="27">
        <f>+IF(F817="i",IFERROR(VLOOKUP(C817,#REF!,3,FALSE),0),0)</f>
        <v>0</v>
      </c>
      <c r="H817" s="20">
        <f>+IF(F817="i",IFERROR(VLOOKUP(C817,#REF!,4,FALSE),0),0)</f>
        <v>0</v>
      </c>
      <c r="I817" s="20"/>
      <c r="J817" s="27">
        <f>IF(F817="I",IFERROR(VLOOKUP(C817,#REF!,3,FALSE),0),0)</f>
        <v>0</v>
      </c>
      <c r="K817" s="302">
        <f>IF(F817="I",IFERROR(VLOOKUP(C817,#REF!,4,FALSE),0),0)</f>
        <v>0</v>
      </c>
      <c r="M817" s="14" t="e">
        <f>+VLOOKUP(C817,#REF!,1,0)</f>
        <v>#REF!</v>
      </c>
      <c r="N817" s="747" t="e">
        <f>+VLOOKUP(C817,#REF!,3,0)</f>
        <v>#REF!</v>
      </c>
      <c r="O817" s="748" t="e">
        <f t="shared" si="34"/>
        <v>#REF!</v>
      </c>
    </row>
    <row r="818" spans="1:15" hidden="1">
      <c r="A818" s="293"/>
      <c r="B818" s="293"/>
      <c r="C818" s="294"/>
      <c r="D818" s="293"/>
      <c r="E818" s="295"/>
      <c r="F818" s="295"/>
      <c r="G818" s="68"/>
      <c r="H818" s="67"/>
      <c r="I818" s="67"/>
      <c r="J818" s="68"/>
      <c r="K818" s="303"/>
      <c r="M818" s="14" t="e">
        <f>+VLOOKUP(C818,#REF!,1,0)</f>
        <v>#REF!</v>
      </c>
      <c r="N818" s="747" t="e">
        <f>+VLOOKUP(C818,#REF!,3,0)</f>
        <v>#REF!</v>
      </c>
      <c r="O818" s="748" t="e">
        <f t="shared" si="34"/>
        <v>#REF!</v>
      </c>
    </row>
    <row r="819" spans="1:15" hidden="1">
      <c r="A819" s="290" t="s">
        <v>1136</v>
      </c>
      <c r="B819" s="290"/>
      <c r="C819" s="291">
        <v>3</v>
      </c>
      <c r="D819" s="290" t="s">
        <v>281</v>
      </c>
      <c r="E819" s="292" t="s">
        <v>1128</v>
      </c>
      <c r="F819" s="292" t="str">
        <f t="shared" ref="F819:F862" si="35">+IF(LEN(C819)&gt;8,"I","NI")</f>
        <v>NI</v>
      </c>
      <c r="G819" s="27">
        <f>+IF(F819="i",IFERROR(VLOOKUP(C819,#REF!,3,FALSE),0),0)</f>
        <v>0</v>
      </c>
      <c r="H819" s="20">
        <f>+IF(F819="i",IFERROR(VLOOKUP(C819,#REF!,4,FALSE),0),0)</f>
        <v>0</v>
      </c>
      <c r="I819" s="20"/>
      <c r="J819" s="27">
        <f>IF(F819="I",IFERROR(VLOOKUP(C819,#REF!,3,FALSE),0),0)</f>
        <v>0</v>
      </c>
      <c r="K819" s="302">
        <f>IF(F819="I",IFERROR(VLOOKUP(C819,#REF!,4,FALSE),0),0)</f>
        <v>0</v>
      </c>
      <c r="M819" s="14" t="e">
        <f>+VLOOKUP(C819,#REF!,1,0)</f>
        <v>#REF!</v>
      </c>
      <c r="N819" s="747" t="e">
        <f>+VLOOKUP(C819,#REF!,3,0)</f>
        <v>#REF!</v>
      </c>
      <c r="O819" s="748" t="e">
        <f t="shared" si="34"/>
        <v>#REF!</v>
      </c>
    </row>
    <row r="820" spans="1:15" hidden="1">
      <c r="A820" s="290" t="s">
        <v>1136</v>
      </c>
      <c r="B820" s="290"/>
      <c r="C820" s="291">
        <v>301</v>
      </c>
      <c r="D820" s="290" t="s">
        <v>282</v>
      </c>
      <c r="E820" s="292" t="s">
        <v>1128</v>
      </c>
      <c r="F820" s="292" t="str">
        <f t="shared" si="35"/>
        <v>NI</v>
      </c>
      <c r="G820" s="27">
        <f>+IF(F820="i",IFERROR(VLOOKUP(C820,#REF!,3,FALSE),0),0)</f>
        <v>0</v>
      </c>
      <c r="H820" s="20">
        <f>+IF(F820="i",IFERROR(VLOOKUP(C820,#REF!,4,FALSE),0),0)</f>
        <v>0</v>
      </c>
      <c r="I820" s="20"/>
      <c r="J820" s="27">
        <f>IF(F820="I",IFERROR(VLOOKUP(C820,#REF!,3,FALSE),0),0)</f>
        <v>0</v>
      </c>
      <c r="K820" s="302">
        <f>IF(F820="I",IFERROR(VLOOKUP(C820,#REF!,4,FALSE),0),0)</f>
        <v>0</v>
      </c>
      <c r="M820" s="14" t="e">
        <f>+VLOOKUP(C820,#REF!,1,0)</f>
        <v>#REF!</v>
      </c>
      <c r="N820" s="747" t="e">
        <f>+VLOOKUP(C820,#REF!,3,0)</f>
        <v>#REF!</v>
      </c>
      <c r="O820" s="748" t="e">
        <f t="shared" si="34"/>
        <v>#REF!</v>
      </c>
    </row>
    <row r="821" spans="1:15" hidden="1">
      <c r="A821" s="290" t="s">
        <v>1136</v>
      </c>
      <c r="B821" s="290"/>
      <c r="C821" s="291">
        <v>3011</v>
      </c>
      <c r="D821" s="290" t="s">
        <v>283</v>
      </c>
      <c r="E821" s="292" t="s">
        <v>1128</v>
      </c>
      <c r="F821" s="292" t="str">
        <f t="shared" si="35"/>
        <v>NI</v>
      </c>
      <c r="G821" s="27">
        <f>+IF(F821="i",IFERROR(VLOOKUP(C821,#REF!,3,FALSE),0),0)</f>
        <v>0</v>
      </c>
      <c r="H821" s="20">
        <f>+IF(F821="i",IFERROR(VLOOKUP(C821,#REF!,4,FALSE),0),0)</f>
        <v>0</v>
      </c>
      <c r="I821" s="20"/>
      <c r="J821" s="27">
        <f>IF(F821="I",IFERROR(VLOOKUP(C821,#REF!,3,FALSE),0),0)</f>
        <v>0</v>
      </c>
      <c r="K821" s="302">
        <f>IF(F821="I",IFERROR(VLOOKUP(C821,#REF!,4,FALSE),0),0)</f>
        <v>0</v>
      </c>
      <c r="M821" s="14" t="e">
        <f>+VLOOKUP(C821,#REF!,1,0)</f>
        <v>#REF!</v>
      </c>
      <c r="N821" s="747" t="e">
        <f>+VLOOKUP(C821,#REF!,3,0)</f>
        <v>#REF!</v>
      </c>
      <c r="O821" s="748" t="e">
        <f t="shared" si="34"/>
        <v>#REF!</v>
      </c>
    </row>
    <row r="822" spans="1:15" hidden="1">
      <c r="A822" s="290" t="s">
        <v>1136</v>
      </c>
      <c r="B822" s="290"/>
      <c r="C822" s="291">
        <v>30111</v>
      </c>
      <c r="D822" s="290" t="s">
        <v>283</v>
      </c>
      <c r="E822" s="292" t="s">
        <v>1128</v>
      </c>
      <c r="F822" s="292" t="str">
        <f t="shared" si="35"/>
        <v>NI</v>
      </c>
      <c r="G822" s="27">
        <f>+IF(F822="i",IFERROR(VLOOKUP(C822,#REF!,3,FALSE),0),0)</f>
        <v>0</v>
      </c>
      <c r="H822" s="20">
        <f>+IF(F822="i",IFERROR(VLOOKUP(C822,#REF!,4,FALSE),0),0)</f>
        <v>0</v>
      </c>
      <c r="I822" s="20"/>
      <c r="J822" s="27">
        <f>IF(F822="I",IFERROR(VLOOKUP(C822,#REF!,3,FALSE),0),0)</f>
        <v>0</v>
      </c>
      <c r="K822" s="302">
        <f>IF(F822="I",IFERROR(VLOOKUP(C822,#REF!,4,FALSE),0),0)</f>
        <v>0</v>
      </c>
      <c r="M822" s="14" t="e">
        <f>+VLOOKUP(C822,#REF!,1,0)</f>
        <v>#REF!</v>
      </c>
      <c r="N822" s="747" t="e">
        <f>+VLOOKUP(C822,#REF!,3,0)</f>
        <v>#REF!</v>
      </c>
      <c r="O822" s="748" t="e">
        <f t="shared" si="34"/>
        <v>#REF!</v>
      </c>
    </row>
    <row r="823" spans="1:15" hidden="1">
      <c r="A823" s="290" t="s">
        <v>1136</v>
      </c>
      <c r="B823" s="290"/>
      <c r="C823" s="291">
        <v>301111</v>
      </c>
      <c r="D823" s="290" t="s">
        <v>915</v>
      </c>
      <c r="E823" s="292" t="s">
        <v>1128</v>
      </c>
      <c r="F823" s="292" t="str">
        <f t="shared" si="35"/>
        <v>NI</v>
      </c>
      <c r="G823" s="27">
        <f>+IF(F823="i",IFERROR(VLOOKUP(C823,#REF!,3,FALSE),0),0)</f>
        <v>0</v>
      </c>
      <c r="H823" s="20">
        <f>+IF(F823="i",IFERROR(VLOOKUP(C823,#REF!,4,FALSE),0),0)</f>
        <v>0</v>
      </c>
      <c r="I823" s="20"/>
      <c r="J823" s="27">
        <f>IF(F823="I",IFERROR(VLOOKUP(C823,#REF!,3,FALSE),0),0)</f>
        <v>0</v>
      </c>
      <c r="K823" s="302">
        <f>IF(F823="I",IFERROR(VLOOKUP(C823,#REF!,4,FALSE),0),0)</f>
        <v>0</v>
      </c>
      <c r="M823" s="14" t="e">
        <f>+VLOOKUP(C823,#REF!,1,0)</f>
        <v>#REF!</v>
      </c>
      <c r="N823" s="747" t="e">
        <f>+VLOOKUP(C823,#REF!,3,0)</f>
        <v>#REF!</v>
      </c>
      <c r="O823" s="748" t="e">
        <f t="shared" si="34"/>
        <v>#REF!</v>
      </c>
    </row>
    <row r="824" spans="1:15" hidden="1">
      <c r="A824" s="290" t="s">
        <v>1136</v>
      </c>
      <c r="B824" s="290"/>
      <c r="C824" s="291">
        <v>3011111</v>
      </c>
      <c r="D824" s="290" t="s">
        <v>915</v>
      </c>
      <c r="E824" s="292" t="s">
        <v>1128</v>
      </c>
      <c r="F824" s="292" t="str">
        <f t="shared" si="35"/>
        <v>NI</v>
      </c>
      <c r="G824" s="27">
        <f>+IF(F824="i",IFERROR(VLOOKUP(C824,#REF!,3,FALSE),0),0)</f>
        <v>0</v>
      </c>
      <c r="H824" s="20">
        <f>+IF(F824="i",IFERROR(VLOOKUP(C824,#REF!,4,FALSE),0),0)</f>
        <v>0</v>
      </c>
      <c r="I824" s="20"/>
      <c r="J824" s="27">
        <f>IF(F824="I",IFERROR(VLOOKUP(C824,#REF!,3,FALSE),0),0)</f>
        <v>0</v>
      </c>
      <c r="K824" s="302">
        <f>IF(F824="I",IFERROR(VLOOKUP(C824,#REF!,4,FALSE),0),0)</f>
        <v>0</v>
      </c>
      <c r="M824" s="14" t="e">
        <f>+VLOOKUP(C824,#REF!,1,0)</f>
        <v>#REF!</v>
      </c>
      <c r="N824" s="747" t="e">
        <f>+VLOOKUP(C824,#REF!,3,0)</f>
        <v>#REF!</v>
      </c>
      <c r="O824" s="748" t="e">
        <f t="shared" si="34"/>
        <v>#REF!</v>
      </c>
    </row>
    <row r="825" spans="1:15" hidden="1">
      <c r="A825" s="290" t="s">
        <v>1136</v>
      </c>
      <c r="B825" s="290"/>
      <c r="C825" s="291">
        <v>30111111</v>
      </c>
      <c r="D825" s="290" t="s">
        <v>915</v>
      </c>
      <c r="E825" s="292" t="s">
        <v>1128</v>
      </c>
      <c r="F825" s="292" t="str">
        <f t="shared" si="35"/>
        <v>NI</v>
      </c>
      <c r="G825" s="27">
        <f>+IF(F825="i",IFERROR(VLOOKUP(C825,#REF!,3,FALSE),0),0)</f>
        <v>0</v>
      </c>
      <c r="H825" s="20">
        <f>+IF(F825="i",IFERROR(VLOOKUP(C825,#REF!,4,FALSE),0),0)</f>
        <v>0</v>
      </c>
      <c r="I825" s="20"/>
      <c r="J825" s="27">
        <f>IF(F825="I",IFERROR(VLOOKUP(C825,#REF!,3,FALSE),0),0)</f>
        <v>0</v>
      </c>
      <c r="K825" s="302">
        <f>IF(F825="I",IFERROR(VLOOKUP(C825,#REF!,4,FALSE),0),0)</f>
        <v>0</v>
      </c>
      <c r="M825" s="14" t="e">
        <f>+VLOOKUP(C825,#REF!,1,0)</f>
        <v>#REF!</v>
      </c>
      <c r="N825" s="747" t="e">
        <f>+VLOOKUP(C825,#REF!,3,0)</f>
        <v>#REF!</v>
      </c>
      <c r="O825" s="748" t="e">
        <f t="shared" si="34"/>
        <v>#REF!</v>
      </c>
    </row>
    <row r="826" spans="1:15" hidden="1">
      <c r="A826" s="290" t="s">
        <v>1136</v>
      </c>
      <c r="B826" s="290"/>
      <c r="C826" s="291">
        <v>3011111101</v>
      </c>
      <c r="D826" s="290" t="s">
        <v>915</v>
      </c>
      <c r="E826" s="292" t="s">
        <v>1128</v>
      </c>
      <c r="F826" s="292" t="str">
        <f t="shared" si="35"/>
        <v>I</v>
      </c>
      <c r="G826" s="27">
        <f>+IF(F826="i",IFERROR(VLOOKUP(C826,#REF!,3,FALSE),0),0)</f>
        <v>0</v>
      </c>
      <c r="H826" s="20">
        <f>+IF(F826="i",IFERROR(VLOOKUP(C826,#REF!,4,FALSE),0),0)</f>
        <v>0</v>
      </c>
      <c r="I826" s="20"/>
      <c r="J826" s="27">
        <f>IF(F826="I",IFERROR(VLOOKUP(C826,#REF!,3,FALSE),0),0)</f>
        <v>0</v>
      </c>
      <c r="K826" s="302">
        <f>IF(F826="I",IFERROR(VLOOKUP(C826,#REF!,4,FALSE),0),0)</f>
        <v>0</v>
      </c>
      <c r="M826" s="14" t="e">
        <f>+VLOOKUP(C826,#REF!,1,0)</f>
        <v>#REF!</v>
      </c>
      <c r="N826" s="747" t="e">
        <f>+VLOOKUP(C826,#REF!,3,0)</f>
        <v>#REF!</v>
      </c>
      <c r="O826" s="748" t="e">
        <f t="shared" si="34"/>
        <v>#REF!</v>
      </c>
    </row>
    <row r="827" spans="1:15" hidden="1">
      <c r="A827" s="290" t="s">
        <v>1136</v>
      </c>
      <c r="B827" s="290"/>
      <c r="C827" s="291">
        <v>301112</v>
      </c>
      <c r="D827" s="290" t="s">
        <v>284</v>
      </c>
      <c r="E827" s="292" t="s">
        <v>1128</v>
      </c>
      <c r="F827" s="292" t="str">
        <f t="shared" si="35"/>
        <v>NI</v>
      </c>
      <c r="G827" s="27">
        <f>+IF(F827="i",IFERROR(VLOOKUP(C827,#REF!,3,FALSE),0),0)</f>
        <v>0</v>
      </c>
      <c r="H827" s="20">
        <f>+IF(F827="i",IFERROR(VLOOKUP(C827,#REF!,4,FALSE),0),0)</f>
        <v>0</v>
      </c>
      <c r="I827" s="20"/>
      <c r="J827" s="27">
        <f>IF(F827="I",IFERROR(VLOOKUP(C827,#REF!,3,FALSE),0),0)</f>
        <v>0</v>
      </c>
      <c r="K827" s="302">
        <f>IF(F827="I",IFERROR(VLOOKUP(C827,#REF!,4,FALSE),0),0)</f>
        <v>0</v>
      </c>
      <c r="M827" s="14" t="e">
        <f>+VLOOKUP(C827,#REF!,1,0)</f>
        <v>#REF!</v>
      </c>
      <c r="N827" s="747" t="e">
        <f>+VLOOKUP(C827,#REF!,3,0)</f>
        <v>#REF!</v>
      </c>
      <c r="O827" s="748" t="e">
        <f t="shared" si="34"/>
        <v>#REF!</v>
      </c>
    </row>
    <row r="828" spans="1:15" hidden="1">
      <c r="A828" s="290" t="s">
        <v>1136</v>
      </c>
      <c r="B828" s="290"/>
      <c r="C828" s="291">
        <v>3011121</v>
      </c>
      <c r="D828" s="290" t="s">
        <v>284</v>
      </c>
      <c r="E828" s="292" t="s">
        <v>1128</v>
      </c>
      <c r="F828" s="292" t="str">
        <f t="shared" si="35"/>
        <v>NI</v>
      </c>
      <c r="G828" s="27">
        <f>+IF(F828="i",IFERROR(VLOOKUP(C828,#REF!,3,FALSE),0),0)</f>
        <v>0</v>
      </c>
      <c r="H828" s="20">
        <f>+IF(F828="i",IFERROR(VLOOKUP(C828,#REF!,4,FALSE),0),0)</f>
        <v>0</v>
      </c>
      <c r="I828" s="20"/>
      <c r="J828" s="27">
        <f>IF(F828="I",IFERROR(VLOOKUP(C828,#REF!,3,FALSE),0),0)</f>
        <v>0</v>
      </c>
      <c r="K828" s="302">
        <f>IF(F828="I",IFERROR(VLOOKUP(C828,#REF!,4,FALSE),0),0)</f>
        <v>0</v>
      </c>
      <c r="M828" s="14" t="e">
        <f>+VLOOKUP(C828,#REF!,1,0)</f>
        <v>#REF!</v>
      </c>
      <c r="N828" s="747" t="e">
        <f>+VLOOKUP(C828,#REF!,3,0)</f>
        <v>#REF!</v>
      </c>
      <c r="O828" s="748" t="e">
        <f t="shared" si="34"/>
        <v>#REF!</v>
      </c>
    </row>
    <row r="829" spans="1:15" hidden="1">
      <c r="A829" s="290" t="s">
        <v>1136</v>
      </c>
      <c r="B829" s="290"/>
      <c r="C829" s="291">
        <v>30111211</v>
      </c>
      <c r="D829" s="290" t="s">
        <v>284</v>
      </c>
      <c r="E829" s="292" t="s">
        <v>1128</v>
      </c>
      <c r="F829" s="292" t="str">
        <f t="shared" si="35"/>
        <v>NI</v>
      </c>
      <c r="G829" s="27">
        <f>+IF(F829="i",IFERROR(VLOOKUP(C829,#REF!,3,FALSE),0),0)</f>
        <v>0</v>
      </c>
      <c r="H829" s="20">
        <f>+IF(F829="i",IFERROR(VLOOKUP(C829,#REF!,4,FALSE),0),0)</f>
        <v>0</v>
      </c>
      <c r="I829" s="20"/>
      <c r="J829" s="27">
        <f>IF(F829="I",IFERROR(VLOOKUP(C829,#REF!,3,FALSE),0),0)</f>
        <v>0</v>
      </c>
      <c r="K829" s="302">
        <f>IF(F829="I",IFERROR(VLOOKUP(C829,#REF!,4,FALSE),0),0)</f>
        <v>0</v>
      </c>
      <c r="M829" s="14" t="e">
        <f>+VLOOKUP(C829,#REF!,1,0)</f>
        <v>#REF!</v>
      </c>
      <c r="N829" s="747" t="e">
        <f>+VLOOKUP(C829,#REF!,3,0)</f>
        <v>#REF!</v>
      </c>
      <c r="O829" s="748" t="e">
        <f t="shared" si="34"/>
        <v>#REF!</v>
      </c>
    </row>
    <row r="830" spans="1:15" hidden="1">
      <c r="A830" s="290" t="s">
        <v>1136</v>
      </c>
      <c r="B830" s="290" t="s">
        <v>628</v>
      </c>
      <c r="C830" s="291">
        <v>3011121101</v>
      </c>
      <c r="D830" s="290" t="s">
        <v>285</v>
      </c>
      <c r="E830" s="292" t="s">
        <v>1128</v>
      </c>
      <c r="F830" s="292" t="str">
        <f t="shared" si="35"/>
        <v>I</v>
      </c>
      <c r="G830" s="27">
        <f>+IF(F830="i",IFERROR(VLOOKUP(C830,#REF!,3,FALSE),0),0)</f>
        <v>0</v>
      </c>
      <c r="H830" s="20">
        <f>+IF(F830="i",IFERROR(VLOOKUP(C830,#REF!,4,FALSE),0),0)</f>
        <v>0</v>
      </c>
      <c r="I830" s="20"/>
      <c r="J830" s="27">
        <f>IF(F830="I",IFERROR(VLOOKUP(C830,#REF!,3,FALSE),0),0)</f>
        <v>0</v>
      </c>
      <c r="K830" s="302">
        <f>IF(F830="I",IFERROR(VLOOKUP(C830,#REF!,4,FALSE),0),0)</f>
        <v>0</v>
      </c>
      <c r="M830" s="14" t="e">
        <f>+VLOOKUP(C830,#REF!,1,0)</f>
        <v>#REF!</v>
      </c>
      <c r="N830" s="747" t="e">
        <f>+VLOOKUP(C830,#REF!,3,0)</f>
        <v>#REF!</v>
      </c>
      <c r="O830" s="748" t="e">
        <f t="shared" si="34"/>
        <v>#REF!</v>
      </c>
    </row>
    <row r="831" spans="1:15" hidden="1">
      <c r="A831" s="290" t="s">
        <v>1136</v>
      </c>
      <c r="B831" s="290"/>
      <c r="C831" s="291">
        <v>3011121102</v>
      </c>
      <c r="D831" s="290" t="s">
        <v>916</v>
      </c>
      <c r="E831" s="292" t="s">
        <v>1128</v>
      </c>
      <c r="F831" s="292" t="str">
        <f t="shared" si="35"/>
        <v>I</v>
      </c>
      <c r="G831" s="27">
        <f>+IF(F831="i",IFERROR(VLOOKUP(C831,#REF!,3,FALSE),0),0)</f>
        <v>0</v>
      </c>
      <c r="H831" s="20">
        <f>+IF(F831="i",IFERROR(VLOOKUP(C831,#REF!,4,FALSE),0),0)</f>
        <v>0</v>
      </c>
      <c r="I831" s="20"/>
      <c r="J831" s="27">
        <f>IF(F831="I",IFERROR(VLOOKUP(C831,#REF!,3,FALSE),0),0)</f>
        <v>0</v>
      </c>
      <c r="K831" s="302">
        <f>IF(F831="I",IFERROR(VLOOKUP(C831,#REF!,4,FALSE),0),0)</f>
        <v>0</v>
      </c>
      <c r="M831" s="14" t="e">
        <f>+VLOOKUP(C831,#REF!,1,0)</f>
        <v>#REF!</v>
      </c>
      <c r="N831" s="747" t="e">
        <f>+VLOOKUP(C831,#REF!,3,0)</f>
        <v>#REF!</v>
      </c>
      <c r="O831" s="748" t="e">
        <f t="shared" si="34"/>
        <v>#REF!</v>
      </c>
    </row>
    <row r="832" spans="1:15" hidden="1">
      <c r="A832" s="290" t="s">
        <v>1136</v>
      </c>
      <c r="B832" s="290"/>
      <c r="C832" s="291">
        <v>3011121103</v>
      </c>
      <c r="D832" s="290" t="s">
        <v>287</v>
      </c>
      <c r="E832" s="292" t="s">
        <v>1128</v>
      </c>
      <c r="F832" s="292" t="str">
        <f t="shared" si="35"/>
        <v>I</v>
      </c>
      <c r="G832" s="27">
        <f>+IF(F832="i",IFERROR(VLOOKUP(C832,#REF!,3,FALSE),0),0)</f>
        <v>0</v>
      </c>
      <c r="H832" s="20">
        <f>+IF(F832="i",IFERROR(VLOOKUP(C832,#REF!,4,FALSE),0),0)</f>
        <v>0</v>
      </c>
      <c r="I832" s="20"/>
      <c r="J832" s="27">
        <f>IF(F832="I",IFERROR(VLOOKUP(C832,#REF!,3,FALSE),0),0)</f>
        <v>0</v>
      </c>
      <c r="K832" s="302">
        <f>IF(F832="I",IFERROR(VLOOKUP(C832,#REF!,4,FALSE),0),0)</f>
        <v>0</v>
      </c>
      <c r="M832" s="14" t="e">
        <f>+VLOOKUP(C832,#REF!,1,0)</f>
        <v>#REF!</v>
      </c>
      <c r="N832" s="747" t="e">
        <f>+VLOOKUP(C832,#REF!,3,0)</f>
        <v>#REF!</v>
      </c>
      <c r="O832" s="748" t="e">
        <f t="shared" si="34"/>
        <v>#REF!</v>
      </c>
    </row>
    <row r="833" spans="1:15" hidden="1">
      <c r="A833" s="290" t="s">
        <v>1136</v>
      </c>
      <c r="B833" s="290"/>
      <c r="C833" s="291">
        <v>301113</v>
      </c>
      <c r="D833" s="290" t="s">
        <v>917</v>
      </c>
      <c r="E833" s="292" t="s">
        <v>1128</v>
      </c>
      <c r="F833" s="292" t="str">
        <f t="shared" si="35"/>
        <v>NI</v>
      </c>
      <c r="G833" s="27">
        <f>+IF(F833="i",IFERROR(VLOOKUP(C833,#REF!,3,FALSE),0),0)</f>
        <v>0</v>
      </c>
      <c r="H833" s="20">
        <f>+IF(F833="i",IFERROR(VLOOKUP(C833,#REF!,4,FALSE),0),0)</f>
        <v>0</v>
      </c>
      <c r="I833" s="20"/>
      <c r="J833" s="27">
        <f>IF(F833="I",IFERROR(VLOOKUP(C833,#REF!,3,FALSE),0),0)</f>
        <v>0</v>
      </c>
      <c r="K833" s="302">
        <f>IF(F833="I",IFERROR(VLOOKUP(C833,#REF!,4,FALSE),0),0)</f>
        <v>0</v>
      </c>
      <c r="M833" s="14" t="e">
        <f>+VLOOKUP(C833,#REF!,1,0)</f>
        <v>#REF!</v>
      </c>
      <c r="N833" s="747" t="e">
        <f>+VLOOKUP(C833,#REF!,3,0)</f>
        <v>#REF!</v>
      </c>
      <c r="O833" s="748" t="e">
        <f t="shared" si="34"/>
        <v>#REF!</v>
      </c>
    </row>
    <row r="834" spans="1:15" hidden="1">
      <c r="A834" s="290" t="s">
        <v>1136</v>
      </c>
      <c r="B834" s="290"/>
      <c r="C834" s="291">
        <v>3011131</v>
      </c>
      <c r="D834" s="290" t="s">
        <v>917</v>
      </c>
      <c r="E834" s="292" t="s">
        <v>1128</v>
      </c>
      <c r="F834" s="292" t="str">
        <f t="shared" si="35"/>
        <v>NI</v>
      </c>
      <c r="G834" s="27">
        <f>+IF(F834="i",IFERROR(VLOOKUP(C834,#REF!,3,FALSE),0),0)</f>
        <v>0</v>
      </c>
      <c r="H834" s="20">
        <f>+IF(F834="i",IFERROR(VLOOKUP(C834,#REF!,4,FALSE),0),0)</f>
        <v>0</v>
      </c>
      <c r="I834" s="20"/>
      <c r="J834" s="27">
        <f>IF(F834="I",IFERROR(VLOOKUP(C834,#REF!,3,FALSE),0),0)</f>
        <v>0</v>
      </c>
      <c r="K834" s="302">
        <f>IF(F834="I",IFERROR(VLOOKUP(C834,#REF!,4,FALSE),0),0)</f>
        <v>0</v>
      </c>
      <c r="M834" s="14" t="e">
        <f>+VLOOKUP(C834,#REF!,1,0)</f>
        <v>#REF!</v>
      </c>
      <c r="N834" s="747" t="e">
        <f>+VLOOKUP(C834,#REF!,3,0)</f>
        <v>#REF!</v>
      </c>
      <c r="O834" s="748" t="e">
        <f t="shared" si="34"/>
        <v>#REF!</v>
      </c>
    </row>
    <row r="835" spans="1:15" hidden="1">
      <c r="A835" s="290" t="s">
        <v>1136</v>
      </c>
      <c r="B835" s="290"/>
      <c r="C835" s="291">
        <v>30111311</v>
      </c>
      <c r="D835" s="290" t="s">
        <v>917</v>
      </c>
      <c r="E835" s="292" t="s">
        <v>1128</v>
      </c>
      <c r="F835" s="292" t="str">
        <f t="shared" si="35"/>
        <v>NI</v>
      </c>
      <c r="G835" s="27">
        <f>+IF(F835="i",IFERROR(VLOOKUP(C835,#REF!,3,FALSE),0),0)</f>
        <v>0</v>
      </c>
      <c r="H835" s="20">
        <f>+IF(F835="i",IFERROR(VLOOKUP(C835,#REF!,4,FALSE),0),0)</f>
        <v>0</v>
      </c>
      <c r="I835" s="20"/>
      <c r="J835" s="27">
        <f>IF(F835="I",IFERROR(VLOOKUP(C835,#REF!,3,FALSE),0),0)</f>
        <v>0</v>
      </c>
      <c r="K835" s="302">
        <f>IF(F835="I",IFERROR(VLOOKUP(C835,#REF!,4,FALSE),0),0)</f>
        <v>0</v>
      </c>
      <c r="M835" s="14" t="e">
        <f>+VLOOKUP(C835,#REF!,1,0)</f>
        <v>#REF!</v>
      </c>
      <c r="N835" s="747" t="e">
        <f>+VLOOKUP(C835,#REF!,3,0)</f>
        <v>#REF!</v>
      </c>
      <c r="O835" s="748" t="e">
        <f t="shared" si="34"/>
        <v>#REF!</v>
      </c>
    </row>
    <row r="836" spans="1:15" hidden="1">
      <c r="A836" s="290" t="s">
        <v>1136</v>
      </c>
      <c r="B836" s="290"/>
      <c r="C836" s="291">
        <v>3011131101</v>
      </c>
      <c r="D836" s="290" t="s">
        <v>917</v>
      </c>
      <c r="E836" s="292" t="s">
        <v>1128</v>
      </c>
      <c r="F836" s="292" t="str">
        <f t="shared" si="35"/>
        <v>I</v>
      </c>
      <c r="G836" s="27">
        <f>+IF(F836="i",IFERROR(VLOOKUP(C836,#REF!,3,FALSE),0),0)</f>
        <v>0</v>
      </c>
      <c r="H836" s="20">
        <f>+IF(F836="i",IFERROR(VLOOKUP(C836,#REF!,4,FALSE),0),0)</f>
        <v>0</v>
      </c>
      <c r="I836" s="20"/>
      <c r="J836" s="27">
        <f>IF(F836="I",IFERROR(VLOOKUP(C836,#REF!,3,FALSE),0),0)</f>
        <v>0</v>
      </c>
      <c r="K836" s="302">
        <f>IF(F836="I",IFERROR(VLOOKUP(C836,#REF!,4,FALSE),0),0)</f>
        <v>0</v>
      </c>
      <c r="M836" s="14" t="e">
        <f>+VLOOKUP(C836,#REF!,1,0)</f>
        <v>#REF!</v>
      </c>
      <c r="N836" s="747" t="e">
        <f>+VLOOKUP(C836,#REF!,3,0)</f>
        <v>#REF!</v>
      </c>
      <c r="O836" s="748" t="e">
        <f t="shared" si="34"/>
        <v>#REF!</v>
      </c>
    </row>
    <row r="837" spans="1:15" hidden="1">
      <c r="A837" s="290" t="s">
        <v>1136</v>
      </c>
      <c r="B837" s="290"/>
      <c r="C837" s="291">
        <v>3011131102</v>
      </c>
      <c r="D837" s="290" t="s">
        <v>918</v>
      </c>
      <c r="E837" s="292" t="s">
        <v>1128</v>
      </c>
      <c r="F837" s="292" t="str">
        <f t="shared" si="35"/>
        <v>I</v>
      </c>
      <c r="G837" s="27">
        <f>+IF(F837="i",IFERROR(VLOOKUP(C837,#REF!,3,FALSE),0),0)</f>
        <v>0</v>
      </c>
      <c r="H837" s="20">
        <f>+IF(F837="i",IFERROR(VLOOKUP(C837,#REF!,4,FALSE),0),0)</f>
        <v>0</v>
      </c>
      <c r="I837" s="20"/>
      <c r="J837" s="27">
        <f>IF(F837="I",IFERROR(VLOOKUP(C837,#REF!,3,FALSE),0),0)</f>
        <v>0</v>
      </c>
      <c r="K837" s="302">
        <f>IF(F837="I",IFERROR(VLOOKUP(C837,#REF!,4,FALSE),0),0)</f>
        <v>0</v>
      </c>
      <c r="M837" s="14" t="e">
        <f>+VLOOKUP(C837,#REF!,1,0)</f>
        <v>#REF!</v>
      </c>
      <c r="N837" s="747" t="e">
        <f>+VLOOKUP(C837,#REF!,3,0)</f>
        <v>#REF!</v>
      </c>
      <c r="O837" s="748" t="e">
        <f t="shared" si="34"/>
        <v>#REF!</v>
      </c>
    </row>
    <row r="838" spans="1:15" hidden="1">
      <c r="A838" s="290" t="s">
        <v>1136</v>
      </c>
      <c r="B838" s="290"/>
      <c r="C838" s="291">
        <v>302</v>
      </c>
      <c r="D838" s="290" t="s">
        <v>286</v>
      </c>
      <c r="E838" s="292" t="s">
        <v>1128</v>
      </c>
      <c r="F838" s="292" t="str">
        <f t="shared" si="35"/>
        <v>NI</v>
      </c>
      <c r="G838" s="27">
        <f>+IF(F838="i",IFERROR(VLOOKUP(C838,#REF!,3,FALSE),0),0)</f>
        <v>0</v>
      </c>
      <c r="H838" s="20">
        <f>+IF(F838="i",IFERROR(VLOOKUP(C838,#REF!,4,FALSE),0),0)</f>
        <v>0</v>
      </c>
      <c r="I838" s="20"/>
      <c r="J838" s="27">
        <f>IF(F838="I",IFERROR(VLOOKUP(C838,#REF!,3,FALSE),0),0)</f>
        <v>0</v>
      </c>
      <c r="K838" s="302">
        <f>IF(F838="I",IFERROR(VLOOKUP(C838,#REF!,4,FALSE),0),0)</f>
        <v>0</v>
      </c>
      <c r="M838" s="14" t="e">
        <f>+VLOOKUP(C838,#REF!,1,0)</f>
        <v>#REF!</v>
      </c>
      <c r="N838" s="747" t="e">
        <f>+VLOOKUP(C838,#REF!,3,0)</f>
        <v>#REF!</v>
      </c>
      <c r="O838" s="748" t="e">
        <f t="shared" si="34"/>
        <v>#REF!</v>
      </c>
    </row>
    <row r="839" spans="1:15" hidden="1">
      <c r="A839" s="290" t="s">
        <v>1136</v>
      </c>
      <c r="B839" s="290"/>
      <c r="C839" s="291">
        <v>3021</v>
      </c>
      <c r="D839" s="290" t="s">
        <v>287</v>
      </c>
      <c r="E839" s="292" t="s">
        <v>1128</v>
      </c>
      <c r="F839" s="292" t="str">
        <f t="shared" si="35"/>
        <v>NI</v>
      </c>
      <c r="G839" s="27">
        <f>+IF(F839="i",IFERROR(VLOOKUP(C839,#REF!,3,FALSE),0),0)</f>
        <v>0</v>
      </c>
      <c r="H839" s="20">
        <f>+IF(F839="i",IFERROR(VLOOKUP(C839,#REF!,4,FALSE),0),0)</f>
        <v>0</v>
      </c>
      <c r="I839" s="20"/>
      <c r="J839" s="27">
        <f>IF(F839="I",IFERROR(VLOOKUP(C839,#REF!,3,FALSE),0),0)</f>
        <v>0</v>
      </c>
      <c r="K839" s="302">
        <f>IF(F839="I",IFERROR(VLOOKUP(C839,#REF!,4,FALSE),0),0)</f>
        <v>0</v>
      </c>
      <c r="M839" s="14" t="e">
        <f>+VLOOKUP(C839,#REF!,1,0)</f>
        <v>#REF!</v>
      </c>
      <c r="N839" s="747" t="e">
        <f>+VLOOKUP(C839,#REF!,3,0)</f>
        <v>#REF!</v>
      </c>
      <c r="O839" s="748" t="e">
        <f t="shared" si="34"/>
        <v>#REF!</v>
      </c>
    </row>
    <row r="840" spans="1:15" hidden="1">
      <c r="A840" s="290" t="s">
        <v>1136</v>
      </c>
      <c r="B840" s="290"/>
      <c r="C840" s="291">
        <v>30211</v>
      </c>
      <c r="D840" s="290" t="s">
        <v>287</v>
      </c>
      <c r="E840" s="292" t="s">
        <v>1128</v>
      </c>
      <c r="F840" s="292" t="str">
        <f t="shared" si="35"/>
        <v>NI</v>
      </c>
      <c r="G840" s="27">
        <f>+IF(F840="i",IFERROR(VLOOKUP(C840,#REF!,3,FALSE),0),0)</f>
        <v>0</v>
      </c>
      <c r="H840" s="20">
        <f>+IF(F840="i",IFERROR(VLOOKUP(C840,#REF!,4,FALSE),0),0)</f>
        <v>0</v>
      </c>
      <c r="I840" s="20"/>
      <c r="J840" s="27">
        <f>IF(F840="I",IFERROR(VLOOKUP(C840,#REF!,3,FALSE),0),0)</f>
        <v>0</v>
      </c>
      <c r="K840" s="302">
        <f>IF(F840="I",IFERROR(VLOOKUP(C840,#REF!,4,FALSE),0),0)</f>
        <v>0</v>
      </c>
      <c r="M840" s="14" t="e">
        <f>+VLOOKUP(C840,#REF!,1,0)</f>
        <v>#REF!</v>
      </c>
      <c r="N840" s="747" t="e">
        <f>+VLOOKUP(C840,#REF!,3,0)</f>
        <v>#REF!</v>
      </c>
      <c r="O840" s="748" t="e">
        <f t="shared" si="34"/>
        <v>#REF!</v>
      </c>
    </row>
    <row r="841" spans="1:15" hidden="1">
      <c r="A841" s="290" t="s">
        <v>1136</v>
      </c>
      <c r="B841" s="290"/>
      <c r="C841" s="291">
        <v>302111</v>
      </c>
      <c r="D841" s="290" t="s">
        <v>287</v>
      </c>
      <c r="E841" s="292" t="s">
        <v>1128</v>
      </c>
      <c r="F841" s="292" t="str">
        <f t="shared" si="35"/>
        <v>NI</v>
      </c>
      <c r="G841" s="27">
        <f>+IF(F841="i",IFERROR(VLOOKUP(C841,#REF!,3,FALSE),0),0)</f>
        <v>0</v>
      </c>
      <c r="H841" s="20">
        <f>+IF(F841="i",IFERROR(VLOOKUP(C841,#REF!,4,FALSE),0),0)</f>
        <v>0</v>
      </c>
      <c r="I841" s="20"/>
      <c r="J841" s="27">
        <f>IF(F841="I",IFERROR(VLOOKUP(C841,#REF!,3,FALSE),0),0)</f>
        <v>0</v>
      </c>
      <c r="K841" s="302">
        <f>IF(F841="I",IFERROR(VLOOKUP(C841,#REF!,4,FALSE),0),0)</f>
        <v>0</v>
      </c>
      <c r="M841" s="14" t="e">
        <f>+VLOOKUP(C841,#REF!,1,0)</f>
        <v>#REF!</v>
      </c>
      <c r="N841" s="747" t="e">
        <f>+VLOOKUP(C841,#REF!,3,0)</f>
        <v>#REF!</v>
      </c>
      <c r="O841" s="748" t="e">
        <f t="shared" si="34"/>
        <v>#REF!</v>
      </c>
    </row>
    <row r="842" spans="1:15" hidden="1">
      <c r="A842" s="290" t="s">
        <v>1136</v>
      </c>
      <c r="B842" s="290"/>
      <c r="C842" s="291">
        <v>3021111</v>
      </c>
      <c r="D842" s="290" t="s">
        <v>287</v>
      </c>
      <c r="E842" s="292" t="s">
        <v>1128</v>
      </c>
      <c r="F842" s="292" t="str">
        <f t="shared" si="35"/>
        <v>NI</v>
      </c>
      <c r="G842" s="27">
        <f>+IF(F842="i",IFERROR(VLOOKUP(C842,#REF!,3,FALSE),0),0)</f>
        <v>0</v>
      </c>
      <c r="H842" s="20">
        <f>+IF(F842="i",IFERROR(VLOOKUP(C842,#REF!,4,FALSE),0),0)</f>
        <v>0</v>
      </c>
      <c r="I842" s="20"/>
      <c r="J842" s="27">
        <f>IF(F842="I",IFERROR(VLOOKUP(C842,#REF!,3,FALSE),0),0)</f>
        <v>0</v>
      </c>
      <c r="K842" s="302">
        <f>IF(F842="I",IFERROR(VLOOKUP(C842,#REF!,4,FALSE),0),0)</f>
        <v>0</v>
      </c>
      <c r="M842" s="14" t="e">
        <f>+VLOOKUP(C842,#REF!,1,0)</f>
        <v>#REF!</v>
      </c>
      <c r="N842" s="747" t="e">
        <f>+VLOOKUP(C842,#REF!,3,0)</f>
        <v>#REF!</v>
      </c>
      <c r="O842" s="748" t="e">
        <f t="shared" si="34"/>
        <v>#REF!</v>
      </c>
    </row>
    <row r="843" spans="1:15" hidden="1">
      <c r="A843" s="290" t="s">
        <v>1136</v>
      </c>
      <c r="B843" s="290"/>
      <c r="C843" s="291">
        <v>30211111</v>
      </c>
      <c r="D843" s="290" t="s">
        <v>287</v>
      </c>
      <c r="E843" s="292" t="s">
        <v>1128</v>
      </c>
      <c r="F843" s="292" t="str">
        <f t="shared" si="35"/>
        <v>NI</v>
      </c>
      <c r="G843" s="27">
        <f>+IF(F843="i",IFERROR(VLOOKUP(C843,#REF!,3,FALSE),0),0)</f>
        <v>0</v>
      </c>
      <c r="H843" s="20">
        <f>+IF(F843="i",IFERROR(VLOOKUP(C843,#REF!,4,FALSE),0),0)</f>
        <v>0</v>
      </c>
      <c r="I843" s="20"/>
      <c r="J843" s="27">
        <f>IF(F843="I",IFERROR(VLOOKUP(C843,#REF!,3,FALSE),0),0)</f>
        <v>0</v>
      </c>
      <c r="K843" s="302">
        <f>IF(F843="I",IFERROR(VLOOKUP(C843,#REF!,4,FALSE),0),0)</f>
        <v>0</v>
      </c>
      <c r="M843" s="14" t="e">
        <f>+VLOOKUP(C843,#REF!,1,0)</f>
        <v>#REF!</v>
      </c>
      <c r="N843" s="747" t="e">
        <f>+VLOOKUP(C843,#REF!,3,0)</f>
        <v>#REF!</v>
      </c>
      <c r="O843" s="748" t="e">
        <f t="shared" si="34"/>
        <v>#REF!</v>
      </c>
    </row>
    <row r="844" spans="1:15" hidden="1">
      <c r="A844" s="290" t="s">
        <v>1136</v>
      </c>
      <c r="B844" s="290" t="s">
        <v>628</v>
      </c>
      <c r="C844" s="291">
        <v>3021111101</v>
      </c>
      <c r="D844" s="290" t="s">
        <v>287</v>
      </c>
      <c r="E844" s="292" t="s">
        <v>1128</v>
      </c>
      <c r="F844" s="292" t="str">
        <f t="shared" si="35"/>
        <v>I</v>
      </c>
      <c r="G844" s="27">
        <f>+IF(F844="i",IFERROR(VLOOKUP(C844,#REF!,3,FALSE),0),0)</f>
        <v>0</v>
      </c>
      <c r="H844" s="20">
        <f>+IF(F844="i",IFERROR(VLOOKUP(C844,#REF!,4,FALSE),0),0)</f>
        <v>0</v>
      </c>
      <c r="I844" s="20"/>
      <c r="J844" s="27">
        <f>IF(F844="I",IFERROR(VLOOKUP(C844,#REF!,3,FALSE),0),0)</f>
        <v>0</v>
      </c>
      <c r="K844" s="302">
        <f>IF(F844="I",IFERROR(VLOOKUP(C844,#REF!,4,FALSE),0),0)</f>
        <v>0</v>
      </c>
      <c r="M844" s="14" t="e">
        <f>+VLOOKUP(C844,#REF!,1,0)</f>
        <v>#REF!</v>
      </c>
      <c r="N844" s="747" t="e">
        <f>+VLOOKUP(C844,#REF!,3,0)</f>
        <v>#REF!</v>
      </c>
      <c r="O844" s="748" t="e">
        <f t="shared" si="34"/>
        <v>#REF!</v>
      </c>
    </row>
    <row r="845" spans="1:15" hidden="1">
      <c r="A845" s="290" t="s">
        <v>1136</v>
      </c>
      <c r="B845" s="290"/>
      <c r="C845" s="291">
        <v>303</v>
      </c>
      <c r="D845" s="290" t="s">
        <v>919</v>
      </c>
      <c r="E845" s="292" t="s">
        <v>1128</v>
      </c>
      <c r="F845" s="292" t="str">
        <f t="shared" si="35"/>
        <v>NI</v>
      </c>
      <c r="G845" s="27">
        <f>+IF(F845="i",IFERROR(VLOOKUP(C845,#REF!,3,FALSE),0),0)</f>
        <v>0</v>
      </c>
      <c r="H845" s="20">
        <f>+IF(F845="i",IFERROR(VLOOKUP(C845,#REF!,4,FALSE),0),0)</f>
        <v>0</v>
      </c>
      <c r="I845" s="20"/>
      <c r="J845" s="27">
        <f>IF(F845="I",IFERROR(VLOOKUP(C845,#REF!,3,FALSE),0),0)</f>
        <v>0</v>
      </c>
      <c r="K845" s="302">
        <f>IF(F845="I",IFERROR(VLOOKUP(C845,#REF!,4,FALSE),0),0)</f>
        <v>0</v>
      </c>
      <c r="M845" s="14" t="e">
        <f>+VLOOKUP(C845,#REF!,1,0)</f>
        <v>#REF!</v>
      </c>
      <c r="N845" s="747" t="e">
        <f>+VLOOKUP(C845,#REF!,3,0)</f>
        <v>#REF!</v>
      </c>
      <c r="O845" s="748" t="e">
        <f t="shared" si="34"/>
        <v>#REF!</v>
      </c>
    </row>
    <row r="846" spans="1:15" hidden="1">
      <c r="A846" s="290" t="s">
        <v>1136</v>
      </c>
      <c r="B846" s="290"/>
      <c r="C846" s="291">
        <v>3031</v>
      </c>
      <c r="D846" s="290" t="s">
        <v>920</v>
      </c>
      <c r="E846" s="292" t="s">
        <v>1128</v>
      </c>
      <c r="F846" s="292" t="str">
        <f t="shared" si="35"/>
        <v>NI</v>
      </c>
      <c r="G846" s="27">
        <f>+IF(F846="i",IFERROR(VLOOKUP(C846,#REF!,3,FALSE),0),0)</f>
        <v>0</v>
      </c>
      <c r="H846" s="20">
        <f>+IF(F846="i",IFERROR(VLOOKUP(C846,#REF!,4,FALSE),0),0)</f>
        <v>0</v>
      </c>
      <c r="I846" s="20"/>
      <c r="J846" s="27">
        <f>IF(F846="I",IFERROR(VLOOKUP(C846,#REF!,3,FALSE),0),0)</f>
        <v>0</v>
      </c>
      <c r="K846" s="302">
        <f>IF(F846="I",IFERROR(VLOOKUP(C846,#REF!,4,FALSE),0),0)</f>
        <v>0</v>
      </c>
      <c r="M846" s="14" t="e">
        <f>+VLOOKUP(C846,#REF!,1,0)</f>
        <v>#REF!</v>
      </c>
      <c r="N846" s="747" t="e">
        <f>+VLOOKUP(C846,#REF!,3,0)</f>
        <v>#REF!</v>
      </c>
      <c r="O846" s="748" t="e">
        <f t="shared" si="34"/>
        <v>#REF!</v>
      </c>
    </row>
    <row r="847" spans="1:15" hidden="1">
      <c r="A847" s="290" t="s">
        <v>1136</v>
      </c>
      <c r="B847" s="290"/>
      <c r="C847" s="291">
        <v>30311</v>
      </c>
      <c r="D847" s="290" t="s">
        <v>920</v>
      </c>
      <c r="E847" s="292" t="s">
        <v>1128</v>
      </c>
      <c r="F847" s="292" t="str">
        <f t="shared" si="35"/>
        <v>NI</v>
      </c>
      <c r="G847" s="27">
        <f>+IF(F847="i",IFERROR(VLOOKUP(C847,#REF!,3,FALSE),0),0)</f>
        <v>0</v>
      </c>
      <c r="H847" s="20">
        <f>+IF(F847="i",IFERROR(VLOOKUP(C847,#REF!,4,FALSE),0),0)</f>
        <v>0</v>
      </c>
      <c r="I847" s="20"/>
      <c r="J847" s="27">
        <f>IF(F847="I",IFERROR(VLOOKUP(C847,#REF!,3,FALSE),0),0)</f>
        <v>0</v>
      </c>
      <c r="K847" s="302">
        <f>IF(F847="I",IFERROR(VLOOKUP(C847,#REF!,4,FALSE),0),0)</f>
        <v>0</v>
      </c>
      <c r="M847" s="14" t="e">
        <f>+VLOOKUP(C847,#REF!,1,0)</f>
        <v>#REF!</v>
      </c>
      <c r="N847" s="747" t="e">
        <f>+VLOOKUP(C847,#REF!,3,0)</f>
        <v>#REF!</v>
      </c>
      <c r="O847" s="748" t="e">
        <f t="shared" si="34"/>
        <v>#REF!</v>
      </c>
    </row>
    <row r="848" spans="1:15" hidden="1">
      <c r="A848" s="290" t="s">
        <v>1136</v>
      </c>
      <c r="B848" s="290"/>
      <c r="C848" s="291">
        <v>303111</v>
      </c>
      <c r="D848" s="290" t="s">
        <v>920</v>
      </c>
      <c r="E848" s="292" t="s">
        <v>1128</v>
      </c>
      <c r="F848" s="292" t="str">
        <f t="shared" si="35"/>
        <v>NI</v>
      </c>
      <c r="G848" s="27">
        <f>+IF(F848="i",IFERROR(VLOOKUP(C848,#REF!,3,FALSE),0),0)</f>
        <v>0</v>
      </c>
      <c r="H848" s="20">
        <f>+IF(F848="i",IFERROR(VLOOKUP(C848,#REF!,4,FALSE),0),0)</f>
        <v>0</v>
      </c>
      <c r="I848" s="20"/>
      <c r="J848" s="27">
        <f>IF(F848="I",IFERROR(VLOOKUP(C848,#REF!,3,FALSE),0),0)</f>
        <v>0</v>
      </c>
      <c r="K848" s="302">
        <f>IF(F848="I",IFERROR(VLOOKUP(C848,#REF!,4,FALSE),0),0)</f>
        <v>0</v>
      </c>
      <c r="M848" s="14" t="e">
        <f>+VLOOKUP(C848,#REF!,1,0)</f>
        <v>#REF!</v>
      </c>
      <c r="N848" s="747" t="e">
        <f>+VLOOKUP(C848,#REF!,3,0)</f>
        <v>#REF!</v>
      </c>
      <c r="O848" s="748" t="e">
        <f t="shared" si="34"/>
        <v>#REF!</v>
      </c>
    </row>
    <row r="849" spans="1:15" hidden="1">
      <c r="A849" s="290" t="s">
        <v>1136</v>
      </c>
      <c r="B849" s="290"/>
      <c r="C849" s="291">
        <v>3031111</v>
      </c>
      <c r="D849" s="290" t="s">
        <v>920</v>
      </c>
      <c r="E849" s="292" t="s">
        <v>1128</v>
      </c>
      <c r="F849" s="292" t="str">
        <f t="shared" si="35"/>
        <v>NI</v>
      </c>
      <c r="G849" s="27">
        <f>+IF(F849="i",IFERROR(VLOOKUP(C849,#REF!,3,FALSE),0),0)</f>
        <v>0</v>
      </c>
      <c r="H849" s="20">
        <f>+IF(F849="i",IFERROR(VLOOKUP(C849,#REF!,4,FALSE),0),0)</f>
        <v>0</v>
      </c>
      <c r="I849" s="20"/>
      <c r="J849" s="27">
        <f>IF(F849="I",IFERROR(VLOOKUP(C849,#REF!,3,FALSE),0),0)</f>
        <v>0</v>
      </c>
      <c r="K849" s="302">
        <f>IF(F849="I",IFERROR(VLOOKUP(C849,#REF!,4,FALSE),0),0)</f>
        <v>0</v>
      </c>
      <c r="M849" s="14" t="e">
        <f>+VLOOKUP(C849,#REF!,1,0)</f>
        <v>#REF!</v>
      </c>
      <c r="N849" s="747" t="e">
        <f>+VLOOKUP(C849,#REF!,3,0)</f>
        <v>#REF!</v>
      </c>
      <c r="O849" s="748" t="e">
        <f t="shared" si="34"/>
        <v>#REF!</v>
      </c>
    </row>
    <row r="850" spans="1:15" hidden="1">
      <c r="A850" s="290" t="s">
        <v>1136</v>
      </c>
      <c r="B850" s="290"/>
      <c r="C850" s="291">
        <v>30311111</v>
      </c>
      <c r="D850" s="290" t="s">
        <v>920</v>
      </c>
      <c r="E850" s="292" t="s">
        <v>1128</v>
      </c>
      <c r="F850" s="292" t="str">
        <f t="shared" si="35"/>
        <v>NI</v>
      </c>
      <c r="G850" s="27">
        <f>+IF(F850="i",IFERROR(VLOOKUP(C850,#REF!,3,FALSE),0),0)</f>
        <v>0</v>
      </c>
      <c r="H850" s="20">
        <f>+IF(F850="i",IFERROR(VLOOKUP(C850,#REF!,4,FALSE),0),0)</f>
        <v>0</v>
      </c>
      <c r="I850" s="20"/>
      <c r="J850" s="27">
        <f>IF(F850="I",IFERROR(VLOOKUP(C850,#REF!,3,FALSE),0),0)</f>
        <v>0</v>
      </c>
      <c r="K850" s="302">
        <f>IF(F850="I",IFERROR(VLOOKUP(C850,#REF!,4,FALSE),0),0)</f>
        <v>0</v>
      </c>
      <c r="M850" s="14" t="e">
        <f>+VLOOKUP(C850,#REF!,1,0)</f>
        <v>#REF!</v>
      </c>
      <c r="N850" s="747" t="e">
        <f>+VLOOKUP(C850,#REF!,3,0)</f>
        <v>#REF!</v>
      </c>
      <c r="O850" s="748" t="e">
        <f t="shared" si="34"/>
        <v>#REF!</v>
      </c>
    </row>
    <row r="851" spans="1:15" hidden="1">
      <c r="A851" s="290" t="s">
        <v>1136</v>
      </c>
      <c r="B851" s="290"/>
      <c r="C851" s="291">
        <v>3031111101</v>
      </c>
      <c r="D851" s="290" t="s">
        <v>921</v>
      </c>
      <c r="E851" s="292" t="s">
        <v>1128</v>
      </c>
      <c r="F851" s="292" t="str">
        <f t="shared" si="35"/>
        <v>I</v>
      </c>
      <c r="G851" s="27">
        <f>+IF(F851="i",IFERROR(VLOOKUP(C851,#REF!,3,FALSE),0),0)</f>
        <v>0</v>
      </c>
      <c r="H851" s="20">
        <f>+IF(F851="i",IFERROR(VLOOKUP(C851,#REF!,4,FALSE),0),0)</f>
        <v>0</v>
      </c>
      <c r="I851" s="20"/>
      <c r="J851" s="27">
        <f>IF(F851="I",IFERROR(VLOOKUP(C851,#REF!,3,FALSE),0),0)</f>
        <v>0</v>
      </c>
      <c r="K851" s="302">
        <f>IF(F851="I",IFERROR(VLOOKUP(C851,#REF!,4,FALSE),0),0)</f>
        <v>0</v>
      </c>
      <c r="M851" s="14" t="e">
        <f>+VLOOKUP(C851,#REF!,1,0)</f>
        <v>#REF!</v>
      </c>
      <c r="N851" s="747" t="e">
        <f>+VLOOKUP(C851,#REF!,3,0)</f>
        <v>#REF!</v>
      </c>
      <c r="O851" s="748" t="e">
        <f t="shared" si="34"/>
        <v>#REF!</v>
      </c>
    </row>
    <row r="852" spans="1:15" hidden="1">
      <c r="A852" s="290" t="s">
        <v>1136</v>
      </c>
      <c r="B852" s="290"/>
      <c r="C852" s="291">
        <v>3031111102</v>
      </c>
      <c r="D852" s="290" t="s">
        <v>922</v>
      </c>
      <c r="E852" s="292" t="s">
        <v>1128</v>
      </c>
      <c r="F852" s="292" t="str">
        <f t="shared" si="35"/>
        <v>I</v>
      </c>
      <c r="G852" s="27">
        <f>+IF(F852="i",IFERROR(VLOOKUP(C852,#REF!,3,FALSE),0),0)</f>
        <v>0</v>
      </c>
      <c r="H852" s="20">
        <f>+IF(F852="i",IFERROR(VLOOKUP(C852,#REF!,4,FALSE),0),0)</f>
        <v>0</v>
      </c>
      <c r="I852" s="20"/>
      <c r="J852" s="27">
        <f>IF(F852="I",IFERROR(VLOOKUP(C852,#REF!,3,FALSE),0),0)</f>
        <v>0</v>
      </c>
      <c r="K852" s="302">
        <f>IF(F852="I",IFERROR(VLOOKUP(C852,#REF!,4,FALSE),0),0)</f>
        <v>0</v>
      </c>
      <c r="M852" s="14" t="e">
        <f>+VLOOKUP(C852,#REF!,1,0)</f>
        <v>#REF!</v>
      </c>
      <c r="N852" s="747" t="e">
        <f>+VLOOKUP(C852,#REF!,3,0)</f>
        <v>#REF!</v>
      </c>
      <c r="O852" s="748" t="e">
        <f t="shared" si="34"/>
        <v>#REF!</v>
      </c>
    </row>
    <row r="853" spans="1:15" hidden="1">
      <c r="A853" s="290" t="s">
        <v>1136</v>
      </c>
      <c r="B853" s="290"/>
      <c r="C853" s="291">
        <v>3031111103</v>
      </c>
      <c r="D853" s="290" t="s">
        <v>923</v>
      </c>
      <c r="E853" s="292" t="s">
        <v>1128</v>
      </c>
      <c r="F853" s="292" t="str">
        <f t="shared" si="35"/>
        <v>I</v>
      </c>
      <c r="G853" s="27">
        <f>+IF(F853="i",IFERROR(VLOOKUP(C853,#REF!,3,FALSE),0),0)</f>
        <v>0</v>
      </c>
      <c r="H853" s="20">
        <f>+IF(F853="i",IFERROR(VLOOKUP(C853,#REF!,4,FALSE),0),0)</f>
        <v>0</v>
      </c>
      <c r="I853" s="20"/>
      <c r="J853" s="27">
        <f>IF(F853="I",IFERROR(VLOOKUP(C853,#REF!,3,FALSE),0),0)</f>
        <v>0</v>
      </c>
      <c r="K853" s="302">
        <f>IF(F853="I",IFERROR(VLOOKUP(C853,#REF!,4,FALSE),0),0)</f>
        <v>0</v>
      </c>
      <c r="M853" s="14" t="e">
        <f>+VLOOKUP(C853,#REF!,1,0)</f>
        <v>#REF!</v>
      </c>
      <c r="N853" s="747" t="e">
        <f>+VLOOKUP(C853,#REF!,3,0)</f>
        <v>#REF!</v>
      </c>
      <c r="O853" s="748" t="e">
        <f t="shared" si="34"/>
        <v>#REF!</v>
      </c>
    </row>
    <row r="854" spans="1:15" hidden="1">
      <c r="A854" s="290" t="s">
        <v>1136</v>
      </c>
      <c r="B854" s="290"/>
      <c r="C854" s="291">
        <v>3031111104</v>
      </c>
      <c r="D854" s="290" t="s">
        <v>924</v>
      </c>
      <c r="E854" s="292" t="s">
        <v>1128</v>
      </c>
      <c r="F854" s="292" t="str">
        <f t="shared" si="35"/>
        <v>I</v>
      </c>
      <c r="G854" s="27">
        <f>+IF(F854="i",IFERROR(VLOOKUP(C854,#REF!,3,FALSE),0),0)</f>
        <v>0</v>
      </c>
      <c r="H854" s="20">
        <f>+IF(F854="i",IFERROR(VLOOKUP(C854,#REF!,4,FALSE),0),0)</f>
        <v>0</v>
      </c>
      <c r="I854" s="20"/>
      <c r="J854" s="27">
        <f>IF(F854="I",IFERROR(VLOOKUP(C854,#REF!,3,FALSE),0),0)</f>
        <v>0</v>
      </c>
      <c r="K854" s="302">
        <f>IF(F854="I",IFERROR(VLOOKUP(C854,#REF!,4,FALSE),0),0)</f>
        <v>0</v>
      </c>
      <c r="M854" s="14" t="e">
        <f>+VLOOKUP(C854,#REF!,1,0)</f>
        <v>#REF!</v>
      </c>
      <c r="N854" s="747" t="e">
        <f>+VLOOKUP(C854,#REF!,3,0)</f>
        <v>#REF!</v>
      </c>
      <c r="O854" s="748" t="e">
        <f t="shared" si="34"/>
        <v>#REF!</v>
      </c>
    </row>
    <row r="855" spans="1:15" hidden="1">
      <c r="A855" s="290" t="s">
        <v>1136</v>
      </c>
      <c r="B855" s="290"/>
      <c r="C855" s="291">
        <v>304</v>
      </c>
      <c r="D855" s="290" t="s">
        <v>288</v>
      </c>
      <c r="E855" s="292" t="s">
        <v>1128</v>
      </c>
      <c r="F855" s="292" t="str">
        <f t="shared" si="35"/>
        <v>NI</v>
      </c>
      <c r="G855" s="27">
        <f>+IF(F855="i",IFERROR(VLOOKUP(C855,#REF!,3,FALSE),0),0)</f>
        <v>0</v>
      </c>
      <c r="H855" s="20">
        <f>+IF(F855="i",IFERROR(VLOOKUP(C855,#REF!,4,FALSE),0),0)</f>
        <v>0</v>
      </c>
      <c r="I855" s="20"/>
      <c r="J855" s="27">
        <f>IF(F855="I",IFERROR(VLOOKUP(C855,#REF!,3,FALSE),0),0)</f>
        <v>0</v>
      </c>
      <c r="K855" s="302">
        <f>IF(F855="I",IFERROR(VLOOKUP(C855,#REF!,4,FALSE),0),0)</f>
        <v>0</v>
      </c>
      <c r="M855" s="14" t="e">
        <f>+VLOOKUP(C855,#REF!,1,0)</f>
        <v>#REF!</v>
      </c>
      <c r="N855" s="747" t="e">
        <f>+VLOOKUP(C855,#REF!,3,0)</f>
        <v>#REF!</v>
      </c>
      <c r="O855" s="748" t="e">
        <f t="shared" si="34"/>
        <v>#REF!</v>
      </c>
    </row>
    <row r="856" spans="1:15" hidden="1">
      <c r="A856" s="290" t="s">
        <v>1136</v>
      </c>
      <c r="B856" s="290"/>
      <c r="C856" s="291">
        <v>3041</v>
      </c>
      <c r="D856" s="290" t="s">
        <v>289</v>
      </c>
      <c r="E856" s="292" t="s">
        <v>1128</v>
      </c>
      <c r="F856" s="292" t="str">
        <f t="shared" si="35"/>
        <v>NI</v>
      </c>
      <c r="G856" s="27">
        <f>+IF(F856="i",IFERROR(VLOOKUP(C856,#REF!,3,FALSE),0),0)</f>
        <v>0</v>
      </c>
      <c r="H856" s="20">
        <f>+IF(F856="i",IFERROR(VLOOKUP(C856,#REF!,4,FALSE),0),0)</f>
        <v>0</v>
      </c>
      <c r="I856" s="20"/>
      <c r="J856" s="27">
        <f>IF(F856="I",IFERROR(VLOOKUP(C856,#REF!,3,FALSE),0),0)</f>
        <v>0</v>
      </c>
      <c r="K856" s="302">
        <f>IF(F856="I",IFERROR(VLOOKUP(C856,#REF!,4,FALSE),0),0)</f>
        <v>0</v>
      </c>
      <c r="M856" s="14" t="e">
        <f>+VLOOKUP(C856,#REF!,1,0)</f>
        <v>#REF!</v>
      </c>
      <c r="N856" s="747" t="e">
        <f>+VLOOKUP(C856,#REF!,3,0)</f>
        <v>#REF!</v>
      </c>
      <c r="O856" s="748" t="e">
        <f t="shared" si="34"/>
        <v>#REF!</v>
      </c>
    </row>
    <row r="857" spans="1:15" hidden="1">
      <c r="A857" s="290" t="s">
        <v>1136</v>
      </c>
      <c r="B857" s="290"/>
      <c r="C857" s="291">
        <v>30411</v>
      </c>
      <c r="D857" s="290" t="s">
        <v>289</v>
      </c>
      <c r="E857" s="292" t="s">
        <v>1128</v>
      </c>
      <c r="F857" s="292" t="str">
        <f t="shared" si="35"/>
        <v>NI</v>
      </c>
      <c r="G857" s="27">
        <f>+IF(F857="i",IFERROR(VLOOKUP(C857,#REF!,3,FALSE),0),0)</f>
        <v>0</v>
      </c>
      <c r="H857" s="20">
        <f>+IF(F857="i",IFERROR(VLOOKUP(C857,#REF!,4,FALSE),0),0)</f>
        <v>0</v>
      </c>
      <c r="I857" s="20"/>
      <c r="J857" s="27">
        <f>IF(F857="I",IFERROR(VLOOKUP(C857,#REF!,3,FALSE),0),0)</f>
        <v>0</v>
      </c>
      <c r="K857" s="302">
        <f>IF(F857="I",IFERROR(VLOOKUP(C857,#REF!,4,FALSE),0),0)</f>
        <v>0</v>
      </c>
      <c r="M857" s="14" t="e">
        <f>+VLOOKUP(C857,#REF!,1,0)</f>
        <v>#REF!</v>
      </c>
      <c r="N857" s="747" t="e">
        <f>+VLOOKUP(C857,#REF!,3,0)</f>
        <v>#REF!</v>
      </c>
      <c r="O857" s="748" t="e">
        <f t="shared" si="34"/>
        <v>#REF!</v>
      </c>
    </row>
    <row r="858" spans="1:15" hidden="1">
      <c r="A858" s="290" t="s">
        <v>1136</v>
      </c>
      <c r="B858" s="290"/>
      <c r="C858" s="291">
        <v>304111</v>
      </c>
      <c r="D858" s="290" t="s">
        <v>289</v>
      </c>
      <c r="E858" s="292" t="s">
        <v>1128</v>
      </c>
      <c r="F858" s="292" t="str">
        <f t="shared" si="35"/>
        <v>NI</v>
      </c>
      <c r="G858" s="27">
        <f>+IF(F858="i",IFERROR(VLOOKUP(C858,#REF!,3,FALSE),0),0)</f>
        <v>0</v>
      </c>
      <c r="H858" s="20">
        <f>+IF(F858="i",IFERROR(VLOOKUP(C858,#REF!,4,FALSE),0),0)</f>
        <v>0</v>
      </c>
      <c r="I858" s="20"/>
      <c r="J858" s="27">
        <f>IF(F858="I",IFERROR(VLOOKUP(C858,#REF!,3,FALSE),0),0)</f>
        <v>0</v>
      </c>
      <c r="K858" s="302">
        <f>IF(F858="I",IFERROR(VLOOKUP(C858,#REF!,4,FALSE),0),0)</f>
        <v>0</v>
      </c>
      <c r="M858" s="14" t="e">
        <f>+VLOOKUP(C858,#REF!,1,0)</f>
        <v>#REF!</v>
      </c>
      <c r="N858" s="747" t="e">
        <f>+VLOOKUP(C858,#REF!,3,0)</f>
        <v>#REF!</v>
      </c>
      <c r="O858" s="748" t="e">
        <f t="shared" si="34"/>
        <v>#REF!</v>
      </c>
    </row>
    <row r="859" spans="1:15" hidden="1">
      <c r="A859" s="290" t="s">
        <v>1136</v>
      </c>
      <c r="B859" s="290"/>
      <c r="C859" s="291">
        <v>3041111</v>
      </c>
      <c r="D859" s="290" t="s">
        <v>289</v>
      </c>
      <c r="E859" s="292" t="s">
        <v>1128</v>
      </c>
      <c r="F859" s="292" t="str">
        <f t="shared" si="35"/>
        <v>NI</v>
      </c>
      <c r="G859" s="27">
        <f>+IF(F859="i",IFERROR(VLOOKUP(C859,#REF!,3,FALSE),0),0)</f>
        <v>0</v>
      </c>
      <c r="H859" s="20">
        <f>+IF(F859="i",IFERROR(VLOOKUP(C859,#REF!,4,FALSE),0),0)</f>
        <v>0</v>
      </c>
      <c r="I859" s="20"/>
      <c r="J859" s="27">
        <f>IF(F859="I",IFERROR(VLOOKUP(C859,#REF!,3,FALSE),0),0)</f>
        <v>0</v>
      </c>
      <c r="K859" s="302">
        <f>IF(F859="I",IFERROR(VLOOKUP(C859,#REF!,4,FALSE),0),0)</f>
        <v>0</v>
      </c>
      <c r="M859" s="14" t="e">
        <f>+VLOOKUP(C859,#REF!,1,0)</f>
        <v>#REF!</v>
      </c>
      <c r="N859" s="747" t="e">
        <f>+VLOOKUP(C859,#REF!,3,0)</f>
        <v>#REF!</v>
      </c>
      <c r="O859" s="748" t="e">
        <f t="shared" si="34"/>
        <v>#REF!</v>
      </c>
    </row>
    <row r="860" spans="1:15" hidden="1">
      <c r="A860" s="290" t="s">
        <v>1136</v>
      </c>
      <c r="B860" s="290"/>
      <c r="C860" s="291">
        <v>30411111</v>
      </c>
      <c r="D860" s="290" t="s">
        <v>289</v>
      </c>
      <c r="E860" s="292" t="s">
        <v>1128</v>
      </c>
      <c r="F860" s="292" t="str">
        <f t="shared" si="35"/>
        <v>NI</v>
      </c>
      <c r="G860" s="27">
        <f>+IF(F860="i",IFERROR(VLOOKUP(C860,#REF!,3,FALSE),0),0)</f>
        <v>0</v>
      </c>
      <c r="H860" s="20">
        <f>+IF(F860="i",IFERROR(VLOOKUP(C860,#REF!,4,FALSE),0),0)</f>
        <v>0</v>
      </c>
      <c r="I860" s="20"/>
      <c r="J860" s="27">
        <f>IF(F860="I",IFERROR(VLOOKUP(C860,#REF!,3,FALSE),0),0)</f>
        <v>0</v>
      </c>
      <c r="K860" s="302">
        <f>IF(F860="I",IFERROR(VLOOKUP(C860,#REF!,4,FALSE),0),0)</f>
        <v>0</v>
      </c>
      <c r="M860" s="14" t="e">
        <f>+VLOOKUP(C860,#REF!,1,0)</f>
        <v>#REF!</v>
      </c>
      <c r="N860" s="747" t="e">
        <f>+VLOOKUP(C860,#REF!,3,0)</f>
        <v>#REF!</v>
      </c>
      <c r="O860" s="748" t="e">
        <f t="shared" si="34"/>
        <v>#REF!</v>
      </c>
    </row>
    <row r="861" spans="1:15" hidden="1">
      <c r="A861" s="290" t="s">
        <v>1136</v>
      </c>
      <c r="B861" s="290" t="s">
        <v>628</v>
      </c>
      <c r="C861" s="291">
        <v>3041111101</v>
      </c>
      <c r="D861" s="290" t="s">
        <v>290</v>
      </c>
      <c r="E861" s="292" t="s">
        <v>1128</v>
      </c>
      <c r="F861" s="292" t="str">
        <f t="shared" si="35"/>
        <v>I</v>
      </c>
      <c r="G861" s="27">
        <f>+IF(F861="i",IFERROR(VLOOKUP(C861,#REF!,3,FALSE),0),0)</f>
        <v>0</v>
      </c>
      <c r="H861" s="20">
        <f>+IF(F861="i",IFERROR(VLOOKUP(C861,#REF!,4,FALSE),0),0)</f>
        <v>0</v>
      </c>
      <c r="I861" s="20"/>
      <c r="J861" s="27">
        <f>IF(F861="I",IFERROR(VLOOKUP(C861,#REF!,3,FALSE),0),0)</f>
        <v>0</v>
      </c>
      <c r="K861" s="302">
        <f>IF(F861="I",IFERROR(VLOOKUP(C861,#REF!,4,FALSE),0),0)</f>
        <v>0</v>
      </c>
      <c r="M861" s="14" t="e">
        <f>+VLOOKUP(C861,#REF!,1,0)</f>
        <v>#REF!</v>
      </c>
      <c r="N861" s="747" t="e">
        <f>+VLOOKUP(C861,#REF!,3,0)</f>
        <v>#REF!</v>
      </c>
      <c r="O861" s="748" t="e">
        <f t="shared" si="34"/>
        <v>#REF!</v>
      </c>
    </row>
    <row r="862" spans="1:15" hidden="1">
      <c r="A862" s="290" t="s">
        <v>1136</v>
      </c>
      <c r="B862" s="290" t="s">
        <v>628</v>
      </c>
      <c r="C862" s="291">
        <v>3041111102</v>
      </c>
      <c r="D862" s="290" t="s">
        <v>291</v>
      </c>
      <c r="E862" s="292" t="s">
        <v>1128</v>
      </c>
      <c r="F862" s="292" t="str">
        <f t="shared" si="35"/>
        <v>I</v>
      </c>
      <c r="G862" s="27">
        <f>+IF(F862="i",IFERROR(VLOOKUP(C862,#REF!,3,FALSE),0),0)</f>
        <v>0</v>
      </c>
      <c r="H862" s="20">
        <f>+IF(F862="i",IFERROR(VLOOKUP(C862,#REF!,4,FALSE),0),0)</f>
        <v>0</v>
      </c>
      <c r="I862" s="20"/>
      <c r="J862" s="27">
        <f>IF(F862="I",IFERROR(VLOOKUP(C862,#REF!,3,FALSE),0),0)</f>
        <v>0</v>
      </c>
      <c r="K862" s="302">
        <f>IF(F862="I",IFERROR(VLOOKUP(C862,#REF!,4,FALSE),0),0)</f>
        <v>0</v>
      </c>
      <c r="M862" s="14" t="e">
        <f>+VLOOKUP(C862,#REF!,1,0)</f>
        <v>#REF!</v>
      </c>
      <c r="N862" s="747" t="e">
        <f>+VLOOKUP(C862,#REF!,3,0)</f>
        <v>#REF!</v>
      </c>
      <c r="O862" s="748" t="e">
        <f t="shared" si="34"/>
        <v>#REF!</v>
      </c>
    </row>
    <row r="863" spans="1:15" hidden="1">
      <c r="A863" s="286"/>
      <c r="B863" s="286"/>
      <c r="C863" s="287"/>
      <c r="D863" s="286"/>
      <c r="E863" s="288"/>
      <c r="F863" s="288"/>
      <c r="G863" s="68"/>
      <c r="H863" s="67"/>
      <c r="I863" s="67"/>
      <c r="J863" s="68"/>
      <c r="K863" s="303"/>
      <c r="M863" s="14" t="e">
        <f>+VLOOKUP(C863,#REF!,1,0)</f>
        <v>#REF!</v>
      </c>
      <c r="N863" s="747" t="e">
        <f>+VLOOKUP(C863,#REF!,3,0)</f>
        <v>#REF!</v>
      </c>
      <c r="O863" s="748" t="e">
        <f t="shared" si="34"/>
        <v>#REF!</v>
      </c>
    </row>
    <row r="864" spans="1:15" ht="11.25" hidden="1" customHeight="1">
      <c r="D864" s="14"/>
      <c r="E864" s="289"/>
      <c r="F864" s="289"/>
      <c r="G864" s="981" t="s">
        <v>1137</v>
      </c>
      <c r="H864" s="981"/>
      <c r="I864" s="981"/>
      <c r="J864" s="981"/>
      <c r="K864" s="982"/>
      <c r="M864" s="14" t="e">
        <f>+VLOOKUP(C864,#REF!,1,0)</f>
        <v>#REF!</v>
      </c>
      <c r="N864" s="747" t="e">
        <f>+VLOOKUP(C864,#REF!,3,0)</f>
        <v>#REF!</v>
      </c>
      <c r="O864" s="748" t="e">
        <f t="shared" si="34"/>
        <v>#REF!</v>
      </c>
    </row>
    <row r="865" spans="1:15" ht="12" hidden="1">
      <c r="D865" s="14"/>
      <c r="E865" s="289"/>
      <c r="F865" s="289"/>
      <c r="G865" s="983" t="s">
        <v>1617</v>
      </c>
      <c r="H865" s="984"/>
      <c r="I865" s="285"/>
      <c r="J865" s="984" t="s">
        <v>1121</v>
      </c>
      <c r="K865" s="985"/>
      <c r="M865" s="14" t="e">
        <f>+VLOOKUP(C865,#REF!,1,0)</f>
        <v>#REF!</v>
      </c>
      <c r="N865" s="747" t="e">
        <f>+VLOOKUP(C865,#REF!,3,0)</f>
        <v>#REF!</v>
      </c>
      <c r="O865" s="748" t="e">
        <f t="shared" si="34"/>
        <v>#REF!</v>
      </c>
    </row>
    <row r="866" spans="1:15" s="51" customFormat="1" ht="11.25" hidden="1" customHeight="1">
      <c r="A866" s="49" t="s">
        <v>330</v>
      </c>
      <c r="B866" s="49"/>
      <c r="C866" s="738">
        <v>4</v>
      </c>
      <c r="D866" s="49" t="s">
        <v>330</v>
      </c>
      <c r="E866" s="739" t="s">
        <v>1128</v>
      </c>
      <c r="F866" s="739" t="str">
        <f t="shared" ref="F866:F933" si="36">+IF(LEN(C866)&gt;8,"I","NI")</f>
        <v>NI</v>
      </c>
      <c r="G866" s="547">
        <f>+IF(F866="i",IFERROR(VLOOKUP(C866,#REF!,3,FALSE),0),0)</f>
        <v>0</v>
      </c>
      <c r="H866" s="548">
        <f>+IF(F866="i",IFERROR(VLOOKUP(C866,#REF!,4,FALSE),0),0)</f>
        <v>0</v>
      </c>
      <c r="I866" s="548"/>
      <c r="J866" s="27">
        <f>IF(F866="I",IFERROR(VLOOKUP(C866,#REF!,3,FALSE),0),0)</f>
        <v>0</v>
      </c>
      <c r="K866" s="302">
        <f>IF(F866="I",IFERROR(VLOOKUP(C866,#REF!,4,FALSE),0),0)</f>
        <v>0</v>
      </c>
      <c r="M866" s="14" t="e">
        <f>+VLOOKUP(C866,#REF!,1,0)</f>
        <v>#REF!</v>
      </c>
      <c r="N866" s="747" t="e">
        <f>+VLOOKUP(C866,#REF!,3,0)</f>
        <v>#REF!</v>
      </c>
      <c r="O866" s="748" t="e">
        <f t="shared" si="34"/>
        <v>#REF!</v>
      </c>
    </row>
    <row r="867" spans="1:15" s="51" customFormat="1" hidden="1">
      <c r="A867" s="49" t="s">
        <v>330</v>
      </c>
      <c r="B867" s="49"/>
      <c r="C867" s="738">
        <v>41</v>
      </c>
      <c r="D867" s="49" t="s">
        <v>331</v>
      </c>
      <c r="E867" s="739" t="s">
        <v>1128</v>
      </c>
      <c r="F867" s="739" t="str">
        <f t="shared" si="36"/>
        <v>NI</v>
      </c>
      <c r="G867" s="547">
        <f>+IF(F867="i",IFERROR(VLOOKUP(C867,#REF!,3,FALSE),0),0)</f>
        <v>0</v>
      </c>
      <c r="H867" s="548">
        <f>+IF(F867="i",IFERROR(VLOOKUP(C867,#REF!,4,FALSE),0),0)</f>
        <v>0</v>
      </c>
      <c r="I867" s="548"/>
      <c r="J867" s="27">
        <f>IF(F867="I",IFERROR(VLOOKUP(C867,#REF!,3,FALSE),0),0)</f>
        <v>0</v>
      </c>
      <c r="K867" s="302">
        <f>IF(F867="I",IFERROR(VLOOKUP(C867,#REF!,4,FALSE),0),0)</f>
        <v>0</v>
      </c>
      <c r="M867" s="14" t="e">
        <f>+VLOOKUP(C867,#REF!,1,0)</f>
        <v>#REF!</v>
      </c>
      <c r="N867" s="747" t="e">
        <f>+VLOOKUP(C867,#REF!,3,0)</f>
        <v>#REF!</v>
      </c>
      <c r="O867" s="748" t="e">
        <f t="shared" si="34"/>
        <v>#REF!</v>
      </c>
    </row>
    <row r="868" spans="1:15" s="51" customFormat="1" hidden="1">
      <c r="A868" s="49" t="s">
        <v>330</v>
      </c>
      <c r="B868" s="49"/>
      <c r="C868" s="738">
        <v>411</v>
      </c>
      <c r="D868" s="49" t="s">
        <v>332</v>
      </c>
      <c r="E868" s="739" t="s">
        <v>1128</v>
      </c>
      <c r="F868" s="739" t="str">
        <f t="shared" si="36"/>
        <v>NI</v>
      </c>
      <c r="G868" s="547">
        <f>+IF(F868="i",IFERROR(VLOOKUP(C868,#REF!,3,FALSE),0),0)</f>
        <v>0</v>
      </c>
      <c r="H868" s="548">
        <f>+IF(F868="i",IFERROR(VLOOKUP(C868,#REF!,4,FALSE),0),0)</f>
        <v>0</v>
      </c>
      <c r="I868" s="548"/>
      <c r="J868" s="27">
        <f>IF(F868="I",IFERROR(VLOOKUP(C868,#REF!,3,FALSE),0),0)</f>
        <v>0</v>
      </c>
      <c r="K868" s="302">
        <f>IF(F868="I",IFERROR(VLOOKUP(C868,#REF!,4,FALSE),0),0)</f>
        <v>0</v>
      </c>
      <c r="M868" s="14" t="e">
        <f>+VLOOKUP(C868,#REF!,1,0)</f>
        <v>#REF!</v>
      </c>
      <c r="N868" s="747" t="e">
        <f>+VLOOKUP(C868,#REF!,3,0)</f>
        <v>#REF!</v>
      </c>
      <c r="O868" s="748" t="e">
        <f t="shared" si="34"/>
        <v>#REF!</v>
      </c>
    </row>
    <row r="869" spans="1:15" s="51" customFormat="1" hidden="1">
      <c r="A869" s="49" t="s">
        <v>330</v>
      </c>
      <c r="B869" s="49"/>
      <c r="C869" s="738">
        <v>41101</v>
      </c>
      <c r="D869" s="49" t="s">
        <v>332</v>
      </c>
      <c r="E869" s="739" t="s">
        <v>1128</v>
      </c>
      <c r="F869" s="739" t="str">
        <f t="shared" si="36"/>
        <v>NI</v>
      </c>
      <c r="G869" s="547">
        <f>+IF(F869="i",IFERROR(VLOOKUP(C869,#REF!,3,FALSE),0),0)</f>
        <v>0</v>
      </c>
      <c r="H869" s="548">
        <f>+IF(F869="i",IFERROR(VLOOKUP(C869,#REF!,4,FALSE),0),0)</f>
        <v>0</v>
      </c>
      <c r="I869" s="548"/>
      <c r="J869" s="27">
        <f>IF(F869="I",IFERROR(VLOOKUP(C869,#REF!,3,FALSE),0),0)</f>
        <v>0</v>
      </c>
      <c r="K869" s="302">
        <f>IF(F869="I",IFERROR(VLOOKUP(C869,#REF!,4,FALSE),0),0)</f>
        <v>0</v>
      </c>
      <c r="M869" s="14" t="e">
        <f>+VLOOKUP(C869,#REF!,1,0)</f>
        <v>#REF!</v>
      </c>
      <c r="N869" s="747" t="e">
        <f>+VLOOKUP(C869,#REF!,3,0)</f>
        <v>#REF!</v>
      </c>
      <c r="O869" s="748" t="e">
        <f t="shared" si="34"/>
        <v>#REF!</v>
      </c>
    </row>
    <row r="870" spans="1:15" s="51" customFormat="1" hidden="1">
      <c r="A870" s="49" t="s">
        <v>330</v>
      </c>
      <c r="B870" s="49"/>
      <c r="C870" s="738">
        <v>411011</v>
      </c>
      <c r="D870" s="49" t="s">
        <v>332</v>
      </c>
      <c r="E870" s="739" t="s">
        <v>1128</v>
      </c>
      <c r="F870" s="739" t="str">
        <f t="shared" si="36"/>
        <v>NI</v>
      </c>
      <c r="G870" s="547">
        <f>+IF(F870="i",IFERROR(VLOOKUP(C870,#REF!,3,FALSE),0),0)</f>
        <v>0</v>
      </c>
      <c r="H870" s="548">
        <f>+IF(F870="i",IFERROR(VLOOKUP(C870,#REF!,4,FALSE),0),0)</f>
        <v>0</v>
      </c>
      <c r="I870" s="548"/>
      <c r="J870" s="27">
        <f>IF(F870="I",IFERROR(VLOOKUP(C870,#REF!,3,FALSE),0),0)</f>
        <v>0</v>
      </c>
      <c r="K870" s="302">
        <f>IF(F870="I",IFERROR(VLOOKUP(C870,#REF!,4,FALSE),0),0)</f>
        <v>0</v>
      </c>
      <c r="M870" s="14" t="e">
        <f>+VLOOKUP(C870,#REF!,1,0)</f>
        <v>#REF!</v>
      </c>
      <c r="N870" s="747" t="e">
        <f>+VLOOKUP(C870,#REF!,3,0)</f>
        <v>#REF!</v>
      </c>
      <c r="O870" s="748" t="e">
        <f t="shared" si="34"/>
        <v>#REF!</v>
      </c>
    </row>
    <row r="871" spans="1:15" s="51" customFormat="1" hidden="1">
      <c r="A871" s="49" t="s">
        <v>330</v>
      </c>
      <c r="B871" s="49"/>
      <c r="C871" s="738">
        <v>4110111</v>
      </c>
      <c r="D871" s="49" t="s">
        <v>333</v>
      </c>
      <c r="E871" s="739" t="s">
        <v>1128</v>
      </c>
      <c r="F871" s="739" t="str">
        <f t="shared" si="36"/>
        <v>NI</v>
      </c>
      <c r="G871" s="547">
        <f>+IF(F871="i",IFERROR(VLOOKUP(C871,#REF!,3,FALSE),0),0)</f>
        <v>0</v>
      </c>
      <c r="H871" s="548">
        <f>+IF(F871="i",IFERROR(VLOOKUP(C871,#REF!,4,FALSE),0),0)</f>
        <v>0</v>
      </c>
      <c r="I871" s="548"/>
      <c r="J871" s="27">
        <f>IF(F871="I",IFERROR(VLOOKUP(C871,#REF!,3,FALSE),0),0)</f>
        <v>0</v>
      </c>
      <c r="K871" s="302">
        <f>IF(F871="I",IFERROR(VLOOKUP(C871,#REF!,4,FALSE),0),0)</f>
        <v>0</v>
      </c>
      <c r="M871" s="14" t="e">
        <f>+VLOOKUP(C871,#REF!,1,0)</f>
        <v>#REF!</v>
      </c>
      <c r="N871" s="747" t="e">
        <f>+VLOOKUP(C871,#REF!,3,0)</f>
        <v>#REF!</v>
      </c>
      <c r="O871" s="748" t="e">
        <f t="shared" si="34"/>
        <v>#REF!</v>
      </c>
    </row>
    <row r="872" spans="1:15" s="51" customFormat="1" hidden="1">
      <c r="A872" s="49" t="s">
        <v>330</v>
      </c>
      <c r="B872" s="49"/>
      <c r="C872" s="738">
        <v>41101111</v>
      </c>
      <c r="D872" s="49" t="s">
        <v>334</v>
      </c>
      <c r="E872" s="739" t="s">
        <v>1128</v>
      </c>
      <c r="F872" s="739" t="str">
        <f t="shared" si="36"/>
        <v>NI</v>
      </c>
      <c r="G872" s="547">
        <f>+IF(F872="i",IFERROR(VLOOKUP(C872,#REF!,3,FALSE),0),0)</f>
        <v>0</v>
      </c>
      <c r="H872" s="548">
        <f>+IF(F872="i",IFERROR(VLOOKUP(C872,#REF!,4,FALSE),0),0)</f>
        <v>0</v>
      </c>
      <c r="I872" s="548"/>
      <c r="J872" s="27">
        <f>IF(F872="I",IFERROR(VLOOKUP(C872,#REF!,3,FALSE),0),0)</f>
        <v>0</v>
      </c>
      <c r="K872" s="302">
        <f>IF(F872="I",IFERROR(VLOOKUP(C872,#REF!,4,FALSE),0),0)</f>
        <v>0</v>
      </c>
      <c r="M872" s="14" t="e">
        <f>+VLOOKUP(C872,#REF!,1,0)</f>
        <v>#REF!</v>
      </c>
      <c r="N872" s="747" t="e">
        <f>+VLOOKUP(C872,#REF!,3,0)</f>
        <v>#REF!</v>
      </c>
      <c r="O872" s="748" t="e">
        <f t="shared" si="34"/>
        <v>#REF!</v>
      </c>
    </row>
    <row r="873" spans="1:15" s="51" customFormat="1" hidden="1">
      <c r="A873" s="49" t="s">
        <v>330</v>
      </c>
      <c r="B873" s="49" t="s">
        <v>531</v>
      </c>
      <c r="C873" s="738">
        <v>4110111101</v>
      </c>
      <c r="D873" s="49" t="s">
        <v>335</v>
      </c>
      <c r="E873" s="739" t="s">
        <v>1128</v>
      </c>
      <c r="F873" s="739" t="str">
        <f t="shared" si="36"/>
        <v>I</v>
      </c>
      <c r="G873" s="547">
        <f>+IF(F873="i",IFERROR(VLOOKUP(C873,#REF!,3,FALSE),0),0)</f>
        <v>0</v>
      </c>
      <c r="H873" s="548">
        <f>+IF(F873="i",IFERROR(VLOOKUP(C873,#REF!,4,FALSE),0),0)</f>
        <v>0</v>
      </c>
      <c r="I873" s="548"/>
      <c r="J873" s="27">
        <f>IF(F873="I",IFERROR(VLOOKUP(C873,#REF!,3,FALSE),0),0)</f>
        <v>0</v>
      </c>
      <c r="K873" s="302">
        <f>IF(F873="I",IFERROR(VLOOKUP(C873,#REF!,4,FALSE),0),0)</f>
        <v>0</v>
      </c>
      <c r="M873" s="14" t="e">
        <f>+VLOOKUP(C873,#REF!,1,0)</f>
        <v>#REF!</v>
      </c>
      <c r="N873" s="747" t="e">
        <f>+VLOOKUP(C873,#REF!,3,0)</f>
        <v>#REF!</v>
      </c>
      <c r="O873" s="748" t="e">
        <f t="shared" si="34"/>
        <v>#REF!</v>
      </c>
    </row>
    <row r="874" spans="1:15" s="51" customFormat="1" hidden="1">
      <c r="A874" s="49" t="s">
        <v>330</v>
      </c>
      <c r="B874" s="49" t="s">
        <v>531</v>
      </c>
      <c r="C874" s="738">
        <v>4110111102</v>
      </c>
      <c r="D874" s="49" t="s">
        <v>925</v>
      </c>
      <c r="E874" s="739" t="s">
        <v>1130</v>
      </c>
      <c r="F874" s="739" t="str">
        <f t="shared" si="36"/>
        <v>I</v>
      </c>
      <c r="G874" s="547">
        <f>+IF(F874="i",IFERROR(VLOOKUP(C874,#REF!,3,FALSE),0),0)</f>
        <v>0</v>
      </c>
      <c r="H874" s="548">
        <f>+IF(F874="i",IFERROR(VLOOKUP(C874,#REF!,4,FALSE),0),0)</f>
        <v>0</v>
      </c>
      <c r="I874" s="548"/>
      <c r="J874" s="27">
        <f>IF(F874="I",IFERROR(VLOOKUP(C874,#REF!,3,FALSE),0),0)</f>
        <v>0</v>
      </c>
      <c r="K874" s="302">
        <f>IF(F874="I",IFERROR(VLOOKUP(C874,#REF!,4,FALSE),0),0)</f>
        <v>0</v>
      </c>
      <c r="M874" s="14" t="e">
        <f>+VLOOKUP(C874,#REF!,1,0)</f>
        <v>#REF!</v>
      </c>
      <c r="N874" s="747" t="e">
        <f>+VLOOKUP(C874,#REF!,3,0)</f>
        <v>#REF!</v>
      </c>
      <c r="O874" s="748" t="e">
        <f t="shared" si="34"/>
        <v>#REF!</v>
      </c>
    </row>
    <row r="875" spans="1:15" s="51" customFormat="1" hidden="1">
      <c r="A875" s="751" t="s">
        <v>330</v>
      </c>
      <c r="B875" s="751" t="s">
        <v>1016</v>
      </c>
      <c r="C875" s="752">
        <v>4110111104</v>
      </c>
      <c r="D875" s="751" t="s">
        <v>1652</v>
      </c>
      <c r="E875" s="739" t="s">
        <v>1128</v>
      </c>
      <c r="F875" s="753" t="str">
        <f t="shared" ref="F875" si="37">+IF(LEN(C875)&gt;8,"I","NI")</f>
        <v>I</v>
      </c>
      <c r="G875" s="768">
        <f>+IF(F875="i",IFERROR(VLOOKUP(C875,#REF!,3,FALSE),0),0)</f>
        <v>0</v>
      </c>
      <c r="H875" s="548">
        <f>+IF(F875="i",IFERROR(VLOOKUP(C875,#REF!,4,FALSE),0),0)</f>
        <v>0</v>
      </c>
      <c r="I875" s="548"/>
      <c r="J875" s="27">
        <f>IF(F875="I",IFERROR(VLOOKUP(C875,#REF!,3,FALSE),0),0)</f>
        <v>0</v>
      </c>
      <c r="K875" s="302">
        <f>IF(F875="I",IFERROR(VLOOKUP(C875,#REF!,4,FALSE),0),0)</f>
        <v>0</v>
      </c>
      <c r="M875" s="14"/>
      <c r="N875" s="747"/>
      <c r="O875" s="748"/>
    </row>
    <row r="876" spans="1:15" s="51" customFormat="1" hidden="1">
      <c r="A876" s="49" t="s">
        <v>330</v>
      </c>
      <c r="B876" s="49"/>
      <c r="C876" s="738">
        <v>41101112</v>
      </c>
      <c r="D876" s="49" t="s">
        <v>336</v>
      </c>
      <c r="E876" s="739" t="s">
        <v>1128</v>
      </c>
      <c r="F876" s="739" t="str">
        <f t="shared" si="36"/>
        <v>NI</v>
      </c>
      <c r="G876" s="547">
        <f>+IF(F876="i",IFERROR(VLOOKUP(C876,#REF!,3,FALSE),0),0)</f>
        <v>0</v>
      </c>
      <c r="H876" s="548">
        <f>+IF(F876="i",IFERROR(VLOOKUP(C876,#REF!,4,FALSE),0),0)</f>
        <v>0</v>
      </c>
      <c r="I876" s="548"/>
      <c r="J876" s="27">
        <f>IF(F876="I",IFERROR(VLOOKUP(C876,#REF!,3,FALSE),0),0)</f>
        <v>0</v>
      </c>
      <c r="K876" s="302">
        <f>IF(F876="I",IFERROR(VLOOKUP(C876,#REF!,4,FALSE),0),0)</f>
        <v>0</v>
      </c>
      <c r="M876" s="14" t="e">
        <f>+VLOOKUP(C876,#REF!,1,0)</f>
        <v>#REF!</v>
      </c>
      <c r="N876" s="747" t="e">
        <f>+VLOOKUP(C876,#REF!,3,0)</f>
        <v>#REF!</v>
      </c>
      <c r="O876" s="748" t="e">
        <f t="shared" si="34"/>
        <v>#REF!</v>
      </c>
    </row>
    <row r="877" spans="1:15" s="51" customFormat="1" hidden="1">
      <c r="A877" s="49" t="s">
        <v>330</v>
      </c>
      <c r="B877" s="49"/>
      <c r="C877" s="738">
        <v>4110111201</v>
      </c>
      <c r="D877" s="49" t="s">
        <v>337</v>
      </c>
      <c r="E877" s="739" t="s">
        <v>1128</v>
      </c>
      <c r="F877" s="739" t="str">
        <f t="shared" si="36"/>
        <v>I</v>
      </c>
      <c r="G877" s="547">
        <f>+IF(F877="i",IFERROR(VLOOKUP(C877,#REF!,3,FALSE),0),0)</f>
        <v>0</v>
      </c>
      <c r="H877" s="548">
        <f>+IF(F877="i",IFERROR(VLOOKUP(C877,#REF!,4,FALSE),0),0)</f>
        <v>0</v>
      </c>
      <c r="I877" s="548"/>
      <c r="J877" s="27">
        <f>IF(F877="I",IFERROR(VLOOKUP(C877,#REF!,3,FALSE),0),0)</f>
        <v>0</v>
      </c>
      <c r="K877" s="302">
        <f>IF(F877="I",IFERROR(VLOOKUP(C877,#REF!,4,FALSE),0),0)</f>
        <v>0</v>
      </c>
      <c r="M877" s="14" t="e">
        <f>+VLOOKUP(C877,#REF!,1,0)</f>
        <v>#REF!</v>
      </c>
      <c r="N877" s="747" t="e">
        <f>+VLOOKUP(C877,#REF!,3,0)</f>
        <v>#REF!</v>
      </c>
      <c r="O877" s="748" t="e">
        <f t="shared" si="34"/>
        <v>#REF!</v>
      </c>
    </row>
    <row r="878" spans="1:15" s="51" customFormat="1" hidden="1">
      <c r="A878" s="49" t="s">
        <v>330</v>
      </c>
      <c r="B878" s="49"/>
      <c r="C878" s="738">
        <v>4110111202</v>
      </c>
      <c r="D878" s="49" t="s">
        <v>342</v>
      </c>
      <c r="E878" s="739" t="s">
        <v>1130</v>
      </c>
      <c r="F878" s="739" t="str">
        <f t="shared" si="36"/>
        <v>I</v>
      </c>
      <c r="G878" s="547">
        <f>+IF(F878="i",IFERROR(VLOOKUP(C878,#REF!,3,FALSE),0),0)</f>
        <v>0</v>
      </c>
      <c r="H878" s="548">
        <f>+IF(F878="i",IFERROR(VLOOKUP(C878,#REF!,4,FALSE),0),0)</f>
        <v>0</v>
      </c>
      <c r="I878" s="548"/>
      <c r="J878" s="27">
        <f>IF(F878="I",IFERROR(VLOOKUP(C878,#REF!,3,FALSE),0),0)</f>
        <v>0</v>
      </c>
      <c r="K878" s="302">
        <f>IF(F878="I",IFERROR(VLOOKUP(C878,#REF!,4,FALSE),0),0)</f>
        <v>0</v>
      </c>
      <c r="M878" s="14" t="e">
        <f>+VLOOKUP(C878,#REF!,1,0)</f>
        <v>#REF!</v>
      </c>
      <c r="N878" s="747" t="e">
        <f>+VLOOKUP(C878,#REF!,3,0)</f>
        <v>#REF!</v>
      </c>
      <c r="O878" s="748" t="e">
        <f t="shared" si="34"/>
        <v>#REF!</v>
      </c>
    </row>
    <row r="879" spans="1:15" s="51" customFormat="1" hidden="1">
      <c r="A879" s="49" t="s">
        <v>330</v>
      </c>
      <c r="B879" s="49"/>
      <c r="C879" s="738">
        <v>41101113</v>
      </c>
      <c r="D879" s="49" t="s">
        <v>926</v>
      </c>
      <c r="E879" s="739" t="s">
        <v>1128</v>
      </c>
      <c r="F879" s="739" t="str">
        <f t="shared" si="36"/>
        <v>NI</v>
      </c>
      <c r="G879" s="547">
        <f>+IF(F879="i",IFERROR(VLOOKUP(C879,#REF!,3,FALSE),0),0)</f>
        <v>0</v>
      </c>
      <c r="H879" s="548">
        <f>+IF(F879="i",IFERROR(VLOOKUP(C879,#REF!,4,FALSE),0),0)</f>
        <v>0</v>
      </c>
      <c r="I879" s="548"/>
      <c r="J879" s="27">
        <f>IF(F879="I",IFERROR(VLOOKUP(C879,#REF!,3,FALSE),0),0)</f>
        <v>0</v>
      </c>
      <c r="K879" s="302">
        <f>IF(F879="I",IFERROR(VLOOKUP(C879,#REF!,4,FALSE),0),0)</f>
        <v>0</v>
      </c>
      <c r="M879" s="14" t="e">
        <f>+VLOOKUP(C879,#REF!,1,0)</f>
        <v>#REF!</v>
      </c>
      <c r="N879" s="747" t="e">
        <f>+VLOOKUP(C879,#REF!,3,0)</f>
        <v>#REF!</v>
      </c>
      <c r="O879" s="748" t="e">
        <f t="shared" si="34"/>
        <v>#REF!</v>
      </c>
    </row>
    <row r="880" spans="1:15" s="51" customFormat="1" hidden="1">
      <c r="A880" s="49" t="s">
        <v>330</v>
      </c>
      <c r="B880" s="49"/>
      <c r="C880" s="738">
        <v>4110111301</v>
      </c>
      <c r="D880" s="49" t="s">
        <v>927</v>
      </c>
      <c r="E880" s="739" t="s">
        <v>1128</v>
      </c>
      <c r="F880" s="739" t="str">
        <f t="shared" si="36"/>
        <v>I</v>
      </c>
      <c r="G880" s="547">
        <f>+IF(F880="i",IFERROR(VLOOKUP(C880,#REF!,3,FALSE),0),0)</f>
        <v>0</v>
      </c>
      <c r="H880" s="548">
        <f>+IF(F880="i",IFERROR(VLOOKUP(C880,#REF!,4,FALSE),0),0)</f>
        <v>0</v>
      </c>
      <c r="I880" s="548"/>
      <c r="J880" s="27">
        <f>IF(F880="I",IFERROR(VLOOKUP(C880,#REF!,3,FALSE),0),0)</f>
        <v>0</v>
      </c>
      <c r="K880" s="302">
        <f>IF(F880="I",IFERROR(VLOOKUP(C880,#REF!,4,FALSE),0),0)</f>
        <v>0</v>
      </c>
      <c r="M880" s="14" t="e">
        <f>+VLOOKUP(C880,#REF!,1,0)</f>
        <v>#REF!</v>
      </c>
      <c r="N880" s="747" t="e">
        <f>+VLOOKUP(C880,#REF!,3,0)</f>
        <v>#REF!</v>
      </c>
      <c r="O880" s="748" t="e">
        <f t="shared" ref="O880:O943" si="38">+N880-G880</f>
        <v>#REF!</v>
      </c>
    </row>
    <row r="881" spans="1:15" s="51" customFormat="1" hidden="1">
      <c r="A881" s="49" t="s">
        <v>330</v>
      </c>
      <c r="B881" s="49"/>
      <c r="C881" s="738">
        <v>4110111302</v>
      </c>
      <c r="D881" s="49" t="s">
        <v>928</v>
      </c>
      <c r="E881" s="739" t="s">
        <v>1130</v>
      </c>
      <c r="F881" s="739" t="str">
        <f t="shared" si="36"/>
        <v>I</v>
      </c>
      <c r="G881" s="547">
        <f>+IF(F881="i",IFERROR(VLOOKUP(C881,#REF!,3,FALSE),0),0)</f>
        <v>0</v>
      </c>
      <c r="H881" s="548">
        <f>+IF(F881="i",IFERROR(VLOOKUP(C881,#REF!,4,FALSE),0),0)</f>
        <v>0</v>
      </c>
      <c r="I881" s="548"/>
      <c r="J881" s="27">
        <f>IF(F881="I",IFERROR(VLOOKUP(C881,#REF!,3,FALSE),0),0)</f>
        <v>0</v>
      </c>
      <c r="K881" s="302">
        <f>IF(F881="I",IFERROR(VLOOKUP(C881,#REF!,4,FALSE),0),0)</f>
        <v>0</v>
      </c>
      <c r="M881" s="14" t="e">
        <f>+VLOOKUP(C881,#REF!,1,0)</f>
        <v>#REF!</v>
      </c>
      <c r="N881" s="747" t="e">
        <f>+VLOOKUP(C881,#REF!,3,0)</f>
        <v>#REF!</v>
      </c>
      <c r="O881" s="748" t="e">
        <f t="shared" si="38"/>
        <v>#REF!</v>
      </c>
    </row>
    <row r="882" spans="1:15" s="51" customFormat="1" hidden="1">
      <c r="A882" s="49" t="s">
        <v>330</v>
      </c>
      <c r="B882" s="49"/>
      <c r="C882" s="738">
        <v>4110112</v>
      </c>
      <c r="D882" s="49" t="s">
        <v>929</v>
      </c>
      <c r="E882" s="739" t="s">
        <v>1128</v>
      </c>
      <c r="F882" s="739" t="str">
        <f t="shared" si="36"/>
        <v>NI</v>
      </c>
      <c r="G882" s="547">
        <f>+IF(F882="i",IFERROR(VLOOKUP(C882,#REF!,3,FALSE),0),0)</f>
        <v>0</v>
      </c>
      <c r="H882" s="548">
        <f>+IF(F882="i",IFERROR(VLOOKUP(C882,#REF!,4,FALSE),0),0)</f>
        <v>0</v>
      </c>
      <c r="I882" s="548"/>
      <c r="J882" s="27">
        <f>IF(F882="I",IFERROR(VLOOKUP(C882,#REF!,3,FALSE),0),0)</f>
        <v>0</v>
      </c>
      <c r="K882" s="302">
        <f>IF(F882="I",IFERROR(VLOOKUP(C882,#REF!,4,FALSE),0),0)</f>
        <v>0</v>
      </c>
      <c r="M882" s="14" t="e">
        <f>+VLOOKUP(C882,#REF!,1,0)</f>
        <v>#REF!</v>
      </c>
      <c r="N882" s="747" t="e">
        <f>+VLOOKUP(C882,#REF!,3,0)</f>
        <v>#REF!</v>
      </c>
      <c r="O882" s="748" t="e">
        <f t="shared" si="38"/>
        <v>#REF!</v>
      </c>
    </row>
    <row r="883" spans="1:15" s="51" customFormat="1" hidden="1">
      <c r="A883" s="49" t="s">
        <v>330</v>
      </c>
      <c r="B883" s="49"/>
      <c r="C883" s="738">
        <v>41101121</v>
      </c>
      <c r="D883" s="49" t="s">
        <v>334</v>
      </c>
      <c r="E883" s="739" t="s">
        <v>1128</v>
      </c>
      <c r="F883" s="739" t="str">
        <f t="shared" si="36"/>
        <v>NI</v>
      </c>
      <c r="G883" s="547">
        <f>+IF(F883="i",IFERROR(VLOOKUP(C883,#REF!,3,FALSE),0),0)</f>
        <v>0</v>
      </c>
      <c r="H883" s="548">
        <f>+IF(F883="i",IFERROR(VLOOKUP(C883,#REF!,4,FALSE),0),0)</f>
        <v>0</v>
      </c>
      <c r="I883" s="548"/>
      <c r="J883" s="27">
        <f>IF(F883="I",IFERROR(VLOOKUP(C883,#REF!,3,FALSE),0),0)</f>
        <v>0</v>
      </c>
      <c r="K883" s="302">
        <f>IF(F883="I",IFERROR(VLOOKUP(C883,#REF!,4,FALSE),0),0)</f>
        <v>0</v>
      </c>
      <c r="M883" s="14" t="e">
        <f>+VLOOKUP(C883,#REF!,1,0)</f>
        <v>#REF!</v>
      </c>
      <c r="N883" s="747" t="e">
        <f>+VLOOKUP(C883,#REF!,3,0)</f>
        <v>#REF!</v>
      </c>
      <c r="O883" s="748" t="e">
        <f t="shared" si="38"/>
        <v>#REF!</v>
      </c>
    </row>
    <row r="884" spans="1:15" s="51" customFormat="1" hidden="1">
      <c r="A884" s="49" t="s">
        <v>330</v>
      </c>
      <c r="B884" s="49" t="s">
        <v>530</v>
      </c>
      <c r="C884" s="738">
        <v>4110112101</v>
      </c>
      <c r="D884" s="49" t="s">
        <v>338</v>
      </c>
      <c r="E884" s="739" t="s">
        <v>1128</v>
      </c>
      <c r="F884" s="739" t="str">
        <f t="shared" si="36"/>
        <v>I</v>
      </c>
      <c r="G884" s="547">
        <f>+IF(F884="i",IFERROR(VLOOKUP(C884,#REF!,3,FALSE),0),0)</f>
        <v>0</v>
      </c>
      <c r="H884" s="548">
        <f>+IF(F884="i",IFERROR(VLOOKUP(C884,#REF!,4,FALSE),0),0)</f>
        <v>0</v>
      </c>
      <c r="I884" s="548"/>
      <c r="J884" s="27">
        <f>IF(F884="I",IFERROR(VLOOKUP(C884,#REF!,3,FALSE),0),0)</f>
        <v>0</v>
      </c>
      <c r="K884" s="302">
        <f>IF(F884="I",IFERROR(VLOOKUP(C884,#REF!,4,FALSE),0),0)</f>
        <v>0</v>
      </c>
      <c r="M884" s="14" t="e">
        <f>+VLOOKUP(C884,#REF!,1,0)</f>
        <v>#REF!</v>
      </c>
      <c r="N884" s="747" t="e">
        <f>+VLOOKUP(C884,#REF!,3,0)</f>
        <v>#REF!</v>
      </c>
      <c r="O884" s="748" t="e">
        <f t="shared" si="38"/>
        <v>#REF!</v>
      </c>
    </row>
    <row r="885" spans="1:15" s="51" customFormat="1" hidden="1">
      <c r="A885" s="49" t="s">
        <v>330</v>
      </c>
      <c r="B885" s="49" t="s">
        <v>530</v>
      </c>
      <c r="C885" s="738">
        <v>4110112102</v>
      </c>
      <c r="D885" s="49" t="s">
        <v>339</v>
      </c>
      <c r="E885" s="739" t="s">
        <v>1128</v>
      </c>
      <c r="F885" s="739" t="str">
        <f t="shared" si="36"/>
        <v>I</v>
      </c>
      <c r="G885" s="547">
        <f>+IF(F885="i",IFERROR(VLOOKUP(C885,#REF!,3,FALSE),0),0)</f>
        <v>0</v>
      </c>
      <c r="H885" s="548">
        <f>+IF(F885="i",IFERROR(VLOOKUP(C885,#REF!,4,FALSE),0),0)</f>
        <v>0</v>
      </c>
      <c r="I885" s="548"/>
      <c r="J885" s="27">
        <f>IF(F885="I",IFERROR(VLOOKUP(C885,#REF!,3,FALSE),0),0)</f>
        <v>0</v>
      </c>
      <c r="K885" s="302">
        <f>IF(F885="I",IFERROR(VLOOKUP(C885,#REF!,4,FALSE),0),0)</f>
        <v>0</v>
      </c>
      <c r="M885" s="14" t="e">
        <f>+VLOOKUP(C885,#REF!,1,0)</f>
        <v>#REF!</v>
      </c>
      <c r="N885" s="747" t="e">
        <f>+VLOOKUP(C885,#REF!,3,0)</f>
        <v>#REF!</v>
      </c>
      <c r="O885" s="748" t="e">
        <f t="shared" si="38"/>
        <v>#REF!</v>
      </c>
    </row>
    <row r="886" spans="1:15" s="51" customFormat="1" hidden="1">
      <c r="A886" s="49" t="s">
        <v>330</v>
      </c>
      <c r="B886" s="49" t="s">
        <v>1016</v>
      </c>
      <c r="C886" s="738">
        <v>4110112103</v>
      </c>
      <c r="D886" s="49" t="s">
        <v>930</v>
      </c>
      <c r="E886" s="739" t="s">
        <v>1128</v>
      </c>
      <c r="F886" s="739" t="str">
        <f t="shared" si="36"/>
        <v>I</v>
      </c>
      <c r="G886" s="768">
        <f>+IF(F886="i",IFERROR(VLOOKUP(C886,#REF!,3,FALSE),0),0)</f>
        <v>0</v>
      </c>
      <c r="H886" s="548">
        <f>+IF(F886="i",IFERROR(VLOOKUP(C886,#REF!,4,FALSE),0),0)</f>
        <v>0</v>
      </c>
      <c r="I886" s="548"/>
      <c r="J886" s="27">
        <f>IF(F886="I",IFERROR(VLOOKUP(C886,#REF!,3,FALSE),0),0)</f>
        <v>0</v>
      </c>
      <c r="K886" s="302">
        <f>IF(F886="I",IFERROR(VLOOKUP(C886,#REF!,4,FALSE),0),0)</f>
        <v>0</v>
      </c>
      <c r="M886" s="14" t="e">
        <f>+VLOOKUP(C886,#REF!,1,0)</f>
        <v>#REF!</v>
      </c>
      <c r="N886" s="747" t="e">
        <f>+VLOOKUP(C886,#REF!,3,0)</f>
        <v>#REF!</v>
      </c>
      <c r="O886" s="748" t="e">
        <f t="shared" si="38"/>
        <v>#REF!</v>
      </c>
    </row>
    <row r="887" spans="1:15" s="51" customFormat="1" hidden="1">
      <c r="A887" s="49" t="s">
        <v>330</v>
      </c>
      <c r="B887" s="763" t="s">
        <v>1016</v>
      </c>
      <c r="C887" s="738">
        <v>4110112104</v>
      </c>
      <c r="D887" s="49" t="s">
        <v>931</v>
      </c>
      <c r="E887" s="739" t="s">
        <v>1128</v>
      </c>
      <c r="F887" s="739" t="str">
        <f t="shared" si="36"/>
        <v>I</v>
      </c>
      <c r="G887" s="793">
        <f>+IF(F887="i",IFERROR(VLOOKUP(C887,#REF!,3,FALSE),0),0)</f>
        <v>0</v>
      </c>
      <c r="H887" s="548">
        <f>+IF(F887="i",IFERROR(VLOOKUP(C887,#REF!,4,FALSE),0),0)</f>
        <v>0</v>
      </c>
      <c r="I887" s="548"/>
      <c r="J887" s="27">
        <f>IF(F887="I",IFERROR(VLOOKUP(C887,#REF!,3,FALSE),0),0)</f>
        <v>0</v>
      </c>
      <c r="K887" s="302">
        <f>IF(F887="I",IFERROR(VLOOKUP(C887,#REF!,4,FALSE),0),0)</f>
        <v>0</v>
      </c>
      <c r="M887" s="14" t="e">
        <f>+VLOOKUP(C887,#REF!,1,0)</f>
        <v>#REF!</v>
      </c>
      <c r="N887" s="747" t="e">
        <f>+VLOOKUP(C887,#REF!,3,0)</f>
        <v>#REF!</v>
      </c>
      <c r="O887" s="748" t="e">
        <f t="shared" si="38"/>
        <v>#REF!</v>
      </c>
    </row>
    <row r="888" spans="1:15" s="51" customFormat="1" hidden="1">
      <c r="A888" s="49" t="s">
        <v>330</v>
      </c>
      <c r="B888" s="49" t="s">
        <v>530</v>
      </c>
      <c r="C888" s="738">
        <v>4110112105</v>
      </c>
      <c r="D888" s="49" t="s">
        <v>1394</v>
      </c>
      <c r="E888" s="739" t="s">
        <v>1128</v>
      </c>
      <c r="F888" s="739" t="str">
        <f t="shared" ref="F888" si="39">+IF(LEN(C888)&gt;8,"I","NI")</f>
        <v>I</v>
      </c>
      <c r="G888" s="547">
        <f>+IF(F888="i",IFERROR(VLOOKUP(C888,#REF!,3,FALSE),0),0)</f>
        <v>0</v>
      </c>
      <c r="H888" s="548">
        <f>+IF(F888="i",IFERROR(VLOOKUP(C888,#REF!,4,FALSE),0),0)</f>
        <v>0</v>
      </c>
      <c r="I888" s="548"/>
      <c r="J888" s="27">
        <f>IF(F888="I",IFERROR(VLOOKUP(C888,#REF!,3,FALSE),0),0)</f>
        <v>0</v>
      </c>
      <c r="K888" s="302">
        <f>IF(F888="I",IFERROR(VLOOKUP(C888,#REF!,4,FALSE),0),0)</f>
        <v>0</v>
      </c>
      <c r="M888" s="14" t="e">
        <f>+VLOOKUP(C888,#REF!,1,0)</f>
        <v>#REF!</v>
      </c>
      <c r="N888" s="747" t="e">
        <f>+VLOOKUP(C888,#REF!,3,0)</f>
        <v>#REF!</v>
      </c>
      <c r="O888" s="748" t="e">
        <f t="shared" si="38"/>
        <v>#REF!</v>
      </c>
    </row>
    <row r="889" spans="1:15" s="51" customFormat="1" hidden="1">
      <c r="A889" s="49" t="s">
        <v>330</v>
      </c>
      <c r="B889" s="49" t="s">
        <v>530</v>
      </c>
      <c r="C889" s="738">
        <v>4110112106</v>
      </c>
      <c r="D889" s="49" t="s">
        <v>340</v>
      </c>
      <c r="E889" s="739" t="s">
        <v>1128</v>
      </c>
      <c r="F889" s="739" t="str">
        <f t="shared" si="36"/>
        <v>I</v>
      </c>
      <c r="G889" s="547">
        <f>+IF(F889="i",IFERROR(VLOOKUP(C889,#REF!,3,FALSE),0),0)</f>
        <v>0</v>
      </c>
      <c r="H889" s="548">
        <f>+IF(F889="i",IFERROR(VLOOKUP(C889,#REF!,4,FALSE),0),0)</f>
        <v>0</v>
      </c>
      <c r="I889" s="548"/>
      <c r="J889" s="27">
        <f>IF(F889="I",IFERROR(VLOOKUP(C889,#REF!,3,FALSE),0),0)</f>
        <v>0</v>
      </c>
      <c r="K889" s="302">
        <f>IF(F889="I",IFERROR(VLOOKUP(C889,#REF!,4,FALSE),0),0)</f>
        <v>0</v>
      </c>
      <c r="M889" s="14" t="e">
        <f>+VLOOKUP(C889,#REF!,1,0)</f>
        <v>#REF!</v>
      </c>
      <c r="N889" s="747" t="e">
        <f>+VLOOKUP(C889,#REF!,3,0)</f>
        <v>#REF!</v>
      </c>
      <c r="O889" s="748" t="e">
        <f t="shared" si="38"/>
        <v>#REF!</v>
      </c>
    </row>
    <row r="890" spans="1:15" s="51" customFormat="1" hidden="1">
      <c r="A890" s="49" t="s">
        <v>330</v>
      </c>
      <c r="B890" s="49" t="s">
        <v>530</v>
      </c>
      <c r="C890" s="738">
        <v>4110112107</v>
      </c>
      <c r="D890" s="49" t="s">
        <v>341</v>
      </c>
      <c r="E890" s="739" t="s">
        <v>1128</v>
      </c>
      <c r="F890" s="739" t="str">
        <f t="shared" ref="F890" si="40">+IF(LEN(C890)&gt;8,"I","NI")</f>
        <v>I</v>
      </c>
      <c r="G890" s="547">
        <f>+IF(F890="i",IFERROR(VLOOKUP(C890,#REF!,3,FALSE),0),0)</f>
        <v>0</v>
      </c>
      <c r="H890" s="548">
        <f>+IF(F890="i",IFERROR(VLOOKUP(C890,#REF!,4,FALSE),0),0)</f>
        <v>0</v>
      </c>
      <c r="I890" s="548"/>
      <c r="J890" s="27">
        <f>IF(F890="I",IFERROR(VLOOKUP(C890,#REF!,3,FALSE),0),0)</f>
        <v>0</v>
      </c>
      <c r="K890" s="302">
        <f>IF(F890="I",IFERROR(VLOOKUP(C890,#REF!,4,FALSE),0),0)</f>
        <v>0</v>
      </c>
      <c r="M890" s="14" t="e">
        <f>+VLOOKUP(C890,#REF!,1,0)</f>
        <v>#REF!</v>
      </c>
      <c r="N890" s="747" t="e">
        <f>+VLOOKUP(C890,#REF!,3,0)</f>
        <v>#REF!</v>
      </c>
      <c r="O890" s="748" t="e">
        <f t="shared" si="38"/>
        <v>#REF!</v>
      </c>
    </row>
    <row r="891" spans="1:15" s="51" customFormat="1" hidden="1">
      <c r="A891" s="49" t="s">
        <v>330</v>
      </c>
      <c r="B891" s="49" t="s">
        <v>1016</v>
      </c>
      <c r="C891" s="738">
        <v>4110112108</v>
      </c>
      <c r="D891" s="49" t="s">
        <v>1470</v>
      </c>
      <c r="E891" s="739" t="s">
        <v>1128</v>
      </c>
      <c r="F891" s="739" t="str">
        <f t="shared" si="36"/>
        <v>I</v>
      </c>
      <c r="G891" s="768">
        <f>+IF(F891="i",IFERROR(VLOOKUP(C891,#REF!,3,FALSE),0),0)</f>
        <v>0</v>
      </c>
      <c r="H891" s="548">
        <f>+IF(F891="i",IFERROR(VLOOKUP(C891,#REF!,4,FALSE),0),0)</f>
        <v>0</v>
      </c>
      <c r="I891" s="548"/>
      <c r="J891" s="27">
        <f>IF(F891="I",IFERROR(VLOOKUP(C891,#REF!,3,FALSE),0),0)</f>
        <v>0</v>
      </c>
      <c r="K891" s="302">
        <f>IF(F891="I",IFERROR(VLOOKUP(C891,#REF!,4,FALSE),0),0)</f>
        <v>0</v>
      </c>
      <c r="M891" s="14" t="e">
        <f>+VLOOKUP(C891,#REF!,1,0)</f>
        <v>#REF!</v>
      </c>
      <c r="N891" s="747" t="e">
        <f>+VLOOKUP(C891,#REF!,3,0)</f>
        <v>#REF!</v>
      </c>
      <c r="O891" s="748" t="e">
        <f t="shared" si="38"/>
        <v>#REF!</v>
      </c>
    </row>
    <row r="892" spans="1:15" s="51" customFormat="1" hidden="1">
      <c r="A892" s="49" t="s">
        <v>330</v>
      </c>
      <c r="B892" s="49" t="s">
        <v>530</v>
      </c>
      <c r="C892" s="738">
        <v>41101122</v>
      </c>
      <c r="D892" s="49" t="s">
        <v>336</v>
      </c>
      <c r="E892" s="739" t="s">
        <v>1128</v>
      </c>
      <c r="F892" s="739" t="str">
        <f t="shared" si="36"/>
        <v>NI</v>
      </c>
      <c r="G892" s="547">
        <f>+IF(F892="i",IFERROR(VLOOKUP(C892,#REF!,3,FALSE),0),0)</f>
        <v>0</v>
      </c>
      <c r="H892" s="548">
        <f>+IF(F892="i",IFERROR(VLOOKUP(C892,#REF!,4,FALSE),0),0)</f>
        <v>0</v>
      </c>
      <c r="I892" s="548"/>
      <c r="J892" s="27">
        <f>IF(F892="I",IFERROR(VLOOKUP(C892,#REF!,3,FALSE),0),0)</f>
        <v>0</v>
      </c>
      <c r="K892" s="302">
        <f>IF(F892="I",IFERROR(VLOOKUP(C892,#REF!,4,FALSE),0),0)</f>
        <v>0</v>
      </c>
      <c r="M892" s="14" t="e">
        <f>+VLOOKUP(C892,#REF!,1,0)</f>
        <v>#REF!</v>
      </c>
      <c r="N892" s="747" t="e">
        <f>+VLOOKUP(C892,#REF!,3,0)</f>
        <v>#REF!</v>
      </c>
      <c r="O892" s="748" t="e">
        <f t="shared" si="38"/>
        <v>#REF!</v>
      </c>
    </row>
    <row r="893" spans="1:15" s="51" customFormat="1" hidden="1">
      <c r="A893" s="49" t="s">
        <v>330</v>
      </c>
      <c r="B893" s="49" t="s">
        <v>530</v>
      </c>
      <c r="C893" s="738">
        <v>4110112201</v>
      </c>
      <c r="D893" s="49" t="s">
        <v>343</v>
      </c>
      <c r="E893" s="739" t="s">
        <v>1130</v>
      </c>
      <c r="F893" s="739" t="str">
        <f t="shared" si="36"/>
        <v>I</v>
      </c>
      <c r="G893" s="547">
        <f>+IF(F893="i",IFERROR(VLOOKUP(C893,#REF!,3,FALSE),0),0)</f>
        <v>0</v>
      </c>
      <c r="H893" s="548">
        <f>+IF(F893="i",IFERROR(VLOOKUP(C893,#REF!,4,FALSE),0),0)</f>
        <v>0</v>
      </c>
      <c r="I893" s="548"/>
      <c r="J893" s="27">
        <f>IF(F893="I",IFERROR(VLOOKUP(C893,#REF!,3,FALSE),0),0)</f>
        <v>0</v>
      </c>
      <c r="K893" s="302">
        <f>IF(F893="I",IFERROR(VLOOKUP(C893,#REF!,4,FALSE),0),0)</f>
        <v>0</v>
      </c>
      <c r="M893" s="14" t="e">
        <f>+VLOOKUP(C893,#REF!,1,0)</f>
        <v>#REF!</v>
      </c>
      <c r="N893" s="747" t="e">
        <f>+VLOOKUP(C893,#REF!,3,0)</f>
        <v>#REF!</v>
      </c>
      <c r="O893" s="748" t="e">
        <f t="shared" si="38"/>
        <v>#REF!</v>
      </c>
    </row>
    <row r="894" spans="1:15" s="51" customFormat="1" hidden="1">
      <c r="A894" s="49" t="s">
        <v>330</v>
      </c>
      <c r="B894" s="49" t="s">
        <v>530</v>
      </c>
      <c r="C894" s="738">
        <v>4110112202</v>
      </c>
      <c r="D894" s="49" t="s">
        <v>342</v>
      </c>
      <c r="E894" s="739" t="s">
        <v>1130</v>
      </c>
      <c r="F894" s="739" t="str">
        <f t="shared" si="36"/>
        <v>I</v>
      </c>
      <c r="G894" s="547">
        <f>+IF(F894="i",IFERROR(VLOOKUP(C894,#REF!,3,FALSE),0),0)</f>
        <v>0</v>
      </c>
      <c r="H894" s="548">
        <f>+IF(F894="i",IFERROR(VLOOKUP(C894,#REF!,4,FALSE),0),0)</f>
        <v>0</v>
      </c>
      <c r="I894" s="548"/>
      <c r="J894" s="27">
        <f>IF(F894="I",IFERROR(VLOOKUP(C894,#REF!,3,FALSE),0),0)</f>
        <v>0</v>
      </c>
      <c r="K894" s="302">
        <f>IF(F894="I",IFERROR(VLOOKUP(C894,#REF!,4,FALSE),0),0)</f>
        <v>0</v>
      </c>
      <c r="M894" s="14" t="e">
        <f>+VLOOKUP(C894,#REF!,1,0)</f>
        <v>#REF!</v>
      </c>
      <c r="N894" s="747" t="e">
        <f>+VLOOKUP(C894,#REF!,3,0)</f>
        <v>#REF!</v>
      </c>
      <c r="O894" s="748" t="e">
        <f t="shared" si="38"/>
        <v>#REF!</v>
      </c>
    </row>
    <row r="895" spans="1:15" s="51" customFormat="1" hidden="1">
      <c r="A895" s="49" t="s">
        <v>330</v>
      </c>
      <c r="B895" s="49" t="s">
        <v>530</v>
      </c>
      <c r="C895" s="738">
        <v>4110112206</v>
      </c>
      <c r="D895" s="49" t="s">
        <v>344</v>
      </c>
      <c r="E895" s="739" t="s">
        <v>1130</v>
      </c>
      <c r="F895" s="739" t="str">
        <f t="shared" si="36"/>
        <v>I</v>
      </c>
      <c r="G895" s="547">
        <f>+IF(F895="i",IFERROR(VLOOKUP(C895,#REF!,3,FALSE),0),0)</f>
        <v>0</v>
      </c>
      <c r="H895" s="548">
        <f>+IF(F895="i",IFERROR(VLOOKUP(C895,#REF!,4,FALSE),0),0)</f>
        <v>0</v>
      </c>
      <c r="I895" s="548"/>
      <c r="J895" s="27">
        <f>IF(F895="I",IFERROR(VLOOKUP(C895,#REF!,3,FALSE),0),0)</f>
        <v>0</v>
      </c>
      <c r="K895" s="302">
        <f>IF(F895="I",IFERROR(VLOOKUP(C895,#REF!,4,FALSE),0),0)</f>
        <v>0</v>
      </c>
      <c r="M895" s="14" t="e">
        <f>+VLOOKUP(C895,#REF!,1,0)</f>
        <v>#REF!</v>
      </c>
      <c r="N895" s="747" t="e">
        <f>+VLOOKUP(C895,#REF!,3,0)</f>
        <v>#REF!</v>
      </c>
      <c r="O895" s="748" t="e">
        <f t="shared" si="38"/>
        <v>#REF!</v>
      </c>
    </row>
    <row r="896" spans="1:15" s="51" customFormat="1" hidden="1">
      <c r="A896" s="49" t="s">
        <v>330</v>
      </c>
      <c r="B896" s="49" t="s">
        <v>530</v>
      </c>
      <c r="C896" s="738">
        <v>4110112207</v>
      </c>
      <c r="D896" s="49" t="s">
        <v>345</v>
      </c>
      <c r="E896" s="739" t="s">
        <v>1130</v>
      </c>
      <c r="F896" s="739" t="str">
        <f t="shared" si="36"/>
        <v>I</v>
      </c>
      <c r="G896" s="547">
        <f>+IF(F896="i",IFERROR(VLOOKUP(C896,#REF!,3,FALSE),0),0)</f>
        <v>0</v>
      </c>
      <c r="H896" s="548">
        <f>+IF(F896="i",IFERROR(VLOOKUP(C896,#REF!,4,FALSE),0),0)</f>
        <v>0</v>
      </c>
      <c r="I896" s="548"/>
      <c r="J896" s="27">
        <f>IF(F896="I",IFERROR(VLOOKUP(C896,#REF!,3,FALSE),0),0)</f>
        <v>0</v>
      </c>
      <c r="K896" s="302">
        <f>IF(F896="I",IFERROR(VLOOKUP(C896,#REF!,4,FALSE),0),0)</f>
        <v>0</v>
      </c>
      <c r="M896" s="14" t="e">
        <f>+VLOOKUP(C896,#REF!,1,0)</f>
        <v>#REF!</v>
      </c>
      <c r="N896" s="747" t="e">
        <f>+VLOOKUP(C896,#REF!,3,0)</f>
        <v>#REF!</v>
      </c>
      <c r="O896" s="748" t="e">
        <f t="shared" si="38"/>
        <v>#REF!</v>
      </c>
    </row>
    <row r="897" spans="1:15" s="51" customFormat="1" hidden="1">
      <c r="A897" s="49" t="s">
        <v>330</v>
      </c>
      <c r="B897" s="49" t="s">
        <v>530</v>
      </c>
      <c r="C897" s="738">
        <v>4110112208</v>
      </c>
      <c r="D897" s="49" t="s">
        <v>346</v>
      </c>
      <c r="E897" s="739" t="s">
        <v>1130</v>
      </c>
      <c r="F897" s="739" t="str">
        <f t="shared" si="36"/>
        <v>I</v>
      </c>
      <c r="G897" s="547">
        <f>+IF(F897="i",IFERROR(VLOOKUP(C897,#REF!,3,FALSE),0),0)</f>
        <v>0</v>
      </c>
      <c r="H897" s="548">
        <f>+IF(F897="i",IFERROR(VLOOKUP(C897,#REF!,4,FALSE),0),0)</f>
        <v>0</v>
      </c>
      <c r="I897" s="548"/>
      <c r="J897" s="27">
        <f>IF(F897="I",IFERROR(VLOOKUP(C897,#REF!,3,FALSE),0),0)</f>
        <v>0</v>
      </c>
      <c r="K897" s="302">
        <f>IF(F897="I",IFERROR(VLOOKUP(C897,#REF!,4,FALSE),0),0)</f>
        <v>0</v>
      </c>
      <c r="M897" s="14" t="e">
        <f>+VLOOKUP(C897,#REF!,1,0)</f>
        <v>#REF!</v>
      </c>
      <c r="N897" s="747" t="e">
        <f>+VLOOKUP(C897,#REF!,3,0)</f>
        <v>#REF!</v>
      </c>
      <c r="O897" s="748" t="e">
        <f t="shared" si="38"/>
        <v>#REF!</v>
      </c>
    </row>
    <row r="898" spans="1:15" s="51" customFormat="1" hidden="1">
      <c r="A898" s="49" t="s">
        <v>330</v>
      </c>
      <c r="B898" s="49"/>
      <c r="C898" s="738">
        <v>4110114</v>
      </c>
      <c r="D898" s="49" t="s">
        <v>347</v>
      </c>
      <c r="E898" s="739" t="s">
        <v>1128</v>
      </c>
      <c r="F898" s="739" t="str">
        <f t="shared" si="36"/>
        <v>NI</v>
      </c>
      <c r="G898" s="547">
        <f>+IF(F898="i",IFERROR(VLOOKUP(C898,#REF!,3,FALSE),0),0)</f>
        <v>0</v>
      </c>
      <c r="H898" s="548">
        <f>+IF(F898="i",IFERROR(VLOOKUP(C898,#REF!,4,FALSE),0),0)</f>
        <v>0</v>
      </c>
      <c r="I898" s="548"/>
      <c r="J898" s="27">
        <f>IF(F898="I",IFERROR(VLOOKUP(C898,#REF!,3,FALSE),0),0)</f>
        <v>0</v>
      </c>
      <c r="K898" s="302">
        <f>IF(F898="I",IFERROR(VLOOKUP(C898,#REF!,4,FALSE),0),0)</f>
        <v>0</v>
      </c>
      <c r="M898" s="14" t="e">
        <f>+VLOOKUP(C898,#REF!,1,0)</f>
        <v>#REF!</v>
      </c>
      <c r="N898" s="747" t="e">
        <f>+VLOOKUP(C898,#REF!,3,0)</f>
        <v>#REF!</v>
      </c>
      <c r="O898" s="748" t="e">
        <f t="shared" si="38"/>
        <v>#REF!</v>
      </c>
    </row>
    <row r="899" spans="1:15" s="51" customFormat="1" hidden="1">
      <c r="A899" s="49" t="s">
        <v>330</v>
      </c>
      <c r="B899" s="49"/>
      <c r="C899" s="738">
        <v>41101141</v>
      </c>
      <c r="D899" s="49" t="s">
        <v>347</v>
      </c>
      <c r="E899" s="739" t="s">
        <v>1128</v>
      </c>
      <c r="F899" s="739" t="str">
        <f t="shared" si="36"/>
        <v>NI</v>
      </c>
      <c r="G899" s="547">
        <f>+IF(F899="i",IFERROR(VLOOKUP(C899,#REF!,3,FALSE),0),0)</f>
        <v>0</v>
      </c>
      <c r="H899" s="548">
        <f>+IF(F899="i",IFERROR(VLOOKUP(C899,#REF!,4,FALSE),0),0)</f>
        <v>0</v>
      </c>
      <c r="I899" s="548"/>
      <c r="J899" s="27">
        <f>IF(F899="I",IFERROR(VLOOKUP(C899,#REF!,3,FALSE),0),0)</f>
        <v>0</v>
      </c>
      <c r="K899" s="302">
        <f>IF(F899="I",IFERROR(VLOOKUP(C899,#REF!,4,FALSE),0),0)</f>
        <v>0</v>
      </c>
      <c r="M899" s="14" t="e">
        <f>+VLOOKUP(C899,#REF!,1,0)</f>
        <v>#REF!</v>
      </c>
      <c r="N899" s="747" t="e">
        <f>+VLOOKUP(C899,#REF!,3,0)</f>
        <v>#REF!</v>
      </c>
      <c r="O899" s="748" t="e">
        <f t="shared" si="38"/>
        <v>#REF!</v>
      </c>
    </row>
    <row r="900" spans="1:15" s="51" customFormat="1" hidden="1">
      <c r="A900" s="49" t="s">
        <v>330</v>
      </c>
      <c r="B900" s="49" t="s">
        <v>1016</v>
      </c>
      <c r="C900" s="738">
        <v>4110114103</v>
      </c>
      <c r="D900" s="49" t="s">
        <v>348</v>
      </c>
      <c r="E900" s="739" t="s">
        <v>1128</v>
      </c>
      <c r="F900" s="739" t="str">
        <f t="shared" si="36"/>
        <v>I</v>
      </c>
      <c r="G900" s="547">
        <f>+IF(F900="i",IFERROR(VLOOKUP(C900,#REF!,3,FALSE),0),0)</f>
        <v>0</v>
      </c>
      <c r="H900" s="548">
        <f>+IF(F900="i",IFERROR(VLOOKUP(C900,#REF!,4,FALSE),0),0)</f>
        <v>0</v>
      </c>
      <c r="I900" s="548"/>
      <c r="J900" s="27">
        <f>IF(F900="I",IFERROR(VLOOKUP(C900,#REF!,3,FALSE),0),0)</f>
        <v>0</v>
      </c>
      <c r="K900" s="302">
        <f>IF(F900="I",IFERROR(VLOOKUP(C900,#REF!,4,FALSE),0),0)</f>
        <v>0</v>
      </c>
      <c r="M900" s="14" t="e">
        <f>+VLOOKUP(C900,#REF!,1,0)</f>
        <v>#REF!</v>
      </c>
      <c r="N900" s="747" t="e">
        <f>+VLOOKUP(C900,#REF!,3,0)</f>
        <v>#REF!</v>
      </c>
      <c r="O900" s="748" t="e">
        <f t="shared" si="38"/>
        <v>#REF!</v>
      </c>
    </row>
    <row r="901" spans="1:15" s="51" customFormat="1" hidden="1">
      <c r="A901" s="49" t="s">
        <v>330</v>
      </c>
      <c r="B901" s="49" t="s">
        <v>1016</v>
      </c>
      <c r="C901" s="738">
        <v>4110114104</v>
      </c>
      <c r="D901" s="49" t="s">
        <v>349</v>
      </c>
      <c r="E901" s="739" t="s">
        <v>1130</v>
      </c>
      <c r="F901" s="739" t="str">
        <f t="shared" si="36"/>
        <v>I</v>
      </c>
      <c r="G901" s="547">
        <f>+IF(F901="i",IFERROR(VLOOKUP(C901,#REF!,3,FALSE),0),0)</f>
        <v>0</v>
      </c>
      <c r="H901" s="548">
        <f>+IF(F901="i",IFERROR(VLOOKUP(C901,#REF!,4,FALSE),0),0)</f>
        <v>0</v>
      </c>
      <c r="I901" s="548"/>
      <c r="J901" s="27">
        <f>IF(F901="I",IFERROR(VLOOKUP(C901,#REF!,3,FALSE),0),0)</f>
        <v>0</v>
      </c>
      <c r="K901" s="302">
        <f>IF(F901="I",IFERROR(VLOOKUP(C901,#REF!,4,FALSE),0),0)</f>
        <v>0</v>
      </c>
      <c r="M901" s="14" t="e">
        <f>+VLOOKUP(C901,#REF!,1,0)</f>
        <v>#REF!</v>
      </c>
      <c r="N901" s="747" t="e">
        <f>+VLOOKUP(C901,#REF!,3,0)</f>
        <v>#REF!</v>
      </c>
      <c r="O901" s="748" t="e">
        <f t="shared" si="38"/>
        <v>#REF!</v>
      </c>
    </row>
    <row r="902" spans="1:15" s="51" customFormat="1" hidden="1">
      <c r="A902" s="49" t="s">
        <v>330</v>
      </c>
      <c r="B902" s="49"/>
      <c r="C902" s="738">
        <v>4110113</v>
      </c>
      <c r="D902" s="49" t="s">
        <v>350</v>
      </c>
      <c r="E902" s="739" t="s">
        <v>1128</v>
      </c>
      <c r="F902" s="739" t="str">
        <f t="shared" si="36"/>
        <v>NI</v>
      </c>
      <c r="G902" s="547">
        <f>+IF(F902="i",IFERROR(VLOOKUP(C902,#REF!,3,FALSE),0),0)</f>
        <v>0</v>
      </c>
      <c r="H902" s="548">
        <f>+IF(F902="i",IFERROR(VLOOKUP(C902,#REF!,4,FALSE),0),0)</f>
        <v>0</v>
      </c>
      <c r="I902" s="548"/>
      <c r="J902" s="27">
        <f>IF(F902="I",IFERROR(VLOOKUP(C902,#REF!,3,FALSE),0),0)</f>
        <v>0</v>
      </c>
      <c r="K902" s="302">
        <f>IF(F902="I",IFERROR(VLOOKUP(C902,#REF!,4,FALSE),0),0)</f>
        <v>0</v>
      </c>
      <c r="M902" s="14" t="e">
        <f>+VLOOKUP(C902,#REF!,1,0)</f>
        <v>#REF!</v>
      </c>
      <c r="N902" s="747" t="e">
        <f>+VLOOKUP(C902,#REF!,3,0)</f>
        <v>#REF!</v>
      </c>
      <c r="O902" s="748" t="e">
        <f t="shared" si="38"/>
        <v>#REF!</v>
      </c>
    </row>
    <row r="903" spans="1:15" s="51" customFormat="1" hidden="1">
      <c r="A903" s="49" t="s">
        <v>330</v>
      </c>
      <c r="B903" s="49"/>
      <c r="C903" s="738">
        <v>41101131</v>
      </c>
      <c r="D903" s="49" t="s">
        <v>351</v>
      </c>
      <c r="E903" s="739" t="s">
        <v>1128</v>
      </c>
      <c r="F903" s="739" t="str">
        <f t="shared" si="36"/>
        <v>NI</v>
      </c>
      <c r="G903" s="547">
        <f>+IF(F903="i",IFERROR(VLOOKUP(C903,#REF!,3,FALSE),0),0)</f>
        <v>0</v>
      </c>
      <c r="H903" s="548">
        <f>+IF(F903="i",IFERROR(VLOOKUP(C903,#REF!,4,FALSE),0),0)</f>
        <v>0</v>
      </c>
      <c r="I903" s="548"/>
      <c r="J903" s="27">
        <f>IF(F903="I",IFERROR(VLOOKUP(C903,#REF!,3,FALSE),0),0)</f>
        <v>0</v>
      </c>
      <c r="K903" s="302">
        <f>IF(F903="I",IFERROR(VLOOKUP(C903,#REF!,4,FALSE),0),0)</f>
        <v>0</v>
      </c>
      <c r="M903" s="14" t="e">
        <f>+VLOOKUP(C903,#REF!,1,0)</f>
        <v>#REF!</v>
      </c>
      <c r="N903" s="747" t="e">
        <f>+VLOOKUP(C903,#REF!,3,0)</f>
        <v>#REF!</v>
      </c>
      <c r="O903" s="748" t="e">
        <f t="shared" si="38"/>
        <v>#REF!</v>
      </c>
    </row>
    <row r="904" spans="1:15" s="51" customFormat="1" hidden="1">
      <c r="A904" s="49" t="s">
        <v>330</v>
      </c>
      <c r="B904" s="49"/>
      <c r="C904" s="738">
        <v>4110113101</v>
      </c>
      <c r="D904" s="49" t="s">
        <v>351</v>
      </c>
      <c r="E904" s="739" t="s">
        <v>1128</v>
      </c>
      <c r="F904" s="739" t="str">
        <f t="shared" si="36"/>
        <v>I</v>
      </c>
      <c r="G904" s="547">
        <f>+IF(F904="i",IFERROR(VLOOKUP(C904,#REF!,3,FALSE),0),0)</f>
        <v>0</v>
      </c>
      <c r="H904" s="548">
        <f>+IF(F904="i",IFERROR(VLOOKUP(C904,#REF!,4,FALSE),0),0)</f>
        <v>0</v>
      </c>
      <c r="I904" s="548"/>
      <c r="J904" s="27">
        <f>IF(F904="I",IFERROR(VLOOKUP(C904,#REF!,3,FALSE),0),0)</f>
        <v>0</v>
      </c>
      <c r="K904" s="302">
        <f>IF(F904="I",IFERROR(VLOOKUP(C904,#REF!,4,FALSE),0),0)</f>
        <v>0</v>
      </c>
      <c r="M904" s="14" t="e">
        <f>+VLOOKUP(C904,#REF!,1,0)</f>
        <v>#REF!</v>
      </c>
      <c r="N904" s="747" t="e">
        <f>+VLOOKUP(C904,#REF!,3,0)</f>
        <v>#REF!</v>
      </c>
      <c r="O904" s="748" t="e">
        <f t="shared" si="38"/>
        <v>#REF!</v>
      </c>
    </row>
    <row r="905" spans="1:15" s="51" customFormat="1" hidden="1">
      <c r="A905" s="49" t="s">
        <v>330</v>
      </c>
      <c r="B905" s="49"/>
      <c r="C905" s="738">
        <v>4110113102</v>
      </c>
      <c r="D905" s="49" t="s">
        <v>351</v>
      </c>
      <c r="E905" s="739" t="s">
        <v>1128</v>
      </c>
      <c r="F905" s="739" t="str">
        <f t="shared" si="36"/>
        <v>I</v>
      </c>
      <c r="G905" s="547">
        <f>+IF(F905="i",IFERROR(VLOOKUP(C905,#REF!,3,FALSE),0),0)</f>
        <v>0</v>
      </c>
      <c r="H905" s="548">
        <f>+IF(F905="i",IFERROR(VLOOKUP(C905,#REF!,4,FALSE),0),0)</f>
        <v>0</v>
      </c>
      <c r="I905" s="548"/>
      <c r="J905" s="27">
        <f>IF(F905="I",IFERROR(VLOOKUP(C905,#REF!,3,FALSE),0),0)</f>
        <v>0</v>
      </c>
      <c r="K905" s="302">
        <f>IF(F905="I",IFERROR(VLOOKUP(C905,#REF!,4,FALSE),0),0)</f>
        <v>0</v>
      </c>
      <c r="M905" s="14" t="e">
        <f>+VLOOKUP(C905,#REF!,1,0)</f>
        <v>#REF!</v>
      </c>
      <c r="N905" s="747" t="e">
        <f>+VLOOKUP(C905,#REF!,3,0)</f>
        <v>#REF!</v>
      </c>
      <c r="O905" s="748" t="e">
        <f t="shared" si="38"/>
        <v>#REF!</v>
      </c>
    </row>
    <row r="906" spans="1:15" s="51" customFormat="1" hidden="1">
      <c r="A906" s="49" t="s">
        <v>330</v>
      </c>
      <c r="B906" s="49"/>
      <c r="C906" s="738">
        <v>411013</v>
      </c>
      <c r="D906" s="49" t="s">
        <v>350</v>
      </c>
      <c r="E906" s="739" t="s">
        <v>1128</v>
      </c>
      <c r="F906" s="739" t="str">
        <f t="shared" si="36"/>
        <v>NI</v>
      </c>
      <c r="G906" s="547">
        <f>+IF(F906="i",IFERROR(VLOOKUP(C906,#REF!,3,FALSE),0),0)</f>
        <v>0</v>
      </c>
      <c r="H906" s="548">
        <f>+IF(F906="i",IFERROR(VLOOKUP(C906,#REF!,4,FALSE),0),0)</f>
        <v>0</v>
      </c>
      <c r="I906" s="548"/>
      <c r="J906" s="27">
        <f>IF(F906="I",IFERROR(VLOOKUP(C906,#REF!,3,FALSE),0),0)</f>
        <v>0</v>
      </c>
      <c r="K906" s="302">
        <f>IF(F906="I",IFERROR(VLOOKUP(C906,#REF!,4,FALSE),0),0)</f>
        <v>0</v>
      </c>
      <c r="M906" s="14" t="e">
        <f>+VLOOKUP(C906,#REF!,1,0)</f>
        <v>#REF!</v>
      </c>
      <c r="N906" s="747" t="e">
        <f>+VLOOKUP(C906,#REF!,3,0)</f>
        <v>#REF!</v>
      </c>
      <c r="O906" s="748" t="e">
        <f t="shared" si="38"/>
        <v>#REF!</v>
      </c>
    </row>
    <row r="907" spans="1:15" s="51" customFormat="1" hidden="1">
      <c r="A907" s="49" t="s">
        <v>330</v>
      </c>
      <c r="B907" s="49"/>
      <c r="C907" s="738">
        <v>4110131</v>
      </c>
      <c r="D907" s="49" t="s">
        <v>351</v>
      </c>
      <c r="E907" s="739" t="s">
        <v>1128</v>
      </c>
      <c r="F907" s="739" t="str">
        <f t="shared" si="36"/>
        <v>NI</v>
      </c>
      <c r="G907" s="547">
        <f>+IF(F907="i",IFERROR(VLOOKUP(C907,#REF!,3,FALSE),0),0)</f>
        <v>0</v>
      </c>
      <c r="H907" s="548">
        <f>+IF(F907="i",IFERROR(VLOOKUP(C907,#REF!,4,FALSE),0),0)</f>
        <v>0</v>
      </c>
      <c r="I907" s="548"/>
      <c r="J907" s="27">
        <f>IF(F907="I",IFERROR(VLOOKUP(C907,#REF!,3,FALSE),0),0)</f>
        <v>0</v>
      </c>
      <c r="K907" s="302">
        <f>IF(F907="I",IFERROR(VLOOKUP(C907,#REF!,4,FALSE),0),0)</f>
        <v>0</v>
      </c>
      <c r="M907" s="14" t="e">
        <f>+VLOOKUP(C907,#REF!,1,0)</f>
        <v>#REF!</v>
      </c>
      <c r="N907" s="747" t="e">
        <f>+VLOOKUP(C907,#REF!,3,0)</f>
        <v>#REF!</v>
      </c>
      <c r="O907" s="748" t="e">
        <f t="shared" si="38"/>
        <v>#REF!</v>
      </c>
    </row>
    <row r="908" spans="1:15" s="51" customFormat="1" hidden="1">
      <c r="A908" s="49" t="s">
        <v>330</v>
      </c>
      <c r="B908" s="49"/>
      <c r="C908" s="738">
        <v>41101311</v>
      </c>
      <c r="D908" s="49" t="s">
        <v>351</v>
      </c>
      <c r="E908" s="739" t="s">
        <v>1128</v>
      </c>
      <c r="F908" s="739" t="str">
        <f t="shared" si="36"/>
        <v>NI</v>
      </c>
      <c r="G908" s="547">
        <f>+IF(F908="i",IFERROR(VLOOKUP(C908,#REF!,3,FALSE),0),0)</f>
        <v>0</v>
      </c>
      <c r="H908" s="548">
        <f>+IF(F908="i",IFERROR(VLOOKUP(C908,#REF!,4,FALSE),0),0)</f>
        <v>0</v>
      </c>
      <c r="I908" s="548"/>
      <c r="J908" s="27">
        <f>IF(F908="I",IFERROR(VLOOKUP(C908,#REF!,3,FALSE),0),0)</f>
        <v>0</v>
      </c>
      <c r="K908" s="302">
        <f>IF(F908="I",IFERROR(VLOOKUP(C908,#REF!,4,FALSE),0),0)</f>
        <v>0</v>
      </c>
      <c r="M908" s="14" t="e">
        <f>+VLOOKUP(C908,#REF!,1,0)</f>
        <v>#REF!</v>
      </c>
      <c r="N908" s="747" t="e">
        <f>+VLOOKUP(C908,#REF!,3,0)</f>
        <v>#REF!</v>
      </c>
      <c r="O908" s="748" t="e">
        <f t="shared" si="38"/>
        <v>#REF!</v>
      </c>
    </row>
    <row r="909" spans="1:15" s="51" customFormat="1" hidden="1">
      <c r="A909" s="49" t="s">
        <v>330</v>
      </c>
      <c r="B909" s="49" t="s">
        <v>1010</v>
      </c>
      <c r="C909" s="738">
        <v>4110131102</v>
      </c>
      <c r="D909" s="49" t="s">
        <v>352</v>
      </c>
      <c r="E909" s="739" t="s">
        <v>1128</v>
      </c>
      <c r="F909" s="739" t="str">
        <f t="shared" si="36"/>
        <v>I</v>
      </c>
      <c r="G909" s="547">
        <f>+IF(F909="i",IFERROR(VLOOKUP(C909,#REF!,3,FALSE),0),0)</f>
        <v>0</v>
      </c>
      <c r="H909" s="548">
        <f>+IF(F909="i",IFERROR(VLOOKUP(C909,#REF!,4,FALSE),0),0)</f>
        <v>0</v>
      </c>
      <c r="I909" s="548"/>
      <c r="J909" s="27">
        <f>IF(F909="I",IFERROR(VLOOKUP(C909,#REF!,3,FALSE),0),0)</f>
        <v>0</v>
      </c>
      <c r="K909" s="302">
        <f>IF(F909="I",IFERROR(VLOOKUP(C909,#REF!,4,FALSE),0),0)</f>
        <v>0</v>
      </c>
      <c r="M909" s="14" t="e">
        <f>+VLOOKUP(C909,#REF!,1,0)</f>
        <v>#REF!</v>
      </c>
      <c r="N909" s="747" t="e">
        <f>+VLOOKUP(C909,#REF!,3,0)</f>
        <v>#REF!</v>
      </c>
      <c r="O909" s="748" t="e">
        <f t="shared" si="38"/>
        <v>#REF!</v>
      </c>
    </row>
    <row r="910" spans="1:15" s="51" customFormat="1" hidden="1">
      <c r="A910" s="49" t="s">
        <v>330</v>
      </c>
      <c r="B910" s="49" t="s">
        <v>1016</v>
      </c>
      <c r="C910" s="738">
        <v>4110131103</v>
      </c>
      <c r="D910" s="49" t="s">
        <v>353</v>
      </c>
      <c r="E910" s="739" t="s">
        <v>1128</v>
      </c>
      <c r="F910" s="739" t="str">
        <f t="shared" si="36"/>
        <v>I</v>
      </c>
      <c r="G910" s="547">
        <f>+IF(F910="i",IFERROR(VLOOKUP(C910,#REF!,3,FALSE),0),0)</f>
        <v>0</v>
      </c>
      <c r="H910" s="548">
        <f>+IF(F910="i",IFERROR(VLOOKUP(C910,#REF!,4,FALSE),0),0)</f>
        <v>0</v>
      </c>
      <c r="I910" s="548"/>
      <c r="J910" s="27">
        <f>IF(F910="I",IFERROR(VLOOKUP(C910,#REF!,3,FALSE),0),0)</f>
        <v>0</v>
      </c>
      <c r="K910" s="302">
        <f>IF(F910="I",IFERROR(VLOOKUP(C910,#REF!,4,FALSE),0),0)</f>
        <v>0</v>
      </c>
      <c r="M910" s="14" t="e">
        <f>+VLOOKUP(C910,#REF!,1,0)</f>
        <v>#REF!</v>
      </c>
      <c r="N910" s="747" t="e">
        <f>+VLOOKUP(C910,#REF!,3,0)</f>
        <v>#REF!</v>
      </c>
      <c r="O910" s="748" t="e">
        <f t="shared" si="38"/>
        <v>#REF!</v>
      </c>
    </row>
    <row r="911" spans="1:15" s="51" customFormat="1" hidden="1">
      <c r="A911" s="49" t="s">
        <v>330</v>
      </c>
      <c r="B911" s="49"/>
      <c r="C911" s="738">
        <v>41101312</v>
      </c>
      <c r="D911" s="49" t="s">
        <v>351</v>
      </c>
      <c r="E911" s="739" t="s">
        <v>1128</v>
      </c>
      <c r="F911" s="739" t="str">
        <f t="shared" si="36"/>
        <v>NI</v>
      </c>
      <c r="G911" s="547">
        <f>+IF(F911="i",IFERROR(VLOOKUP(C911,#REF!,3,FALSE),0),0)</f>
        <v>0</v>
      </c>
      <c r="H911" s="548">
        <f>+IF(F911="i",IFERROR(VLOOKUP(C911,#REF!,4,FALSE),0),0)</f>
        <v>0</v>
      </c>
      <c r="I911" s="548"/>
      <c r="J911" s="27">
        <f>IF(F911="I",IFERROR(VLOOKUP(C911,#REF!,3,FALSE),0),0)</f>
        <v>0</v>
      </c>
      <c r="K911" s="302">
        <f>IF(F911="I",IFERROR(VLOOKUP(C911,#REF!,4,FALSE),0),0)</f>
        <v>0</v>
      </c>
      <c r="M911" s="14" t="e">
        <f>+VLOOKUP(C911,#REF!,1,0)</f>
        <v>#REF!</v>
      </c>
      <c r="N911" s="747" t="e">
        <f>+VLOOKUP(C911,#REF!,3,0)</f>
        <v>#REF!</v>
      </c>
      <c r="O911" s="748" t="e">
        <f t="shared" si="38"/>
        <v>#REF!</v>
      </c>
    </row>
    <row r="912" spans="1:15" s="51" customFormat="1" hidden="1">
      <c r="A912" s="49" t="s">
        <v>330</v>
      </c>
      <c r="B912" s="49" t="s">
        <v>1010</v>
      </c>
      <c r="C912" s="738">
        <v>4110131202</v>
      </c>
      <c r="D912" s="49" t="s">
        <v>352</v>
      </c>
      <c r="E912" s="739" t="s">
        <v>1130</v>
      </c>
      <c r="F912" s="739" t="str">
        <f t="shared" si="36"/>
        <v>I</v>
      </c>
      <c r="G912" s="547">
        <f>+IF(F912="i",IFERROR(VLOOKUP(C912,#REF!,3,FALSE),0),0)</f>
        <v>0</v>
      </c>
      <c r="H912" s="548">
        <f>+IF(F912="i",IFERROR(VLOOKUP(C912,#REF!,4,FALSE),0),0)</f>
        <v>0</v>
      </c>
      <c r="I912" s="548"/>
      <c r="J912" s="27">
        <f>IF(F912="I",IFERROR(VLOOKUP(C912,#REF!,3,FALSE),0),0)</f>
        <v>0</v>
      </c>
      <c r="K912" s="302">
        <f>IF(F912="I",IFERROR(VLOOKUP(C912,#REF!,4,FALSE),0),0)</f>
        <v>0</v>
      </c>
      <c r="M912" s="14" t="e">
        <f>+VLOOKUP(C912,#REF!,1,0)</f>
        <v>#REF!</v>
      </c>
      <c r="N912" s="747" t="e">
        <f>+VLOOKUP(C912,#REF!,3,0)</f>
        <v>#REF!</v>
      </c>
      <c r="O912" s="748" t="e">
        <f t="shared" si="38"/>
        <v>#REF!</v>
      </c>
    </row>
    <row r="913" spans="1:15" s="51" customFormat="1" hidden="1">
      <c r="A913" s="49" t="s">
        <v>330</v>
      </c>
      <c r="B913" s="49" t="s">
        <v>1016</v>
      </c>
      <c r="C913" s="738">
        <v>4110131203</v>
      </c>
      <c r="D913" s="49" t="s">
        <v>353</v>
      </c>
      <c r="E913" s="739" t="s">
        <v>1130</v>
      </c>
      <c r="F913" s="739" t="str">
        <f t="shared" si="36"/>
        <v>I</v>
      </c>
      <c r="G913" s="547">
        <f>+IF(F913="i",IFERROR(VLOOKUP(C913,#REF!,3,FALSE),0),0)</f>
        <v>0</v>
      </c>
      <c r="H913" s="548">
        <f>+IF(F913="i",IFERROR(VLOOKUP(C913,#REF!,4,FALSE),0),0)</f>
        <v>0</v>
      </c>
      <c r="I913" s="548"/>
      <c r="J913" s="27">
        <f>IF(F913="I",IFERROR(VLOOKUP(C913,#REF!,3,FALSE),0),0)</f>
        <v>0</v>
      </c>
      <c r="K913" s="302">
        <f>IF(F913="I",IFERROR(VLOOKUP(C913,#REF!,4,FALSE),0),0)</f>
        <v>0</v>
      </c>
      <c r="M913" s="14" t="e">
        <f>+VLOOKUP(C913,#REF!,1,0)</f>
        <v>#REF!</v>
      </c>
      <c r="N913" s="747" t="e">
        <f>+VLOOKUP(C913,#REF!,3,0)</f>
        <v>#REF!</v>
      </c>
      <c r="O913" s="748" t="e">
        <f t="shared" si="38"/>
        <v>#REF!</v>
      </c>
    </row>
    <row r="914" spans="1:15" s="51" customFormat="1" hidden="1">
      <c r="A914" s="49" t="s">
        <v>330</v>
      </c>
      <c r="B914" s="49"/>
      <c r="C914" s="738">
        <v>411014</v>
      </c>
      <c r="D914" s="49" t="s">
        <v>932</v>
      </c>
      <c r="E914" s="739" t="s">
        <v>1128</v>
      </c>
      <c r="F914" s="739" t="str">
        <f t="shared" si="36"/>
        <v>NI</v>
      </c>
      <c r="G914" s="547">
        <f>+IF(F914="i",IFERROR(VLOOKUP(C914,#REF!,3,FALSE),0),0)</f>
        <v>0</v>
      </c>
      <c r="H914" s="548">
        <f>+IF(F914="i",IFERROR(VLOOKUP(C914,#REF!,4,FALSE),0),0)</f>
        <v>0</v>
      </c>
      <c r="I914" s="548"/>
      <c r="J914" s="27">
        <f>IF(F914="I",IFERROR(VLOOKUP(C914,#REF!,3,FALSE),0),0)</f>
        <v>0</v>
      </c>
      <c r="K914" s="302">
        <f>IF(F914="I",IFERROR(VLOOKUP(C914,#REF!,4,FALSE),0),0)</f>
        <v>0</v>
      </c>
      <c r="M914" s="14" t="e">
        <f>+VLOOKUP(C914,#REF!,1,0)</f>
        <v>#REF!</v>
      </c>
      <c r="N914" s="747" t="e">
        <f>+VLOOKUP(C914,#REF!,3,0)</f>
        <v>#REF!</v>
      </c>
      <c r="O914" s="748" t="e">
        <f t="shared" si="38"/>
        <v>#REF!</v>
      </c>
    </row>
    <row r="915" spans="1:15" s="51" customFormat="1" hidden="1">
      <c r="A915" s="49" t="s">
        <v>330</v>
      </c>
      <c r="B915" s="49"/>
      <c r="C915" s="738">
        <v>4110141</v>
      </c>
      <c r="D915" s="49" t="s">
        <v>354</v>
      </c>
      <c r="E915" s="739" t="s">
        <v>1128</v>
      </c>
      <c r="F915" s="739" t="str">
        <f t="shared" si="36"/>
        <v>NI</v>
      </c>
      <c r="G915" s="547">
        <f>+IF(F915="i",IFERROR(VLOOKUP(C915,#REF!,3,FALSE),0),0)</f>
        <v>0</v>
      </c>
      <c r="H915" s="548">
        <f>+IF(F915="i",IFERROR(VLOOKUP(C915,#REF!,4,FALSE),0),0)</f>
        <v>0</v>
      </c>
      <c r="I915" s="548"/>
      <c r="J915" s="27">
        <f>IF(F915="I",IFERROR(VLOOKUP(C915,#REF!,3,FALSE),0),0)</f>
        <v>0</v>
      </c>
      <c r="K915" s="302">
        <f>IF(F915="I",IFERROR(VLOOKUP(C915,#REF!,4,FALSE),0),0)</f>
        <v>0</v>
      </c>
      <c r="M915" s="14" t="e">
        <f>+VLOOKUP(C915,#REF!,1,0)</f>
        <v>#REF!</v>
      </c>
      <c r="N915" s="747" t="e">
        <f>+VLOOKUP(C915,#REF!,3,0)</f>
        <v>#REF!</v>
      </c>
      <c r="O915" s="748" t="e">
        <f t="shared" si="38"/>
        <v>#REF!</v>
      </c>
    </row>
    <row r="916" spans="1:15" s="51" customFormat="1" hidden="1">
      <c r="A916" s="49" t="s">
        <v>330</v>
      </c>
      <c r="B916" s="49"/>
      <c r="C916" s="738">
        <v>41101411</v>
      </c>
      <c r="D916" s="49" t="s">
        <v>355</v>
      </c>
      <c r="E916" s="739" t="s">
        <v>1128</v>
      </c>
      <c r="F916" s="739" t="str">
        <f t="shared" si="36"/>
        <v>NI</v>
      </c>
      <c r="G916" s="547">
        <f>+IF(F916="i",IFERROR(VLOOKUP(C916,#REF!,3,FALSE),0),0)</f>
        <v>0</v>
      </c>
      <c r="H916" s="548">
        <f>+IF(F916="i",IFERROR(VLOOKUP(C916,#REF!,4,FALSE),0),0)</f>
        <v>0</v>
      </c>
      <c r="I916" s="548"/>
      <c r="J916" s="27">
        <f>IF(F916="I",IFERROR(VLOOKUP(C916,#REF!,3,FALSE),0),0)</f>
        <v>0</v>
      </c>
      <c r="K916" s="302">
        <f>IF(F916="I",IFERROR(VLOOKUP(C916,#REF!,4,FALSE),0),0)</f>
        <v>0</v>
      </c>
      <c r="M916" s="14" t="e">
        <f>+VLOOKUP(C916,#REF!,1,0)</f>
        <v>#REF!</v>
      </c>
      <c r="N916" s="747" t="e">
        <f>+VLOOKUP(C916,#REF!,3,0)</f>
        <v>#REF!</v>
      </c>
      <c r="O916" s="748" t="e">
        <f t="shared" si="38"/>
        <v>#REF!</v>
      </c>
    </row>
    <row r="917" spans="1:15" s="51" customFormat="1" hidden="1">
      <c r="A917" s="49" t="s">
        <v>330</v>
      </c>
      <c r="B917" s="49" t="s">
        <v>1008</v>
      </c>
      <c r="C917" s="738">
        <v>4110141101</v>
      </c>
      <c r="D917" s="49" t="s">
        <v>356</v>
      </c>
      <c r="E917" s="739" t="s">
        <v>1128</v>
      </c>
      <c r="F917" s="739" t="str">
        <f t="shared" si="36"/>
        <v>I</v>
      </c>
      <c r="G917" s="547">
        <f>+IF(F917="i",IFERROR(VLOOKUP(C917,#REF!,3,FALSE),0),0)</f>
        <v>0</v>
      </c>
      <c r="H917" s="548">
        <f>+IF(F917="i",IFERROR(VLOOKUP(C917,#REF!,4,FALSE),0),0)</f>
        <v>0</v>
      </c>
      <c r="I917" s="548"/>
      <c r="J917" s="27">
        <f>IF(F917="I",IFERROR(VLOOKUP(C917,#REF!,3,FALSE),0),0)</f>
        <v>0</v>
      </c>
      <c r="K917" s="302">
        <f>IF(F917="I",IFERROR(VLOOKUP(C917,#REF!,4,FALSE),0),0)</f>
        <v>0</v>
      </c>
      <c r="M917" s="14" t="e">
        <f>+VLOOKUP(C917,#REF!,1,0)</f>
        <v>#REF!</v>
      </c>
      <c r="N917" s="747" t="e">
        <f>+VLOOKUP(C917,#REF!,3,0)</f>
        <v>#REF!</v>
      </c>
      <c r="O917" s="748" t="e">
        <f t="shared" si="38"/>
        <v>#REF!</v>
      </c>
    </row>
    <row r="918" spans="1:15" s="51" customFormat="1" hidden="1">
      <c r="A918" s="49" t="s">
        <v>330</v>
      </c>
      <c r="B918" s="49" t="s">
        <v>1008</v>
      </c>
      <c r="C918" s="738">
        <v>4110141102</v>
      </c>
      <c r="D918" s="49" t="s">
        <v>357</v>
      </c>
      <c r="E918" s="739" t="s">
        <v>1130</v>
      </c>
      <c r="F918" s="739" t="str">
        <f t="shared" si="36"/>
        <v>I</v>
      </c>
      <c r="G918" s="547">
        <f>+IF(F918="i",IFERROR(VLOOKUP(C918,#REF!,3,FALSE),0),0)</f>
        <v>0</v>
      </c>
      <c r="H918" s="548">
        <f>+IF(F918="i",IFERROR(VLOOKUP(C918,#REF!,4,FALSE),0),0)</f>
        <v>0</v>
      </c>
      <c r="I918" s="548"/>
      <c r="J918" s="27">
        <f>IF(F918="I",IFERROR(VLOOKUP(C918,#REF!,3,FALSE),0),0)</f>
        <v>0</v>
      </c>
      <c r="K918" s="302">
        <f>IF(F918="I",IFERROR(VLOOKUP(C918,#REF!,4,FALSE),0),0)</f>
        <v>0</v>
      </c>
      <c r="M918" s="14" t="e">
        <f>+VLOOKUP(C918,#REF!,1,0)</f>
        <v>#REF!</v>
      </c>
      <c r="N918" s="747" t="e">
        <f>+VLOOKUP(C918,#REF!,3,0)</f>
        <v>#REF!</v>
      </c>
      <c r="O918" s="748" t="e">
        <f t="shared" si="38"/>
        <v>#REF!</v>
      </c>
    </row>
    <row r="919" spans="1:15" s="51" customFormat="1" hidden="1">
      <c r="A919" s="49" t="s">
        <v>330</v>
      </c>
      <c r="B919" s="49"/>
      <c r="C919" s="738">
        <v>4110141104</v>
      </c>
      <c r="D919" s="49" t="s">
        <v>933</v>
      </c>
      <c r="E919" s="739" t="s">
        <v>1128</v>
      </c>
      <c r="F919" s="739" t="str">
        <f t="shared" si="36"/>
        <v>I</v>
      </c>
      <c r="G919" s="547">
        <f>+IF(F919="i",IFERROR(VLOOKUP(C919,#REF!,3,FALSE),0),0)</f>
        <v>0</v>
      </c>
      <c r="H919" s="548">
        <f>+IF(F919="i",IFERROR(VLOOKUP(C919,#REF!,4,FALSE),0),0)</f>
        <v>0</v>
      </c>
      <c r="I919" s="548"/>
      <c r="J919" s="27">
        <f>IF(F919="I",IFERROR(VLOOKUP(C919,#REF!,3,FALSE),0),0)</f>
        <v>0</v>
      </c>
      <c r="K919" s="302">
        <f>IF(F919="I",IFERROR(VLOOKUP(C919,#REF!,4,FALSE),0),0)</f>
        <v>0</v>
      </c>
      <c r="M919" s="14" t="e">
        <f>+VLOOKUP(C919,#REF!,1,0)</f>
        <v>#REF!</v>
      </c>
      <c r="N919" s="747" t="e">
        <f>+VLOOKUP(C919,#REF!,3,0)</f>
        <v>#REF!</v>
      </c>
      <c r="O919" s="748" t="e">
        <f t="shared" si="38"/>
        <v>#REF!</v>
      </c>
    </row>
    <row r="920" spans="1:15" s="51" customFormat="1" hidden="1">
      <c r="A920" s="49" t="s">
        <v>330</v>
      </c>
      <c r="B920" s="49" t="s">
        <v>1008</v>
      </c>
      <c r="C920" s="738">
        <v>4110141105</v>
      </c>
      <c r="D920" s="49" t="s">
        <v>1471</v>
      </c>
      <c r="E920" s="739" t="s">
        <v>1128</v>
      </c>
      <c r="F920" s="739" t="str">
        <f t="shared" si="36"/>
        <v>I</v>
      </c>
      <c r="G920" s="547">
        <f>+IF(F920="i",IFERROR(VLOOKUP(C920,#REF!,3,FALSE),0),0)</f>
        <v>0</v>
      </c>
      <c r="H920" s="548">
        <f>+IF(F920="i",IFERROR(VLOOKUP(C920,#REF!,4,FALSE),0),0)</f>
        <v>0</v>
      </c>
      <c r="I920" s="548"/>
      <c r="J920" s="27">
        <f>IF(F920="I",IFERROR(VLOOKUP(C920,#REF!,3,FALSE),0),0)</f>
        <v>0</v>
      </c>
      <c r="K920" s="302">
        <f>IF(F920="I",IFERROR(VLOOKUP(C920,#REF!,4,FALSE),0),0)</f>
        <v>0</v>
      </c>
      <c r="M920" s="14" t="e">
        <f>+VLOOKUP(C920,#REF!,1,0)</f>
        <v>#REF!</v>
      </c>
      <c r="N920" s="747" t="e">
        <f>+VLOOKUP(C920,#REF!,3,0)</f>
        <v>#REF!</v>
      </c>
      <c r="O920" s="748" t="e">
        <f t="shared" si="38"/>
        <v>#REF!</v>
      </c>
    </row>
    <row r="921" spans="1:15" s="51" customFormat="1" hidden="1">
      <c r="A921" s="49" t="s">
        <v>330</v>
      </c>
      <c r="B921" s="49" t="s">
        <v>1016</v>
      </c>
      <c r="C921" s="738">
        <v>4110141106</v>
      </c>
      <c r="D921" s="49" t="s">
        <v>1395</v>
      </c>
      <c r="E921" s="739" t="s">
        <v>1130</v>
      </c>
      <c r="F921" s="739" t="str">
        <f t="shared" ref="F921" si="41">+IF(LEN(C921)&gt;8,"I","NI")</f>
        <v>I</v>
      </c>
      <c r="G921" s="768">
        <f>+IF(F921="i",IFERROR(VLOOKUP(C921,#REF!,3,FALSE),0),0)</f>
        <v>0</v>
      </c>
      <c r="H921" s="548">
        <f>+IF(F921="i",IFERROR(VLOOKUP(C921,#REF!,4,FALSE),0),0)</f>
        <v>0</v>
      </c>
      <c r="I921" s="548"/>
      <c r="J921" s="27">
        <f>IF(F921="I",IFERROR(VLOOKUP(C921,#REF!,3,FALSE),0),0)</f>
        <v>0</v>
      </c>
      <c r="K921" s="302">
        <f>IF(F921="I",IFERROR(VLOOKUP(C921,#REF!,4,FALSE),0),0)</f>
        <v>0</v>
      </c>
      <c r="M921" s="14" t="e">
        <f>+VLOOKUP(C921,#REF!,1,0)</f>
        <v>#REF!</v>
      </c>
      <c r="N921" s="747" t="e">
        <f>+VLOOKUP(C921,#REF!,3,0)</f>
        <v>#REF!</v>
      </c>
      <c r="O921" s="748" t="e">
        <f t="shared" si="38"/>
        <v>#REF!</v>
      </c>
    </row>
    <row r="922" spans="1:15" s="51" customFormat="1" hidden="1">
      <c r="A922" s="49" t="s">
        <v>330</v>
      </c>
      <c r="B922" s="49"/>
      <c r="C922" s="738">
        <v>41101412</v>
      </c>
      <c r="D922" s="49" t="s">
        <v>358</v>
      </c>
      <c r="E922" s="739" t="s">
        <v>1130</v>
      </c>
      <c r="F922" s="739" t="str">
        <f t="shared" si="36"/>
        <v>NI</v>
      </c>
      <c r="G922" s="547">
        <f>+IF(F922="i",IFERROR(VLOOKUP(C922,#REF!,3,FALSE),0),0)</f>
        <v>0</v>
      </c>
      <c r="H922" s="548">
        <f>+IF(F922="i",IFERROR(VLOOKUP(C922,#REF!,4,FALSE),0),0)</f>
        <v>0</v>
      </c>
      <c r="I922" s="548"/>
      <c r="J922" s="27">
        <f>IF(F922="I",IFERROR(VLOOKUP(C922,#REF!,3,FALSE),0),0)</f>
        <v>0</v>
      </c>
      <c r="K922" s="302">
        <f>IF(F922="I",IFERROR(VLOOKUP(C922,#REF!,4,FALSE),0),0)</f>
        <v>0</v>
      </c>
      <c r="M922" s="14" t="e">
        <f>+VLOOKUP(C922,#REF!,1,0)</f>
        <v>#REF!</v>
      </c>
      <c r="N922" s="747" t="e">
        <f>+VLOOKUP(C922,#REF!,3,0)</f>
        <v>#REF!</v>
      </c>
      <c r="O922" s="748" t="e">
        <f t="shared" si="38"/>
        <v>#REF!</v>
      </c>
    </row>
    <row r="923" spans="1:15" s="51" customFormat="1" hidden="1">
      <c r="A923" s="49" t="s">
        <v>330</v>
      </c>
      <c r="B923" s="49" t="s">
        <v>1008</v>
      </c>
      <c r="C923" s="738">
        <v>4110141201</v>
      </c>
      <c r="D923" s="49" t="s">
        <v>359</v>
      </c>
      <c r="E923" s="739" t="s">
        <v>1130</v>
      </c>
      <c r="F923" s="739" t="str">
        <f t="shared" si="36"/>
        <v>I</v>
      </c>
      <c r="G923" s="547">
        <f>+IF(F923="i",IFERROR(VLOOKUP(C923,#REF!,3,FALSE),0),0)</f>
        <v>0</v>
      </c>
      <c r="H923" s="548">
        <f>+IF(F923="i",IFERROR(VLOOKUP(C923,#REF!,4,FALSE),0),0)</f>
        <v>0</v>
      </c>
      <c r="I923" s="548"/>
      <c r="J923" s="27">
        <f>IF(F923="I",IFERROR(VLOOKUP(C923,#REF!,3,FALSE),0),0)</f>
        <v>0</v>
      </c>
      <c r="K923" s="302">
        <f>IF(F923="I",IFERROR(VLOOKUP(C923,#REF!,4,FALSE),0),0)</f>
        <v>0</v>
      </c>
      <c r="M923" s="14" t="e">
        <f>+VLOOKUP(C923,#REF!,1,0)</f>
        <v>#REF!</v>
      </c>
      <c r="N923" s="747" t="e">
        <f>+VLOOKUP(C923,#REF!,3,0)</f>
        <v>#REF!</v>
      </c>
      <c r="O923" s="748" t="e">
        <f t="shared" si="38"/>
        <v>#REF!</v>
      </c>
    </row>
    <row r="924" spans="1:15" s="51" customFormat="1" hidden="1">
      <c r="A924" s="49" t="s">
        <v>330</v>
      </c>
      <c r="B924" s="49" t="s">
        <v>1008</v>
      </c>
      <c r="C924" s="738">
        <v>4110141202</v>
      </c>
      <c r="D924" s="49" t="s">
        <v>360</v>
      </c>
      <c r="E924" s="739" t="s">
        <v>1130</v>
      </c>
      <c r="F924" s="739" t="str">
        <f t="shared" si="36"/>
        <v>I</v>
      </c>
      <c r="G924" s="547">
        <f>+IF(F924="i",IFERROR(VLOOKUP(C924,#REF!,3,FALSE),0),0)</f>
        <v>0</v>
      </c>
      <c r="H924" s="548">
        <f>+IF(F924="i",IFERROR(VLOOKUP(C924,#REF!,4,FALSE),0),0)</f>
        <v>0</v>
      </c>
      <c r="I924" s="548"/>
      <c r="J924" s="27">
        <f>IF(F924="I",IFERROR(VLOOKUP(C924,#REF!,3,FALSE),0),0)</f>
        <v>0</v>
      </c>
      <c r="K924" s="302">
        <f>IF(F924="I",IFERROR(VLOOKUP(C924,#REF!,4,FALSE),0),0)</f>
        <v>0</v>
      </c>
      <c r="M924" s="14" t="e">
        <f>+VLOOKUP(C924,#REF!,1,0)</f>
        <v>#REF!</v>
      </c>
      <c r="N924" s="747" t="e">
        <f>+VLOOKUP(C924,#REF!,3,0)</f>
        <v>#REF!</v>
      </c>
      <c r="O924" s="748" t="e">
        <f t="shared" si="38"/>
        <v>#REF!</v>
      </c>
    </row>
    <row r="925" spans="1:15" s="51" customFormat="1" hidden="1">
      <c r="A925" s="49" t="s">
        <v>330</v>
      </c>
      <c r="B925" s="49"/>
      <c r="C925" s="738">
        <v>4110142</v>
      </c>
      <c r="D925" s="49" t="s">
        <v>361</v>
      </c>
      <c r="E925" s="739" t="s">
        <v>1128</v>
      </c>
      <c r="F925" s="739" t="str">
        <f t="shared" si="36"/>
        <v>NI</v>
      </c>
      <c r="G925" s="547">
        <f>+IF(F925="i",IFERROR(VLOOKUP(C925,#REF!,3,FALSE),0),0)</f>
        <v>0</v>
      </c>
      <c r="H925" s="548">
        <f>+IF(F925="i",IFERROR(VLOOKUP(C925,#REF!,4,FALSE),0),0)</f>
        <v>0</v>
      </c>
      <c r="I925" s="548"/>
      <c r="J925" s="27">
        <f>IF(F925="I",IFERROR(VLOOKUP(C925,#REF!,3,FALSE),0),0)</f>
        <v>0</v>
      </c>
      <c r="K925" s="302">
        <f>IF(F925="I",IFERROR(VLOOKUP(C925,#REF!,4,FALSE),0),0)</f>
        <v>0</v>
      </c>
      <c r="M925" s="14" t="e">
        <f>+VLOOKUP(C925,#REF!,1,0)</f>
        <v>#REF!</v>
      </c>
      <c r="N925" s="747" t="e">
        <f>+VLOOKUP(C925,#REF!,3,0)</f>
        <v>#REF!</v>
      </c>
      <c r="O925" s="748" t="e">
        <f t="shared" si="38"/>
        <v>#REF!</v>
      </c>
    </row>
    <row r="926" spans="1:15" s="51" customFormat="1" hidden="1">
      <c r="A926" s="49" t="s">
        <v>330</v>
      </c>
      <c r="B926" s="49"/>
      <c r="C926" s="738">
        <v>41101421</v>
      </c>
      <c r="D926" s="49" t="s">
        <v>362</v>
      </c>
      <c r="E926" s="739" t="s">
        <v>1128</v>
      </c>
      <c r="F926" s="739" t="str">
        <f t="shared" si="36"/>
        <v>NI</v>
      </c>
      <c r="G926" s="547">
        <f>+IF(F926="i",IFERROR(VLOOKUP(C926,#REF!,3,FALSE),0),0)</f>
        <v>0</v>
      </c>
      <c r="H926" s="548">
        <f>+IF(F926="i",IFERROR(VLOOKUP(C926,#REF!,4,FALSE),0),0)</f>
        <v>0</v>
      </c>
      <c r="I926" s="548"/>
      <c r="J926" s="27">
        <f>IF(F926="I",IFERROR(VLOOKUP(C926,#REF!,3,FALSE),0),0)</f>
        <v>0</v>
      </c>
      <c r="K926" s="302">
        <f>IF(F926="I",IFERROR(VLOOKUP(C926,#REF!,4,FALSE),0),0)</f>
        <v>0</v>
      </c>
      <c r="M926" s="14" t="e">
        <f>+VLOOKUP(C926,#REF!,1,0)</f>
        <v>#REF!</v>
      </c>
      <c r="N926" s="747" t="e">
        <f>+VLOOKUP(C926,#REF!,3,0)</f>
        <v>#REF!</v>
      </c>
      <c r="O926" s="748" t="e">
        <f t="shared" si="38"/>
        <v>#REF!</v>
      </c>
    </row>
    <row r="927" spans="1:15" s="51" customFormat="1" hidden="1">
      <c r="A927" s="49" t="s">
        <v>330</v>
      </c>
      <c r="B927" s="49" t="s">
        <v>1017</v>
      </c>
      <c r="C927" s="738">
        <v>4110142101</v>
      </c>
      <c r="D927" s="49" t="s">
        <v>363</v>
      </c>
      <c r="E927" s="739" t="s">
        <v>1128</v>
      </c>
      <c r="F927" s="739" t="str">
        <f t="shared" si="36"/>
        <v>I</v>
      </c>
      <c r="G927" s="547">
        <f>+IF(F927="i",IFERROR(VLOOKUP(C927,#REF!,3,FALSE),0),0)</f>
        <v>0</v>
      </c>
      <c r="H927" s="548">
        <f>+IF(F927="i",IFERROR(VLOOKUP(C927,#REF!,4,FALSE),0),0)</f>
        <v>0</v>
      </c>
      <c r="I927" s="548"/>
      <c r="J927" s="27">
        <f>IF(F927="I",IFERROR(VLOOKUP(C927,#REF!,3,FALSE),0),0)</f>
        <v>0</v>
      </c>
      <c r="K927" s="302">
        <f>IF(F927="I",IFERROR(VLOOKUP(C927,#REF!,4,FALSE),0),0)</f>
        <v>0</v>
      </c>
      <c r="M927" s="14" t="e">
        <f>+VLOOKUP(C927,#REF!,1,0)</f>
        <v>#REF!</v>
      </c>
      <c r="N927" s="747" t="e">
        <f>+VLOOKUP(C927,#REF!,3,0)</f>
        <v>#REF!</v>
      </c>
      <c r="O927" s="748" t="e">
        <f t="shared" si="38"/>
        <v>#REF!</v>
      </c>
    </row>
    <row r="928" spans="1:15" s="51" customFormat="1" hidden="1">
      <c r="A928" s="49" t="s">
        <v>330</v>
      </c>
      <c r="B928" s="49" t="s">
        <v>1017</v>
      </c>
      <c r="C928" s="738">
        <v>4110142102</v>
      </c>
      <c r="D928" s="49" t="s">
        <v>1396</v>
      </c>
      <c r="E928" s="739" t="s">
        <v>1128</v>
      </c>
      <c r="F928" s="739" t="str">
        <f t="shared" ref="F928" si="42">+IF(LEN(C928)&gt;8,"I","NI")</f>
        <v>I</v>
      </c>
      <c r="G928" s="547">
        <f>+IF(F928="i",IFERROR(VLOOKUP(C928,#REF!,3,FALSE),0),0)</f>
        <v>0</v>
      </c>
      <c r="H928" s="548">
        <f>+IF(F928="i",IFERROR(VLOOKUP(C928,#REF!,4,FALSE),0),0)</f>
        <v>0</v>
      </c>
      <c r="I928" s="548"/>
      <c r="J928" s="27">
        <f>IF(F928="I",IFERROR(VLOOKUP(C928,#REF!,3,FALSE),0),0)</f>
        <v>0</v>
      </c>
      <c r="K928" s="302">
        <f>IF(F928="I",IFERROR(VLOOKUP(C928,#REF!,4,FALSE),0),0)</f>
        <v>0</v>
      </c>
      <c r="M928" s="14" t="e">
        <f>+VLOOKUP(C928,#REF!,1,0)</f>
        <v>#REF!</v>
      </c>
      <c r="N928" s="747" t="e">
        <f>+VLOOKUP(C928,#REF!,3,0)</f>
        <v>#REF!</v>
      </c>
      <c r="O928" s="748" t="e">
        <f t="shared" si="38"/>
        <v>#REF!</v>
      </c>
    </row>
    <row r="929" spans="1:15" s="51" customFormat="1" hidden="1">
      <c r="A929" s="49" t="s">
        <v>330</v>
      </c>
      <c r="B929" s="49"/>
      <c r="C929" s="738">
        <v>412</v>
      </c>
      <c r="D929" s="49" t="s">
        <v>364</v>
      </c>
      <c r="E929" s="739" t="s">
        <v>1128</v>
      </c>
      <c r="F929" s="739" t="str">
        <f t="shared" si="36"/>
        <v>NI</v>
      </c>
      <c r="G929" s="547">
        <f>+IF(F929="i",IFERROR(VLOOKUP(C929,#REF!,3,FALSE),0),0)</f>
        <v>0</v>
      </c>
      <c r="H929" s="548">
        <f>+IF(F929="i",IFERROR(VLOOKUP(C929,#REF!,4,FALSE),0),0)</f>
        <v>0</v>
      </c>
      <c r="I929" s="548"/>
      <c r="J929" s="27">
        <f>IF(F929="I",IFERROR(VLOOKUP(C929,#REF!,3,FALSE),0),0)</f>
        <v>0</v>
      </c>
      <c r="K929" s="302">
        <f>IF(F929="I",IFERROR(VLOOKUP(C929,#REF!,4,FALSE),0),0)</f>
        <v>0</v>
      </c>
      <c r="M929" s="14" t="e">
        <f>+VLOOKUP(C929,#REF!,1,0)</f>
        <v>#REF!</v>
      </c>
      <c r="N929" s="747" t="e">
        <f>+VLOOKUP(C929,#REF!,3,0)</f>
        <v>#REF!</v>
      </c>
      <c r="O929" s="748" t="e">
        <f t="shared" si="38"/>
        <v>#REF!</v>
      </c>
    </row>
    <row r="930" spans="1:15" s="51" customFormat="1" hidden="1">
      <c r="A930" s="49" t="s">
        <v>330</v>
      </c>
      <c r="B930" s="49"/>
      <c r="C930" s="738">
        <v>41201</v>
      </c>
      <c r="D930" s="49" t="s">
        <v>364</v>
      </c>
      <c r="E930" s="739" t="s">
        <v>1128</v>
      </c>
      <c r="F930" s="739" t="str">
        <f t="shared" si="36"/>
        <v>NI</v>
      </c>
      <c r="G930" s="547">
        <f>+IF(F930="i",IFERROR(VLOOKUP(C930,#REF!,3,FALSE),0),0)</f>
        <v>0</v>
      </c>
      <c r="H930" s="548">
        <f>+IF(F930="i",IFERROR(VLOOKUP(C930,#REF!,4,FALSE),0),0)</f>
        <v>0</v>
      </c>
      <c r="I930" s="548"/>
      <c r="J930" s="27">
        <f>IF(F930="I",IFERROR(VLOOKUP(C930,#REF!,3,FALSE),0),0)</f>
        <v>0</v>
      </c>
      <c r="K930" s="302">
        <f>IF(F930="I",IFERROR(VLOOKUP(C930,#REF!,4,FALSE),0),0)</f>
        <v>0</v>
      </c>
      <c r="M930" s="14" t="e">
        <f>+VLOOKUP(C930,#REF!,1,0)</f>
        <v>#REF!</v>
      </c>
      <c r="N930" s="747" t="e">
        <f>+VLOOKUP(C930,#REF!,3,0)</f>
        <v>#REF!</v>
      </c>
      <c r="O930" s="748" t="e">
        <f t="shared" si="38"/>
        <v>#REF!</v>
      </c>
    </row>
    <row r="931" spans="1:15" s="51" customFormat="1" hidden="1">
      <c r="A931" s="49" t="s">
        <v>330</v>
      </c>
      <c r="B931" s="49"/>
      <c r="C931" s="738">
        <v>412011</v>
      </c>
      <c r="D931" s="49" t="s">
        <v>364</v>
      </c>
      <c r="E931" s="739" t="s">
        <v>1128</v>
      </c>
      <c r="F931" s="739" t="str">
        <f t="shared" si="36"/>
        <v>NI</v>
      </c>
      <c r="G931" s="547">
        <f>+IF(F931="i",IFERROR(VLOOKUP(C931,#REF!,3,FALSE),0),0)</f>
        <v>0</v>
      </c>
      <c r="H931" s="548">
        <f>+IF(F931="i",IFERROR(VLOOKUP(C931,#REF!,4,FALSE),0),0)</f>
        <v>0</v>
      </c>
      <c r="I931" s="548"/>
      <c r="J931" s="27">
        <f>IF(F931="I",IFERROR(VLOOKUP(C931,#REF!,3,FALSE),0),0)</f>
        <v>0</v>
      </c>
      <c r="K931" s="302">
        <f>IF(F931="I",IFERROR(VLOOKUP(C931,#REF!,4,FALSE),0),0)</f>
        <v>0</v>
      </c>
      <c r="M931" s="14" t="e">
        <f>+VLOOKUP(C931,#REF!,1,0)</f>
        <v>#REF!</v>
      </c>
      <c r="N931" s="747" t="e">
        <f>+VLOOKUP(C931,#REF!,3,0)</f>
        <v>#REF!</v>
      </c>
      <c r="O931" s="748" t="e">
        <f t="shared" si="38"/>
        <v>#REF!</v>
      </c>
    </row>
    <row r="932" spans="1:15" s="51" customFormat="1" hidden="1">
      <c r="A932" s="49" t="s">
        <v>330</v>
      </c>
      <c r="B932" s="49"/>
      <c r="C932" s="738">
        <v>4120111</v>
      </c>
      <c r="D932" s="49" t="s">
        <v>364</v>
      </c>
      <c r="E932" s="739" t="s">
        <v>1128</v>
      </c>
      <c r="F932" s="739" t="str">
        <f t="shared" si="36"/>
        <v>NI</v>
      </c>
      <c r="G932" s="547">
        <f>+IF(F932="i",IFERROR(VLOOKUP(C932,#REF!,3,FALSE),0),0)</f>
        <v>0</v>
      </c>
      <c r="H932" s="548">
        <f>+IF(F932="i",IFERROR(VLOOKUP(C932,#REF!,4,FALSE),0),0)</f>
        <v>0</v>
      </c>
      <c r="I932" s="548"/>
      <c r="J932" s="27">
        <f>IF(F932="I",IFERROR(VLOOKUP(C932,#REF!,3,FALSE),0),0)</f>
        <v>0</v>
      </c>
      <c r="K932" s="302">
        <f>IF(F932="I",IFERROR(VLOOKUP(C932,#REF!,4,FALSE),0),0)</f>
        <v>0</v>
      </c>
      <c r="M932" s="14" t="e">
        <f>+VLOOKUP(C932,#REF!,1,0)</f>
        <v>#REF!</v>
      </c>
      <c r="N932" s="747" t="e">
        <f>+VLOOKUP(C932,#REF!,3,0)</f>
        <v>#REF!</v>
      </c>
      <c r="O932" s="748" t="e">
        <f t="shared" si="38"/>
        <v>#REF!</v>
      </c>
    </row>
    <row r="933" spans="1:15" s="51" customFormat="1" hidden="1">
      <c r="A933" s="49" t="s">
        <v>330</v>
      </c>
      <c r="B933" s="49"/>
      <c r="C933" s="738">
        <v>41201111</v>
      </c>
      <c r="D933" s="49" t="s">
        <v>934</v>
      </c>
      <c r="E933" s="739" t="s">
        <v>1128</v>
      </c>
      <c r="F933" s="739" t="str">
        <f t="shared" si="36"/>
        <v>NI</v>
      </c>
      <c r="G933" s="547">
        <f>+IF(F933="i",IFERROR(VLOOKUP(C933,#REF!,3,FALSE),0),0)</f>
        <v>0</v>
      </c>
      <c r="H933" s="548">
        <f>+IF(F933="i",IFERROR(VLOOKUP(C933,#REF!,4,FALSE),0),0)</f>
        <v>0</v>
      </c>
      <c r="I933" s="548"/>
      <c r="J933" s="27">
        <f>IF(F933="I",IFERROR(VLOOKUP(C933,#REF!,3,FALSE),0),0)</f>
        <v>0</v>
      </c>
      <c r="K933" s="302">
        <f>IF(F933="I",IFERROR(VLOOKUP(C933,#REF!,4,FALSE),0),0)</f>
        <v>0</v>
      </c>
      <c r="M933" s="14" t="e">
        <f>+VLOOKUP(C933,#REF!,1,0)</f>
        <v>#REF!</v>
      </c>
      <c r="N933" s="747" t="e">
        <f>+VLOOKUP(C933,#REF!,3,0)</f>
        <v>#REF!</v>
      </c>
      <c r="O933" s="748" t="e">
        <f t="shared" si="38"/>
        <v>#REF!</v>
      </c>
    </row>
    <row r="934" spans="1:15" s="51" customFormat="1" hidden="1">
      <c r="A934" s="49" t="s">
        <v>330</v>
      </c>
      <c r="B934" s="49"/>
      <c r="C934" s="738">
        <v>4120111101</v>
      </c>
      <c r="D934" s="49" t="s">
        <v>935</v>
      </c>
      <c r="E934" s="739" t="s">
        <v>1128</v>
      </c>
      <c r="F934" s="739" t="str">
        <f t="shared" ref="F934:F998" si="43">+IF(LEN(C934)&gt;8,"I","NI")</f>
        <v>I</v>
      </c>
      <c r="G934" s="547">
        <f>+IF(F934="i",IFERROR(VLOOKUP(C934,#REF!,3,FALSE),0),0)</f>
        <v>0</v>
      </c>
      <c r="H934" s="548">
        <f>+IF(F934="i",IFERROR(VLOOKUP(C934,#REF!,4,FALSE),0),0)</f>
        <v>0</v>
      </c>
      <c r="I934" s="548"/>
      <c r="J934" s="27">
        <f>IF(F934="I",IFERROR(VLOOKUP(C934,#REF!,3,FALSE),0),0)</f>
        <v>0</v>
      </c>
      <c r="K934" s="302">
        <f>IF(F934="I",IFERROR(VLOOKUP(C934,#REF!,4,FALSE),0),0)</f>
        <v>0</v>
      </c>
      <c r="M934" s="14" t="e">
        <f>+VLOOKUP(C934,#REF!,1,0)</f>
        <v>#REF!</v>
      </c>
      <c r="N934" s="747" t="e">
        <f>+VLOOKUP(C934,#REF!,3,0)</f>
        <v>#REF!</v>
      </c>
      <c r="O934" s="748" t="e">
        <f t="shared" si="38"/>
        <v>#REF!</v>
      </c>
    </row>
    <row r="935" spans="1:15" s="51" customFormat="1" hidden="1">
      <c r="A935" s="49" t="s">
        <v>330</v>
      </c>
      <c r="B935" s="49"/>
      <c r="C935" s="738">
        <v>4120111102</v>
      </c>
      <c r="D935" s="49" t="s">
        <v>936</v>
      </c>
      <c r="E935" s="739" t="s">
        <v>1130</v>
      </c>
      <c r="F935" s="739" t="str">
        <f t="shared" si="43"/>
        <v>I</v>
      </c>
      <c r="G935" s="547">
        <f>+IF(F935="i",IFERROR(VLOOKUP(C935,#REF!,3,FALSE),0),0)</f>
        <v>0</v>
      </c>
      <c r="H935" s="548">
        <f>+IF(F935="i",IFERROR(VLOOKUP(C935,#REF!,4,FALSE),0),0)</f>
        <v>0</v>
      </c>
      <c r="I935" s="548"/>
      <c r="J935" s="27">
        <f>IF(F935="I",IFERROR(VLOOKUP(C935,#REF!,3,FALSE),0),0)</f>
        <v>0</v>
      </c>
      <c r="K935" s="302">
        <f>IF(F935="I",IFERROR(VLOOKUP(C935,#REF!,4,FALSE),0),0)</f>
        <v>0</v>
      </c>
      <c r="M935" s="14" t="e">
        <f>+VLOOKUP(C935,#REF!,1,0)</f>
        <v>#REF!</v>
      </c>
      <c r="N935" s="747" t="e">
        <f>+VLOOKUP(C935,#REF!,3,0)</f>
        <v>#REF!</v>
      </c>
      <c r="O935" s="748" t="e">
        <f t="shared" si="38"/>
        <v>#REF!</v>
      </c>
    </row>
    <row r="936" spans="1:15" s="51" customFormat="1" hidden="1">
      <c r="A936" s="49" t="s">
        <v>330</v>
      </c>
      <c r="B936" s="49"/>
      <c r="C936" s="738">
        <v>4120112</v>
      </c>
      <c r="D936" s="49" t="s">
        <v>365</v>
      </c>
      <c r="E936" s="739" t="s">
        <v>1128</v>
      </c>
      <c r="F936" s="739" t="str">
        <f t="shared" si="43"/>
        <v>NI</v>
      </c>
      <c r="G936" s="547">
        <f>+IF(F936="i",IFERROR(VLOOKUP(C936,#REF!,3,FALSE),0),0)</f>
        <v>0</v>
      </c>
      <c r="H936" s="548">
        <f>+IF(F936="i",IFERROR(VLOOKUP(C936,#REF!,4,FALSE),0),0)</f>
        <v>0</v>
      </c>
      <c r="I936" s="548"/>
      <c r="J936" s="27">
        <f>IF(F936="I",IFERROR(VLOOKUP(C936,#REF!,3,FALSE),0),0)</f>
        <v>0</v>
      </c>
      <c r="K936" s="302">
        <f>IF(F936="I",IFERROR(VLOOKUP(C936,#REF!,4,FALSE),0),0)</f>
        <v>0</v>
      </c>
      <c r="M936" s="14" t="e">
        <f>+VLOOKUP(C936,#REF!,1,0)</f>
        <v>#REF!</v>
      </c>
      <c r="N936" s="747" t="e">
        <f>+VLOOKUP(C936,#REF!,3,0)</f>
        <v>#REF!</v>
      </c>
      <c r="O936" s="748" t="e">
        <f t="shared" si="38"/>
        <v>#REF!</v>
      </c>
    </row>
    <row r="937" spans="1:15" s="51" customFormat="1" hidden="1">
      <c r="A937" s="49" t="s">
        <v>330</v>
      </c>
      <c r="B937" s="49"/>
      <c r="C937" s="738">
        <v>41201121</v>
      </c>
      <c r="D937" s="49" t="s">
        <v>366</v>
      </c>
      <c r="E937" s="739" t="s">
        <v>1128</v>
      </c>
      <c r="F937" s="739" t="str">
        <f t="shared" si="43"/>
        <v>NI</v>
      </c>
      <c r="G937" s="547">
        <f>+IF(F937="i",IFERROR(VLOOKUP(C937,#REF!,3,FALSE),0),0)</f>
        <v>0</v>
      </c>
      <c r="H937" s="548">
        <f>+IF(F937="i",IFERROR(VLOOKUP(C937,#REF!,4,FALSE),0),0)</f>
        <v>0</v>
      </c>
      <c r="I937" s="548"/>
      <c r="J937" s="27">
        <f>IF(F937="I",IFERROR(VLOOKUP(C937,#REF!,3,FALSE),0),0)</f>
        <v>0</v>
      </c>
      <c r="K937" s="302">
        <f>IF(F937="I",IFERROR(VLOOKUP(C937,#REF!,4,FALSE),0),0)</f>
        <v>0</v>
      </c>
      <c r="M937" s="14" t="e">
        <f>+VLOOKUP(C937,#REF!,1,0)</f>
        <v>#REF!</v>
      </c>
      <c r="N937" s="747" t="e">
        <f>+VLOOKUP(C937,#REF!,3,0)</f>
        <v>#REF!</v>
      </c>
      <c r="O937" s="748" t="e">
        <f t="shared" si="38"/>
        <v>#REF!</v>
      </c>
    </row>
    <row r="938" spans="1:15" s="51" customFormat="1" hidden="1">
      <c r="A938" s="49" t="s">
        <v>330</v>
      </c>
      <c r="B938" s="49" t="s">
        <v>1011</v>
      </c>
      <c r="C938" s="738">
        <v>4120112101</v>
      </c>
      <c r="D938" s="49" t="s">
        <v>367</v>
      </c>
      <c r="E938" s="739" t="s">
        <v>1128</v>
      </c>
      <c r="F938" s="739" t="str">
        <f t="shared" si="43"/>
        <v>I</v>
      </c>
      <c r="G938" s="547">
        <f>+IF(F938="i",IFERROR(VLOOKUP(C938,#REF!,3,FALSE),0),0)</f>
        <v>0</v>
      </c>
      <c r="H938" s="548">
        <f>+IF(F938="i",IFERROR(VLOOKUP(C938,#REF!,4,FALSE),0),0)</f>
        <v>0</v>
      </c>
      <c r="I938" s="548"/>
      <c r="J938" s="27">
        <f>IF(F938="I",IFERROR(VLOOKUP(C938,#REF!,3,FALSE),0),0)</f>
        <v>0</v>
      </c>
      <c r="K938" s="302">
        <f>IF(F938="I",IFERROR(VLOOKUP(C938,#REF!,4,FALSE),0),0)</f>
        <v>0</v>
      </c>
      <c r="M938" s="14" t="e">
        <f>+VLOOKUP(C938,#REF!,1,0)</f>
        <v>#REF!</v>
      </c>
      <c r="N938" s="747" t="e">
        <f>+VLOOKUP(C938,#REF!,3,0)</f>
        <v>#REF!</v>
      </c>
      <c r="O938" s="748" t="e">
        <f t="shared" si="38"/>
        <v>#REF!</v>
      </c>
    </row>
    <row r="939" spans="1:15" s="51" customFormat="1" hidden="1">
      <c r="A939" s="49" t="s">
        <v>330</v>
      </c>
      <c r="B939" s="49" t="s">
        <v>1011</v>
      </c>
      <c r="C939" s="738">
        <v>4120112102</v>
      </c>
      <c r="D939" s="49" t="s">
        <v>368</v>
      </c>
      <c r="E939" s="739" t="s">
        <v>1128</v>
      </c>
      <c r="F939" s="739" t="str">
        <f t="shared" si="43"/>
        <v>I</v>
      </c>
      <c r="G939" s="547">
        <f>+IF(F939="i",IFERROR(VLOOKUP(C939,#REF!,3,FALSE),0),0)</f>
        <v>0</v>
      </c>
      <c r="H939" s="548">
        <f>+IF(F939="i",IFERROR(VLOOKUP(C939,#REF!,4,FALSE),0),0)</f>
        <v>0</v>
      </c>
      <c r="I939" s="548"/>
      <c r="J939" s="27">
        <f>IF(F939="I",IFERROR(VLOOKUP(C939,#REF!,3,FALSE),0),0)</f>
        <v>0</v>
      </c>
      <c r="K939" s="302">
        <f>IF(F939="I",IFERROR(VLOOKUP(C939,#REF!,4,FALSE),0),0)</f>
        <v>0</v>
      </c>
      <c r="M939" s="14" t="e">
        <f>+VLOOKUP(C939,#REF!,1,0)</f>
        <v>#REF!</v>
      </c>
      <c r="N939" s="747" t="e">
        <f>+VLOOKUP(C939,#REF!,3,0)</f>
        <v>#REF!</v>
      </c>
      <c r="O939" s="748" t="e">
        <f t="shared" si="38"/>
        <v>#REF!</v>
      </c>
    </row>
    <row r="940" spans="1:15" s="51" customFormat="1" hidden="1">
      <c r="A940" s="49" t="s">
        <v>330</v>
      </c>
      <c r="B940" s="49"/>
      <c r="C940" s="738">
        <v>4120112103</v>
      </c>
      <c r="D940" s="49" t="s">
        <v>937</v>
      </c>
      <c r="E940" s="739" t="s">
        <v>1128</v>
      </c>
      <c r="F940" s="739" t="str">
        <f t="shared" si="43"/>
        <v>I</v>
      </c>
      <c r="G940" s="547">
        <f>+IF(F940="i",IFERROR(VLOOKUP(C940,#REF!,3,FALSE),0),0)</f>
        <v>0</v>
      </c>
      <c r="H940" s="548">
        <f>+IF(F940="i",IFERROR(VLOOKUP(C940,#REF!,4,FALSE),0),0)</f>
        <v>0</v>
      </c>
      <c r="I940" s="548"/>
      <c r="J940" s="27">
        <f>IF(F940="I",IFERROR(VLOOKUP(C940,#REF!,3,FALSE),0),0)</f>
        <v>0</v>
      </c>
      <c r="K940" s="302">
        <f>IF(F940="I",IFERROR(VLOOKUP(C940,#REF!,4,FALSE),0),0)</f>
        <v>0</v>
      </c>
      <c r="M940" s="14" t="e">
        <f>+VLOOKUP(C940,#REF!,1,0)</f>
        <v>#REF!</v>
      </c>
      <c r="N940" s="747" t="e">
        <f>+VLOOKUP(C940,#REF!,3,0)</f>
        <v>#REF!</v>
      </c>
      <c r="O940" s="748" t="e">
        <f t="shared" si="38"/>
        <v>#REF!</v>
      </c>
    </row>
    <row r="941" spans="1:15" s="51" customFormat="1" hidden="1">
      <c r="A941" s="49" t="s">
        <v>330</v>
      </c>
      <c r="B941" s="49" t="s">
        <v>1016</v>
      </c>
      <c r="C941" s="738">
        <v>4120112104</v>
      </c>
      <c r="D941" s="49" t="s">
        <v>369</v>
      </c>
      <c r="E941" s="739" t="s">
        <v>1128</v>
      </c>
      <c r="F941" s="739" t="str">
        <f t="shared" si="43"/>
        <v>I</v>
      </c>
      <c r="G941" s="768">
        <f>+IF(F941="i",IFERROR(VLOOKUP(C941,#REF!,3,FALSE),0),0)</f>
        <v>0</v>
      </c>
      <c r="H941" s="548">
        <f>+IF(F941="i",IFERROR(VLOOKUP(C941,#REF!,4,FALSE),0),0)</f>
        <v>0</v>
      </c>
      <c r="I941" s="548"/>
      <c r="J941" s="27">
        <f>IF(F941="I",IFERROR(VLOOKUP(C941,#REF!,3,FALSE),0),0)</f>
        <v>0</v>
      </c>
      <c r="K941" s="302">
        <f>IF(F941="I",IFERROR(VLOOKUP(C941,#REF!,4,FALSE),0),0)</f>
        <v>0</v>
      </c>
      <c r="M941" s="14" t="e">
        <f>+VLOOKUP(C941,#REF!,1,0)</f>
        <v>#REF!</v>
      </c>
      <c r="N941" s="747" t="e">
        <f>+VLOOKUP(C941,#REF!,3,0)</f>
        <v>#REF!</v>
      </c>
      <c r="O941" s="748" t="e">
        <f t="shared" si="38"/>
        <v>#REF!</v>
      </c>
    </row>
    <row r="942" spans="1:15" s="51" customFormat="1" hidden="1">
      <c r="A942" s="49" t="s">
        <v>330</v>
      </c>
      <c r="B942" s="49"/>
      <c r="C942" s="738">
        <v>4120112105</v>
      </c>
      <c r="D942" s="49" t="s">
        <v>938</v>
      </c>
      <c r="E942" s="739" t="s">
        <v>1128</v>
      </c>
      <c r="F942" s="739" t="str">
        <f t="shared" si="43"/>
        <v>I</v>
      </c>
      <c r="G942" s="547">
        <f>+IF(F942="i",IFERROR(VLOOKUP(C942,#REF!,3,FALSE),0),0)</f>
        <v>0</v>
      </c>
      <c r="H942" s="548">
        <f>+IF(F942="i",IFERROR(VLOOKUP(C942,#REF!,4,FALSE),0),0)</f>
        <v>0</v>
      </c>
      <c r="I942" s="548"/>
      <c r="J942" s="27">
        <f>IF(F942="I",IFERROR(VLOOKUP(C942,#REF!,3,FALSE),0),0)</f>
        <v>0</v>
      </c>
      <c r="K942" s="302">
        <f>IF(F942="I",IFERROR(VLOOKUP(C942,#REF!,4,FALSE),0),0)</f>
        <v>0</v>
      </c>
      <c r="M942" s="14" t="e">
        <f>+VLOOKUP(C942,#REF!,1,0)</f>
        <v>#REF!</v>
      </c>
      <c r="N942" s="747" t="e">
        <f>+VLOOKUP(C942,#REF!,3,0)</f>
        <v>#REF!</v>
      </c>
      <c r="O942" s="748" t="e">
        <f t="shared" si="38"/>
        <v>#REF!</v>
      </c>
    </row>
    <row r="943" spans="1:15" s="51" customFormat="1" hidden="1">
      <c r="A943" s="49" t="s">
        <v>330</v>
      </c>
      <c r="B943" s="49"/>
      <c r="C943" s="738">
        <v>4120112106</v>
      </c>
      <c r="D943" s="49" t="s">
        <v>371</v>
      </c>
      <c r="E943" s="739" t="s">
        <v>1128</v>
      </c>
      <c r="F943" s="739" t="str">
        <f t="shared" si="43"/>
        <v>I</v>
      </c>
      <c r="G943" s="547">
        <f>+IF(F943="i",IFERROR(VLOOKUP(C943,#REF!,3,FALSE),0),0)</f>
        <v>0</v>
      </c>
      <c r="H943" s="548">
        <f>+IF(F943="i",IFERROR(VLOOKUP(C943,#REF!,4,FALSE),0),0)</f>
        <v>0</v>
      </c>
      <c r="I943" s="548"/>
      <c r="J943" s="27">
        <f>IF(F943="I",IFERROR(VLOOKUP(C943,#REF!,3,FALSE),0),0)</f>
        <v>0</v>
      </c>
      <c r="K943" s="302">
        <f>IF(F943="I",IFERROR(VLOOKUP(C943,#REF!,4,FALSE),0),0)</f>
        <v>0</v>
      </c>
      <c r="M943" s="14" t="e">
        <f>+VLOOKUP(C943,#REF!,1,0)</f>
        <v>#REF!</v>
      </c>
      <c r="N943" s="747" t="e">
        <f>+VLOOKUP(C943,#REF!,3,0)</f>
        <v>#REF!</v>
      </c>
      <c r="O943" s="748" t="e">
        <f t="shared" si="38"/>
        <v>#REF!</v>
      </c>
    </row>
    <row r="944" spans="1:15" s="51" customFormat="1" hidden="1">
      <c r="A944" s="49" t="s">
        <v>330</v>
      </c>
      <c r="B944" s="49" t="s">
        <v>1016</v>
      </c>
      <c r="C944" s="738">
        <v>4120112107</v>
      </c>
      <c r="D944" s="49" t="s">
        <v>1397</v>
      </c>
      <c r="E944" s="739" t="s">
        <v>1128</v>
      </c>
      <c r="F944" s="739" t="str">
        <f t="shared" ref="F944" si="44">+IF(LEN(C944)&gt;8,"I","NI")</f>
        <v>I</v>
      </c>
      <c r="G944" s="768">
        <f>+IF(F944="i",IFERROR(VLOOKUP(C944,#REF!,3,FALSE),0),0)</f>
        <v>0</v>
      </c>
      <c r="H944" s="548">
        <f>+IF(F944="i",IFERROR(VLOOKUP(C944,#REF!,4,FALSE),0),0)</f>
        <v>0</v>
      </c>
      <c r="I944" s="548"/>
      <c r="J944" s="27">
        <f>IF(F944="I",IFERROR(VLOOKUP(C944,#REF!,3,FALSE),0),0)</f>
        <v>0</v>
      </c>
      <c r="K944" s="302">
        <f>IF(F944="I",IFERROR(VLOOKUP(C944,#REF!,4,FALSE),0),0)</f>
        <v>0</v>
      </c>
      <c r="M944" s="14" t="e">
        <f>+VLOOKUP(C944,#REF!,1,0)</f>
        <v>#REF!</v>
      </c>
      <c r="N944" s="747" t="e">
        <f>+VLOOKUP(C944,#REF!,3,0)</f>
        <v>#REF!</v>
      </c>
      <c r="O944" s="748" t="e">
        <f t="shared" ref="O944:O1007" si="45">+N944-G944</f>
        <v>#REF!</v>
      </c>
    </row>
    <row r="945" spans="1:17" s="51" customFormat="1" hidden="1">
      <c r="A945" s="49" t="s">
        <v>330</v>
      </c>
      <c r="B945" s="49"/>
      <c r="C945" s="738">
        <v>41201122</v>
      </c>
      <c r="D945" s="49" t="s">
        <v>370</v>
      </c>
      <c r="E945" s="739" t="s">
        <v>1130</v>
      </c>
      <c r="F945" s="739" t="str">
        <f t="shared" si="43"/>
        <v>NI</v>
      </c>
      <c r="G945" s="547">
        <f>+IF(F945="i",IFERROR(VLOOKUP(C945,#REF!,3,FALSE),0),0)</f>
        <v>0</v>
      </c>
      <c r="H945" s="548">
        <f>+IF(F945="i",IFERROR(VLOOKUP(C945,#REF!,4,FALSE),0),0)</f>
        <v>0</v>
      </c>
      <c r="I945" s="548"/>
      <c r="J945" s="27">
        <f>IF(F945="I",IFERROR(VLOOKUP(C945,#REF!,3,FALSE),0),0)</f>
        <v>0</v>
      </c>
      <c r="K945" s="302">
        <f>IF(F945="I",IFERROR(VLOOKUP(C945,#REF!,4,FALSE),0),0)</f>
        <v>0</v>
      </c>
      <c r="M945" s="14" t="e">
        <f>+VLOOKUP(C945,#REF!,1,0)</f>
        <v>#REF!</v>
      </c>
      <c r="N945" s="747" t="e">
        <f>+VLOOKUP(C945,#REF!,3,0)</f>
        <v>#REF!</v>
      </c>
      <c r="O945" s="748" t="e">
        <f t="shared" si="45"/>
        <v>#REF!</v>
      </c>
    </row>
    <row r="946" spans="1:17" s="51" customFormat="1" hidden="1">
      <c r="A946" s="49" t="s">
        <v>330</v>
      </c>
      <c r="B946" s="49" t="s">
        <v>1011</v>
      </c>
      <c r="C946" s="738">
        <v>4120112201</v>
      </c>
      <c r="D946" s="49" t="s">
        <v>367</v>
      </c>
      <c r="E946" s="739" t="s">
        <v>1130</v>
      </c>
      <c r="F946" s="739" t="str">
        <f t="shared" si="43"/>
        <v>I</v>
      </c>
      <c r="G946" s="547">
        <f>+IF(F946="i",IFERROR(VLOOKUP(C946,#REF!,3,FALSE),0),0)</f>
        <v>0</v>
      </c>
      <c r="H946" s="548">
        <f>+IF(F946="i",IFERROR(VLOOKUP(C946,#REF!,4,FALSE),0),0)</f>
        <v>0</v>
      </c>
      <c r="I946" s="548"/>
      <c r="J946" s="27">
        <f>IF(F946="I",IFERROR(VLOOKUP(C946,#REF!,3,FALSE),0),0)</f>
        <v>0</v>
      </c>
      <c r="K946" s="302">
        <f>IF(F946="I",IFERROR(VLOOKUP(C946,#REF!,4,FALSE),0),0)</f>
        <v>0</v>
      </c>
      <c r="M946" s="14" t="e">
        <f>+VLOOKUP(C946,#REF!,1,0)</f>
        <v>#REF!</v>
      </c>
      <c r="N946" s="747" t="e">
        <f>+VLOOKUP(C946,#REF!,3,0)</f>
        <v>#REF!</v>
      </c>
      <c r="O946" s="748" t="e">
        <f t="shared" si="45"/>
        <v>#REF!</v>
      </c>
    </row>
    <row r="947" spans="1:17" s="51" customFormat="1" hidden="1">
      <c r="A947" s="49" t="s">
        <v>330</v>
      </c>
      <c r="B947" s="49" t="s">
        <v>1011</v>
      </c>
      <c r="C947" s="738">
        <v>4120112202</v>
      </c>
      <c r="D947" s="49" t="s">
        <v>368</v>
      </c>
      <c r="E947" s="739" t="s">
        <v>1130</v>
      </c>
      <c r="F947" s="739" t="str">
        <f t="shared" si="43"/>
        <v>I</v>
      </c>
      <c r="G947" s="547">
        <f>+IF(F947="i",IFERROR(VLOOKUP(C947,#REF!,3,FALSE),0),0)</f>
        <v>0</v>
      </c>
      <c r="H947" s="548">
        <f>+IF(F947="i",IFERROR(VLOOKUP(C947,#REF!,4,FALSE),0),0)</f>
        <v>0</v>
      </c>
      <c r="I947" s="548"/>
      <c r="J947" s="27">
        <f>IF(F947="I",IFERROR(VLOOKUP(C947,#REF!,3,FALSE),0),0)</f>
        <v>0</v>
      </c>
      <c r="K947" s="302">
        <f>IF(F947="I",IFERROR(VLOOKUP(C947,#REF!,4,FALSE),0),0)</f>
        <v>0</v>
      </c>
      <c r="M947" s="14" t="e">
        <f>+VLOOKUP(C947,#REF!,1,0)</f>
        <v>#REF!</v>
      </c>
      <c r="N947" s="747" t="e">
        <f>+VLOOKUP(C947,#REF!,3,0)</f>
        <v>#REF!</v>
      </c>
      <c r="O947" s="748" t="e">
        <f t="shared" si="45"/>
        <v>#REF!</v>
      </c>
    </row>
    <row r="948" spans="1:17" s="51" customFormat="1" hidden="1">
      <c r="A948" s="49" t="s">
        <v>330</v>
      </c>
      <c r="B948" s="49"/>
      <c r="C948" s="738">
        <v>4120112203</v>
      </c>
      <c r="D948" s="49" t="s">
        <v>937</v>
      </c>
      <c r="E948" s="739" t="s">
        <v>1130</v>
      </c>
      <c r="F948" s="739" t="str">
        <f t="shared" si="43"/>
        <v>I</v>
      </c>
      <c r="G948" s="547">
        <f>+IF(F948="i",IFERROR(VLOOKUP(C948,#REF!,3,FALSE),0),0)</f>
        <v>0</v>
      </c>
      <c r="H948" s="548">
        <f>+IF(F948="i",IFERROR(VLOOKUP(C948,#REF!,4,FALSE),0),0)</f>
        <v>0</v>
      </c>
      <c r="I948" s="548"/>
      <c r="J948" s="27">
        <f>IF(F948="I",IFERROR(VLOOKUP(C948,#REF!,3,FALSE),0),0)</f>
        <v>0</v>
      </c>
      <c r="K948" s="302">
        <f>IF(F948="I",IFERROR(VLOOKUP(C948,#REF!,4,FALSE),0),0)</f>
        <v>0</v>
      </c>
      <c r="M948" s="14" t="e">
        <f>+VLOOKUP(C948,#REF!,1,0)</f>
        <v>#REF!</v>
      </c>
      <c r="N948" s="747" t="e">
        <f>+VLOOKUP(C948,#REF!,3,0)</f>
        <v>#REF!</v>
      </c>
      <c r="O948" s="748" t="e">
        <f t="shared" si="45"/>
        <v>#REF!</v>
      </c>
    </row>
    <row r="949" spans="1:17" s="51" customFormat="1" hidden="1">
      <c r="A949" s="49" t="s">
        <v>330</v>
      </c>
      <c r="B949" s="49" t="s">
        <v>1016</v>
      </c>
      <c r="C949" s="738">
        <v>4120112204</v>
      </c>
      <c r="D949" s="49" t="s">
        <v>369</v>
      </c>
      <c r="E949" s="739" t="s">
        <v>1130</v>
      </c>
      <c r="F949" s="739" t="str">
        <f t="shared" si="43"/>
        <v>I</v>
      </c>
      <c r="G949" s="768">
        <f>+IF(F949="i",IFERROR(VLOOKUP(C949,#REF!,3,FALSE),0),0)</f>
        <v>0</v>
      </c>
      <c r="H949" s="548">
        <f>+IF(F949="i",IFERROR(VLOOKUP(C949,#REF!,4,FALSE),0),0)</f>
        <v>0</v>
      </c>
      <c r="I949" s="548"/>
      <c r="J949" s="27">
        <f>IF(F949="I",IFERROR(VLOOKUP(C949,#REF!,3,FALSE),0),0)</f>
        <v>0</v>
      </c>
      <c r="K949" s="302">
        <f>IF(F949="I",IFERROR(VLOOKUP(C949,#REF!,4,FALSE),0),0)</f>
        <v>0</v>
      </c>
      <c r="M949" s="14" t="e">
        <f>+VLOOKUP(C949,#REF!,1,0)</f>
        <v>#REF!</v>
      </c>
      <c r="N949" s="747" t="e">
        <f>+VLOOKUP(C949,#REF!,3,0)</f>
        <v>#REF!</v>
      </c>
      <c r="O949" s="748" t="e">
        <f t="shared" si="45"/>
        <v>#REF!</v>
      </c>
    </row>
    <row r="950" spans="1:17" s="51" customFormat="1" hidden="1">
      <c r="A950" s="49" t="s">
        <v>330</v>
      </c>
      <c r="B950" s="49"/>
      <c r="C950" s="738">
        <v>4120112205</v>
      </c>
      <c r="D950" s="49" t="s">
        <v>938</v>
      </c>
      <c r="E950" s="739" t="s">
        <v>1130</v>
      </c>
      <c r="F950" s="739" t="str">
        <f t="shared" si="43"/>
        <v>I</v>
      </c>
      <c r="G950" s="547">
        <f>+IF(F950="i",IFERROR(VLOOKUP(C950,#REF!,3,FALSE),0),0)</f>
        <v>0</v>
      </c>
      <c r="H950" s="548">
        <f>+IF(F950="i",IFERROR(VLOOKUP(C950,#REF!,4,FALSE),0),0)</f>
        <v>0</v>
      </c>
      <c r="I950" s="548"/>
      <c r="J950" s="27">
        <f>IF(F950="I",IFERROR(VLOOKUP(C950,#REF!,3,FALSE),0),0)</f>
        <v>0</v>
      </c>
      <c r="K950" s="302">
        <f>IF(F950="I",IFERROR(VLOOKUP(C950,#REF!,4,FALSE),0),0)</f>
        <v>0</v>
      </c>
      <c r="M950" s="14" t="e">
        <f>+VLOOKUP(C950,#REF!,1,0)</f>
        <v>#REF!</v>
      </c>
      <c r="N950" s="747" t="e">
        <f>+VLOOKUP(C950,#REF!,3,0)</f>
        <v>#REF!</v>
      </c>
      <c r="O950" s="748" t="e">
        <f t="shared" si="45"/>
        <v>#REF!</v>
      </c>
    </row>
    <row r="951" spans="1:17" s="51" customFormat="1" hidden="1">
      <c r="A951" s="49" t="s">
        <v>330</v>
      </c>
      <c r="B951" s="49" t="s">
        <v>1016</v>
      </c>
      <c r="C951" s="738">
        <v>4120112206</v>
      </c>
      <c r="D951" s="49" t="s">
        <v>371</v>
      </c>
      <c r="E951" s="739" t="s">
        <v>1130</v>
      </c>
      <c r="F951" s="739" t="str">
        <f t="shared" si="43"/>
        <v>I</v>
      </c>
      <c r="G951" s="547">
        <f>+IF(F951="i",IFERROR(VLOOKUP(C951,#REF!,3,FALSE),0),0)</f>
        <v>0</v>
      </c>
      <c r="H951" s="548">
        <f>+IF(F951="i",IFERROR(VLOOKUP(C951,#REF!,4,FALSE),0),0)</f>
        <v>0</v>
      </c>
      <c r="I951" s="548"/>
      <c r="J951" s="27">
        <f>IF(F951="I",IFERROR(VLOOKUP(C951,#REF!,3,FALSE),0),0)</f>
        <v>0</v>
      </c>
      <c r="K951" s="302">
        <f>IF(F951="I",IFERROR(VLOOKUP(C951,#REF!,4,FALSE),0),0)</f>
        <v>0</v>
      </c>
      <c r="M951" s="14" t="e">
        <f>+VLOOKUP(C951,#REF!,1,0)</f>
        <v>#REF!</v>
      </c>
      <c r="N951" s="747" t="e">
        <f>+VLOOKUP(C951,#REF!,3,0)</f>
        <v>#REF!</v>
      </c>
      <c r="O951" s="748" t="e">
        <f t="shared" si="45"/>
        <v>#REF!</v>
      </c>
    </row>
    <row r="952" spans="1:17" s="51" customFormat="1" hidden="1">
      <c r="A952" s="49" t="s">
        <v>330</v>
      </c>
      <c r="B952" s="49"/>
      <c r="C952" s="738">
        <v>41201113</v>
      </c>
      <c r="D952" s="49" t="s">
        <v>939</v>
      </c>
      <c r="E952" s="739" t="s">
        <v>1128</v>
      </c>
      <c r="F952" s="739" t="str">
        <f t="shared" si="43"/>
        <v>NI</v>
      </c>
      <c r="G952" s="547">
        <f>+IF(F952="i",IFERROR(VLOOKUP(C952,#REF!,3,FALSE),0),0)</f>
        <v>0</v>
      </c>
      <c r="H952" s="548">
        <f>+IF(F952="i",IFERROR(VLOOKUP(C952,#REF!,4,FALSE),0),0)</f>
        <v>0</v>
      </c>
      <c r="I952" s="548"/>
      <c r="J952" s="27">
        <f>IF(F952="I",IFERROR(VLOOKUP(C952,#REF!,3,FALSE),0),0)</f>
        <v>0</v>
      </c>
      <c r="K952" s="302">
        <f>IF(F952="I",IFERROR(VLOOKUP(C952,#REF!,4,FALSE),0),0)</f>
        <v>0</v>
      </c>
      <c r="M952" s="14" t="e">
        <f>+VLOOKUP(C952,#REF!,1,0)</f>
        <v>#REF!</v>
      </c>
      <c r="N952" s="747" t="e">
        <f>+VLOOKUP(C952,#REF!,3,0)</f>
        <v>#REF!</v>
      </c>
      <c r="O952" s="748" t="e">
        <f t="shared" si="45"/>
        <v>#REF!</v>
      </c>
    </row>
    <row r="953" spans="1:17" s="51" customFormat="1" hidden="1">
      <c r="A953" s="49" t="s">
        <v>330</v>
      </c>
      <c r="B953" s="49"/>
      <c r="C953" s="738">
        <v>4120111301</v>
      </c>
      <c r="D953" s="49" t="s">
        <v>940</v>
      </c>
      <c r="E953" s="739" t="s">
        <v>1128</v>
      </c>
      <c r="F953" s="739" t="str">
        <f t="shared" si="43"/>
        <v>I</v>
      </c>
      <c r="G953" s="547">
        <f>+IF(F953="i",IFERROR(VLOOKUP(C953,#REF!,3,FALSE),0),0)</f>
        <v>0</v>
      </c>
      <c r="H953" s="548">
        <f>+IF(F953="i",IFERROR(VLOOKUP(C953,#REF!,4,FALSE),0),0)</f>
        <v>0</v>
      </c>
      <c r="I953" s="548"/>
      <c r="J953" s="27">
        <f>IF(F953="I",IFERROR(VLOOKUP(C953,#REF!,3,FALSE),0),0)</f>
        <v>0</v>
      </c>
      <c r="K953" s="302">
        <f>IF(F953="I",IFERROR(VLOOKUP(C953,#REF!,4,FALSE),0),0)</f>
        <v>0</v>
      </c>
      <c r="M953" s="14" t="e">
        <f>+VLOOKUP(C953,#REF!,1,0)</f>
        <v>#REF!</v>
      </c>
      <c r="N953" s="747" t="e">
        <f>+VLOOKUP(C953,#REF!,3,0)</f>
        <v>#REF!</v>
      </c>
      <c r="O953" s="748" t="e">
        <f t="shared" si="45"/>
        <v>#REF!</v>
      </c>
    </row>
    <row r="954" spans="1:17" s="51" customFormat="1" hidden="1">
      <c r="A954" s="49" t="s">
        <v>330</v>
      </c>
      <c r="B954" s="49"/>
      <c r="C954" s="738">
        <v>4120111302</v>
      </c>
      <c r="D954" s="49" t="s">
        <v>941</v>
      </c>
      <c r="E954" s="739" t="s">
        <v>1130</v>
      </c>
      <c r="F954" s="739" t="str">
        <f t="shared" si="43"/>
        <v>I</v>
      </c>
      <c r="G954" s="547">
        <f>+IF(F954="i",IFERROR(VLOOKUP(C954,#REF!,3,FALSE),0),0)</f>
        <v>0</v>
      </c>
      <c r="H954" s="548">
        <f>+IF(F954="i",IFERROR(VLOOKUP(C954,#REF!,4,FALSE),0),0)</f>
        <v>0</v>
      </c>
      <c r="I954" s="548"/>
      <c r="J954" s="27">
        <f>IF(F954="I",IFERROR(VLOOKUP(C954,#REF!,3,FALSE),0),0)</f>
        <v>0</v>
      </c>
      <c r="K954" s="302">
        <f>IF(F954="I",IFERROR(VLOOKUP(C954,#REF!,4,FALSE),0),0)</f>
        <v>0</v>
      </c>
      <c r="M954" s="14" t="e">
        <f>+VLOOKUP(C954,#REF!,1,0)</f>
        <v>#REF!</v>
      </c>
      <c r="N954" s="747" t="e">
        <f>+VLOOKUP(C954,#REF!,3,0)</f>
        <v>#REF!</v>
      </c>
      <c r="O954" s="748" t="e">
        <f t="shared" si="45"/>
        <v>#REF!</v>
      </c>
    </row>
    <row r="955" spans="1:17" s="51" customFormat="1" hidden="1">
      <c r="A955" s="49" t="s">
        <v>330</v>
      </c>
      <c r="B955" s="49"/>
      <c r="C955" s="738">
        <v>4120113</v>
      </c>
      <c r="D955" s="49" t="s">
        <v>372</v>
      </c>
      <c r="E955" s="739" t="s">
        <v>1130</v>
      </c>
      <c r="F955" s="739" t="str">
        <f t="shared" si="43"/>
        <v>NI</v>
      </c>
      <c r="G955" s="547">
        <f>+IF(F955="i",IFERROR(VLOOKUP(C955,#REF!,3,FALSE),0),0)</f>
        <v>0</v>
      </c>
      <c r="H955" s="548">
        <f>+IF(F955="i",IFERROR(VLOOKUP(C955,#REF!,4,FALSE),0),0)</f>
        <v>0</v>
      </c>
      <c r="I955" s="548"/>
      <c r="J955" s="27">
        <f>IF(F955="I",IFERROR(VLOOKUP(C955,#REF!,3,FALSE),0),0)</f>
        <v>0</v>
      </c>
      <c r="K955" s="302">
        <f>IF(F955="I",IFERROR(VLOOKUP(C955,#REF!,4,FALSE),0),0)</f>
        <v>0</v>
      </c>
      <c r="M955" s="14" t="e">
        <f>+VLOOKUP(C955,#REF!,1,0)</f>
        <v>#REF!</v>
      </c>
      <c r="N955" s="747" t="e">
        <f>+VLOOKUP(C955,#REF!,3,0)</f>
        <v>#REF!</v>
      </c>
      <c r="O955" s="748" t="e">
        <f t="shared" si="45"/>
        <v>#REF!</v>
      </c>
    </row>
    <row r="956" spans="1:17" s="51" customFormat="1" hidden="1">
      <c r="A956" s="49" t="s">
        <v>330</v>
      </c>
      <c r="B956" s="49"/>
      <c r="C956" s="738">
        <v>41201131</v>
      </c>
      <c r="D956" s="49" t="s">
        <v>568</v>
      </c>
      <c r="E956" s="739" t="s">
        <v>1130</v>
      </c>
      <c r="F956" s="739" t="str">
        <f t="shared" si="43"/>
        <v>NI</v>
      </c>
      <c r="G956" s="547">
        <f>+IF(F956="i",IFERROR(VLOOKUP(C956,#REF!,3,FALSE),0),0)</f>
        <v>0</v>
      </c>
      <c r="H956" s="548">
        <f>+IF(F956="i",IFERROR(VLOOKUP(C956,#REF!,4,FALSE),0),0)</f>
        <v>0</v>
      </c>
      <c r="I956" s="548"/>
      <c r="J956" s="27">
        <f>IF(F956="I",IFERROR(VLOOKUP(C956,#REF!,3,FALSE),0),0)</f>
        <v>0</v>
      </c>
      <c r="K956" s="302">
        <f>IF(F956="I",IFERROR(VLOOKUP(C956,#REF!,4,FALSE),0),0)</f>
        <v>0</v>
      </c>
      <c r="M956" s="14" t="e">
        <f>+VLOOKUP(C956,#REF!,1,0)</f>
        <v>#REF!</v>
      </c>
      <c r="N956" s="747" t="e">
        <f>+VLOOKUP(C956,#REF!,3,0)</f>
        <v>#REF!</v>
      </c>
      <c r="O956" s="748" t="e">
        <f t="shared" si="45"/>
        <v>#REF!</v>
      </c>
    </row>
    <row r="957" spans="1:17" s="51" customFormat="1" hidden="1">
      <c r="A957" s="49" t="s">
        <v>330</v>
      </c>
      <c r="B957" s="49" t="s">
        <v>1018</v>
      </c>
      <c r="C957" s="738">
        <v>4120113101</v>
      </c>
      <c r="D957" s="49" t="s">
        <v>569</v>
      </c>
      <c r="E957" s="739" t="s">
        <v>1130</v>
      </c>
      <c r="F957" s="739" t="str">
        <f t="shared" si="43"/>
        <v>I</v>
      </c>
      <c r="G957" s="768">
        <f>+IF(F957="i",IFERROR(VLOOKUP(C957,#REF!,3,FALSE),0),0)</f>
        <v>0</v>
      </c>
      <c r="H957" s="548">
        <f>+IF(F957="i",IFERROR(VLOOKUP(C957,#REF!,4,FALSE),0),0)</f>
        <v>0</v>
      </c>
      <c r="I957" s="548"/>
      <c r="J957" s="27">
        <f>IF(F957="I",IFERROR(VLOOKUP(C957,#REF!,3,FALSE),0),0)</f>
        <v>0</v>
      </c>
      <c r="K957" s="302">
        <f>IF(F957="I",IFERROR(VLOOKUP(C957,#REF!,4,FALSE),0),0)</f>
        <v>0</v>
      </c>
      <c r="M957" s="14" t="e">
        <f>+VLOOKUP(C957,#REF!,1,0)</f>
        <v>#REF!</v>
      </c>
      <c r="N957" s="747" t="e">
        <f>+VLOOKUP(C957,#REF!,3,0)</f>
        <v>#REF!</v>
      </c>
      <c r="O957" s="748" t="e">
        <f t="shared" si="45"/>
        <v>#REF!</v>
      </c>
      <c r="Q957" s="51" t="s">
        <v>1355</v>
      </c>
    </row>
    <row r="958" spans="1:17" s="51" customFormat="1" hidden="1">
      <c r="A958" s="49" t="s">
        <v>330</v>
      </c>
      <c r="B958" s="49" t="s">
        <v>1016</v>
      </c>
      <c r="C958" s="738">
        <v>4120113103</v>
      </c>
      <c r="D958" s="49" t="s">
        <v>158</v>
      </c>
      <c r="E958" s="739" t="s">
        <v>1128</v>
      </c>
      <c r="F958" s="739" t="str">
        <f t="shared" si="43"/>
        <v>I</v>
      </c>
      <c r="G958" s="768">
        <f>+IF(F958="i",IFERROR(VLOOKUP(C958,#REF!,3,FALSE),0),0)</f>
        <v>0</v>
      </c>
      <c r="H958" s="548">
        <f>+IF(F958="i",IFERROR(VLOOKUP(C958,#REF!,4,FALSE),0),0)</f>
        <v>0</v>
      </c>
      <c r="I958" s="548"/>
      <c r="J958" s="27">
        <f>IF(F958="I",IFERROR(VLOOKUP(C958,#REF!,3,FALSE),0),0)</f>
        <v>0</v>
      </c>
      <c r="K958" s="302">
        <f>IF(F958="I",IFERROR(VLOOKUP(C958,#REF!,4,FALSE),0),0)</f>
        <v>0</v>
      </c>
      <c r="M958" s="14" t="e">
        <f>+VLOOKUP(C958,#REF!,1,0)</f>
        <v>#REF!</v>
      </c>
      <c r="N958" s="747" t="e">
        <f>+VLOOKUP(C958,#REF!,3,0)</f>
        <v>#REF!</v>
      </c>
      <c r="O958" s="748" t="e">
        <f t="shared" si="45"/>
        <v>#REF!</v>
      </c>
    </row>
    <row r="959" spans="1:17" s="51" customFormat="1" hidden="1">
      <c r="A959" s="49" t="s">
        <v>330</v>
      </c>
      <c r="B959" s="49" t="s">
        <v>1016</v>
      </c>
      <c r="C959" s="738">
        <v>4120113104</v>
      </c>
      <c r="D959" s="49" t="s">
        <v>159</v>
      </c>
      <c r="E959" s="739" t="s">
        <v>1130</v>
      </c>
      <c r="F959" s="739" t="str">
        <f t="shared" si="43"/>
        <v>I</v>
      </c>
      <c r="G959" s="768">
        <f>+IF(F959="i",IFERROR(VLOOKUP(C959,#REF!,3,FALSE),0),0)</f>
        <v>0</v>
      </c>
      <c r="H959" s="548">
        <f>+IF(F959="i",IFERROR(VLOOKUP(C959,#REF!,4,FALSE),0),0)</f>
        <v>0</v>
      </c>
      <c r="I959" s="548"/>
      <c r="J959" s="27">
        <f>IF(F959="I",IFERROR(VLOOKUP(C959,#REF!,3,FALSE),0),0)</f>
        <v>0</v>
      </c>
      <c r="K959" s="302">
        <f>IF(F959="I",IFERROR(VLOOKUP(C959,#REF!,4,FALSE),0),0)</f>
        <v>0</v>
      </c>
      <c r="M959" s="14" t="e">
        <f>+VLOOKUP(C959,#REF!,1,0)</f>
        <v>#REF!</v>
      </c>
      <c r="N959" s="747" t="e">
        <f>+VLOOKUP(C959,#REF!,3,0)</f>
        <v>#REF!</v>
      </c>
      <c r="O959" s="748" t="e">
        <f t="shared" si="45"/>
        <v>#REF!</v>
      </c>
    </row>
    <row r="960" spans="1:17" s="51" customFormat="1" hidden="1">
      <c r="A960" s="49" t="s">
        <v>330</v>
      </c>
      <c r="B960" s="49" t="s">
        <v>1016</v>
      </c>
      <c r="C960" s="738">
        <v>4120113105</v>
      </c>
      <c r="D960" s="49" t="s">
        <v>160</v>
      </c>
      <c r="E960" s="739" t="s">
        <v>1128</v>
      </c>
      <c r="F960" s="739" t="str">
        <f t="shared" si="43"/>
        <v>I</v>
      </c>
      <c r="G960" s="768">
        <f>+IF(F960="i",IFERROR(VLOOKUP(C960,#REF!,3,FALSE),0),0)</f>
        <v>0</v>
      </c>
      <c r="H960" s="548">
        <f>+IF(F960="i",IFERROR(VLOOKUP(C960,#REF!,4,FALSE),0),0)</f>
        <v>0</v>
      </c>
      <c r="I960" s="548"/>
      <c r="J960" s="27">
        <f>IF(F960="I",IFERROR(VLOOKUP(C960,#REF!,3,FALSE),0),0)</f>
        <v>0</v>
      </c>
      <c r="K960" s="302">
        <f>IF(F960="I",IFERROR(VLOOKUP(C960,#REF!,4,FALSE),0),0)</f>
        <v>0</v>
      </c>
      <c r="M960" s="14" t="e">
        <f>+VLOOKUP(C960,#REF!,1,0)</f>
        <v>#REF!</v>
      </c>
      <c r="N960" s="747" t="e">
        <f>+VLOOKUP(C960,#REF!,3,0)</f>
        <v>#REF!</v>
      </c>
      <c r="O960" s="748" t="e">
        <f t="shared" si="45"/>
        <v>#REF!</v>
      </c>
    </row>
    <row r="961" spans="1:15" s="51" customFormat="1" hidden="1">
      <c r="A961" s="49" t="s">
        <v>330</v>
      </c>
      <c r="B961" s="49" t="s">
        <v>1016</v>
      </c>
      <c r="C961" s="738">
        <v>4120113106</v>
      </c>
      <c r="D961" s="49" t="s">
        <v>373</v>
      </c>
      <c r="E961" s="739" t="s">
        <v>1130</v>
      </c>
      <c r="F961" s="739" t="str">
        <f t="shared" si="43"/>
        <v>I</v>
      </c>
      <c r="G961" s="768">
        <f>+IF(F961="i",IFERROR(VLOOKUP(C961,#REF!,3,FALSE),0),0)</f>
        <v>0</v>
      </c>
      <c r="H961" s="548">
        <f>+IF(F961="i",IFERROR(VLOOKUP(C961,#REF!,4,FALSE),0),0)</f>
        <v>0</v>
      </c>
      <c r="I961" s="548"/>
      <c r="J961" s="27">
        <f>IF(F961="I",IFERROR(VLOOKUP(C961,#REF!,3,FALSE),0),0)</f>
        <v>0</v>
      </c>
      <c r="K961" s="302">
        <f>IF(F961="I",IFERROR(VLOOKUP(C961,#REF!,4,FALSE),0),0)</f>
        <v>0</v>
      </c>
      <c r="M961" s="14" t="e">
        <f>+VLOOKUP(C961,#REF!,1,0)</f>
        <v>#REF!</v>
      </c>
      <c r="N961" s="747" t="e">
        <f>+VLOOKUP(C961,#REF!,3,0)</f>
        <v>#REF!</v>
      </c>
      <c r="O961" s="748" t="e">
        <f t="shared" si="45"/>
        <v>#REF!</v>
      </c>
    </row>
    <row r="962" spans="1:15" s="51" customFormat="1" hidden="1">
      <c r="A962" s="49" t="s">
        <v>330</v>
      </c>
      <c r="B962" s="49"/>
      <c r="C962" s="738">
        <v>413</v>
      </c>
      <c r="D962" s="49" t="s">
        <v>374</v>
      </c>
      <c r="E962" s="739" t="s">
        <v>1128</v>
      </c>
      <c r="F962" s="739" t="str">
        <f t="shared" si="43"/>
        <v>NI</v>
      </c>
      <c r="G962" s="547">
        <f>+IF(F962="i",IFERROR(VLOOKUP(C962,#REF!,3,FALSE),0),0)</f>
        <v>0</v>
      </c>
      <c r="H962" s="548">
        <f>+IF(F962="i",IFERROR(VLOOKUP(C962,#REF!,4,FALSE),0),0)</f>
        <v>0</v>
      </c>
      <c r="I962" s="548"/>
      <c r="J962" s="27">
        <f>IF(F962="I",IFERROR(VLOOKUP(C962,#REF!,3,FALSE),0),0)</f>
        <v>0</v>
      </c>
      <c r="K962" s="302">
        <f>IF(F962="I",IFERROR(VLOOKUP(C962,#REF!,4,FALSE),0),0)</f>
        <v>0</v>
      </c>
      <c r="M962" s="14" t="e">
        <f>+VLOOKUP(C962,#REF!,1,0)</f>
        <v>#REF!</v>
      </c>
      <c r="N962" s="747" t="e">
        <f>+VLOOKUP(C962,#REF!,3,0)</f>
        <v>#REF!</v>
      </c>
      <c r="O962" s="748" t="e">
        <f t="shared" si="45"/>
        <v>#REF!</v>
      </c>
    </row>
    <row r="963" spans="1:15" s="51" customFormat="1" hidden="1">
      <c r="A963" s="49" t="s">
        <v>330</v>
      </c>
      <c r="B963" s="49"/>
      <c r="C963" s="738">
        <v>41301</v>
      </c>
      <c r="D963" s="49" t="s">
        <v>375</v>
      </c>
      <c r="E963" s="739" t="s">
        <v>1128</v>
      </c>
      <c r="F963" s="739" t="str">
        <f t="shared" si="43"/>
        <v>NI</v>
      </c>
      <c r="G963" s="547">
        <f>+IF(F963="i",IFERROR(VLOOKUP(C963,#REF!,3,FALSE),0),0)</f>
        <v>0</v>
      </c>
      <c r="H963" s="548">
        <f>+IF(F963="i",IFERROR(VLOOKUP(C963,#REF!,4,FALSE),0),0)</f>
        <v>0</v>
      </c>
      <c r="I963" s="548"/>
      <c r="J963" s="27">
        <f>IF(F963="I",IFERROR(VLOOKUP(C963,#REF!,3,FALSE),0),0)</f>
        <v>0</v>
      </c>
      <c r="K963" s="302">
        <f>IF(F963="I",IFERROR(VLOOKUP(C963,#REF!,4,FALSE),0),0)</f>
        <v>0</v>
      </c>
      <c r="M963" s="14" t="e">
        <f>+VLOOKUP(C963,#REF!,1,0)</f>
        <v>#REF!</v>
      </c>
      <c r="N963" s="747" t="e">
        <f>+VLOOKUP(C963,#REF!,3,0)</f>
        <v>#REF!</v>
      </c>
      <c r="O963" s="748" t="e">
        <f t="shared" si="45"/>
        <v>#REF!</v>
      </c>
    </row>
    <row r="964" spans="1:15" s="51" customFormat="1" hidden="1">
      <c r="A964" s="49" t="s">
        <v>330</v>
      </c>
      <c r="B964" s="49"/>
      <c r="C964" s="738">
        <v>413011</v>
      </c>
      <c r="D964" s="49" t="s">
        <v>375</v>
      </c>
      <c r="E964" s="739" t="s">
        <v>1128</v>
      </c>
      <c r="F964" s="739" t="str">
        <f t="shared" si="43"/>
        <v>NI</v>
      </c>
      <c r="G964" s="547">
        <f>+IF(F964="i",IFERROR(VLOOKUP(C964,#REF!,3,FALSE),0),0)</f>
        <v>0</v>
      </c>
      <c r="H964" s="548">
        <f>+IF(F964="i",IFERROR(VLOOKUP(C964,#REF!,4,FALSE),0),0)</f>
        <v>0</v>
      </c>
      <c r="I964" s="548"/>
      <c r="J964" s="27">
        <f>IF(F964="I",IFERROR(VLOOKUP(C964,#REF!,3,FALSE),0),0)</f>
        <v>0</v>
      </c>
      <c r="K964" s="302">
        <f>IF(F964="I",IFERROR(VLOOKUP(C964,#REF!,4,FALSE),0),0)</f>
        <v>0</v>
      </c>
      <c r="M964" s="14" t="e">
        <f>+VLOOKUP(C964,#REF!,1,0)</f>
        <v>#REF!</v>
      </c>
      <c r="N964" s="747" t="e">
        <f>+VLOOKUP(C964,#REF!,3,0)</f>
        <v>#REF!</v>
      </c>
      <c r="O964" s="748" t="e">
        <f t="shared" si="45"/>
        <v>#REF!</v>
      </c>
    </row>
    <row r="965" spans="1:15" s="51" customFormat="1" hidden="1">
      <c r="A965" s="49" t="s">
        <v>330</v>
      </c>
      <c r="B965" s="49"/>
      <c r="C965" s="738">
        <v>4130111</v>
      </c>
      <c r="D965" s="49" t="s">
        <v>375</v>
      </c>
      <c r="E965" s="739" t="s">
        <v>1128</v>
      </c>
      <c r="F965" s="739" t="str">
        <f t="shared" si="43"/>
        <v>NI</v>
      </c>
      <c r="G965" s="547">
        <f>+IF(F965="i",IFERROR(VLOOKUP(C965,#REF!,3,FALSE),0),0)</f>
        <v>0</v>
      </c>
      <c r="H965" s="548">
        <f>+IF(F965="i",IFERROR(VLOOKUP(C965,#REF!,4,FALSE),0),0)</f>
        <v>0</v>
      </c>
      <c r="I965" s="548"/>
      <c r="J965" s="27">
        <f>IF(F965="I",IFERROR(VLOOKUP(C965,#REF!,3,FALSE),0),0)</f>
        <v>0</v>
      </c>
      <c r="K965" s="302">
        <f>IF(F965="I",IFERROR(VLOOKUP(C965,#REF!,4,FALSE),0),0)</f>
        <v>0</v>
      </c>
      <c r="M965" s="14" t="e">
        <f>+VLOOKUP(C965,#REF!,1,0)</f>
        <v>#REF!</v>
      </c>
      <c r="N965" s="747" t="e">
        <f>+VLOOKUP(C965,#REF!,3,0)</f>
        <v>#REF!</v>
      </c>
      <c r="O965" s="748" t="e">
        <f t="shared" si="45"/>
        <v>#REF!</v>
      </c>
    </row>
    <row r="966" spans="1:15" s="51" customFormat="1" hidden="1">
      <c r="A966" s="49" t="s">
        <v>330</v>
      </c>
      <c r="B966" s="49"/>
      <c r="C966" s="738">
        <v>41301111</v>
      </c>
      <c r="D966" s="49" t="s">
        <v>425</v>
      </c>
      <c r="E966" s="739" t="s">
        <v>1128</v>
      </c>
      <c r="F966" s="739" t="str">
        <f t="shared" si="43"/>
        <v>NI</v>
      </c>
      <c r="G966" s="547">
        <f>+IF(F966="i",IFERROR(VLOOKUP(C966,#REF!,3,FALSE),0),0)</f>
        <v>0</v>
      </c>
      <c r="H966" s="548">
        <f>+IF(F966="i",IFERROR(VLOOKUP(C966,#REF!,4,FALSE),0),0)</f>
        <v>0</v>
      </c>
      <c r="I966" s="548"/>
      <c r="J966" s="27">
        <f>IF(F966="I",IFERROR(VLOOKUP(C966,#REF!,3,FALSE),0),0)</f>
        <v>0</v>
      </c>
      <c r="K966" s="302">
        <f>IF(F966="I",IFERROR(VLOOKUP(C966,#REF!,4,FALSE),0),0)</f>
        <v>0</v>
      </c>
      <c r="M966" s="14" t="e">
        <f>+VLOOKUP(C966,#REF!,1,0)</f>
        <v>#REF!</v>
      </c>
      <c r="N966" s="747" t="e">
        <f>+VLOOKUP(C966,#REF!,3,0)</f>
        <v>#REF!</v>
      </c>
      <c r="O966" s="748" t="e">
        <f t="shared" si="45"/>
        <v>#REF!</v>
      </c>
    </row>
    <row r="967" spans="1:15" s="51" customFormat="1" hidden="1">
      <c r="A967" s="49" t="s">
        <v>330</v>
      </c>
      <c r="B967" s="49" t="s">
        <v>1012</v>
      </c>
      <c r="C967" s="738">
        <v>4130111101</v>
      </c>
      <c r="D967" s="49" t="s">
        <v>296</v>
      </c>
      <c r="E967" s="739" t="s">
        <v>1128</v>
      </c>
      <c r="F967" s="739" t="str">
        <f t="shared" si="43"/>
        <v>I</v>
      </c>
      <c r="G967" s="547">
        <f>+IF(F967="i",IFERROR(VLOOKUP(C967,#REF!,3,FALSE),0),0)</f>
        <v>0</v>
      </c>
      <c r="H967" s="548">
        <f>+IF(F967="i",IFERROR(VLOOKUP(C967,#REF!,4,FALSE),0),0)</f>
        <v>0</v>
      </c>
      <c r="I967" s="548"/>
      <c r="J967" s="27">
        <f>IF(F967="I",IFERROR(VLOOKUP(C967,#REF!,3,FALSE),0),0)</f>
        <v>0</v>
      </c>
      <c r="K967" s="302">
        <f>IF(F967="I",IFERROR(VLOOKUP(C967,#REF!,4,FALSE),0),0)</f>
        <v>0</v>
      </c>
      <c r="M967" s="14" t="e">
        <f>+VLOOKUP(C967,#REF!,1,0)</f>
        <v>#REF!</v>
      </c>
      <c r="N967" s="747" t="e">
        <f>+VLOOKUP(C967,#REF!,3,0)</f>
        <v>#REF!</v>
      </c>
      <c r="O967" s="748" t="e">
        <f t="shared" si="45"/>
        <v>#REF!</v>
      </c>
    </row>
    <row r="968" spans="1:15" s="51" customFormat="1" hidden="1">
      <c r="A968" s="49" t="s">
        <v>330</v>
      </c>
      <c r="B968" s="49" t="s">
        <v>1012</v>
      </c>
      <c r="C968" s="738">
        <v>4130111102</v>
      </c>
      <c r="D968" s="49" t="s">
        <v>298</v>
      </c>
      <c r="E968" s="739" t="s">
        <v>1130</v>
      </c>
      <c r="F968" s="739" t="str">
        <f t="shared" si="43"/>
        <v>I</v>
      </c>
      <c r="G968" s="547">
        <f>+IF(F968="i",IFERROR(VLOOKUP(C968,#REF!,3,FALSE),0),0)</f>
        <v>0</v>
      </c>
      <c r="H968" s="548">
        <f>+IF(F968="i",IFERROR(VLOOKUP(C968,#REF!,4,FALSE),0),0)</f>
        <v>0</v>
      </c>
      <c r="I968" s="548"/>
      <c r="J968" s="27">
        <f>IF(F968="I",IFERROR(VLOOKUP(C968,#REF!,3,FALSE),0),0)</f>
        <v>0</v>
      </c>
      <c r="K968" s="302">
        <f>IF(F968="I",IFERROR(VLOOKUP(C968,#REF!,4,FALSE),0),0)</f>
        <v>0</v>
      </c>
      <c r="M968" s="14" t="e">
        <f>+VLOOKUP(C968,#REF!,1,0)</f>
        <v>#REF!</v>
      </c>
      <c r="N968" s="747" t="e">
        <f>+VLOOKUP(C968,#REF!,3,0)</f>
        <v>#REF!</v>
      </c>
      <c r="O968" s="748" t="e">
        <f t="shared" si="45"/>
        <v>#REF!</v>
      </c>
    </row>
    <row r="969" spans="1:15" s="51" customFormat="1" hidden="1">
      <c r="A969" s="49" t="s">
        <v>330</v>
      </c>
      <c r="B969" s="49"/>
      <c r="C969" s="738">
        <v>4130111103</v>
      </c>
      <c r="D969" s="49" t="s">
        <v>300</v>
      </c>
      <c r="E969" s="739" t="s">
        <v>1128</v>
      </c>
      <c r="F969" s="739" t="str">
        <f t="shared" si="43"/>
        <v>I</v>
      </c>
      <c r="G969" s="547">
        <f>+IF(F969="i",IFERROR(VLOOKUP(C969,#REF!,3,FALSE),0),0)</f>
        <v>0</v>
      </c>
      <c r="H969" s="548">
        <f>+IF(F969="i",IFERROR(VLOOKUP(C969,#REF!,4,FALSE),0),0)</f>
        <v>0</v>
      </c>
      <c r="I969" s="548"/>
      <c r="J969" s="27">
        <f>IF(F969="I",IFERROR(VLOOKUP(C969,#REF!,3,FALSE),0),0)</f>
        <v>0</v>
      </c>
      <c r="K969" s="302">
        <f>IF(F969="I",IFERROR(VLOOKUP(C969,#REF!,4,FALSE),0),0)</f>
        <v>0</v>
      </c>
      <c r="M969" s="14" t="e">
        <f>+VLOOKUP(C969,#REF!,1,0)</f>
        <v>#REF!</v>
      </c>
      <c r="N969" s="747" t="e">
        <f>+VLOOKUP(C969,#REF!,3,0)</f>
        <v>#REF!</v>
      </c>
      <c r="O969" s="748" t="e">
        <f t="shared" si="45"/>
        <v>#REF!</v>
      </c>
    </row>
    <row r="970" spans="1:15" s="51" customFormat="1" hidden="1">
      <c r="A970" s="49" t="s">
        <v>330</v>
      </c>
      <c r="B970" s="49" t="s">
        <v>1012</v>
      </c>
      <c r="C970" s="738">
        <v>4130111104</v>
      </c>
      <c r="D970" s="49" t="s">
        <v>173</v>
      </c>
      <c r="E970" s="739" t="s">
        <v>1130</v>
      </c>
      <c r="F970" s="739" t="str">
        <f t="shared" si="43"/>
        <v>I</v>
      </c>
      <c r="G970" s="547">
        <f>+IF(F970="i",IFERROR(VLOOKUP(C970,#REF!,3,FALSE),0),0)</f>
        <v>0</v>
      </c>
      <c r="H970" s="548">
        <f>+IF(F970="i",IFERROR(VLOOKUP(C970,#REF!,4,FALSE),0),0)</f>
        <v>0</v>
      </c>
      <c r="I970" s="548"/>
      <c r="J970" s="27">
        <f>IF(F970="I",IFERROR(VLOOKUP(C970,#REF!,3,FALSE),0),0)</f>
        <v>0</v>
      </c>
      <c r="K970" s="302">
        <f>IF(F970="I",IFERROR(VLOOKUP(C970,#REF!,4,FALSE),0),0)</f>
        <v>0</v>
      </c>
      <c r="M970" s="14" t="e">
        <f>+VLOOKUP(C970,#REF!,1,0)</f>
        <v>#REF!</v>
      </c>
      <c r="N970" s="747" t="e">
        <f>+VLOOKUP(C970,#REF!,3,0)</f>
        <v>#REF!</v>
      </c>
      <c r="O970" s="748" t="e">
        <f t="shared" si="45"/>
        <v>#REF!</v>
      </c>
    </row>
    <row r="971" spans="1:15" s="51" customFormat="1" hidden="1">
      <c r="A971" s="49" t="s">
        <v>330</v>
      </c>
      <c r="B971" s="49" t="s">
        <v>1012</v>
      </c>
      <c r="C971" s="738">
        <v>4130111105</v>
      </c>
      <c r="D971" s="49" t="s">
        <v>303</v>
      </c>
      <c r="E971" s="739" t="s">
        <v>1128</v>
      </c>
      <c r="F971" s="739" t="str">
        <f t="shared" si="43"/>
        <v>I</v>
      </c>
      <c r="G971" s="547">
        <f>+IF(F971="i",IFERROR(VLOOKUP(C971,#REF!,3,FALSE),0),0)</f>
        <v>0</v>
      </c>
      <c r="H971" s="548">
        <f>+IF(F971="i",IFERROR(VLOOKUP(C971,#REF!,4,FALSE),0),0)</f>
        <v>0</v>
      </c>
      <c r="I971" s="548"/>
      <c r="J971" s="27">
        <f>IF(F971="I",IFERROR(VLOOKUP(C971,#REF!,3,FALSE),0),0)</f>
        <v>0</v>
      </c>
      <c r="K971" s="302">
        <f>IF(F971="I",IFERROR(VLOOKUP(C971,#REF!,4,FALSE),0),0)</f>
        <v>0</v>
      </c>
      <c r="M971" s="14" t="e">
        <f>+VLOOKUP(C971,#REF!,1,0)</f>
        <v>#REF!</v>
      </c>
      <c r="N971" s="747" t="e">
        <f>+VLOOKUP(C971,#REF!,3,0)</f>
        <v>#REF!</v>
      </c>
      <c r="O971" s="748" t="e">
        <f t="shared" si="45"/>
        <v>#REF!</v>
      </c>
    </row>
    <row r="972" spans="1:15" s="51" customFormat="1" hidden="1">
      <c r="A972" s="49" t="s">
        <v>330</v>
      </c>
      <c r="B972" s="49" t="s">
        <v>1012</v>
      </c>
      <c r="C972" s="738">
        <v>4130111106</v>
      </c>
      <c r="D972" s="49" t="s">
        <v>306</v>
      </c>
      <c r="E972" s="739" t="s">
        <v>1130</v>
      </c>
      <c r="F972" s="739" t="str">
        <f t="shared" si="43"/>
        <v>I</v>
      </c>
      <c r="G972" s="547">
        <f>+IF(F972="i",IFERROR(VLOOKUP(C972,#REF!,3,FALSE),0),0)</f>
        <v>0</v>
      </c>
      <c r="H972" s="548">
        <f>+IF(F972="i",IFERROR(VLOOKUP(C972,#REF!,4,FALSE),0),0)</f>
        <v>0</v>
      </c>
      <c r="I972" s="548"/>
      <c r="J972" s="27">
        <f>IF(F972="I",IFERROR(VLOOKUP(C972,#REF!,3,FALSE),0),0)</f>
        <v>0</v>
      </c>
      <c r="K972" s="302">
        <f>IF(F972="I",IFERROR(VLOOKUP(C972,#REF!,4,FALSE),0),0)</f>
        <v>0</v>
      </c>
      <c r="M972" s="14" t="e">
        <f>+VLOOKUP(C972,#REF!,1,0)</f>
        <v>#REF!</v>
      </c>
      <c r="N972" s="747" t="e">
        <f>+VLOOKUP(C972,#REF!,3,0)</f>
        <v>#REF!</v>
      </c>
      <c r="O972" s="748" t="e">
        <f t="shared" si="45"/>
        <v>#REF!</v>
      </c>
    </row>
    <row r="973" spans="1:15" s="51" customFormat="1" hidden="1">
      <c r="A973" s="49" t="s">
        <v>330</v>
      </c>
      <c r="B973" s="49" t="s">
        <v>1012</v>
      </c>
      <c r="C973" s="738">
        <v>4130111107</v>
      </c>
      <c r="D973" s="49" t="s">
        <v>309</v>
      </c>
      <c r="E973" s="739" t="s">
        <v>1128</v>
      </c>
      <c r="F973" s="739" t="str">
        <f t="shared" si="43"/>
        <v>I</v>
      </c>
      <c r="G973" s="547">
        <f>+IF(F973="i",IFERROR(VLOOKUP(C973,#REF!,3,FALSE),0),0)</f>
        <v>0</v>
      </c>
      <c r="H973" s="548">
        <f>+IF(F973="i",IFERROR(VLOOKUP(C973,#REF!,4,FALSE),0),0)</f>
        <v>0</v>
      </c>
      <c r="I973" s="548"/>
      <c r="J973" s="27">
        <f>IF(F973="I",IFERROR(VLOOKUP(C973,#REF!,3,FALSE),0),0)</f>
        <v>0</v>
      </c>
      <c r="K973" s="302">
        <f>IF(F973="I",IFERROR(VLOOKUP(C973,#REF!,4,FALSE),0),0)</f>
        <v>0</v>
      </c>
      <c r="M973" s="14" t="e">
        <f>+VLOOKUP(C973,#REF!,1,0)</f>
        <v>#REF!</v>
      </c>
      <c r="N973" s="747" t="e">
        <f>+VLOOKUP(C973,#REF!,3,0)</f>
        <v>#REF!</v>
      </c>
      <c r="O973" s="748" t="e">
        <f t="shared" si="45"/>
        <v>#REF!</v>
      </c>
    </row>
    <row r="974" spans="1:15" s="51" customFormat="1" hidden="1">
      <c r="A974" s="49" t="s">
        <v>330</v>
      </c>
      <c r="B974" s="49" t="s">
        <v>1012</v>
      </c>
      <c r="C974" s="738">
        <v>4130111108</v>
      </c>
      <c r="D974" s="49" t="s">
        <v>176</v>
      </c>
      <c r="E974" s="739" t="s">
        <v>1130</v>
      </c>
      <c r="F974" s="739" t="str">
        <f t="shared" si="43"/>
        <v>I</v>
      </c>
      <c r="G974" s="547">
        <f>+IF(F974="i",IFERROR(VLOOKUP(C974,#REF!,3,FALSE),0),0)</f>
        <v>0</v>
      </c>
      <c r="H974" s="548">
        <f>+IF(F974="i",IFERROR(VLOOKUP(C974,#REF!,4,FALSE),0),0)</f>
        <v>0</v>
      </c>
      <c r="I974" s="548"/>
      <c r="J974" s="27">
        <f>IF(F974="I",IFERROR(VLOOKUP(C974,#REF!,3,FALSE),0),0)</f>
        <v>0</v>
      </c>
      <c r="K974" s="302">
        <f>IF(F974="I",IFERROR(VLOOKUP(C974,#REF!,4,FALSE),0),0)</f>
        <v>0</v>
      </c>
      <c r="M974" s="14" t="e">
        <f>+VLOOKUP(C974,#REF!,1,0)</f>
        <v>#REF!</v>
      </c>
      <c r="N974" s="747" t="e">
        <f>+VLOOKUP(C974,#REF!,3,0)</f>
        <v>#REF!</v>
      </c>
      <c r="O974" s="748" t="e">
        <f t="shared" si="45"/>
        <v>#REF!</v>
      </c>
    </row>
    <row r="975" spans="1:15" s="51" customFormat="1" hidden="1">
      <c r="A975" s="49" t="s">
        <v>330</v>
      </c>
      <c r="B975" s="49"/>
      <c r="C975" s="738">
        <v>4130111109</v>
      </c>
      <c r="D975" s="49" t="s">
        <v>700</v>
      </c>
      <c r="E975" s="739" t="s">
        <v>1128</v>
      </c>
      <c r="F975" s="739" t="str">
        <f t="shared" si="43"/>
        <v>I</v>
      </c>
      <c r="G975" s="547">
        <f>+IF(F975="i",IFERROR(VLOOKUP(C975,#REF!,3,FALSE),0),0)</f>
        <v>0</v>
      </c>
      <c r="H975" s="548">
        <f>+IF(F975="i",IFERROR(VLOOKUP(C975,#REF!,4,FALSE),0),0)</f>
        <v>0</v>
      </c>
      <c r="I975" s="548"/>
      <c r="J975" s="27">
        <f>IF(F975="I",IFERROR(VLOOKUP(C975,#REF!,3,FALSE),0),0)</f>
        <v>0</v>
      </c>
      <c r="K975" s="302">
        <f>IF(F975="I",IFERROR(VLOOKUP(C975,#REF!,4,FALSE),0),0)</f>
        <v>0</v>
      </c>
      <c r="M975" s="14" t="e">
        <f>+VLOOKUP(C975,#REF!,1,0)</f>
        <v>#REF!</v>
      </c>
      <c r="N975" s="747" t="e">
        <f>+VLOOKUP(C975,#REF!,3,0)</f>
        <v>#REF!</v>
      </c>
      <c r="O975" s="748" t="e">
        <f t="shared" si="45"/>
        <v>#REF!</v>
      </c>
    </row>
    <row r="976" spans="1:15" s="51" customFormat="1" hidden="1">
      <c r="A976" s="49" t="s">
        <v>330</v>
      </c>
      <c r="B976" s="49"/>
      <c r="C976" s="738">
        <v>4130111110</v>
      </c>
      <c r="D976" s="49" t="s">
        <v>701</v>
      </c>
      <c r="E976" s="739" t="s">
        <v>1130</v>
      </c>
      <c r="F976" s="739" t="str">
        <f t="shared" si="43"/>
        <v>I</v>
      </c>
      <c r="G976" s="547">
        <f>+IF(F976="i",IFERROR(VLOOKUP(C976,#REF!,3,FALSE),0),0)</f>
        <v>0</v>
      </c>
      <c r="H976" s="548">
        <f>+IF(F976="i",IFERROR(VLOOKUP(C976,#REF!,4,FALSE),0),0)</f>
        <v>0</v>
      </c>
      <c r="I976" s="548"/>
      <c r="J976" s="27">
        <f>IF(F976="I",IFERROR(VLOOKUP(C976,#REF!,3,FALSE),0),0)</f>
        <v>0</v>
      </c>
      <c r="K976" s="302">
        <f>IF(F976="I",IFERROR(VLOOKUP(C976,#REF!,4,FALSE),0),0)</f>
        <v>0</v>
      </c>
      <c r="M976" s="14" t="e">
        <f>+VLOOKUP(C976,#REF!,1,0)</f>
        <v>#REF!</v>
      </c>
      <c r="N976" s="747" t="e">
        <f>+VLOOKUP(C976,#REF!,3,0)</f>
        <v>#REF!</v>
      </c>
      <c r="O976" s="748" t="e">
        <f t="shared" si="45"/>
        <v>#REF!</v>
      </c>
    </row>
    <row r="977" spans="1:15" s="51" customFormat="1" hidden="1">
      <c r="A977" s="49" t="s">
        <v>330</v>
      </c>
      <c r="B977" s="49"/>
      <c r="C977" s="738">
        <v>4130111111</v>
      </c>
      <c r="D977" s="49" t="s">
        <v>703</v>
      </c>
      <c r="E977" s="739" t="s">
        <v>1128</v>
      </c>
      <c r="F977" s="739" t="str">
        <f t="shared" si="43"/>
        <v>I</v>
      </c>
      <c r="G977" s="547">
        <f>+IF(F977="i",IFERROR(VLOOKUP(C977,#REF!,3,FALSE),0),0)</f>
        <v>0</v>
      </c>
      <c r="H977" s="548">
        <f>+IF(F977="i",IFERROR(VLOOKUP(C977,#REF!,4,FALSE),0),0)</f>
        <v>0</v>
      </c>
      <c r="I977" s="548"/>
      <c r="J977" s="27">
        <f>IF(F977="I",IFERROR(VLOOKUP(C977,#REF!,3,FALSE),0),0)</f>
        <v>0</v>
      </c>
      <c r="K977" s="302">
        <f>IF(F977="I",IFERROR(VLOOKUP(C977,#REF!,4,FALSE),0),0)</f>
        <v>0</v>
      </c>
      <c r="M977" s="14" t="e">
        <f>+VLOOKUP(C977,#REF!,1,0)</f>
        <v>#REF!</v>
      </c>
      <c r="N977" s="747" t="e">
        <f>+VLOOKUP(C977,#REF!,3,0)</f>
        <v>#REF!</v>
      </c>
      <c r="O977" s="748" t="e">
        <f t="shared" si="45"/>
        <v>#REF!</v>
      </c>
    </row>
    <row r="978" spans="1:15" s="51" customFormat="1" hidden="1">
      <c r="A978" s="49" t="s">
        <v>330</v>
      </c>
      <c r="B978" s="49"/>
      <c r="C978" s="738">
        <v>4130111112</v>
      </c>
      <c r="D978" s="49" t="s">
        <v>704</v>
      </c>
      <c r="E978" s="739" t="s">
        <v>1130</v>
      </c>
      <c r="F978" s="739" t="str">
        <f t="shared" si="43"/>
        <v>I</v>
      </c>
      <c r="G978" s="547">
        <f>+IF(F978="i",IFERROR(VLOOKUP(C978,#REF!,3,FALSE),0),0)</f>
        <v>0</v>
      </c>
      <c r="H978" s="548">
        <f>+IF(F978="i",IFERROR(VLOOKUP(C978,#REF!,4,FALSE),0),0)</f>
        <v>0</v>
      </c>
      <c r="I978" s="548"/>
      <c r="J978" s="27">
        <f>IF(F978="I",IFERROR(VLOOKUP(C978,#REF!,3,FALSE),0),0)</f>
        <v>0</v>
      </c>
      <c r="K978" s="302">
        <f>IF(F978="I",IFERROR(VLOOKUP(C978,#REF!,4,FALSE),0),0)</f>
        <v>0</v>
      </c>
      <c r="M978" s="14" t="e">
        <f>+VLOOKUP(C978,#REF!,1,0)</f>
        <v>#REF!</v>
      </c>
      <c r="N978" s="747" t="e">
        <f>+VLOOKUP(C978,#REF!,3,0)</f>
        <v>#REF!</v>
      </c>
      <c r="O978" s="748" t="e">
        <f t="shared" si="45"/>
        <v>#REF!</v>
      </c>
    </row>
    <row r="979" spans="1:15" s="51" customFormat="1" hidden="1">
      <c r="A979" s="49" t="s">
        <v>330</v>
      </c>
      <c r="B979" s="740" t="s">
        <v>1016</v>
      </c>
      <c r="C979" s="738">
        <v>4130111113</v>
      </c>
      <c r="D979" s="49" t="s">
        <v>312</v>
      </c>
      <c r="E979" s="739" t="s">
        <v>1128</v>
      </c>
      <c r="F979" s="739" t="str">
        <f t="shared" si="43"/>
        <v>I</v>
      </c>
      <c r="G979" s="768">
        <f>+IF(F979="i",IFERROR(VLOOKUP(C979,#REF!,3,FALSE),0),0)</f>
        <v>0</v>
      </c>
      <c r="H979" s="548">
        <f>+IF(F979="i",IFERROR(VLOOKUP(C979,#REF!,4,FALSE),0),0)</f>
        <v>0</v>
      </c>
      <c r="I979" s="548"/>
      <c r="J979" s="27">
        <f>IF(F979="I",IFERROR(VLOOKUP(C979,#REF!,3,FALSE),0),0)</f>
        <v>0</v>
      </c>
      <c r="K979" s="302">
        <f>IF(F979="I",IFERROR(VLOOKUP(C979,#REF!,4,FALSE),0),0)</f>
        <v>0</v>
      </c>
      <c r="M979" s="14" t="e">
        <f>+VLOOKUP(C979,#REF!,1,0)</f>
        <v>#REF!</v>
      </c>
      <c r="N979" s="747" t="e">
        <f>+VLOOKUP(C979,#REF!,3,0)</f>
        <v>#REF!</v>
      </c>
      <c r="O979" s="748" t="e">
        <f t="shared" si="45"/>
        <v>#REF!</v>
      </c>
    </row>
    <row r="980" spans="1:15" s="51" customFormat="1" hidden="1">
      <c r="A980" s="49" t="s">
        <v>330</v>
      </c>
      <c r="B980" s="740" t="s">
        <v>1016</v>
      </c>
      <c r="C980" s="738">
        <v>4130111114</v>
      </c>
      <c r="D980" s="49" t="s">
        <v>314</v>
      </c>
      <c r="E980" s="739" t="s">
        <v>1130</v>
      </c>
      <c r="F980" s="739" t="str">
        <f t="shared" si="43"/>
        <v>I</v>
      </c>
      <c r="G980" s="768">
        <f>+IF(F980="i",IFERROR(VLOOKUP(C980,#REF!,3,FALSE),0),0)</f>
        <v>0</v>
      </c>
      <c r="H980" s="548">
        <f>+IF(F980="i",IFERROR(VLOOKUP(C980,#REF!,4,FALSE),0),0)</f>
        <v>0</v>
      </c>
      <c r="I980" s="548"/>
      <c r="J980" s="27">
        <f>IF(F980="I",IFERROR(VLOOKUP(C980,#REF!,3,FALSE),0),0)</f>
        <v>0</v>
      </c>
      <c r="K980" s="302">
        <f>IF(F980="I",IFERROR(VLOOKUP(C980,#REF!,4,FALSE),0),0)</f>
        <v>0</v>
      </c>
      <c r="M980" s="14" t="e">
        <f>+VLOOKUP(C980,#REF!,1,0)</f>
        <v>#REF!</v>
      </c>
      <c r="N980" s="747" t="e">
        <f>+VLOOKUP(C980,#REF!,3,0)</f>
        <v>#REF!</v>
      </c>
      <c r="O980" s="748" t="e">
        <f t="shared" si="45"/>
        <v>#REF!</v>
      </c>
    </row>
    <row r="981" spans="1:15" s="51" customFormat="1" hidden="1">
      <c r="A981" s="49" t="s">
        <v>330</v>
      </c>
      <c r="B981" s="740"/>
      <c r="C981" s="738">
        <v>4130111115</v>
      </c>
      <c r="D981" s="49" t="s">
        <v>942</v>
      </c>
      <c r="E981" s="739" t="s">
        <v>1128</v>
      </c>
      <c r="F981" s="739" t="str">
        <f t="shared" si="43"/>
        <v>I</v>
      </c>
      <c r="G981" s="547">
        <f>+IF(F981="i",IFERROR(VLOOKUP(C981,#REF!,3,FALSE),0),0)</f>
        <v>0</v>
      </c>
      <c r="H981" s="548">
        <f>+IF(F981="i",IFERROR(VLOOKUP(C981,#REF!,4,FALSE),0),0)</f>
        <v>0</v>
      </c>
      <c r="I981" s="548"/>
      <c r="J981" s="27">
        <f>IF(F981="I",IFERROR(VLOOKUP(C981,#REF!,3,FALSE),0),0)</f>
        <v>0</v>
      </c>
      <c r="K981" s="302">
        <f>IF(F981="I",IFERROR(VLOOKUP(C981,#REF!,4,FALSE),0),0)</f>
        <v>0</v>
      </c>
      <c r="M981" s="14" t="e">
        <f>+VLOOKUP(C981,#REF!,1,0)</f>
        <v>#REF!</v>
      </c>
      <c r="N981" s="747" t="e">
        <f>+VLOOKUP(C981,#REF!,3,0)</f>
        <v>#REF!</v>
      </c>
      <c r="O981" s="748" t="e">
        <f t="shared" si="45"/>
        <v>#REF!</v>
      </c>
    </row>
    <row r="982" spans="1:15" s="51" customFormat="1" hidden="1">
      <c r="A982" s="49" t="s">
        <v>330</v>
      </c>
      <c r="B982" s="740"/>
      <c r="C982" s="738">
        <v>4130111116</v>
      </c>
      <c r="D982" s="49" t="s">
        <v>943</v>
      </c>
      <c r="E982" s="739" t="s">
        <v>1130</v>
      </c>
      <c r="F982" s="739" t="str">
        <f t="shared" si="43"/>
        <v>I</v>
      </c>
      <c r="G982" s="547">
        <f>+IF(F982="i",IFERROR(VLOOKUP(C982,#REF!,3,FALSE),0),0)</f>
        <v>0</v>
      </c>
      <c r="H982" s="548">
        <f>+IF(F982="i",IFERROR(VLOOKUP(C982,#REF!,4,FALSE),0),0)</f>
        <v>0</v>
      </c>
      <c r="I982" s="548"/>
      <c r="J982" s="27">
        <f>IF(F982="I",IFERROR(VLOOKUP(C982,#REF!,3,FALSE),0),0)</f>
        <v>0</v>
      </c>
      <c r="K982" s="302">
        <f>IF(F982="I",IFERROR(VLOOKUP(C982,#REF!,4,FALSE),0),0)</f>
        <v>0</v>
      </c>
      <c r="M982" s="14" t="e">
        <f>+VLOOKUP(C982,#REF!,1,0)</f>
        <v>#REF!</v>
      </c>
      <c r="N982" s="747" t="e">
        <f>+VLOOKUP(C982,#REF!,3,0)</f>
        <v>#REF!</v>
      </c>
      <c r="O982" s="748" t="e">
        <f t="shared" si="45"/>
        <v>#REF!</v>
      </c>
    </row>
    <row r="983" spans="1:15" s="51" customFormat="1" hidden="1">
      <c r="A983" s="49" t="s">
        <v>330</v>
      </c>
      <c r="B983" s="740" t="s">
        <v>1016</v>
      </c>
      <c r="C983" s="738">
        <v>4130111117</v>
      </c>
      <c r="D983" s="49" t="s">
        <v>376</v>
      </c>
      <c r="E983" s="739" t="s">
        <v>1128</v>
      </c>
      <c r="F983" s="739" t="str">
        <f t="shared" si="43"/>
        <v>I</v>
      </c>
      <c r="G983" s="768">
        <f>+IF(F983="i",IFERROR(VLOOKUP(C983,#REF!,3,FALSE),0),0)</f>
        <v>0</v>
      </c>
      <c r="H983" s="548">
        <f>+IF(F983="i",IFERROR(VLOOKUP(C983,#REF!,4,FALSE),0),0)</f>
        <v>0</v>
      </c>
      <c r="I983" s="548"/>
      <c r="J983" s="27">
        <f>IF(F983="I",IFERROR(VLOOKUP(C983,#REF!,3,FALSE),0),0)</f>
        <v>0</v>
      </c>
      <c r="K983" s="302">
        <f>IF(F983="I",IFERROR(VLOOKUP(C983,#REF!,4,FALSE),0),0)</f>
        <v>0</v>
      </c>
      <c r="M983" s="14" t="e">
        <f>+VLOOKUP(C983,#REF!,1,0)</f>
        <v>#REF!</v>
      </c>
      <c r="N983" s="747" t="e">
        <f>+VLOOKUP(C983,#REF!,3,0)</f>
        <v>#REF!</v>
      </c>
      <c r="O983" s="748" t="e">
        <f t="shared" si="45"/>
        <v>#REF!</v>
      </c>
    </row>
    <row r="984" spans="1:15" s="51" customFormat="1" hidden="1">
      <c r="A984" s="49" t="s">
        <v>330</v>
      </c>
      <c r="B984" s="740" t="s">
        <v>1016</v>
      </c>
      <c r="C984" s="738">
        <v>4130111118</v>
      </c>
      <c r="D984" s="49" t="s">
        <v>316</v>
      </c>
      <c r="E984" s="739" t="s">
        <v>1130</v>
      </c>
      <c r="F984" s="739" t="str">
        <f t="shared" si="43"/>
        <v>I</v>
      </c>
      <c r="G984" s="768">
        <f>+IF(F984="i",IFERROR(VLOOKUP(C984,#REF!,3,FALSE),0),0)</f>
        <v>0</v>
      </c>
      <c r="H984" s="548">
        <f>+IF(F984="i",IFERROR(VLOOKUP(C984,#REF!,4,FALSE),0),0)</f>
        <v>0</v>
      </c>
      <c r="I984" s="548"/>
      <c r="J984" s="27">
        <f>IF(F984="I",IFERROR(VLOOKUP(C984,#REF!,3,FALSE),0),0)</f>
        <v>0</v>
      </c>
      <c r="K984" s="302">
        <f>IF(F984="I",IFERROR(VLOOKUP(C984,#REF!,4,FALSE),0),0)</f>
        <v>0</v>
      </c>
      <c r="M984" s="14" t="e">
        <f>+VLOOKUP(C984,#REF!,1,0)</f>
        <v>#REF!</v>
      </c>
      <c r="N984" s="747" t="e">
        <f>+VLOOKUP(C984,#REF!,3,0)</f>
        <v>#REF!</v>
      </c>
      <c r="O984" s="748" t="e">
        <f t="shared" si="45"/>
        <v>#REF!</v>
      </c>
    </row>
    <row r="985" spans="1:15" s="51" customFormat="1" hidden="1">
      <c r="A985" s="49" t="s">
        <v>330</v>
      </c>
      <c r="B985" s="740"/>
      <c r="C985" s="738">
        <v>4130111119</v>
      </c>
      <c r="D985" s="49" t="s">
        <v>944</v>
      </c>
      <c r="E985" s="739" t="s">
        <v>1128</v>
      </c>
      <c r="F985" s="739" t="str">
        <f t="shared" si="43"/>
        <v>I</v>
      </c>
      <c r="G985" s="547">
        <f>+IF(F985="i",IFERROR(VLOOKUP(C985,#REF!,3,FALSE),0),0)</f>
        <v>0</v>
      </c>
      <c r="H985" s="548">
        <f>+IF(F985="i",IFERROR(VLOOKUP(C985,#REF!,4,FALSE),0),0)</f>
        <v>0</v>
      </c>
      <c r="I985" s="548"/>
      <c r="J985" s="27">
        <f>IF(F985="I",IFERROR(VLOOKUP(C985,#REF!,3,FALSE),0),0)</f>
        <v>0</v>
      </c>
      <c r="K985" s="302">
        <f>IF(F985="I",IFERROR(VLOOKUP(C985,#REF!,4,FALSE),0),0)</f>
        <v>0</v>
      </c>
      <c r="M985" s="14" t="e">
        <f>+VLOOKUP(C985,#REF!,1,0)</f>
        <v>#REF!</v>
      </c>
      <c r="N985" s="747" t="e">
        <f>+VLOOKUP(C985,#REF!,3,0)</f>
        <v>#REF!</v>
      </c>
      <c r="O985" s="748" t="e">
        <f t="shared" si="45"/>
        <v>#REF!</v>
      </c>
    </row>
    <row r="986" spans="1:15" s="51" customFormat="1" hidden="1">
      <c r="A986" s="49" t="s">
        <v>330</v>
      </c>
      <c r="B986" s="740"/>
      <c r="C986" s="738">
        <v>4130111120</v>
      </c>
      <c r="D986" s="49" t="s">
        <v>945</v>
      </c>
      <c r="E986" s="739" t="s">
        <v>1130</v>
      </c>
      <c r="F986" s="739" t="str">
        <f t="shared" si="43"/>
        <v>I</v>
      </c>
      <c r="G986" s="547">
        <f>+IF(F986="i",IFERROR(VLOOKUP(C986,#REF!,3,FALSE),0),0)</f>
        <v>0</v>
      </c>
      <c r="H986" s="548">
        <f>+IF(F986="i",IFERROR(VLOOKUP(C986,#REF!,4,FALSE),0),0)</f>
        <v>0</v>
      </c>
      <c r="I986" s="548"/>
      <c r="J986" s="27">
        <f>IF(F986="I",IFERROR(VLOOKUP(C986,#REF!,3,FALSE),0),0)</f>
        <v>0</v>
      </c>
      <c r="K986" s="302">
        <f>IF(F986="I",IFERROR(VLOOKUP(C986,#REF!,4,FALSE),0),0)</f>
        <v>0</v>
      </c>
      <c r="M986" s="14" t="e">
        <f>+VLOOKUP(C986,#REF!,1,0)</f>
        <v>#REF!</v>
      </c>
      <c r="N986" s="747" t="e">
        <f>+VLOOKUP(C986,#REF!,3,0)</f>
        <v>#REF!</v>
      </c>
      <c r="O986" s="748" t="e">
        <f t="shared" si="45"/>
        <v>#REF!</v>
      </c>
    </row>
    <row r="987" spans="1:15" s="51" customFormat="1" hidden="1">
      <c r="A987" s="49" t="s">
        <v>330</v>
      </c>
      <c r="B987" s="740"/>
      <c r="C987" s="738">
        <v>4130111121</v>
      </c>
      <c r="D987" s="49" t="s">
        <v>817</v>
      </c>
      <c r="E987" s="739" t="s">
        <v>1128</v>
      </c>
      <c r="F987" s="739" t="str">
        <f t="shared" si="43"/>
        <v>I</v>
      </c>
      <c r="G987" s="547">
        <f>+IF(F987="i",IFERROR(VLOOKUP(C987,#REF!,3,FALSE),0),0)</f>
        <v>0</v>
      </c>
      <c r="H987" s="548">
        <f>+IF(F987="i",IFERROR(VLOOKUP(C987,#REF!,4,FALSE),0),0)</f>
        <v>0</v>
      </c>
      <c r="I987" s="548"/>
      <c r="J987" s="27">
        <f>IF(F987="I",IFERROR(VLOOKUP(C987,#REF!,3,FALSE),0),0)</f>
        <v>0</v>
      </c>
      <c r="K987" s="302">
        <f>IF(F987="I",IFERROR(VLOOKUP(C987,#REF!,4,FALSE),0),0)</f>
        <v>0</v>
      </c>
      <c r="M987" s="14" t="e">
        <f>+VLOOKUP(C987,#REF!,1,0)</f>
        <v>#REF!</v>
      </c>
      <c r="N987" s="747" t="e">
        <f>+VLOOKUP(C987,#REF!,3,0)</f>
        <v>#REF!</v>
      </c>
      <c r="O987" s="748" t="e">
        <f t="shared" si="45"/>
        <v>#REF!</v>
      </c>
    </row>
    <row r="988" spans="1:15" s="51" customFormat="1" hidden="1">
      <c r="A988" s="49" t="s">
        <v>330</v>
      </c>
      <c r="B988" s="740"/>
      <c r="C988" s="738">
        <v>4130111122</v>
      </c>
      <c r="D988" s="49" t="s">
        <v>818</v>
      </c>
      <c r="E988" s="739" t="s">
        <v>1130</v>
      </c>
      <c r="F988" s="739" t="str">
        <f t="shared" si="43"/>
        <v>I</v>
      </c>
      <c r="G988" s="547">
        <f>+IF(F988="i",IFERROR(VLOOKUP(C988,#REF!,3,FALSE),0),0)</f>
        <v>0</v>
      </c>
      <c r="H988" s="548">
        <f>+IF(F988="i",IFERROR(VLOOKUP(C988,#REF!,4,FALSE),0),0)</f>
        <v>0</v>
      </c>
      <c r="I988" s="548"/>
      <c r="J988" s="27">
        <f>IF(F988="I",IFERROR(VLOOKUP(C988,#REF!,3,FALSE),0),0)</f>
        <v>0</v>
      </c>
      <c r="K988" s="302">
        <f>IF(F988="I",IFERROR(VLOOKUP(C988,#REF!,4,FALSE),0),0)</f>
        <v>0</v>
      </c>
      <c r="M988" s="14" t="e">
        <f>+VLOOKUP(C988,#REF!,1,0)</f>
        <v>#REF!</v>
      </c>
      <c r="N988" s="747" t="e">
        <f>+VLOOKUP(C988,#REF!,3,0)</f>
        <v>#REF!</v>
      </c>
      <c r="O988" s="748" t="e">
        <f t="shared" si="45"/>
        <v>#REF!</v>
      </c>
    </row>
    <row r="989" spans="1:15" s="51" customFormat="1" hidden="1">
      <c r="A989" s="49" t="s">
        <v>330</v>
      </c>
      <c r="B989" s="740"/>
      <c r="C989" s="738">
        <v>4130111123</v>
      </c>
      <c r="D989" s="49" t="s">
        <v>946</v>
      </c>
      <c r="E989" s="739" t="s">
        <v>1128</v>
      </c>
      <c r="F989" s="739" t="str">
        <f t="shared" si="43"/>
        <v>I</v>
      </c>
      <c r="G989" s="547">
        <f>+IF(F989="i",IFERROR(VLOOKUP(C989,#REF!,3,FALSE),0),0)</f>
        <v>0</v>
      </c>
      <c r="H989" s="548">
        <f>+IF(F989="i",IFERROR(VLOOKUP(C989,#REF!,4,FALSE),0),0)</f>
        <v>0</v>
      </c>
      <c r="I989" s="548"/>
      <c r="J989" s="27">
        <f>IF(F989="I",IFERROR(VLOOKUP(C989,#REF!,3,FALSE),0),0)</f>
        <v>0</v>
      </c>
      <c r="K989" s="302">
        <f>IF(F989="I",IFERROR(VLOOKUP(C989,#REF!,4,FALSE),0),0)</f>
        <v>0</v>
      </c>
      <c r="M989" s="14" t="e">
        <f>+VLOOKUP(C989,#REF!,1,0)</f>
        <v>#REF!</v>
      </c>
      <c r="N989" s="747" t="e">
        <f>+VLOOKUP(C989,#REF!,3,0)</f>
        <v>#REF!</v>
      </c>
      <c r="O989" s="748" t="e">
        <f t="shared" si="45"/>
        <v>#REF!</v>
      </c>
    </row>
    <row r="990" spans="1:15" s="51" customFormat="1" hidden="1">
      <c r="A990" s="49" t="s">
        <v>330</v>
      </c>
      <c r="B990" s="740"/>
      <c r="C990" s="738">
        <v>4130111124</v>
      </c>
      <c r="D990" s="49" t="s">
        <v>947</v>
      </c>
      <c r="E990" s="739" t="s">
        <v>1130</v>
      </c>
      <c r="F990" s="739" t="str">
        <f t="shared" si="43"/>
        <v>I</v>
      </c>
      <c r="G990" s="547">
        <f>+IF(F990="i",IFERROR(VLOOKUP(C990,#REF!,3,FALSE),0),0)</f>
        <v>0</v>
      </c>
      <c r="H990" s="548">
        <f>+IF(F990="i",IFERROR(VLOOKUP(C990,#REF!,4,FALSE),0),0)</f>
        <v>0</v>
      </c>
      <c r="I990" s="548"/>
      <c r="J990" s="27">
        <f>IF(F990="I",IFERROR(VLOOKUP(C990,#REF!,3,FALSE),0),0)</f>
        <v>0</v>
      </c>
      <c r="K990" s="302">
        <f>IF(F990="I",IFERROR(VLOOKUP(C990,#REF!,4,FALSE),0),0)</f>
        <v>0</v>
      </c>
      <c r="M990" s="14" t="e">
        <f>+VLOOKUP(C990,#REF!,1,0)</f>
        <v>#REF!</v>
      </c>
      <c r="N990" s="747" t="e">
        <f>+VLOOKUP(C990,#REF!,3,0)</f>
        <v>#REF!</v>
      </c>
      <c r="O990" s="748" t="e">
        <f t="shared" si="45"/>
        <v>#REF!</v>
      </c>
    </row>
    <row r="991" spans="1:15" s="51" customFormat="1" hidden="1">
      <c r="A991" s="49" t="s">
        <v>330</v>
      </c>
      <c r="B991" s="740"/>
      <c r="C991" s="738">
        <v>4130111125</v>
      </c>
      <c r="D991" s="49" t="s">
        <v>948</v>
      </c>
      <c r="E991" s="739" t="s">
        <v>1128</v>
      </c>
      <c r="F991" s="739" t="str">
        <f t="shared" si="43"/>
        <v>I</v>
      </c>
      <c r="G991" s="547">
        <f>+IF(F991="i",IFERROR(VLOOKUP(C991,#REF!,3,FALSE),0),0)</f>
        <v>0</v>
      </c>
      <c r="H991" s="548">
        <f>+IF(F991="i",IFERROR(VLOOKUP(C991,#REF!,4,FALSE),0),0)</f>
        <v>0</v>
      </c>
      <c r="I991" s="548"/>
      <c r="J991" s="27">
        <f>IF(F991="I",IFERROR(VLOOKUP(C991,#REF!,3,FALSE),0),0)</f>
        <v>0</v>
      </c>
      <c r="K991" s="302">
        <f>IF(F991="I",IFERROR(VLOOKUP(C991,#REF!,4,FALSE),0),0)</f>
        <v>0</v>
      </c>
      <c r="M991" s="14" t="e">
        <f>+VLOOKUP(C991,#REF!,1,0)</f>
        <v>#REF!</v>
      </c>
      <c r="N991" s="747" t="e">
        <f>+VLOOKUP(C991,#REF!,3,0)</f>
        <v>#REF!</v>
      </c>
      <c r="O991" s="748" t="e">
        <f t="shared" si="45"/>
        <v>#REF!</v>
      </c>
    </row>
    <row r="992" spans="1:15" s="51" customFormat="1" hidden="1">
      <c r="A992" s="49" t="s">
        <v>330</v>
      </c>
      <c r="B992" s="740"/>
      <c r="C992" s="738">
        <v>4130111126</v>
      </c>
      <c r="D992" s="49" t="s">
        <v>949</v>
      </c>
      <c r="E992" s="739" t="s">
        <v>1130</v>
      </c>
      <c r="F992" s="739" t="str">
        <f t="shared" si="43"/>
        <v>I</v>
      </c>
      <c r="G992" s="547">
        <f>+IF(F992="i",IFERROR(VLOOKUP(C992,#REF!,3,FALSE),0),0)</f>
        <v>0</v>
      </c>
      <c r="H992" s="548">
        <f>+IF(F992="i",IFERROR(VLOOKUP(C992,#REF!,4,FALSE),0),0)</f>
        <v>0</v>
      </c>
      <c r="I992" s="548"/>
      <c r="J992" s="27">
        <f>IF(F992="I",IFERROR(VLOOKUP(C992,#REF!,3,FALSE),0),0)</f>
        <v>0</v>
      </c>
      <c r="K992" s="302">
        <f>IF(F992="I",IFERROR(VLOOKUP(C992,#REF!,4,FALSE),0),0)</f>
        <v>0</v>
      </c>
      <c r="M992" s="14" t="e">
        <f>+VLOOKUP(C992,#REF!,1,0)</f>
        <v>#REF!</v>
      </c>
      <c r="N992" s="747" t="e">
        <f>+VLOOKUP(C992,#REF!,3,0)</f>
        <v>#REF!</v>
      </c>
      <c r="O992" s="748" t="e">
        <f t="shared" si="45"/>
        <v>#REF!</v>
      </c>
    </row>
    <row r="993" spans="1:17" s="51" customFormat="1" hidden="1">
      <c r="A993" s="49" t="s">
        <v>330</v>
      </c>
      <c r="B993" s="740"/>
      <c r="C993" s="738">
        <v>4130111127</v>
      </c>
      <c r="D993" s="49" t="s">
        <v>950</v>
      </c>
      <c r="E993" s="739" t="s">
        <v>1128</v>
      </c>
      <c r="F993" s="739" t="str">
        <f t="shared" si="43"/>
        <v>I</v>
      </c>
      <c r="G993" s="547">
        <f>+IF(F993="i",IFERROR(VLOOKUP(C993,#REF!,3,FALSE),0),0)</f>
        <v>0</v>
      </c>
      <c r="H993" s="548">
        <f>+IF(F993="i",IFERROR(VLOOKUP(C993,#REF!,4,FALSE),0),0)</f>
        <v>0</v>
      </c>
      <c r="I993" s="548"/>
      <c r="J993" s="27">
        <f>IF(F993="I",IFERROR(VLOOKUP(C993,#REF!,3,FALSE),0),0)</f>
        <v>0</v>
      </c>
      <c r="K993" s="302">
        <f>IF(F993="I",IFERROR(VLOOKUP(C993,#REF!,4,FALSE),0),0)</f>
        <v>0</v>
      </c>
      <c r="M993" s="14" t="e">
        <f>+VLOOKUP(C993,#REF!,1,0)</f>
        <v>#REF!</v>
      </c>
      <c r="N993" s="747" t="e">
        <f>+VLOOKUP(C993,#REF!,3,0)</f>
        <v>#REF!</v>
      </c>
      <c r="O993" s="748" t="e">
        <f t="shared" si="45"/>
        <v>#REF!</v>
      </c>
    </row>
    <row r="994" spans="1:17" s="51" customFormat="1" hidden="1">
      <c r="A994" s="49" t="s">
        <v>330</v>
      </c>
      <c r="B994" s="740"/>
      <c r="C994" s="738">
        <v>4130111128</v>
      </c>
      <c r="D994" s="49" t="s">
        <v>951</v>
      </c>
      <c r="E994" s="739" t="s">
        <v>1130</v>
      </c>
      <c r="F994" s="739" t="str">
        <f t="shared" si="43"/>
        <v>I</v>
      </c>
      <c r="G994" s="547">
        <f>+IF(F994="i",IFERROR(VLOOKUP(C994,#REF!,3,FALSE),0),0)</f>
        <v>0</v>
      </c>
      <c r="H994" s="548">
        <f>+IF(F994="i",IFERROR(VLOOKUP(C994,#REF!,4,FALSE),0),0)</f>
        <v>0</v>
      </c>
      <c r="I994" s="548"/>
      <c r="J994" s="27">
        <f>IF(F994="I",IFERROR(VLOOKUP(C994,#REF!,3,FALSE),0),0)</f>
        <v>0</v>
      </c>
      <c r="K994" s="302">
        <f>IF(F994="I",IFERROR(VLOOKUP(C994,#REF!,4,FALSE),0),0)</f>
        <v>0</v>
      </c>
      <c r="M994" s="14" t="e">
        <f>+VLOOKUP(C994,#REF!,1,0)</f>
        <v>#REF!</v>
      </c>
      <c r="N994" s="747" t="e">
        <f>+VLOOKUP(C994,#REF!,3,0)</f>
        <v>#REF!</v>
      </c>
      <c r="O994" s="748" t="e">
        <f t="shared" si="45"/>
        <v>#REF!</v>
      </c>
    </row>
    <row r="995" spans="1:17" s="51" customFormat="1" hidden="1">
      <c r="A995" s="49" t="s">
        <v>330</v>
      </c>
      <c r="B995" s="740" t="s">
        <v>1012</v>
      </c>
      <c r="C995" s="738">
        <v>4130111129</v>
      </c>
      <c r="D995" s="49" t="s">
        <v>321</v>
      </c>
      <c r="E995" s="739" t="s">
        <v>1128</v>
      </c>
      <c r="F995" s="739" t="str">
        <f t="shared" si="43"/>
        <v>I</v>
      </c>
      <c r="G995" s="547">
        <f>+IF(F995="i",IFERROR(VLOOKUP(C995,#REF!,3,FALSE),0),0)</f>
        <v>0</v>
      </c>
      <c r="H995" s="548">
        <f>+IF(F995="i",IFERROR(VLOOKUP(C995,#REF!,4,FALSE),0),0)</f>
        <v>0</v>
      </c>
      <c r="I995" s="548"/>
      <c r="J995" s="27">
        <f>IF(F995="I",IFERROR(VLOOKUP(C995,#REF!,3,FALSE),0),0)</f>
        <v>0</v>
      </c>
      <c r="K995" s="302">
        <f>IF(F995="I",IFERROR(VLOOKUP(C995,#REF!,4,FALSE),0),0)</f>
        <v>0</v>
      </c>
      <c r="M995" s="14" t="e">
        <f>+VLOOKUP(C995,#REF!,1,0)</f>
        <v>#REF!</v>
      </c>
      <c r="N995" s="747" t="e">
        <f>+VLOOKUP(C995,#REF!,3,0)</f>
        <v>#REF!</v>
      </c>
      <c r="O995" s="748" t="e">
        <f t="shared" si="45"/>
        <v>#REF!</v>
      </c>
    </row>
    <row r="996" spans="1:17" s="51" customFormat="1" hidden="1">
      <c r="A996" s="49" t="s">
        <v>330</v>
      </c>
      <c r="B996" s="49"/>
      <c r="C996" s="738">
        <v>4130111130</v>
      </c>
      <c r="D996" s="49" t="s">
        <v>952</v>
      </c>
      <c r="E996" s="739" t="s">
        <v>1130</v>
      </c>
      <c r="F996" s="739" t="str">
        <f t="shared" si="43"/>
        <v>I</v>
      </c>
      <c r="G996" s="547">
        <f>+IF(F996="i",IFERROR(VLOOKUP(C996,#REF!,3,FALSE),0),0)</f>
        <v>0</v>
      </c>
      <c r="H996" s="548">
        <f>+IF(F996="i",IFERROR(VLOOKUP(C996,#REF!,4,FALSE),0),0)</f>
        <v>0</v>
      </c>
      <c r="I996" s="548"/>
      <c r="J996" s="27">
        <f>IF(F996="I",IFERROR(VLOOKUP(C996,#REF!,3,FALSE),0),0)</f>
        <v>0</v>
      </c>
      <c r="K996" s="302">
        <f>IF(F996="I",IFERROR(VLOOKUP(C996,#REF!,4,FALSE),0),0)</f>
        <v>0</v>
      </c>
      <c r="M996" s="14" t="e">
        <f>+VLOOKUP(C996,#REF!,1,0)</f>
        <v>#REF!</v>
      </c>
      <c r="N996" s="747" t="e">
        <f>+VLOOKUP(C996,#REF!,3,0)</f>
        <v>#REF!</v>
      </c>
      <c r="O996" s="748" t="e">
        <f t="shared" si="45"/>
        <v>#REF!</v>
      </c>
    </row>
    <row r="997" spans="1:17" s="51" customFormat="1" hidden="1">
      <c r="A997" s="49" t="s">
        <v>330</v>
      </c>
      <c r="B997" s="49"/>
      <c r="C997" s="738">
        <v>41301112</v>
      </c>
      <c r="D997" s="49" t="s">
        <v>953</v>
      </c>
      <c r="E997" s="739" t="s">
        <v>1128</v>
      </c>
      <c r="F997" s="739" t="str">
        <f t="shared" si="43"/>
        <v>NI</v>
      </c>
      <c r="G997" s="547">
        <f>+IF(F997="i",IFERROR(VLOOKUP(C997,#REF!,3,FALSE),0),0)</f>
        <v>0</v>
      </c>
      <c r="H997" s="548">
        <f>+IF(F997="i",IFERROR(VLOOKUP(C997,#REF!,4,FALSE),0),0)</f>
        <v>0</v>
      </c>
      <c r="I997" s="548"/>
      <c r="J997" s="27">
        <f>IF(F997="I",IFERROR(VLOOKUP(C997,#REF!,3,FALSE),0),0)</f>
        <v>0</v>
      </c>
      <c r="K997" s="302">
        <f>IF(F997="I",IFERROR(VLOOKUP(C997,#REF!,4,FALSE),0),0)</f>
        <v>0</v>
      </c>
      <c r="M997" s="14" t="e">
        <f>+VLOOKUP(C997,#REF!,1,0)</f>
        <v>#REF!</v>
      </c>
      <c r="N997" s="747" t="e">
        <f>+VLOOKUP(C997,#REF!,3,0)</f>
        <v>#REF!</v>
      </c>
      <c r="O997" s="748" t="e">
        <f t="shared" si="45"/>
        <v>#REF!</v>
      </c>
    </row>
    <row r="998" spans="1:17" s="51" customFormat="1" hidden="1">
      <c r="A998" s="49" t="s">
        <v>330</v>
      </c>
      <c r="B998" s="49" t="s">
        <v>1018</v>
      </c>
      <c r="C998" s="738">
        <v>4130111201</v>
      </c>
      <c r="D998" s="49" t="s">
        <v>585</v>
      </c>
      <c r="E998" s="739" t="s">
        <v>1128</v>
      </c>
      <c r="F998" s="739" t="str">
        <f t="shared" si="43"/>
        <v>I</v>
      </c>
      <c r="G998" s="547">
        <f>+IF(F998="i",IFERROR(VLOOKUP(C998,#REF!,3,FALSE),0),0)</f>
        <v>0</v>
      </c>
      <c r="H998" s="548">
        <f>+IF(F998="i",IFERROR(VLOOKUP(C998,#REF!,4,FALSE),0),0)</f>
        <v>0</v>
      </c>
      <c r="I998" s="548"/>
      <c r="J998" s="27">
        <f>IF(F998="I",IFERROR(VLOOKUP(C998,#REF!,3,FALSE),0),0)</f>
        <v>0</v>
      </c>
      <c r="K998" s="302">
        <f>IF(F998="I",IFERROR(VLOOKUP(C998,#REF!,4,FALSE),0),0)</f>
        <v>0</v>
      </c>
      <c r="M998" s="14" t="e">
        <f>+VLOOKUP(C998,#REF!,1,0)</f>
        <v>#REF!</v>
      </c>
      <c r="N998" s="747" t="e">
        <f>+VLOOKUP(C998,#REF!,3,0)</f>
        <v>#REF!</v>
      </c>
      <c r="O998" s="748" t="e">
        <f t="shared" si="45"/>
        <v>#REF!</v>
      </c>
      <c r="Q998" s="51" t="s">
        <v>1440</v>
      </c>
    </row>
    <row r="999" spans="1:17" s="51" customFormat="1" hidden="1">
      <c r="A999" s="49" t="s">
        <v>330</v>
      </c>
      <c r="B999" s="49"/>
      <c r="C999" s="738">
        <v>4130111202</v>
      </c>
      <c r="D999" s="49" t="s">
        <v>953</v>
      </c>
      <c r="E999" s="739" t="s">
        <v>1128</v>
      </c>
      <c r="F999" s="739" t="str">
        <f t="shared" ref="F999:F1062" si="46">+IF(LEN(C999)&gt;8,"I","NI")</f>
        <v>I</v>
      </c>
      <c r="G999" s="547">
        <f>+IF(F999="i",IFERROR(VLOOKUP(C999,#REF!,3,FALSE),0),0)</f>
        <v>0</v>
      </c>
      <c r="H999" s="548">
        <f>+IF(F999="i",IFERROR(VLOOKUP(C999,#REF!,4,FALSE),0),0)</f>
        <v>0</v>
      </c>
      <c r="I999" s="548"/>
      <c r="J999" s="27">
        <f>IF(F999="I",IFERROR(VLOOKUP(C999,#REF!,3,FALSE),0),0)</f>
        <v>0</v>
      </c>
      <c r="K999" s="302">
        <f>IF(F999="I",IFERROR(VLOOKUP(C999,#REF!,4,FALSE),0),0)</f>
        <v>0</v>
      </c>
      <c r="M999" s="14" t="e">
        <f>+VLOOKUP(C999,#REF!,1,0)</f>
        <v>#REF!</v>
      </c>
      <c r="N999" s="747" t="e">
        <f>+VLOOKUP(C999,#REF!,3,0)</f>
        <v>#REF!</v>
      </c>
      <c r="O999" s="748" t="e">
        <f t="shared" si="45"/>
        <v>#REF!</v>
      </c>
    </row>
    <row r="1000" spans="1:17" s="51" customFormat="1" hidden="1">
      <c r="A1000" s="49" t="s">
        <v>330</v>
      </c>
      <c r="B1000" s="49"/>
      <c r="C1000" s="738">
        <v>4130112</v>
      </c>
      <c r="D1000" s="49" t="s">
        <v>377</v>
      </c>
      <c r="E1000" s="739" t="s">
        <v>1128</v>
      </c>
      <c r="F1000" s="739" t="str">
        <f t="shared" si="46"/>
        <v>NI</v>
      </c>
      <c r="G1000" s="547">
        <f>+IF(F1000="i",IFERROR(VLOOKUP(C1000,#REF!,3,FALSE),0),0)</f>
        <v>0</v>
      </c>
      <c r="H1000" s="548">
        <f>+IF(F1000="i",IFERROR(VLOOKUP(C1000,#REF!,4,FALSE),0),0)</f>
        <v>0</v>
      </c>
      <c r="I1000" s="548"/>
      <c r="J1000" s="27">
        <f>IF(F1000="I",IFERROR(VLOOKUP(C1000,#REF!,3,FALSE),0),0)</f>
        <v>0</v>
      </c>
      <c r="K1000" s="302">
        <f>IF(F1000="I",IFERROR(VLOOKUP(C1000,#REF!,4,FALSE),0),0)</f>
        <v>0</v>
      </c>
      <c r="M1000" s="14" t="e">
        <f>+VLOOKUP(C1000,#REF!,1,0)</f>
        <v>#REF!</v>
      </c>
      <c r="N1000" s="747" t="e">
        <f>+VLOOKUP(C1000,#REF!,3,0)</f>
        <v>#REF!</v>
      </c>
      <c r="O1000" s="748" t="e">
        <f t="shared" si="45"/>
        <v>#REF!</v>
      </c>
    </row>
    <row r="1001" spans="1:17" s="51" customFormat="1" hidden="1">
      <c r="A1001" s="49" t="s">
        <v>330</v>
      </c>
      <c r="B1001" s="49"/>
      <c r="C1001" s="738">
        <v>41301121</v>
      </c>
      <c r="D1001" s="49" t="s">
        <v>378</v>
      </c>
      <c r="E1001" s="739" t="s">
        <v>1128</v>
      </c>
      <c r="F1001" s="739" t="str">
        <f t="shared" si="46"/>
        <v>NI</v>
      </c>
      <c r="G1001" s="547">
        <f>+IF(F1001="i",IFERROR(VLOOKUP(C1001,#REF!,3,FALSE),0),0)</f>
        <v>0</v>
      </c>
      <c r="H1001" s="548">
        <f>+IF(F1001="i",IFERROR(VLOOKUP(C1001,#REF!,4,FALSE),0),0)</f>
        <v>0</v>
      </c>
      <c r="I1001" s="548"/>
      <c r="J1001" s="27">
        <f>IF(F1001="I",IFERROR(VLOOKUP(C1001,#REF!,3,FALSE),0),0)</f>
        <v>0</v>
      </c>
      <c r="K1001" s="302">
        <f>IF(F1001="I",IFERROR(VLOOKUP(C1001,#REF!,4,FALSE),0),0)</f>
        <v>0</v>
      </c>
      <c r="M1001" s="14" t="e">
        <f>+VLOOKUP(C1001,#REF!,1,0)</f>
        <v>#REF!</v>
      </c>
      <c r="N1001" s="747" t="e">
        <f>+VLOOKUP(C1001,#REF!,3,0)</f>
        <v>#REF!</v>
      </c>
      <c r="O1001" s="748" t="e">
        <f t="shared" si="45"/>
        <v>#REF!</v>
      </c>
    </row>
    <row r="1002" spans="1:17" s="51" customFormat="1" hidden="1">
      <c r="A1002" s="49" t="s">
        <v>330</v>
      </c>
      <c r="B1002" s="49" t="s">
        <v>1018</v>
      </c>
      <c r="C1002" s="738">
        <v>4130112101</v>
      </c>
      <c r="D1002" s="49" t="s">
        <v>296</v>
      </c>
      <c r="E1002" s="739" t="s">
        <v>1128</v>
      </c>
      <c r="F1002" s="739" t="str">
        <f t="shared" si="46"/>
        <v>I</v>
      </c>
      <c r="G1002" s="768">
        <f>+IF(F1002="i",IFERROR(VLOOKUP(C1002,#REF!,3,FALSE),0),0)</f>
        <v>0</v>
      </c>
      <c r="H1002" s="548">
        <f>+IF(F1002="i",IFERROR(VLOOKUP(C1002,#REF!,4,FALSE),0),0)</f>
        <v>0</v>
      </c>
      <c r="I1002" s="548"/>
      <c r="J1002" s="27">
        <f>IF(F1002="I",IFERROR(VLOOKUP(C1002,#REF!,3,FALSE),0),0)</f>
        <v>0</v>
      </c>
      <c r="K1002" s="302">
        <f>IF(F1002="I",IFERROR(VLOOKUP(C1002,#REF!,4,FALSE),0),0)</f>
        <v>0</v>
      </c>
      <c r="M1002" s="14" t="e">
        <f>+VLOOKUP(C1002,#REF!,1,0)</f>
        <v>#REF!</v>
      </c>
      <c r="N1002" s="747" t="e">
        <f>+VLOOKUP(C1002,#REF!,3,0)</f>
        <v>#REF!</v>
      </c>
      <c r="O1002" s="748" t="e">
        <f t="shared" si="45"/>
        <v>#REF!</v>
      </c>
      <c r="Q1002" s="51" t="s">
        <v>1439</v>
      </c>
    </row>
    <row r="1003" spans="1:17" s="51" customFormat="1" hidden="1">
      <c r="A1003" s="49" t="s">
        <v>330</v>
      </c>
      <c r="B1003" s="49" t="s">
        <v>1018</v>
      </c>
      <c r="C1003" s="738">
        <v>4130112102</v>
      </c>
      <c r="D1003" s="49" t="s">
        <v>298</v>
      </c>
      <c r="E1003" s="739" t="s">
        <v>1130</v>
      </c>
      <c r="F1003" s="739" t="str">
        <f t="shared" si="46"/>
        <v>I</v>
      </c>
      <c r="G1003" s="768">
        <f>+IF(F1003="i",IFERROR(VLOOKUP(C1003,#REF!,3,FALSE),0),0)</f>
        <v>0</v>
      </c>
      <c r="H1003" s="548">
        <f>+IF(F1003="i",IFERROR(VLOOKUP(C1003,#REF!,4,FALSE),0),0)</f>
        <v>0</v>
      </c>
      <c r="I1003" s="548"/>
      <c r="J1003" s="27">
        <f>IF(F1003="I",IFERROR(VLOOKUP(C1003,#REF!,3,FALSE),0),0)</f>
        <v>0</v>
      </c>
      <c r="K1003" s="302">
        <f>IF(F1003="I",IFERROR(VLOOKUP(C1003,#REF!,4,FALSE),0),0)</f>
        <v>0</v>
      </c>
      <c r="M1003" s="14" t="e">
        <f>+VLOOKUP(C1003,#REF!,1,0)</f>
        <v>#REF!</v>
      </c>
      <c r="N1003" s="747" t="e">
        <f>+VLOOKUP(C1003,#REF!,3,0)</f>
        <v>#REF!</v>
      </c>
      <c r="O1003" s="748" t="e">
        <f t="shared" si="45"/>
        <v>#REF!</v>
      </c>
      <c r="Q1003" s="51" t="s">
        <v>1439</v>
      </c>
    </row>
    <row r="1004" spans="1:17" s="51" customFormat="1" hidden="1">
      <c r="A1004" s="49" t="s">
        <v>330</v>
      </c>
      <c r="B1004" s="49"/>
      <c r="C1004" s="738">
        <v>4130112103</v>
      </c>
      <c r="D1004" s="49" t="s">
        <v>300</v>
      </c>
      <c r="E1004" s="739" t="s">
        <v>1128</v>
      </c>
      <c r="F1004" s="739" t="str">
        <f t="shared" si="46"/>
        <v>I</v>
      </c>
      <c r="G1004" s="547">
        <f>+IF(F1004="i",IFERROR(VLOOKUP(C1004,#REF!,3,FALSE),0),0)</f>
        <v>0</v>
      </c>
      <c r="H1004" s="548">
        <f>+IF(F1004="i",IFERROR(VLOOKUP(C1004,#REF!,4,FALSE),0),0)</f>
        <v>0</v>
      </c>
      <c r="I1004" s="548"/>
      <c r="J1004" s="27">
        <f>IF(F1004="I",IFERROR(VLOOKUP(C1004,#REF!,3,FALSE),0),0)</f>
        <v>0</v>
      </c>
      <c r="K1004" s="302">
        <f>IF(F1004="I",IFERROR(VLOOKUP(C1004,#REF!,4,FALSE),0),0)</f>
        <v>0</v>
      </c>
      <c r="M1004" s="14" t="e">
        <f>+VLOOKUP(C1004,#REF!,1,0)</f>
        <v>#REF!</v>
      </c>
      <c r="N1004" s="747" t="e">
        <f>+VLOOKUP(C1004,#REF!,3,0)</f>
        <v>#REF!</v>
      </c>
      <c r="O1004" s="748" t="e">
        <f t="shared" si="45"/>
        <v>#REF!</v>
      </c>
    </row>
    <row r="1005" spans="1:17" s="51" customFormat="1" hidden="1">
      <c r="A1005" s="49" t="s">
        <v>330</v>
      </c>
      <c r="B1005" s="49" t="s">
        <v>1018</v>
      </c>
      <c r="C1005" s="738">
        <v>4130112104</v>
      </c>
      <c r="D1005" s="49" t="s">
        <v>173</v>
      </c>
      <c r="E1005" s="739" t="s">
        <v>1130</v>
      </c>
      <c r="F1005" s="739" t="str">
        <f t="shared" si="46"/>
        <v>I</v>
      </c>
      <c r="G1005" s="768">
        <f>+IF(F1005="i",IFERROR(VLOOKUP(C1005,#REF!,3,FALSE),0),0)</f>
        <v>0</v>
      </c>
      <c r="H1005" s="548">
        <f>+IF(F1005="i",IFERROR(VLOOKUP(C1005,#REF!,4,FALSE),0),0)</f>
        <v>0</v>
      </c>
      <c r="I1005" s="548"/>
      <c r="J1005" s="27">
        <f>IF(F1005="I",IFERROR(VLOOKUP(C1005,#REF!,3,FALSE),0),0)</f>
        <v>0</v>
      </c>
      <c r="K1005" s="302">
        <f>IF(F1005="I",IFERROR(VLOOKUP(C1005,#REF!,4,FALSE),0),0)</f>
        <v>0</v>
      </c>
      <c r="M1005" s="14" t="e">
        <f>+VLOOKUP(C1005,#REF!,1,0)</f>
        <v>#REF!</v>
      </c>
      <c r="N1005" s="747" t="e">
        <f>+VLOOKUP(C1005,#REF!,3,0)</f>
        <v>#REF!</v>
      </c>
      <c r="O1005" s="748" t="e">
        <f t="shared" si="45"/>
        <v>#REF!</v>
      </c>
      <c r="Q1005" s="51" t="s">
        <v>1439</v>
      </c>
    </row>
    <row r="1006" spans="1:17" s="51" customFormat="1" hidden="1">
      <c r="A1006" s="49" t="s">
        <v>330</v>
      </c>
      <c r="B1006" s="49" t="s">
        <v>1017</v>
      </c>
      <c r="C1006" s="738">
        <v>4130112105</v>
      </c>
      <c r="D1006" s="49" t="s">
        <v>303</v>
      </c>
      <c r="E1006" s="739" t="s">
        <v>1128</v>
      </c>
      <c r="F1006" s="739" t="str">
        <f t="shared" si="46"/>
        <v>I</v>
      </c>
      <c r="G1006" s="547">
        <f>+IF(F1006="i",IFERROR(VLOOKUP(C1006,#REF!,3,FALSE),0),0)</f>
        <v>0</v>
      </c>
      <c r="H1006" s="548">
        <f>+IF(F1006="i",IFERROR(VLOOKUP(C1006,#REF!,4,FALSE),0),0)</f>
        <v>0</v>
      </c>
      <c r="I1006" s="548"/>
      <c r="J1006" s="27">
        <f>IF(F1006="I",IFERROR(VLOOKUP(C1006,#REF!,3,FALSE),0),0)</f>
        <v>0</v>
      </c>
      <c r="K1006" s="302">
        <f>IF(F1006="I",IFERROR(VLOOKUP(C1006,#REF!,4,FALSE),0),0)</f>
        <v>0</v>
      </c>
      <c r="M1006" s="14" t="e">
        <f>+VLOOKUP(C1006,#REF!,1,0)</f>
        <v>#REF!</v>
      </c>
      <c r="N1006" s="747" t="e">
        <f>+VLOOKUP(C1006,#REF!,3,0)</f>
        <v>#REF!</v>
      </c>
      <c r="O1006" s="748" t="e">
        <f t="shared" si="45"/>
        <v>#REF!</v>
      </c>
    </row>
    <row r="1007" spans="1:17" s="51" customFormat="1" hidden="1">
      <c r="A1007" s="49" t="s">
        <v>330</v>
      </c>
      <c r="B1007" s="49" t="s">
        <v>1017</v>
      </c>
      <c r="C1007" s="738">
        <v>4130112106</v>
      </c>
      <c r="D1007" s="49" t="s">
        <v>306</v>
      </c>
      <c r="E1007" s="739" t="s">
        <v>1130</v>
      </c>
      <c r="F1007" s="739" t="str">
        <f t="shared" si="46"/>
        <v>I</v>
      </c>
      <c r="G1007" s="547">
        <f>+IF(F1007="i",IFERROR(VLOOKUP(C1007,#REF!,3,FALSE),0),0)</f>
        <v>0</v>
      </c>
      <c r="H1007" s="548">
        <f>+IF(F1007="i",IFERROR(VLOOKUP(C1007,#REF!,4,FALSE),0),0)</f>
        <v>0</v>
      </c>
      <c r="I1007" s="548"/>
      <c r="J1007" s="27">
        <f>IF(F1007="I",IFERROR(VLOOKUP(C1007,#REF!,3,FALSE),0),0)</f>
        <v>0</v>
      </c>
      <c r="K1007" s="302">
        <f>IF(F1007="I",IFERROR(VLOOKUP(C1007,#REF!,4,FALSE),0),0)</f>
        <v>0</v>
      </c>
      <c r="M1007" s="14" t="e">
        <f>+VLOOKUP(C1007,#REF!,1,0)</f>
        <v>#REF!</v>
      </c>
      <c r="N1007" s="747" t="e">
        <f>+VLOOKUP(C1007,#REF!,3,0)</f>
        <v>#REF!</v>
      </c>
      <c r="O1007" s="748" t="e">
        <f t="shared" si="45"/>
        <v>#REF!</v>
      </c>
    </row>
    <row r="1008" spans="1:17" s="51" customFormat="1" hidden="1">
      <c r="A1008" s="49" t="s">
        <v>330</v>
      </c>
      <c r="B1008" s="49" t="s">
        <v>1018</v>
      </c>
      <c r="C1008" s="738">
        <v>4130112107</v>
      </c>
      <c r="D1008" s="49" t="s">
        <v>309</v>
      </c>
      <c r="E1008" s="739" t="s">
        <v>1128</v>
      </c>
      <c r="F1008" s="739" t="str">
        <f t="shared" si="46"/>
        <v>I</v>
      </c>
      <c r="G1008" s="768">
        <f>+IF(F1008="i",IFERROR(VLOOKUP(C1008,#REF!,3,FALSE),0),0)</f>
        <v>0</v>
      </c>
      <c r="H1008" s="548">
        <f>+IF(F1008="i",IFERROR(VLOOKUP(C1008,#REF!,4,FALSE),0),0)</f>
        <v>0</v>
      </c>
      <c r="I1008" s="548"/>
      <c r="J1008" s="27">
        <f>IF(F1008="I",IFERROR(VLOOKUP(C1008,#REF!,3,FALSE),0),0)</f>
        <v>0</v>
      </c>
      <c r="K1008" s="302">
        <f>IF(F1008="I",IFERROR(VLOOKUP(C1008,#REF!,4,FALSE),0),0)</f>
        <v>0</v>
      </c>
      <c r="M1008" s="14" t="e">
        <f>+VLOOKUP(C1008,#REF!,1,0)</f>
        <v>#REF!</v>
      </c>
      <c r="N1008" s="747" t="e">
        <f>+VLOOKUP(C1008,#REF!,3,0)</f>
        <v>#REF!</v>
      </c>
      <c r="O1008" s="748" t="e">
        <f t="shared" ref="O1008:O1077" si="47">+N1008-G1008</f>
        <v>#REF!</v>
      </c>
      <c r="Q1008" s="51" t="s">
        <v>1439</v>
      </c>
    </row>
    <row r="1009" spans="1:17" s="51" customFormat="1" hidden="1">
      <c r="A1009" s="49" t="s">
        <v>330</v>
      </c>
      <c r="B1009" s="49"/>
      <c r="C1009" s="738">
        <v>4130112108</v>
      </c>
      <c r="D1009" s="49" t="s">
        <v>176</v>
      </c>
      <c r="E1009" s="739" t="s">
        <v>1130</v>
      </c>
      <c r="F1009" s="739" t="str">
        <f t="shared" si="46"/>
        <v>I</v>
      </c>
      <c r="G1009" s="547">
        <f>+IF(F1009="i",IFERROR(VLOOKUP(C1009,#REF!,3,FALSE),0),0)</f>
        <v>0</v>
      </c>
      <c r="H1009" s="548">
        <f>+IF(F1009="i",IFERROR(VLOOKUP(C1009,#REF!,4,FALSE),0),0)</f>
        <v>0</v>
      </c>
      <c r="I1009" s="548"/>
      <c r="J1009" s="27">
        <f>IF(F1009="I",IFERROR(VLOOKUP(C1009,#REF!,3,FALSE),0),0)</f>
        <v>0</v>
      </c>
      <c r="K1009" s="302">
        <f>IF(F1009="I",IFERROR(VLOOKUP(C1009,#REF!,4,FALSE),0),0)</f>
        <v>0</v>
      </c>
      <c r="M1009" s="14" t="e">
        <f>+VLOOKUP(C1009,#REF!,1,0)</f>
        <v>#REF!</v>
      </c>
      <c r="N1009" s="747" t="e">
        <f>+VLOOKUP(C1009,#REF!,3,0)</f>
        <v>#REF!</v>
      </c>
      <c r="O1009" s="748" t="e">
        <f t="shared" si="47"/>
        <v>#REF!</v>
      </c>
    </row>
    <row r="1010" spans="1:17" s="51" customFormat="1" hidden="1">
      <c r="A1010" s="751" t="s">
        <v>330</v>
      </c>
      <c r="B1010" s="751" t="s">
        <v>1018</v>
      </c>
      <c r="C1010" s="752">
        <v>4130112109</v>
      </c>
      <c r="D1010" s="751" t="s">
        <v>700</v>
      </c>
      <c r="E1010" s="739" t="s">
        <v>1128</v>
      </c>
      <c r="F1010" s="739" t="str">
        <f t="shared" ref="F1010" si="48">+IF(LEN(C1010)&gt;8,"I","NI")</f>
        <v>I</v>
      </c>
      <c r="G1010" s="768">
        <f>+IF(F1010="i",IFERROR(VLOOKUP(C1010,#REF!,3,FALSE),0),0)</f>
        <v>0</v>
      </c>
      <c r="H1010" s="548">
        <f>+IF(F1010="i",IFERROR(VLOOKUP(C1010,#REF!,4,FALSE),0),0)</f>
        <v>0</v>
      </c>
      <c r="I1010" s="548"/>
      <c r="J1010" s="27">
        <f>IF(F1010="I",IFERROR(VLOOKUP(C1010,#REF!,3,FALSE),0),0)</f>
        <v>0</v>
      </c>
      <c r="K1010" s="302">
        <f>IF(F1010="I",IFERROR(VLOOKUP(C1010,#REF!,4,FALSE),0),0)</f>
        <v>0</v>
      </c>
      <c r="M1010" s="14"/>
      <c r="N1010" s="747"/>
      <c r="O1010" s="748"/>
      <c r="Q1010" s="51" t="s">
        <v>1439</v>
      </c>
    </row>
    <row r="1011" spans="1:17" s="51" customFormat="1" hidden="1">
      <c r="A1011" s="49" t="s">
        <v>330</v>
      </c>
      <c r="B1011" s="49"/>
      <c r="C1011" s="738">
        <v>4130112113</v>
      </c>
      <c r="D1011" s="49" t="s">
        <v>312</v>
      </c>
      <c r="E1011" s="739" t="s">
        <v>1128</v>
      </c>
      <c r="F1011" s="739" t="str">
        <f t="shared" si="46"/>
        <v>I</v>
      </c>
      <c r="G1011" s="547">
        <f>+IF(F1011="i",IFERROR(VLOOKUP(C1011,#REF!,3,FALSE),0),0)</f>
        <v>0</v>
      </c>
      <c r="H1011" s="548">
        <f>+IF(F1011="i",IFERROR(VLOOKUP(C1011,#REF!,4,FALSE),0),0)</f>
        <v>0</v>
      </c>
      <c r="I1011" s="548"/>
      <c r="J1011" s="27">
        <f>IF(F1011="I",IFERROR(VLOOKUP(C1011,#REF!,3,FALSE),0),0)</f>
        <v>0</v>
      </c>
      <c r="K1011" s="302">
        <f>IF(F1011="I",IFERROR(VLOOKUP(C1011,#REF!,4,FALSE),0),0)</f>
        <v>0</v>
      </c>
      <c r="M1011" s="14" t="e">
        <f>+VLOOKUP(C1011,#REF!,1,0)</f>
        <v>#REF!</v>
      </c>
      <c r="N1011" s="747" t="e">
        <f>+VLOOKUP(C1011,#REF!,3,0)</f>
        <v>#REF!</v>
      </c>
      <c r="O1011" s="748" t="e">
        <f t="shared" si="47"/>
        <v>#REF!</v>
      </c>
    </row>
    <row r="1012" spans="1:17" s="51" customFormat="1" hidden="1">
      <c r="A1012" s="49" t="s">
        <v>330</v>
      </c>
      <c r="B1012" s="49"/>
      <c r="C1012" s="738">
        <v>4130112114</v>
      </c>
      <c r="D1012" s="49" t="s">
        <v>314</v>
      </c>
      <c r="E1012" s="739" t="s">
        <v>1130</v>
      </c>
      <c r="F1012" s="739" t="str">
        <f t="shared" si="46"/>
        <v>I</v>
      </c>
      <c r="G1012" s="547">
        <f>+IF(F1012="i",IFERROR(VLOOKUP(C1012,#REF!,3,FALSE),0),0)</f>
        <v>0</v>
      </c>
      <c r="H1012" s="548">
        <f>+IF(F1012="i",IFERROR(VLOOKUP(C1012,#REF!,4,FALSE),0),0)</f>
        <v>0</v>
      </c>
      <c r="I1012" s="548"/>
      <c r="J1012" s="27">
        <f>IF(F1012="I",IFERROR(VLOOKUP(C1012,#REF!,3,FALSE),0),0)</f>
        <v>0</v>
      </c>
      <c r="K1012" s="302">
        <f>IF(F1012="I",IFERROR(VLOOKUP(C1012,#REF!,4,FALSE),0),0)</f>
        <v>0</v>
      </c>
      <c r="M1012" s="14" t="e">
        <f>+VLOOKUP(C1012,#REF!,1,0)</f>
        <v>#REF!</v>
      </c>
      <c r="N1012" s="747" t="e">
        <f>+VLOOKUP(C1012,#REF!,3,0)</f>
        <v>#REF!</v>
      </c>
      <c r="O1012" s="748" t="e">
        <f t="shared" si="47"/>
        <v>#REF!</v>
      </c>
    </row>
    <row r="1013" spans="1:17" s="51" customFormat="1" hidden="1">
      <c r="A1013" s="49" t="s">
        <v>330</v>
      </c>
      <c r="B1013" s="49"/>
      <c r="C1013" s="738">
        <v>4130112115</v>
      </c>
      <c r="D1013" s="49" t="s">
        <v>942</v>
      </c>
      <c r="E1013" s="739" t="s">
        <v>1128</v>
      </c>
      <c r="F1013" s="739" t="str">
        <f t="shared" si="46"/>
        <v>I</v>
      </c>
      <c r="G1013" s="547">
        <f>+IF(F1013="i",IFERROR(VLOOKUP(C1013,#REF!,3,FALSE),0),0)</f>
        <v>0</v>
      </c>
      <c r="H1013" s="548">
        <f>+IF(F1013="i",IFERROR(VLOOKUP(C1013,#REF!,4,FALSE),0),0)</f>
        <v>0</v>
      </c>
      <c r="I1013" s="548"/>
      <c r="J1013" s="27">
        <f>IF(F1013="I",IFERROR(VLOOKUP(C1013,#REF!,3,FALSE),0),0)</f>
        <v>0</v>
      </c>
      <c r="K1013" s="302">
        <f>IF(F1013="I",IFERROR(VLOOKUP(C1013,#REF!,4,FALSE),0),0)</f>
        <v>0</v>
      </c>
      <c r="M1013" s="14" t="e">
        <f>+VLOOKUP(C1013,#REF!,1,0)</f>
        <v>#REF!</v>
      </c>
      <c r="N1013" s="747" t="e">
        <f>+VLOOKUP(C1013,#REF!,3,0)</f>
        <v>#REF!</v>
      </c>
      <c r="O1013" s="748" t="e">
        <f t="shared" si="47"/>
        <v>#REF!</v>
      </c>
    </row>
    <row r="1014" spans="1:17" s="51" customFormat="1" hidden="1">
      <c r="A1014" s="49" t="s">
        <v>330</v>
      </c>
      <c r="B1014" s="49"/>
      <c r="C1014" s="738">
        <v>4130112116</v>
      </c>
      <c r="D1014" s="49" t="s">
        <v>954</v>
      </c>
      <c r="E1014" s="739" t="s">
        <v>1130</v>
      </c>
      <c r="F1014" s="739" t="str">
        <f t="shared" si="46"/>
        <v>I</v>
      </c>
      <c r="G1014" s="547">
        <f>+IF(F1014="i",IFERROR(VLOOKUP(C1014,#REF!,3,FALSE),0),0)</f>
        <v>0</v>
      </c>
      <c r="H1014" s="548">
        <f>+IF(F1014="i",IFERROR(VLOOKUP(C1014,#REF!,4,FALSE),0),0)</f>
        <v>0</v>
      </c>
      <c r="I1014" s="548"/>
      <c r="J1014" s="27">
        <f>IF(F1014="I",IFERROR(VLOOKUP(C1014,#REF!,3,FALSE),0),0)</f>
        <v>0</v>
      </c>
      <c r="K1014" s="302">
        <f>IF(F1014="I",IFERROR(VLOOKUP(C1014,#REF!,4,FALSE),0),0)</f>
        <v>0</v>
      </c>
      <c r="M1014" s="14" t="e">
        <f>+VLOOKUP(C1014,#REF!,1,0)</f>
        <v>#REF!</v>
      </c>
      <c r="N1014" s="747" t="e">
        <f>+VLOOKUP(C1014,#REF!,3,0)</f>
        <v>#REF!</v>
      </c>
      <c r="O1014" s="748" t="e">
        <f t="shared" si="47"/>
        <v>#REF!</v>
      </c>
    </row>
    <row r="1015" spans="1:17" s="51" customFormat="1" hidden="1">
      <c r="A1015" s="49" t="s">
        <v>330</v>
      </c>
      <c r="B1015" s="49" t="s">
        <v>1016</v>
      </c>
      <c r="C1015" s="738">
        <v>4130112117</v>
      </c>
      <c r="D1015" s="49" t="s">
        <v>376</v>
      </c>
      <c r="E1015" s="739" t="s">
        <v>1128</v>
      </c>
      <c r="F1015" s="739" t="str">
        <f t="shared" si="46"/>
        <v>I</v>
      </c>
      <c r="G1015" s="768">
        <f>+IF(F1015="i",IFERROR(VLOOKUP(C1015,#REF!,3,FALSE),0),0)</f>
        <v>0</v>
      </c>
      <c r="H1015" s="548">
        <f>+IF(F1015="i",IFERROR(VLOOKUP(C1015,#REF!,4,FALSE),0),0)</f>
        <v>0</v>
      </c>
      <c r="I1015" s="548"/>
      <c r="J1015" s="27">
        <f>IF(F1015="I",IFERROR(VLOOKUP(C1015,#REF!,3,FALSE),0),0)</f>
        <v>0</v>
      </c>
      <c r="K1015" s="302">
        <f>IF(F1015="I",IFERROR(VLOOKUP(C1015,#REF!,4,FALSE),0),0)</f>
        <v>0</v>
      </c>
      <c r="M1015" s="14" t="e">
        <f>+VLOOKUP(C1015,#REF!,1,0)</f>
        <v>#REF!</v>
      </c>
      <c r="N1015" s="747" t="e">
        <f>+VLOOKUP(C1015,#REF!,3,0)</f>
        <v>#REF!</v>
      </c>
      <c r="O1015" s="748" t="e">
        <f t="shared" si="47"/>
        <v>#REF!</v>
      </c>
    </row>
    <row r="1016" spans="1:17" s="51" customFormat="1" hidden="1">
      <c r="A1016" s="49" t="s">
        <v>330</v>
      </c>
      <c r="B1016" s="49" t="s">
        <v>1016</v>
      </c>
      <c r="C1016" s="738">
        <v>4130112118</v>
      </c>
      <c r="D1016" s="49" t="s">
        <v>316</v>
      </c>
      <c r="E1016" s="739" t="s">
        <v>1130</v>
      </c>
      <c r="F1016" s="739" t="str">
        <f t="shared" si="46"/>
        <v>I</v>
      </c>
      <c r="G1016" s="768">
        <f>+IF(F1016="i",IFERROR(VLOOKUP(C1016,#REF!,3,FALSE),0),0)</f>
        <v>0</v>
      </c>
      <c r="H1016" s="548">
        <f>+IF(F1016="i",IFERROR(VLOOKUP(C1016,#REF!,4,FALSE),0),0)</f>
        <v>0</v>
      </c>
      <c r="I1016" s="548"/>
      <c r="J1016" s="27">
        <f>IF(F1016="I",IFERROR(VLOOKUP(C1016,#REF!,3,FALSE),0),0)</f>
        <v>0</v>
      </c>
      <c r="K1016" s="302">
        <f>IF(F1016="I",IFERROR(VLOOKUP(C1016,#REF!,4,FALSE),0),0)</f>
        <v>0</v>
      </c>
      <c r="M1016" s="14" t="e">
        <f>+VLOOKUP(C1016,#REF!,1,0)</f>
        <v>#REF!</v>
      </c>
      <c r="N1016" s="747" t="e">
        <f>+VLOOKUP(C1016,#REF!,3,0)</f>
        <v>#REF!</v>
      </c>
      <c r="O1016" s="748" t="e">
        <f t="shared" si="47"/>
        <v>#REF!</v>
      </c>
    </row>
    <row r="1017" spans="1:17" s="51" customFormat="1" hidden="1">
      <c r="A1017" s="49" t="s">
        <v>330</v>
      </c>
      <c r="B1017" s="49"/>
      <c r="C1017" s="738">
        <v>4130112119</v>
      </c>
      <c r="D1017" s="49" t="s">
        <v>944</v>
      </c>
      <c r="E1017" s="739" t="s">
        <v>1128</v>
      </c>
      <c r="F1017" s="739" t="str">
        <f t="shared" si="46"/>
        <v>I</v>
      </c>
      <c r="G1017" s="547">
        <f>+IF(F1017="i",IFERROR(VLOOKUP(C1017,#REF!,3,FALSE),0),0)</f>
        <v>0</v>
      </c>
      <c r="H1017" s="548">
        <f>+IF(F1017="i",IFERROR(VLOOKUP(C1017,#REF!,4,FALSE),0),0)</f>
        <v>0</v>
      </c>
      <c r="I1017" s="548"/>
      <c r="J1017" s="27">
        <f>IF(F1017="I",IFERROR(VLOOKUP(C1017,#REF!,3,FALSE),0),0)</f>
        <v>0</v>
      </c>
      <c r="K1017" s="302">
        <f>IF(F1017="I",IFERROR(VLOOKUP(C1017,#REF!,4,FALSE),0),0)</f>
        <v>0</v>
      </c>
      <c r="M1017" s="14" t="e">
        <f>+VLOOKUP(C1017,#REF!,1,0)</f>
        <v>#REF!</v>
      </c>
      <c r="N1017" s="747" t="e">
        <f>+VLOOKUP(C1017,#REF!,3,0)</f>
        <v>#REF!</v>
      </c>
      <c r="O1017" s="748" t="e">
        <f t="shared" si="47"/>
        <v>#REF!</v>
      </c>
    </row>
    <row r="1018" spans="1:17" s="51" customFormat="1" hidden="1">
      <c r="A1018" s="49" t="s">
        <v>330</v>
      </c>
      <c r="B1018" s="49"/>
      <c r="C1018" s="738">
        <v>4130112120</v>
      </c>
      <c r="D1018" s="49" t="s">
        <v>945</v>
      </c>
      <c r="E1018" s="739" t="s">
        <v>1130</v>
      </c>
      <c r="F1018" s="739" t="str">
        <f t="shared" si="46"/>
        <v>I</v>
      </c>
      <c r="G1018" s="547">
        <f>+IF(F1018="i",IFERROR(VLOOKUP(C1018,#REF!,3,FALSE),0),0)</f>
        <v>0</v>
      </c>
      <c r="H1018" s="548">
        <f>+IF(F1018="i",IFERROR(VLOOKUP(C1018,#REF!,4,FALSE),0),0)</f>
        <v>0</v>
      </c>
      <c r="I1018" s="548"/>
      <c r="J1018" s="27">
        <f>IF(F1018="I",IFERROR(VLOOKUP(C1018,#REF!,3,FALSE),0),0)</f>
        <v>0</v>
      </c>
      <c r="K1018" s="302">
        <f>IF(F1018="I",IFERROR(VLOOKUP(C1018,#REF!,4,FALSE),0),0)</f>
        <v>0</v>
      </c>
      <c r="M1018" s="14" t="e">
        <f>+VLOOKUP(C1018,#REF!,1,0)</f>
        <v>#REF!</v>
      </c>
      <c r="N1018" s="747" t="e">
        <f>+VLOOKUP(C1018,#REF!,3,0)</f>
        <v>#REF!</v>
      </c>
      <c r="O1018" s="748" t="e">
        <f t="shared" si="47"/>
        <v>#REF!</v>
      </c>
    </row>
    <row r="1019" spans="1:17" s="51" customFormat="1" hidden="1">
      <c r="A1019" s="49" t="s">
        <v>330</v>
      </c>
      <c r="B1019" s="49" t="s">
        <v>1018</v>
      </c>
      <c r="C1019" s="738">
        <v>4130112129</v>
      </c>
      <c r="D1019" s="49" t="s">
        <v>321</v>
      </c>
      <c r="E1019" s="739" t="s">
        <v>1128</v>
      </c>
      <c r="F1019" s="739" t="str">
        <f t="shared" si="46"/>
        <v>I</v>
      </c>
      <c r="G1019" s="768">
        <f>+IF(F1019="i",IFERROR(VLOOKUP(C1019,#REF!,3,FALSE),0),0)</f>
        <v>0</v>
      </c>
      <c r="H1019" s="548">
        <f>+IF(F1019="i",IFERROR(VLOOKUP(C1019,#REF!,4,FALSE),0),0)</f>
        <v>0</v>
      </c>
      <c r="I1019" s="548"/>
      <c r="J1019" s="27">
        <f>IF(F1019="I",IFERROR(VLOOKUP(C1019,#REF!,3,FALSE),0),0)</f>
        <v>0</v>
      </c>
      <c r="K1019" s="302">
        <f>IF(F1019="I",IFERROR(VLOOKUP(C1019,#REF!,4,FALSE),0),0)</f>
        <v>0</v>
      </c>
      <c r="M1019" s="14" t="e">
        <f>+VLOOKUP(C1019,#REF!,1,0)</f>
        <v>#REF!</v>
      </c>
      <c r="N1019" s="747" t="e">
        <f>+VLOOKUP(C1019,#REF!,3,0)</f>
        <v>#REF!</v>
      </c>
      <c r="O1019" s="748" t="e">
        <f t="shared" si="47"/>
        <v>#REF!</v>
      </c>
      <c r="Q1019" s="51" t="s">
        <v>1439</v>
      </c>
    </row>
    <row r="1020" spans="1:17" s="51" customFormat="1" hidden="1">
      <c r="A1020" s="49" t="s">
        <v>330</v>
      </c>
      <c r="B1020" s="49"/>
      <c r="C1020" s="738">
        <v>4130112130</v>
      </c>
      <c r="D1020" s="49" t="s">
        <v>952</v>
      </c>
      <c r="E1020" s="739" t="s">
        <v>1130</v>
      </c>
      <c r="F1020" s="739" t="str">
        <f t="shared" si="46"/>
        <v>I</v>
      </c>
      <c r="G1020" s="547">
        <f>+IF(F1020="i",IFERROR(VLOOKUP(C1020,#REF!,3,FALSE),0),0)</f>
        <v>0</v>
      </c>
      <c r="H1020" s="548">
        <f>+IF(F1020="i",IFERROR(VLOOKUP(C1020,#REF!,4,FALSE),0),0)</f>
        <v>0</v>
      </c>
      <c r="I1020" s="548"/>
      <c r="J1020" s="27">
        <f>IF(F1020="I",IFERROR(VLOOKUP(C1020,#REF!,3,FALSE),0),0)</f>
        <v>0</v>
      </c>
      <c r="K1020" s="302">
        <f>IF(F1020="I",IFERROR(VLOOKUP(C1020,#REF!,4,FALSE),0),0)</f>
        <v>0</v>
      </c>
      <c r="M1020" s="14" t="e">
        <f>+VLOOKUP(C1020,#REF!,1,0)</f>
        <v>#REF!</v>
      </c>
      <c r="N1020" s="747" t="e">
        <f>+VLOOKUP(C1020,#REF!,3,0)</f>
        <v>#REF!</v>
      </c>
      <c r="O1020" s="748" t="e">
        <f t="shared" si="47"/>
        <v>#REF!</v>
      </c>
    </row>
    <row r="1021" spans="1:17" s="51" customFormat="1" hidden="1">
      <c r="A1021" s="49" t="s">
        <v>330</v>
      </c>
      <c r="B1021" s="49"/>
      <c r="C1021" s="738">
        <v>4130112131</v>
      </c>
      <c r="D1021" s="49" t="s">
        <v>955</v>
      </c>
      <c r="E1021" s="739" t="s">
        <v>1128</v>
      </c>
      <c r="F1021" s="739" t="str">
        <f t="shared" si="46"/>
        <v>I</v>
      </c>
      <c r="G1021" s="547">
        <f>+IF(F1021="i",IFERROR(VLOOKUP(C1021,#REF!,3,FALSE),0),0)</f>
        <v>0</v>
      </c>
      <c r="H1021" s="548">
        <f>+IF(F1021="i",IFERROR(VLOOKUP(C1021,#REF!,4,FALSE),0),0)</f>
        <v>0</v>
      </c>
      <c r="I1021" s="548"/>
      <c r="J1021" s="27">
        <f>IF(F1021="I",IFERROR(VLOOKUP(C1021,#REF!,3,FALSE),0),0)</f>
        <v>0</v>
      </c>
      <c r="K1021" s="302">
        <f>IF(F1021="I",IFERROR(VLOOKUP(C1021,#REF!,4,FALSE),0),0)</f>
        <v>0</v>
      </c>
      <c r="M1021" s="14" t="e">
        <f>+VLOOKUP(C1021,#REF!,1,0)</f>
        <v>#REF!</v>
      </c>
      <c r="N1021" s="747" t="e">
        <f>+VLOOKUP(C1021,#REF!,3,0)</f>
        <v>#REF!</v>
      </c>
      <c r="O1021" s="748" t="e">
        <f t="shared" si="47"/>
        <v>#REF!</v>
      </c>
    </row>
    <row r="1022" spans="1:17" s="51" customFormat="1" hidden="1">
      <c r="A1022" s="49" t="s">
        <v>330</v>
      </c>
      <c r="B1022" s="49"/>
      <c r="C1022" s="738">
        <v>4130112132</v>
      </c>
      <c r="D1022" s="49" t="s">
        <v>956</v>
      </c>
      <c r="E1022" s="739" t="s">
        <v>1130</v>
      </c>
      <c r="F1022" s="739" t="str">
        <f t="shared" ref="F1022" si="49">+IF(LEN(C1022)&gt;8,"I","NI")</f>
        <v>I</v>
      </c>
      <c r="G1022" s="547">
        <f>+IF(F1022="i",IFERROR(VLOOKUP(C1022,#REF!,3,FALSE),0),0)</f>
        <v>0</v>
      </c>
      <c r="H1022" s="548">
        <f>+IF(F1022="i",IFERROR(VLOOKUP(C1022,#REF!,4,FALSE),0),0)</f>
        <v>0</v>
      </c>
      <c r="I1022" s="548"/>
      <c r="J1022" s="27">
        <f>IF(F1022="I",IFERROR(VLOOKUP(C1022,#REF!,3,FALSE),0),0)</f>
        <v>0</v>
      </c>
      <c r="K1022" s="302">
        <f>IF(F1022="I",IFERROR(VLOOKUP(C1022,#REF!,4,FALSE),0),0)</f>
        <v>0</v>
      </c>
      <c r="M1022" s="14" t="e">
        <f>+VLOOKUP(C1022,#REF!,1,0)</f>
        <v>#REF!</v>
      </c>
      <c r="N1022" s="747" t="e">
        <f>+VLOOKUP(C1022,#REF!,3,0)</f>
        <v>#REF!</v>
      </c>
      <c r="O1022" s="748" t="e">
        <f t="shared" si="47"/>
        <v>#REF!</v>
      </c>
    </row>
    <row r="1023" spans="1:17" s="51" customFormat="1" hidden="1">
      <c r="A1023" s="49" t="s">
        <v>330</v>
      </c>
      <c r="B1023" s="49" t="s">
        <v>1016</v>
      </c>
      <c r="C1023" s="738">
        <v>4130112134</v>
      </c>
      <c r="D1023" s="49" t="s">
        <v>1472</v>
      </c>
      <c r="E1023" s="739" t="s">
        <v>1128</v>
      </c>
      <c r="F1023" s="739" t="str">
        <f t="shared" si="46"/>
        <v>I</v>
      </c>
      <c r="G1023" s="768">
        <f>+IF(F1023="i",IFERROR(VLOOKUP(C1023,#REF!,3,FALSE),0),0)</f>
        <v>0</v>
      </c>
      <c r="H1023" s="548">
        <f>+IF(F1023="i",IFERROR(VLOOKUP(C1023,#REF!,4,FALSE),0),0)</f>
        <v>0</v>
      </c>
      <c r="I1023" s="548"/>
      <c r="J1023" s="27">
        <f>IF(F1023="I",IFERROR(VLOOKUP(C1023,#REF!,3,FALSE),0),0)</f>
        <v>0</v>
      </c>
      <c r="K1023" s="302">
        <f>IF(F1023="I",IFERROR(VLOOKUP(C1023,#REF!,4,FALSE),0),0)</f>
        <v>0</v>
      </c>
      <c r="M1023" s="14" t="e">
        <f>+VLOOKUP(C1023,#REF!,1,0)</f>
        <v>#REF!</v>
      </c>
      <c r="N1023" s="747" t="e">
        <f>+VLOOKUP(C1023,#REF!,3,0)</f>
        <v>#REF!</v>
      </c>
      <c r="O1023" s="748" t="e">
        <f t="shared" si="47"/>
        <v>#REF!</v>
      </c>
    </row>
    <row r="1024" spans="1:17" s="51" customFormat="1" hidden="1">
      <c r="A1024" s="49" t="s">
        <v>330</v>
      </c>
      <c r="B1024" s="49"/>
      <c r="C1024" s="738">
        <v>41301122</v>
      </c>
      <c r="D1024" s="49" t="s">
        <v>446</v>
      </c>
      <c r="E1024" s="739" t="s">
        <v>1128</v>
      </c>
      <c r="F1024" s="739" t="str">
        <f t="shared" si="46"/>
        <v>NI</v>
      </c>
      <c r="G1024" s="547">
        <f>+IF(F1024="i",IFERROR(VLOOKUP(C1024,#REF!,3,FALSE),0),0)</f>
        <v>0</v>
      </c>
      <c r="H1024" s="548">
        <f>+IF(F1024="i",IFERROR(VLOOKUP(C1024,#REF!,4,FALSE),0),0)</f>
        <v>0</v>
      </c>
      <c r="I1024" s="548"/>
      <c r="J1024" s="27">
        <f>IF(F1024="I",IFERROR(VLOOKUP(C1024,#REF!,3,FALSE),0),0)</f>
        <v>0</v>
      </c>
      <c r="K1024" s="302">
        <f>IF(F1024="I",IFERROR(VLOOKUP(C1024,#REF!,4,FALSE),0),0)</f>
        <v>0</v>
      </c>
      <c r="M1024" s="14" t="e">
        <f>+VLOOKUP(C1024,#REF!,1,0)</f>
        <v>#REF!</v>
      </c>
      <c r="N1024" s="747" t="e">
        <f>+VLOOKUP(C1024,#REF!,3,0)</f>
        <v>#REF!</v>
      </c>
      <c r="O1024" s="748" t="e">
        <f t="shared" si="47"/>
        <v>#REF!</v>
      </c>
    </row>
    <row r="1025" spans="1:17" s="51" customFormat="1" hidden="1">
      <c r="A1025" s="49" t="s">
        <v>330</v>
      </c>
      <c r="B1025" s="49" t="s">
        <v>1018</v>
      </c>
      <c r="C1025" s="738">
        <v>4130112201</v>
      </c>
      <c r="D1025" s="49" t="s">
        <v>446</v>
      </c>
      <c r="E1025" s="739" t="s">
        <v>1128</v>
      </c>
      <c r="F1025" s="739" t="str">
        <f t="shared" si="46"/>
        <v>I</v>
      </c>
      <c r="G1025" s="547">
        <f>+IF(F1025="i",IFERROR(VLOOKUP(C1025,#REF!,3,FALSE),0),0)</f>
        <v>0</v>
      </c>
      <c r="H1025" s="548">
        <f>+IF(F1025="i",IFERROR(VLOOKUP(C1025,#REF!,4,FALSE),0),0)</f>
        <v>0</v>
      </c>
      <c r="I1025" s="548"/>
      <c r="J1025" s="27">
        <f>IF(F1025="I",IFERROR(VLOOKUP(C1025,#REF!,3,FALSE),0),0)</f>
        <v>0</v>
      </c>
      <c r="K1025" s="302">
        <f>IF(F1025="I",IFERROR(VLOOKUP(C1025,#REF!,4,FALSE),0),0)</f>
        <v>0</v>
      </c>
      <c r="M1025" s="14" t="e">
        <f>+VLOOKUP(C1025,#REF!,1,0)</f>
        <v>#REF!</v>
      </c>
      <c r="N1025" s="747" t="e">
        <f>+VLOOKUP(C1025,#REF!,3,0)</f>
        <v>#REF!</v>
      </c>
      <c r="O1025" s="748" t="e">
        <f t="shared" si="47"/>
        <v>#REF!</v>
      </c>
      <c r="Q1025" s="51" t="s">
        <v>446</v>
      </c>
    </row>
    <row r="1026" spans="1:17" s="51" customFormat="1" hidden="1">
      <c r="A1026" s="49" t="s">
        <v>330</v>
      </c>
      <c r="B1026" s="49" t="s">
        <v>1018</v>
      </c>
      <c r="C1026" s="738">
        <v>4130112202</v>
      </c>
      <c r="D1026" s="49" t="s">
        <v>446</v>
      </c>
      <c r="E1026" s="739" t="s">
        <v>1128</v>
      </c>
      <c r="F1026" s="739" t="str">
        <f t="shared" si="46"/>
        <v>I</v>
      </c>
      <c r="G1026" s="547">
        <f>+IF(F1026="i",IFERROR(VLOOKUP(C1026,#REF!,3,FALSE),0),0)</f>
        <v>0</v>
      </c>
      <c r="H1026" s="548">
        <f>+IF(F1026="i",IFERROR(VLOOKUP(C1026,#REF!,4,FALSE),0),0)</f>
        <v>0</v>
      </c>
      <c r="I1026" s="548"/>
      <c r="J1026" s="27">
        <f>IF(F1026="I",IFERROR(VLOOKUP(C1026,#REF!,3,FALSE),0),0)</f>
        <v>0</v>
      </c>
      <c r="K1026" s="302">
        <f>IF(F1026="I",IFERROR(VLOOKUP(C1026,#REF!,4,FALSE),0),0)</f>
        <v>0</v>
      </c>
      <c r="M1026" s="14" t="e">
        <f>+VLOOKUP(C1026,#REF!,1,0)</f>
        <v>#REF!</v>
      </c>
      <c r="N1026" s="747" t="e">
        <f>+VLOOKUP(C1026,#REF!,3,0)</f>
        <v>#REF!</v>
      </c>
      <c r="O1026" s="748" t="e">
        <f t="shared" si="47"/>
        <v>#REF!</v>
      </c>
      <c r="Q1026" s="51" t="s">
        <v>446</v>
      </c>
    </row>
    <row r="1027" spans="1:17" s="51" customFormat="1" hidden="1">
      <c r="A1027" s="751" t="s">
        <v>330</v>
      </c>
      <c r="B1027" s="751" t="s">
        <v>1013</v>
      </c>
      <c r="C1027" s="752">
        <v>4130112203</v>
      </c>
      <c r="D1027" s="751" t="s">
        <v>1653</v>
      </c>
      <c r="E1027" s="739" t="s">
        <v>1128</v>
      </c>
      <c r="F1027" s="739" t="str">
        <f t="shared" ref="F1027" si="50">+IF(LEN(C1027)&gt;8,"I","NI")</f>
        <v>I</v>
      </c>
      <c r="G1027" s="547">
        <f>+IF(F1027="i",IFERROR(VLOOKUP(C1027,#REF!,3,FALSE),0),0)</f>
        <v>0</v>
      </c>
      <c r="H1027" s="548">
        <f>+IF(F1027="i",IFERROR(VLOOKUP(C1027,#REF!,4,FALSE),0),0)</f>
        <v>0</v>
      </c>
      <c r="I1027" s="548"/>
      <c r="J1027" s="27">
        <f>IF(F1027="I",IFERROR(VLOOKUP(C1027,#REF!,3,FALSE),0),0)</f>
        <v>0</v>
      </c>
      <c r="K1027" s="302">
        <f>IF(F1027="I",IFERROR(VLOOKUP(C1027,#REF!,4,FALSE),0),0)</f>
        <v>0</v>
      </c>
      <c r="M1027" s="14"/>
      <c r="N1027" s="747"/>
      <c r="O1027" s="748"/>
    </row>
    <row r="1028" spans="1:17" s="51" customFormat="1" hidden="1">
      <c r="A1028" s="49" t="s">
        <v>330</v>
      </c>
      <c r="B1028" s="49"/>
      <c r="C1028" s="738">
        <v>41301123</v>
      </c>
      <c r="D1028" s="49" t="s">
        <v>379</v>
      </c>
      <c r="E1028" s="739" t="s">
        <v>1128</v>
      </c>
      <c r="F1028" s="739" t="str">
        <f t="shared" si="46"/>
        <v>NI</v>
      </c>
      <c r="G1028" s="547">
        <f>+IF(F1028="i",IFERROR(VLOOKUP(C1028,#REF!,3,FALSE),0),0)</f>
        <v>0</v>
      </c>
      <c r="H1028" s="548">
        <f>+IF(F1028="i",IFERROR(VLOOKUP(C1028,#REF!,4,FALSE),0),0)</f>
        <v>0</v>
      </c>
      <c r="I1028" s="548"/>
      <c r="J1028" s="27">
        <f>IF(F1028="I",IFERROR(VLOOKUP(C1028,#REF!,3,FALSE),0),0)</f>
        <v>0</v>
      </c>
      <c r="K1028" s="302">
        <f>IF(F1028="I",IFERROR(VLOOKUP(C1028,#REF!,4,FALSE),0),0)</f>
        <v>0</v>
      </c>
      <c r="M1028" s="14" t="e">
        <f>+VLOOKUP(C1028,#REF!,1,0)</f>
        <v>#REF!</v>
      </c>
      <c r="N1028" s="747" t="e">
        <f>+VLOOKUP(C1028,#REF!,3,0)</f>
        <v>#REF!</v>
      </c>
      <c r="O1028" s="748" t="e">
        <f t="shared" si="47"/>
        <v>#REF!</v>
      </c>
    </row>
    <row r="1029" spans="1:17" s="51" customFormat="1" hidden="1">
      <c r="A1029" s="49" t="s">
        <v>330</v>
      </c>
      <c r="B1029" s="49" t="s">
        <v>1013</v>
      </c>
      <c r="C1029" s="738">
        <v>4130112301</v>
      </c>
      <c r="D1029" s="49" t="s">
        <v>296</v>
      </c>
      <c r="E1029" s="739" t="s">
        <v>1128</v>
      </c>
      <c r="F1029" s="739" t="str">
        <f t="shared" si="46"/>
        <v>I</v>
      </c>
      <c r="G1029" s="547">
        <f>+IF(F1029="i",IFERROR(VLOOKUP(C1029,#REF!,3,FALSE),0),0)</f>
        <v>0</v>
      </c>
      <c r="H1029" s="548">
        <f>+IF(F1029="i",IFERROR(VLOOKUP(C1029,#REF!,4,FALSE),0),0)</f>
        <v>0</v>
      </c>
      <c r="I1029" s="548"/>
      <c r="J1029" s="27">
        <f>IF(F1029="I",IFERROR(VLOOKUP(C1029,#REF!,3,FALSE),0),0)</f>
        <v>0</v>
      </c>
      <c r="K1029" s="302">
        <f>IF(F1029="I",IFERROR(VLOOKUP(C1029,#REF!,4,FALSE),0),0)</f>
        <v>0</v>
      </c>
      <c r="M1029" s="14" t="e">
        <f>+VLOOKUP(C1029,#REF!,1,0)</f>
        <v>#REF!</v>
      </c>
      <c r="N1029" s="747" t="e">
        <f>+VLOOKUP(C1029,#REF!,3,0)</f>
        <v>#REF!</v>
      </c>
      <c r="O1029" s="748" t="e">
        <f t="shared" si="47"/>
        <v>#REF!</v>
      </c>
    </row>
    <row r="1030" spans="1:17" s="51" customFormat="1" hidden="1">
      <c r="A1030" s="49" t="s">
        <v>330</v>
      </c>
      <c r="B1030" s="49" t="s">
        <v>1013</v>
      </c>
      <c r="C1030" s="738">
        <v>4130112302</v>
      </c>
      <c r="D1030" s="49" t="s">
        <v>298</v>
      </c>
      <c r="E1030" s="739" t="s">
        <v>1130</v>
      </c>
      <c r="F1030" s="739" t="str">
        <f t="shared" si="46"/>
        <v>I</v>
      </c>
      <c r="G1030" s="547">
        <f>+IF(F1030="i",IFERROR(VLOOKUP(C1030,#REF!,3,FALSE),0),0)</f>
        <v>0</v>
      </c>
      <c r="H1030" s="548">
        <f>+IF(F1030="i",IFERROR(VLOOKUP(C1030,#REF!,4,FALSE),0),0)</f>
        <v>0</v>
      </c>
      <c r="I1030" s="548"/>
      <c r="J1030" s="27">
        <f>IF(F1030="I",IFERROR(VLOOKUP(C1030,#REF!,3,FALSE),0),0)</f>
        <v>0</v>
      </c>
      <c r="K1030" s="302">
        <f>IF(F1030="I",IFERROR(VLOOKUP(C1030,#REF!,4,FALSE),0),0)</f>
        <v>0</v>
      </c>
      <c r="M1030" s="14" t="e">
        <f>+VLOOKUP(C1030,#REF!,1,0)</f>
        <v>#REF!</v>
      </c>
      <c r="N1030" s="747" t="e">
        <f>+VLOOKUP(C1030,#REF!,3,0)</f>
        <v>#REF!</v>
      </c>
      <c r="O1030" s="748" t="e">
        <f t="shared" si="47"/>
        <v>#REF!</v>
      </c>
    </row>
    <row r="1031" spans="1:17" s="51" customFormat="1" hidden="1">
      <c r="A1031" s="49" t="s">
        <v>330</v>
      </c>
      <c r="B1031" s="49" t="s">
        <v>1013</v>
      </c>
      <c r="C1031" s="738">
        <v>4130112303</v>
      </c>
      <c r="D1031" s="49" t="s">
        <v>300</v>
      </c>
      <c r="E1031" s="739" t="s">
        <v>1128</v>
      </c>
      <c r="F1031" s="739" t="str">
        <f t="shared" si="46"/>
        <v>I</v>
      </c>
      <c r="G1031" s="547">
        <f>+IF(F1031="i",IFERROR(VLOOKUP(C1031,#REF!,3,FALSE),0),0)</f>
        <v>0</v>
      </c>
      <c r="H1031" s="548">
        <f>+IF(F1031="i",IFERROR(VLOOKUP(C1031,#REF!,4,FALSE),0),0)</f>
        <v>0</v>
      </c>
      <c r="I1031" s="548"/>
      <c r="J1031" s="27">
        <f>IF(F1031="I",IFERROR(VLOOKUP(C1031,#REF!,3,FALSE),0),0)</f>
        <v>0</v>
      </c>
      <c r="K1031" s="302">
        <f>IF(F1031="I",IFERROR(VLOOKUP(C1031,#REF!,4,FALSE),0),0)</f>
        <v>0</v>
      </c>
      <c r="M1031" s="14" t="e">
        <f>+VLOOKUP(C1031,#REF!,1,0)</f>
        <v>#REF!</v>
      </c>
      <c r="N1031" s="747" t="e">
        <f>+VLOOKUP(C1031,#REF!,3,0)</f>
        <v>#REF!</v>
      </c>
      <c r="O1031" s="748" t="e">
        <f t="shared" si="47"/>
        <v>#REF!</v>
      </c>
    </row>
    <row r="1032" spans="1:17" s="51" customFormat="1" hidden="1">
      <c r="A1032" s="49" t="s">
        <v>330</v>
      </c>
      <c r="B1032" s="49" t="s">
        <v>1013</v>
      </c>
      <c r="C1032" s="738">
        <v>4130112304</v>
      </c>
      <c r="D1032" s="49" t="s">
        <v>173</v>
      </c>
      <c r="E1032" s="739" t="s">
        <v>1130</v>
      </c>
      <c r="F1032" s="739" t="str">
        <f t="shared" si="46"/>
        <v>I</v>
      </c>
      <c r="G1032" s="547">
        <f>+IF(F1032="i",IFERROR(VLOOKUP(C1032,#REF!,3,FALSE),0),0)</f>
        <v>0</v>
      </c>
      <c r="H1032" s="548">
        <f>+IF(F1032="i",IFERROR(VLOOKUP(C1032,#REF!,4,FALSE),0),0)</f>
        <v>0</v>
      </c>
      <c r="I1032" s="548"/>
      <c r="J1032" s="27">
        <f>IF(F1032="I",IFERROR(VLOOKUP(C1032,#REF!,3,FALSE),0),0)</f>
        <v>0</v>
      </c>
      <c r="K1032" s="302">
        <f>IF(F1032="I",IFERROR(VLOOKUP(C1032,#REF!,4,FALSE),0),0)</f>
        <v>0</v>
      </c>
      <c r="M1032" s="14" t="e">
        <f>+VLOOKUP(C1032,#REF!,1,0)</f>
        <v>#REF!</v>
      </c>
      <c r="N1032" s="747" t="e">
        <f>+VLOOKUP(C1032,#REF!,3,0)</f>
        <v>#REF!</v>
      </c>
      <c r="O1032" s="748" t="e">
        <f t="shared" si="47"/>
        <v>#REF!</v>
      </c>
    </row>
    <row r="1033" spans="1:17" s="51" customFormat="1" hidden="1">
      <c r="A1033" s="49" t="s">
        <v>330</v>
      </c>
      <c r="B1033" s="49" t="s">
        <v>1013</v>
      </c>
      <c r="C1033" s="738">
        <v>4130112305</v>
      </c>
      <c r="D1033" s="49" t="s">
        <v>303</v>
      </c>
      <c r="E1033" s="739" t="s">
        <v>1128</v>
      </c>
      <c r="F1033" s="739" t="str">
        <f t="shared" si="46"/>
        <v>I</v>
      </c>
      <c r="G1033" s="547">
        <f>+IF(F1033="i",IFERROR(VLOOKUP(C1033,#REF!,3,FALSE),0),0)</f>
        <v>0</v>
      </c>
      <c r="H1033" s="548">
        <f>+IF(F1033="i",IFERROR(VLOOKUP(C1033,#REF!,4,FALSE),0),0)</f>
        <v>0</v>
      </c>
      <c r="I1033" s="548"/>
      <c r="J1033" s="27">
        <f>IF(F1033="I",IFERROR(VLOOKUP(C1033,#REF!,3,FALSE),0),0)</f>
        <v>0</v>
      </c>
      <c r="K1033" s="302">
        <f>IF(F1033="I",IFERROR(VLOOKUP(C1033,#REF!,4,FALSE),0),0)</f>
        <v>0</v>
      </c>
      <c r="M1033" s="14" t="e">
        <f>+VLOOKUP(C1033,#REF!,1,0)</f>
        <v>#REF!</v>
      </c>
      <c r="N1033" s="747" t="e">
        <f>+VLOOKUP(C1033,#REF!,3,0)</f>
        <v>#REF!</v>
      </c>
      <c r="O1033" s="748" t="e">
        <f t="shared" si="47"/>
        <v>#REF!</v>
      </c>
    </row>
    <row r="1034" spans="1:17" s="51" customFormat="1" hidden="1">
      <c r="A1034" s="49" t="s">
        <v>330</v>
      </c>
      <c r="B1034" s="49" t="s">
        <v>1013</v>
      </c>
      <c r="C1034" s="738">
        <v>4130112306</v>
      </c>
      <c r="D1034" s="49" t="s">
        <v>306</v>
      </c>
      <c r="E1034" s="739" t="s">
        <v>1130</v>
      </c>
      <c r="F1034" s="739" t="str">
        <f t="shared" si="46"/>
        <v>I</v>
      </c>
      <c r="G1034" s="547">
        <f>+IF(F1034="i",IFERROR(VLOOKUP(C1034,#REF!,3,FALSE),0),0)</f>
        <v>0</v>
      </c>
      <c r="H1034" s="548">
        <f>+IF(F1034="i",IFERROR(VLOOKUP(C1034,#REF!,4,FALSE),0),0)</f>
        <v>0</v>
      </c>
      <c r="I1034" s="548"/>
      <c r="J1034" s="27">
        <f>IF(F1034="I",IFERROR(VLOOKUP(C1034,#REF!,3,FALSE),0),0)</f>
        <v>0</v>
      </c>
      <c r="K1034" s="302">
        <f>IF(F1034="I",IFERROR(VLOOKUP(C1034,#REF!,4,FALSE),0),0)</f>
        <v>0</v>
      </c>
      <c r="M1034" s="14" t="e">
        <f>+VLOOKUP(C1034,#REF!,1,0)</f>
        <v>#REF!</v>
      </c>
      <c r="N1034" s="747" t="e">
        <f>+VLOOKUP(C1034,#REF!,3,0)</f>
        <v>#REF!</v>
      </c>
      <c r="O1034" s="748" t="e">
        <f t="shared" si="47"/>
        <v>#REF!</v>
      </c>
    </row>
    <row r="1035" spans="1:17" s="51" customFormat="1" hidden="1">
      <c r="A1035" s="49" t="s">
        <v>330</v>
      </c>
      <c r="B1035" s="49" t="s">
        <v>1013</v>
      </c>
      <c r="C1035" s="738">
        <v>4130112307</v>
      </c>
      <c r="D1035" s="49" t="s">
        <v>309</v>
      </c>
      <c r="E1035" s="739" t="s">
        <v>1128</v>
      </c>
      <c r="F1035" s="739" t="str">
        <f t="shared" si="46"/>
        <v>I</v>
      </c>
      <c r="G1035" s="547">
        <f>+IF(F1035="i",IFERROR(VLOOKUP(C1035,#REF!,3,FALSE),0),0)</f>
        <v>0</v>
      </c>
      <c r="H1035" s="548">
        <f>+IF(F1035="i",IFERROR(VLOOKUP(C1035,#REF!,4,FALSE),0),0)</f>
        <v>0</v>
      </c>
      <c r="I1035" s="548"/>
      <c r="J1035" s="27">
        <f>IF(F1035="I",IFERROR(VLOOKUP(C1035,#REF!,3,FALSE),0),0)</f>
        <v>0</v>
      </c>
      <c r="K1035" s="302">
        <f>IF(F1035="I",IFERROR(VLOOKUP(C1035,#REF!,4,FALSE),0),0)</f>
        <v>0</v>
      </c>
      <c r="M1035" s="14" t="e">
        <f>+VLOOKUP(C1035,#REF!,1,0)</f>
        <v>#REF!</v>
      </c>
      <c r="N1035" s="747" t="e">
        <f>+VLOOKUP(C1035,#REF!,3,0)</f>
        <v>#REF!</v>
      </c>
      <c r="O1035" s="748" t="e">
        <f t="shared" si="47"/>
        <v>#REF!</v>
      </c>
    </row>
    <row r="1036" spans="1:17" s="51" customFormat="1" hidden="1">
      <c r="A1036" s="49" t="s">
        <v>330</v>
      </c>
      <c r="B1036" s="49" t="s">
        <v>1013</v>
      </c>
      <c r="C1036" s="738">
        <v>4130112308</v>
      </c>
      <c r="D1036" s="49" t="s">
        <v>176</v>
      </c>
      <c r="E1036" s="739" t="s">
        <v>1130</v>
      </c>
      <c r="F1036" s="739" t="str">
        <f t="shared" si="46"/>
        <v>I</v>
      </c>
      <c r="G1036" s="547">
        <f>+IF(F1036="i",IFERROR(VLOOKUP(C1036,#REF!,3,FALSE),0),0)</f>
        <v>0</v>
      </c>
      <c r="H1036" s="548">
        <f>+IF(F1036="i",IFERROR(VLOOKUP(C1036,#REF!,4,FALSE),0),0)</f>
        <v>0</v>
      </c>
      <c r="I1036" s="548"/>
      <c r="J1036" s="27">
        <f>IF(F1036="I",IFERROR(VLOOKUP(C1036,#REF!,3,FALSE),0),0)</f>
        <v>0</v>
      </c>
      <c r="K1036" s="302">
        <f>IF(F1036="I",IFERROR(VLOOKUP(C1036,#REF!,4,FALSE),0),0)</f>
        <v>0</v>
      </c>
      <c r="M1036" s="14" t="e">
        <f>+VLOOKUP(C1036,#REF!,1,0)</f>
        <v>#REF!</v>
      </c>
      <c r="N1036" s="747" t="e">
        <f>+VLOOKUP(C1036,#REF!,3,0)</f>
        <v>#REF!</v>
      </c>
      <c r="O1036" s="748" t="e">
        <f t="shared" si="47"/>
        <v>#REF!</v>
      </c>
    </row>
    <row r="1037" spans="1:17" s="51" customFormat="1" hidden="1">
      <c r="A1037" s="751" t="s">
        <v>330</v>
      </c>
      <c r="B1037" s="751" t="s">
        <v>1013</v>
      </c>
      <c r="C1037" s="752">
        <v>4130112309</v>
      </c>
      <c r="D1037" s="751" t="s">
        <v>700</v>
      </c>
      <c r="E1037" s="739" t="s">
        <v>1128</v>
      </c>
      <c r="F1037" s="739" t="str">
        <f t="shared" ref="F1037:F1038" si="51">+IF(LEN(C1037)&gt;8,"I","NI")</f>
        <v>I</v>
      </c>
      <c r="G1037" s="547">
        <f>+IF(F1037="i",IFERROR(VLOOKUP(C1037,#REF!,3,FALSE),0),0)</f>
        <v>0</v>
      </c>
      <c r="H1037" s="548">
        <f>+IF(F1037="i",IFERROR(VLOOKUP(C1037,#REF!,4,FALSE),0),0)</f>
        <v>0</v>
      </c>
      <c r="I1037" s="548"/>
      <c r="J1037" s="27">
        <f>IF(F1037="I",IFERROR(VLOOKUP(C1037,#REF!,3,FALSE),0),0)</f>
        <v>0</v>
      </c>
      <c r="K1037" s="302">
        <f>IF(F1037="I",IFERROR(VLOOKUP(C1037,#REF!,4,FALSE),0),0)</f>
        <v>0</v>
      </c>
      <c r="M1037" s="14"/>
      <c r="N1037" s="747"/>
      <c r="O1037" s="748"/>
    </row>
    <row r="1038" spans="1:17" s="51" customFormat="1" hidden="1">
      <c r="A1038" s="751" t="s">
        <v>330</v>
      </c>
      <c r="B1038" s="762" t="s">
        <v>1014</v>
      </c>
      <c r="C1038" s="752">
        <v>4130112313</v>
      </c>
      <c r="D1038" s="751" t="s">
        <v>312</v>
      </c>
      <c r="E1038" s="739" t="s">
        <v>1128</v>
      </c>
      <c r="F1038" s="739" t="str">
        <f t="shared" si="51"/>
        <v>I</v>
      </c>
      <c r="G1038" s="768">
        <f>+IF(F1038="i",IFERROR(VLOOKUP(C1038,#REF!,3,FALSE),0),0)</f>
        <v>0</v>
      </c>
      <c r="H1038" s="548">
        <f>+IF(F1038="i",IFERROR(VLOOKUP(C1038,#REF!,4,FALSE),0),0)</f>
        <v>0</v>
      </c>
      <c r="I1038" s="548"/>
      <c r="J1038" s="27">
        <f>IF(F1038="I",IFERROR(VLOOKUP(C1038,#REF!,3,FALSE),0),0)</f>
        <v>0</v>
      </c>
      <c r="K1038" s="302">
        <f>IF(F1038="I",IFERROR(VLOOKUP(C1038,#REF!,4,FALSE),0),0)</f>
        <v>0</v>
      </c>
      <c r="M1038" s="14"/>
      <c r="N1038" s="747"/>
      <c r="O1038" s="748"/>
    </row>
    <row r="1039" spans="1:17" s="51" customFormat="1" hidden="1">
      <c r="A1039" s="49" t="s">
        <v>330</v>
      </c>
      <c r="B1039" s="49"/>
      <c r="C1039" s="738">
        <v>4130112315</v>
      </c>
      <c r="D1039" s="49" t="s">
        <v>942</v>
      </c>
      <c r="E1039" s="739" t="s">
        <v>1128</v>
      </c>
      <c r="F1039" s="739" t="str">
        <f t="shared" si="46"/>
        <v>I</v>
      </c>
      <c r="G1039" s="547">
        <f>+IF(F1039="i",IFERROR(VLOOKUP(C1039,#REF!,3,FALSE),0),0)</f>
        <v>0</v>
      </c>
      <c r="H1039" s="548">
        <f>+IF(F1039="i",IFERROR(VLOOKUP(C1039,#REF!,4,FALSE),0),0)</f>
        <v>0</v>
      </c>
      <c r="I1039" s="548"/>
      <c r="J1039" s="27">
        <f>IF(F1039="I",IFERROR(VLOOKUP(C1039,#REF!,3,FALSE),0),0)</f>
        <v>0</v>
      </c>
      <c r="K1039" s="302">
        <f>IF(F1039="I",IFERROR(VLOOKUP(C1039,#REF!,4,FALSE),0),0)</f>
        <v>0</v>
      </c>
      <c r="M1039" s="14" t="e">
        <f>+VLOOKUP(C1039,#REF!,1,0)</f>
        <v>#REF!</v>
      </c>
      <c r="N1039" s="747" t="e">
        <f>+VLOOKUP(C1039,#REF!,3,0)</f>
        <v>#REF!</v>
      </c>
      <c r="O1039" s="748" t="e">
        <f t="shared" si="47"/>
        <v>#REF!</v>
      </c>
    </row>
    <row r="1040" spans="1:17" s="51" customFormat="1" hidden="1">
      <c r="A1040" s="49" t="s">
        <v>330</v>
      </c>
      <c r="B1040" s="49" t="s">
        <v>1014</v>
      </c>
      <c r="C1040" s="738">
        <v>4130112317</v>
      </c>
      <c r="D1040" s="49" t="s">
        <v>376</v>
      </c>
      <c r="E1040" s="739" t="s">
        <v>1128</v>
      </c>
      <c r="F1040" s="739" t="str">
        <f t="shared" si="46"/>
        <v>I</v>
      </c>
      <c r="G1040" s="768">
        <f>+IF(F1040="i",IFERROR(VLOOKUP(C1040,#REF!,3,FALSE),0),0)</f>
        <v>0</v>
      </c>
      <c r="H1040" s="548">
        <f>+IF(F1040="i",IFERROR(VLOOKUP(C1040,#REF!,4,FALSE),0),0)</f>
        <v>0</v>
      </c>
      <c r="I1040" s="548"/>
      <c r="J1040" s="27">
        <f>IF(F1040="I",IFERROR(VLOOKUP(C1040,#REF!,3,FALSE),0),0)</f>
        <v>0</v>
      </c>
      <c r="K1040" s="302">
        <f>IF(F1040="I",IFERROR(VLOOKUP(C1040,#REF!,4,FALSE),0),0)</f>
        <v>0</v>
      </c>
      <c r="M1040" s="14" t="e">
        <f>+VLOOKUP(C1040,#REF!,1,0)</f>
        <v>#REF!</v>
      </c>
      <c r="N1040" s="747" t="e">
        <f>+VLOOKUP(C1040,#REF!,3,0)</f>
        <v>#REF!</v>
      </c>
      <c r="O1040" s="748" t="e">
        <f t="shared" si="47"/>
        <v>#REF!</v>
      </c>
    </row>
    <row r="1041" spans="1:15" s="51" customFormat="1" hidden="1">
      <c r="A1041" s="49" t="s">
        <v>330</v>
      </c>
      <c r="B1041" s="49" t="s">
        <v>1014</v>
      </c>
      <c r="C1041" s="738">
        <v>4130112318</v>
      </c>
      <c r="D1041" s="49" t="s">
        <v>316</v>
      </c>
      <c r="E1041" s="739" t="s">
        <v>1130</v>
      </c>
      <c r="F1041" s="739" t="str">
        <f t="shared" si="46"/>
        <v>I</v>
      </c>
      <c r="G1041" s="547">
        <f>+IF(F1041="i",IFERROR(VLOOKUP(C1041,#REF!,3,FALSE),0),0)</f>
        <v>0</v>
      </c>
      <c r="H1041" s="548">
        <f>+IF(F1041="i",IFERROR(VLOOKUP(C1041,#REF!,4,FALSE),0),0)</f>
        <v>0</v>
      </c>
      <c r="I1041" s="548"/>
      <c r="J1041" s="27">
        <f>IF(F1041="I",IFERROR(VLOOKUP(C1041,#REF!,3,FALSE),0),0)</f>
        <v>0</v>
      </c>
      <c r="K1041" s="302">
        <f>IF(F1041="I",IFERROR(VLOOKUP(C1041,#REF!,4,FALSE),0),0)</f>
        <v>0</v>
      </c>
      <c r="M1041" s="14" t="e">
        <f>+VLOOKUP(C1041,#REF!,1,0)</f>
        <v>#REF!</v>
      </c>
      <c r="N1041" s="747" t="e">
        <f>+VLOOKUP(C1041,#REF!,3,0)</f>
        <v>#REF!</v>
      </c>
      <c r="O1041" s="748" t="e">
        <f t="shared" si="47"/>
        <v>#REF!</v>
      </c>
    </row>
    <row r="1042" spans="1:15" s="51" customFormat="1" hidden="1">
      <c r="A1042" s="49" t="s">
        <v>330</v>
      </c>
      <c r="B1042" s="49"/>
      <c r="C1042" s="738">
        <v>4130112319</v>
      </c>
      <c r="D1042" s="49" t="s">
        <v>944</v>
      </c>
      <c r="E1042" s="739" t="s">
        <v>1128</v>
      </c>
      <c r="F1042" s="739" t="str">
        <f t="shared" si="46"/>
        <v>I</v>
      </c>
      <c r="G1042" s="547">
        <f>+IF(F1042="i",IFERROR(VLOOKUP(C1042,#REF!,3,FALSE),0),0)</f>
        <v>0</v>
      </c>
      <c r="H1042" s="548">
        <f>+IF(F1042="i",IFERROR(VLOOKUP(C1042,#REF!,4,FALSE),0),0)</f>
        <v>0</v>
      </c>
      <c r="I1042" s="548"/>
      <c r="J1042" s="27">
        <f>IF(F1042="I",IFERROR(VLOOKUP(C1042,#REF!,3,FALSE),0),0)</f>
        <v>0</v>
      </c>
      <c r="K1042" s="302">
        <f>IF(F1042="I",IFERROR(VLOOKUP(C1042,#REF!,4,FALSE),0),0)</f>
        <v>0</v>
      </c>
      <c r="M1042" s="14" t="e">
        <f>+VLOOKUP(C1042,#REF!,1,0)</f>
        <v>#REF!</v>
      </c>
      <c r="N1042" s="747" t="e">
        <f>+VLOOKUP(C1042,#REF!,3,0)</f>
        <v>#REF!</v>
      </c>
      <c r="O1042" s="748" t="e">
        <f t="shared" si="47"/>
        <v>#REF!</v>
      </c>
    </row>
    <row r="1043" spans="1:15" s="51" customFormat="1" hidden="1">
      <c r="A1043" s="49" t="s">
        <v>330</v>
      </c>
      <c r="B1043" s="49" t="s">
        <v>1013</v>
      </c>
      <c r="C1043" s="738">
        <v>4130112329</v>
      </c>
      <c r="D1043" s="49" t="s">
        <v>321</v>
      </c>
      <c r="E1043" s="739" t="s">
        <v>1128</v>
      </c>
      <c r="F1043" s="739" t="str">
        <f t="shared" si="46"/>
        <v>I</v>
      </c>
      <c r="G1043" s="547">
        <f>+IF(F1043="i",IFERROR(VLOOKUP(C1043,#REF!,3,FALSE),0),0)</f>
        <v>0</v>
      </c>
      <c r="H1043" s="548">
        <f>+IF(F1043="i",IFERROR(VLOOKUP(C1043,#REF!,4,FALSE),0),0)</f>
        <v>0</v>
      </c>
      <c r="I1043" s="548"/>
      <c r="J1043" s="27">
        <f>IF(F1043="I",IFERROR(VLOOKUP(C1043,#REF!,3,FALSE),0),0)</f>
        <v>0</v>
      </c>
      <c r="K1043" s="302">
        <f>IF(F1043="I",IFERROR(VLOOKUP(C1043,#REF!,4,FALSE),0),0)</f>
        <v>0</v>
      </c>
      <c r="M1043" s="14" t="e">
        <f>+VLOOKUP(C1043,#REF!,1,0)</f>
        <v>#REF!</v>
      </c>
      <c r="N1043" s="747" t="e">
        <f>+VLOOKUP(C1043,#REF!,3,0)</f>
        <v>#REF!</v>
      </c>
      <c r="O1043" s="748" t="e">
        <f t="shared" si="47"/>
        <v>#REF!</v>
      </c>
    </row>
    <row r="1044" spans="1:15" s="51" customFormat="1" hidden="1">
      <c r="A1044" s="49" t="s">
        <v>330</v>
      </c>
      <c r="B1044" s="49" t="s">
        <v>1013</v>
      </c>
      <c r="C1044" s="738">
        <v>4130112331</v>
      </c>
      <c r="D1044" s="49" t="s">
        <v>169</v>
      </c>
      <c r="E1044" s="739" t="s">
        <v>1128</v>
      </c>
      <c r="F1044" s="739" t="str">
        <f t="shared" si="46"/>
        <v>I</v>
      </c>
      <c r="G1044" s="547">
        <f>+IF(F1044="i",IFERROR(VLOOKUP(C1044,#REF!,3,FALSE),0),0)</f>
        <v>0</v>
      </c>
      <c r="H1044" s="548">
        <f>+IF(F1044="i",IFERROR(VLOOKUP(C1044,#REF!,4,FALSE),0),0)</f>
        <v>0</v>
      </c>
      <c r="I1044" s="548"/>
      <c r="J1044" s="27">
        <f>IF(F1044="I",IFERROR(VLOOKUP(C1044,#REF!,3,FALSE),0),0)</f>
        <v>0</v>
      </c>
      <c r="K1044" s="302">
        <f>IF(F1044="I",IFERROR(VLOOKUP(C1044,#REF!,4,FALSE),0),0)</f>
        <v>0</v>
      </c>
      <c r="M1044" s="14" t="e">
        <f>+VLOOKUP(C1044,#REF!,1,0)</f>
        <v>#REF!</v>
      </c>
      <c r="N1044" s="747" t="e">
        <f>+VLOOKUP(C1044,#REF!,3,0)</f>
        <v>#REF!</v>
      </c>
      <c r="O1044" s="748" t="e">
        <f t="shared" si="47"/>
        <v>#REF!</v>
      </c>
    </row>
    <row r="1045" spans="1:15" s="51" customFormat="1" hidden="1">
      <c r="A1045" s="49" t="s">
        <v>330</v>
      </c>
      <c r="B1045" s="49" t="s">
        <v>1014</v>
      </c>
      <c r="C1045" s="738">
        <v>4130112333</v>
      </c>
      <c r="D1045" s="49" t="s">
        <v>957</v>
      </c>
      <c r="E1045" s="739" t="s">
        <v>1128</v>
      </c>
      <c r="F1045" s="739" t="str">
        <f t="shared" si="46"/>
        <v>I</v>
      </c>
      <c r="G1045" s="768">
        <f>+IF(F1045="i",IFERROR(VLOOKUP(C1045,#REF!,3,FALSE),0),0)</f>
        <v>0</v>
      </c>
      <c r="H1045" s="548">
        <f>+IF(F1045="i",IFERROR(VLOOKUP(C1045,#REF!,4,FALSE),0),0)</f>
        <v>0</v>
      </c>
      <c r="I1045" s="548"/>
      <c r="J1045" s="27">
        <f>IF(F1045="I",IFERROR(VLOOKUP(C1045,#REF!,3,FALSE),0),0)</f>
        <v>0</v>
      </c>
      <c r="K1045" s="302">
        <f>IF(F1045="I",IFERROR(VLOOKUP(C1045,#REF!,4,FALSE),0),0)</f>
        <v>0</v>
      </c>
      <c r="M1045" s="14" t="e">
        <f>+VLOOKUP(C1045,#REF!,1,0)</f>
        <v>#REF!</v>
      </c>
      <c r="N1045" s="747" t="e">
        <f>+VLOOKUP(C1045,#REF!,3,0)</f>
        <v>#REF!</v>
      </c>
      <c r="O1045" s="748" t="e">
        <f t="shared" si="47"/>
        <v>#REF!</v>
      </c>
    </row>
    <row r="1046" spans="1:15" s="51" customFormat="1" hidden="1">
      <c r="A1046" s="49" t="s">
        <v>330</v>
      </c>
      <c r="B1046" s="49"/>
      <c r="C1046" s="738">
        <v>4130112335</v>
      </c>
      <c r="D1046" s="49" t="s">
        <v>958</v>
      </c>
      <c r="E1046" s="739" t="s">
        <v>1128</v>
      </c>
      <c r="F1046" s="739" t="str">
        <f t="shared" si="46"/>
        <v>I</v>
      </c>
      <c r="G1046" s="547">
        <f>+IF(F1046="i",IFERROR(VLOOKUP(C1046,#REF!,3,FALSE),0),0)</f>
        <v>0</v>
      </c>
      <c r="H1046" s="548">
        <f>+IF(F1046="i",IFERROR(VLOOKUP(C1046,#REF!,4,FALSE),0),0)</f>
        <v>0</v>
      </c>
      <c r="I1046" s="548"/>
      <c r="J1046" s="27">
        <f>IF(F1046="I",IFERROR(VLOOKUP(C1046,#REF!,3,FALSE),0),0)</f>
        <v>0</v>
      </c>
      <c r="K1046" s="302">
        <f>IF(F1046="I",IFERROR(VLOOKUP(C1046,#REF!,4,FALSE),0),0)</f>
        <v>0</v>
      </c>
      <c r="M1046" s="14" t="e">
        <f>+VLOOKUP(C1046,#REF!,1,0)</f>
        <v>#REF!</v>
      </c>
      <c r="N1046" s="747" t="e">
        <f>+VLOOKUP(C1046,#REF!,3,0)</f>
        <v>#REF!</v>
      </c>
      <c r="O1046" s="748" t="e">
        <f t="shared" si="47"/>
        <v>#REF!</v>
      </c>
    </row>
    <row r="1047" spans="1:15" s="51" customFormat="1" hidden="1">
      <c r="A1047" s="49" t="s">
        <v>330</v>
      </c>
      <c r="B1047" s="49"/>
      <c r="C1047" s="738">
        <v>4130112337</v>
      </c>
      <c r="D1047" s="49" t="s">
        <v>959</v>
      </c>
      <c r="E1047" s="739" t="s">
        <v>1128</v>
      </c>
      <c r="F1047" s="739" t="str">
        <f t="shared" si="46"/>
        <v>I</v>
      </c>
      <c r="G1047" s="547">
        <f>+IF(F1047="i",IFERROR(VLOOKUP(C1047,#REF!,3,FALSE),0),0)</f>
        <v>0</v>
      </c>
      <c r="H1047" s="548">
        <f>+IF(F1047="i",IFERROR(VLOOKUP(C1047,#REF!,4,FALSE),0),0)</f>
        <v>0</v>
      </c>
      <c r="I1047" s="548"/>
      <c r="J1047" s="27">
        <f>IF(F1047="I",IFERROR(VLOOKUP(C1047,#REF!,3,FALSE),0),0)</f>
        <v>0</v>
      </c>
      <c r="K1047" s="302">
        <f>IF(F1047="I",IFERROR(VLOOKUP(C1047,#REF!,4,FALSE),0),0)</f>
        <v>0</v>
      </c>
      <c r="M1047" s="14" t="e">
        <f>+VLOOKUP(C1047,#REF!,1,0)</f>
        <v>#REF!</v>
      </c>
      <c r="N1047" s="747" t="e">
        <f>+VLOOKUP(C1047,#REF!,3,0)</f>
        <v>#REF!</v>
      </c>
      <c r="O1047" s="748" t="e">
        <f t="shared" si="47"/>
        <v>#REF!</v>
      </c>
    </row>
    <row r="1048" spans="1:15" s="51" customFormat="1" hidden="1">
      <c r="A1048" s="49" t="s">
        <v>330</v>
      </c>
      <c r="B1048" s="49"/>
      <c r="C1048" s="738">
        <v>4130112341</v>
      </c>
      <c r="D1048" s="49" t="s">
        <v>960</v>
      </c>
      <c r="E1048" s="739" t="s">
        <v>1128</v>
      </c>
      <c r="F1048" s="739" t="str">
        <f t="shared" si="46"/>
        <v>I</v>
      </c>
      <c r="G1048" s="547">
        <f>+IF(F1048="i",IFERROR(VLOOKUP(C1048,#REF!,3,FALSE),0),0)</f>
        <v>0</v>
      </c>
      <c r="H1048" s="548">
        <f>+IF(F1048="i",IFERROR(VLOOKUP(C1048,#REF!,4,FALSE),0),0)</f>
        <v>0</v>
      </c>
      <c r="I1048" s="548"/>
      <c r="J1048" s="27">
        <f>IF(F1048="I",IFERROR(VLOOKUP(C1048,#REF!,3,FALSE),0),0)</f>
        <v>0</v>
      </c>
      <c r="K1048" s="302">
        <f>IF(F1048="I",IFERROR(VLOOKUP(C1048,#REF!,4,FALSE),0),0)</f>
        <v>0</v>
      </c>
      <c r="M1048" s="14" t="e">
        <f>+VLOOKUP(C1048,#REF!,1,0)</f>
        <v>#REF!</v>
      </c>
      <c r="N1048" s="747" t="e">
        <f>+VLOOKUP(C1048,#REF!,3,0)</f>
        <v>#REF!</v>
      </c>
      <c r="O1048" s="748" t="e">
        <f t="shared" si="47"/>
        <v>#REF!</v>
      </c>
    </row>
    <row r="1049" spans="1:15" s="51" customFormat="1" hidden="1">
      <c r="A1049" s="49" t="s">
        <v>330</v>
      </c>
      <c r="B1049" s="49" t="s">
        <v>1014</v>
      </c>
      <c r="C1049" s="738">
        <v>4130112343</v>
      </c>
      <c r="D1049" s="49" t="s">
        <v>380</v>
      </c>
      <c r="E1049" s="739" t="s">
        <v>1128</v>
      </c>
      <c r="F1049" s="739" t="str">
        <f t="shared" si="46"/>
        <v>I</v>
      </c>
      <c r="G1049" s="768">
        <f>+IF(F1049="i",IFERROR(VLOOKUP(C1049,#REF!,3,FALSE),0),0)</f>
        <v>0</v>
      </c>
      <c r="H1049" s="548">
        <f>+IF(F1049="i",IFERROR(VLOOKUP(C1049,#REF!,4,FALSE),0),0)</f>
        <v>0</v>
      </c>
      <c r="I1049" s="548"/>
      <c r="J1049" s="27">
        <f>IF(F1049="I",IFERROR(VLOOKUP(C1049,#REF!,3,FALSE),0),0)</f>
        <v>0</v>
      </c>
      <c r="K1049" s="302">
        <f>IF(F1049="I",IFERROR(VLOOKUP(C1049,#REF!,4,FALSE),0),0)</f>
        <v>0</v>
      </c>
      <c r="M1049" s="14" t="e">
        <f>+VLOOKUP(C1049,#REF!,1,0)</f>
        <v>#REF!</v>
      </c>
      <c r="N1049" s="747" t="e">
        <f>+VLOOKUP(C1049,#REF!,3,0)</f>
        <v>#REF!</v>
      </c>
      <c r="O1049" s="748" t="e">
        <f t="shared" si="47"/>
        <v>#REF!</v>
      </c>
    </row>
    <row r="1050" spans="1:15" s="51" customFormat="1" hidden="1">
      <c r="A1050" s="49" t="s">
        <v>330</v>
      </c>
      <c r="B1050" s="49" t="s">
        <v>1013</v>
      </c>
      <c r="C1050" s="738">
        <v>4130112345</v>
      </c>
      <c r="D1050" s="49" t="s">
        <v>381</v>
      </c>
      <c r="E1050" s="739" t="s">
        <v>1128</v>
      </c>
      <c r="F1050" s="739" t="str">
        <f t="shared" si="46"/>
        <v>I</v>
      </c>
      <c r="G1050" s="547">
        <f>+IF(F1050="i",IFERROR(VLOOKUP(C1050,#REF!,3,FALSE),0),0)</f>
        <v>0</v>
      </c>
      <c r="H1050" s="548">
        <f>+IF(F1050="i",IFERROR(VLOOKUP(C1050,#REF!,4,FALSE),0),0)</f>
        <v>0</v>
      </c>
      <c r="I1050" s="548"/>
      <c r="J1050" s="27">
        <f>IF(F1050="I",IFERROR(VLOOKUP(C1050,#REF!,3,FALSE),0),0)</f>
        <v>0</v>
      </c>
      <c r="K1050" s="302">
        <f>IF(F1050="I",IFERROR(VLOOKUP(C1050,#REF!,4,FALSE),0),0)</f>
        <v>0</v>
      </c>
      <c r="M1050" s="14" t="e">
        <f>+VLOOKUP(C1050,#REF!,1,0)</f>
        <v>#REF!</v>
      </c>
      <c r="N1050" s="747" t="e">
        <f>+VLOOKUP(C1050,#REF!,3,0)</f>
        <v>#REF!</v>
      </c>
      <c r="O1050" s="748" t="e">
        <f t="shared" si="47"/>
        <v>#REF!</v>
      </c>
    </row>
    <row r="1051" spans="1:15" s="51" customFormat="1" hidden="1">
      <c r="A1051" s="49" t="s">
        <v>330</v>
      </c>
      <c r="B1051" s="49" t="s">
        <v>1013</v>
      </c>
      <c r="C1051" s="738">
        <v>4130112346</v>
      </c>
      <c r="D1051" s="49" t="s">
        <v>382</v>
      </c>
      <c r="E1051" s="739" t="s">
        <v>1130</v>
      </c>
      <c r="F1051" s="739" t="str">
        <f t="shared" si="46"/>
        <v>I</v>
      </c>
      <c r="G1051" s="547">
        <f>+IF(F1051="i",IFERROR(VLOOKUP(C1051,#REF!,3,FALSE),0),0)</f>
        <v>0</v>
      </c>
      <c r="H1051" s="548">
        <f>+IF(F1051="i",IFERROR(VLOOKUP(C1051,#REF!,4,FALSE),0),0)</f>
        <v>0</v>
      </c>
      <c r="I1051" s="548"/>
      <c r="J1051" s="27">
        <f>IF(F1051="I",IFERROR(VLOOKUP(C1051,#REF!,3,FALSE),0),0)</f>
        <v>0</v>
      </c>
      <c r="K1051" s="302">
        <f>IF(F1051="I",IFERROR(VLOOKUP(C1051,#REF!,4,FALSE),0),0)</f>
        <v>0</v>
      </c>
      <c r="M1051" s="14" t="e">
        <f>+VLOOKUP(C1051,#REF!,1,0)</f>
        <v>#REF!</v>
      </c>
      <c r="N1051" s="747" t="e">
        <f>+VLOOKUP(C1051,#REF!,3,0)</f>
        <v>#REF!</v>
      </c>
      <c r="O1051" s="748" t="e">
        <f t="shared" si="47"/>
        <v>#REF!</v>
      </c>
    </row>
    <row r="1052" spans="1:15" s="51" customFormat="1" hidden="1">
      <c r="A1052" s="49" t="s">
        <v>330</v>
      </c>
      <c r="B1052" s="49" t="s">
        <v>1014</v>
      </c>
      <c r="C1052" s="738">
        <v>4130112348</v>
      </c>
      <c r="D1052" s="49" t="s">
        <v>1398</v>
      </c>
      <c r="E1052" s="739" t="s">
        <v>1128</v>
      </c>
      <c r="F1052" s="739" t="str">
        <f t="shared" ref="F1052:F1055" si="52">+IF(LEN(C1052)&gt;8,"I","NI")</f>
        <v>I</v>
      </c>
      <c r="G1052" s="768">
        <f>+IF(F1052="i",IFERROR(VLOOKUP(C1052,#REF!,3,FALSE),0),0)</f>
        <v>0</v>
      </c>
      <c r="H1052" s="548">
        <f>+IF(F1052="i",IFERROR(VLOOKUP(C1052,#REF!,4,FALSE),0),0)</f>
        <v>0</v>
      </c>
      <c r="I1052" s="548"/>
      <c r="J1052" s="27">
        <f>IF(F1052="I",IFERROR(VLOOKUP(C1052,#REF!,3,FALSE),0),0)</f>
        <v>0</v>
      </c>
      <c r="K1052" s="302">
        <f>IF(F1052="I",IFERROR(VLOOKUP(C1052,#REF!,4,FALSE),0),0)</f>
        <v>0</v>
      </c>
      <c r="M1052" s="14" t="e">
        <f>+VLOOKUP(C1052,#REF!,1,0)</f>
        <v>#REF!</v>
      </c>
      <c r="N1052" s="747" t="e">
        <f>+VLOOKUP(C1052,#REF!,3,0)</f>
        <v>#REF!</v>
      </c>
      <c r="O1052" s="748" t="e">
        <f t="shared" si="47"/>
        <v>#REF!</v>
      </c>
    </row>
    <row r="1053" spans="1:15" s="51" customFormat="1" hidden="1">
      <c r="A1053" s="49" t="s">
        <v>330</v>
      </c>
      <c r="B1053" s="49" t="s">
        <v>1014</v>
      </c>
      <c r="C1053" s="738">
        <v>4130112350</v>
      </c>
      <c r="D1053" s="49" t="s">
        <v>1399</v>
      </c>
      <c r="E1053" s="739" t="s">
        <v>1128</v>
      </c>
      <c r="F1053" s="739" t="str">
        <f t="shared" ref="F1053" si="53">+IF(LEN(C1053)&gt;8,"I","NI")</f>
        <v>I</v>
      </c>
      <c r="G1053" s="768">
        <f>+IF(F1053="i",IFERROR(VLOOKUP(C1053,#REF!,3,FALSE),0),0)</f>
        <v>0</v>
      </c>
      <c r="H1053" s="548">
        <f>+IF(F1053="i",IFERROR(VLOOKUP(C1053,#REF!,4,FALSE),0),0)</f>
        <v>0</v>
      </c>
      <c r="I1053" s="548"/>
      <c r="J1053" s="27">
        <f>IF(F1053="I",IFERROR(VLOOKUP(C1053,#REF!,3,FALSE),0),0)</f>
        <v>0</v>
      </c>
      <c r="K1053" s="302">
        <f>IF(F1053="I",IFERROR(VLOOKUP(C1053,#REF!,4,FALSE),0),0)</f>
        <v>0</v>
      </c>
      <c r="M1053" s="14" t="e">
        <f>+VLOOKUP(C1053,#REF!,1,0)</f>
        <v>#REF!</v>
      </c>
      <c r="N1053" s="747" t="e">
        <f>+VLOOKUP(C1053,#REF!,3,0)</f>
        <v>#REF!</v>
      </c>
      <c r="O1053" s="748" t="e">
        <f t="shared" si="47"/>
        <v>#REF!</v>
      </c>
    </row>
    <row r="1054" spans="1:15" s="51" customFormat="1" hidden="1">
      <c r="A1054" s="49" t="s">
        <v>330</v>
      </c>
      <c r="B1054" s="49" t="s">
        <v>1014</v>
      </c>
      <c r="C1054" s="738">
        <v>4130112352</v>
      </c>
      <c r="D1054" s="49" t="s">
        <v>1473</v>
      </c>
      <c r="E1054" s="739" t="s">
        <v>1128</v>
      </c>
      <c r="F1054" s="739" t="str">
        <f t="shared" si="52"/>
        <v>I</v>
      </c>
      <c r="G1054" s="768">
        <f>+IF(F1054="i",IFERROR(VLOOKUP(C1054,#REF!,3,FALSE),0),0)</f>
        <v>0</v>
      </c>
      <c r="H1054" s="548">
        <f>+IF(F1054="i",IFERROR(VLOOKUP(C1054,#REF!,4,FALSE),0),0)</f>
        <v>0</v>
      </c>
      <c r="I1054" s="548"/>
      <c r="J1054" s="27">
        <f>IF(F1054="I",IFERROR(VLOOKUP(C1054,#REF!,3,FALSE),0),0)</f>
        <v>0</v>
      </c>
      <c r="K1054" s="302">
        <f>IF(F1054="I",IFERROR(VLOOKUP(C1054,#REF!,4,FALSE),0),0)</f>
        <v>0</v>
      </c>
      <c r="M1054" s="14" t="e">
        <f>+VLOOKUP(C1054,#REF!,1,0)</f>
        <v>#REF!</v>
      </c>
      <c r="N1054" s="747" t="e">
        <f>+VLOOKUP(C1054,#REF!,3,0)</f>
        <v>#REF!</v>
      </c>
      <c r="O1054" s="748" t="e">
        <f t="shared" si="47"/>
        <v>#REF!</v>
      </c>
    </row>
    <row r="1055" spans="1:15" s="51" customFormat="1" hidden="1">
      <c r="A1055" s="49" t="s">
        <v>330</v>
      </c>
      <c r="B1055" s="49" t="s">
        <v>1014</v>
      </c>
      <c r="C1055" s="738">
        <v>4130112353</v>
      </c>
      <c r="D1055" s="49" t="s">
        <v>1474</v>
      </c>
      <c r="E1055" s="739" t="s">
        <v>1128</v>
      </c>
      <c r="F1055" s="739" t="str">
        <f t="shared" si="52"/>
        <v>I</v>
      </c>
      <c r="G1055" s="768">
        <f>+IF(F1055="i",IFERROR(VLOOKUP(C1055,#REF!,3,FALSE),0),0)</f>
        <v>0</v>
      </c>
      <c r="H1055" s="548">
        <f>+IF(F1055="i",IFERROR(VLOOKUP(C1055,#REF!,4,FALSE),0),0)</f>
        <v>0</v>
      </c>
      <c r="I1055" s="548"/>
      <c r="J1055" s="27">
        <f>IF(F1055="I",IFERROR(VLOOKUP(C1055,#REF!,3,FALSE),0),0)</f>
        <v>0</v>
      </c>
      <c r="K1055" s="302">
        <f>IF(F1055="I",IFERROR(VLOOKUP(C1055,#REF!,4,FALSE),0),0)</f>
        <v>0</v>
      </c>
      <c r="M1055" s="14" t="e">
        <f>+VLOOKUP(C1055,#REF!,1,0)</f>
        <v>#REF!</v>
      </c>
      <c r="N1055" s="747" t="e">
        <f>+VLOOKUP(C1055,#REF!,3,0)</f>
        <v>#REF!</v>
      </c>
      <c r="O1055" s="748" t="e">
        <f t="shared" si="47"/>
        <v>#REF!</v>
      </c>
    </row>
    <row r="1056" spans="1:15" s="51" customFormat="1" hidden="1">
      <c r="A1056" s="49" t="s">
        <v>330</v>
      </c>
      <c r="B1056" s="49" t="s">
        <v>1013</v>
      </c>
      <c r="C1056" s="738">
        <v>4130112354</v>
      </c>
      <c r="D1056" s="49" t="s">
        <v>1475</v>
      </c>
      <c r="E1056" s="739" t="s">
        <v>1128</v>
      </c>
      <c r="F1056" s="739" t="str">
        <f t="shared" ref="F1056" si="54">+IF(LEN(C1056)&gt;8,"I","NI")</f>
        <v>I</v>
      </c>
      <c r="G1056" s="547">
        <f>+IF(F1056="i",IFERROR(VLOOKUP(C1056,#REF!,3,FALSE),0),0)</f>
        <v>0</v>
      </c>
      <c r="H1056" s="548">
        <f>+IF(F1056="i",IFERROR(VLOOKUP(C1056,#REF!,4,FALSE),0),0)</f>
        <v>0</v>
      </c>
      <c r="I1056" s="548"/>
      <c r="J1056" s="27">
        <f>IF(F1056="I",IFERROR(VLOOKUP(C1056,#REF!,3,FALSE),0),0)</f>
        <v>0</v>
      </c>
      <c r="K1056" s="302">
        <f>IF(F1056="I",IFERROR(VLOOKUP(C1056,#REF!,4,FALSE),0),0)</f>
        <v>0</v>
      </c>
      <c r="M1056" s="14" t="e">
        <f>+VLOOKUP(C1056,#REF!,1,0)</f>
        <v>#REF!</v>
      </c>
      <c r="N1056" s="747" t="e">
        <f>+VLOOKUP(C1056,#REF!,3,0)</f>
        <v>#REF!</v>
      </c>
      <c r="O1056" s="748" t="e">
        <f t="shared" si="47"/>
        <v>#REF!</v>
      </c>
    </row>
    <row r="1057" spans="1:15" s="51" customFormat="1" hidden="1">
      <c r="A1057" s="751" t="s">
        <v>330</v>
      </c>
      <c r="B1057" s="751" t="s">
        <v>1013</v>
      </c>
      <c r="C1057" s="752">
        <v>4130112356</v>
      </c>
      <c r="D1057" s="751" t="s">
        <v>1467</v>
      </c>
      <c r="E1057" s="739" t="s">
        <v>1128</v>
      </c>
      <c r="F1057" s="739" t="str">
        <f t="shared" ref="F1057:F1058" si="55">+IF(LEN(C1057)&gt;8,"I","NI")</f>
        <v>I</v>
      </c>
      <c r="G1057" s="547">
        <f>+IF(F1057="i",IFERROR(VLOOKUP(C1057,#REF!,3,FALSE),0),0)</f>
        <v>0</v>
      </c>
      <c r="H1057" s="548">
        <f>+IF(F1057="i",IFERROR(VLOOKUP(C1057,#REF!,4,FALSE),0),0)</f>
        <v>0</v>
      </c>
      <c r="I1057" s="548"/>
      <c r="J1057" s="27">
        <f>IF(F1057="I",IFERROR(VLOOKUP(C1057,#REF!,3,FALSE),0),0)</f>
        <v>0</v>
      </c>
      <c r="K1057" s="302">
        <f>IF(F1057="I",IFERROR(VLOOKUP(C1057,#REF!,4,FALSE),0),0)</f>
        <v>0</v>
      </c>
      <c r="M1057" s="14"/>
      <c r="N1057" s="747"/>
      <c r="O1057" s="748"/>
    </row>
    <row r="1058" spans="1:15" s="51" customFormat="1" hidden="1">
      <c r="A1058" s="751" t="s">
        <v>330</v>
      </c>
      <c r="B1058" s="762" t="s">
        <v>1014</v>
      </c>
      <c r="C1058" s="752">
        <v>4130112357</v>
      </c>
      <c r="D1058" s="751" t="s">
        <v>1472</v>
      </c>
      <c r="E1058" s="739" t="s">
        <v>1128</v>
      </c>
      <c r="F1058" s="739" t="str">
        <f t="shared" si="55"/>
        <v>I</v>
      </c>
      <c r="G1058" s="547">
        <f>+IF(F1058="i",IFERROR(VLOOKUP(C1058,#REF!,3,FALSE),0),0)</f>
        <v>0</v>
      </c>
      <c r="H1058" s="548">
        <f>+IF(F1058="i",IFERROR(VLOOKUP(C1058,#REF!,4,FALSE),0),0)</f>
        <v>0</v>
      </c>
      <c r="I1058" s="548"/>
      <c r="J1058" s="27">
        <f>IF(F1058="I",IFERROR(VLOOKUP(C1058,#REF!,3,FALSE),0),0)</f>
        <v>0</v>
      </c>
      <c r="K1058" s="302">
        <f>IF(F1058="I",IFERROR(VLOOKUP(C1058,#REF!,4,FALSE),0),0)</f>
        <v>0</v>
      </c>
      <c r="M1058" s="14"/>
      <c r="N1058" s="747"/>
      <c r="O1058" s="748"/>
    </row>
    <row r="1059" spans="1:15" s="51" customFormat="1" hidden="1">
      <c r="A1059" s="49" t="s">
        <v>330</v>
      </c>
      <c r="B1059" s="49"/>
      <c r="C1059" s="738">
        <v>414</v>
      </c>
      <c r="D1059" s="49" t="s">
        <v>383</v>
      </c>
      <c r="E1059" s="739" t="s">
        <v>1128</v>
      </c>
      <c r="F1059" s="739" t="str">
        <f t="shared" si="46"/>
        <v>NI</v>
      </c>
      <c r="G1059" s="547">
        <f>+IF(F1059="i",IFERROR(VLOOKUP(C1059,#REF!,3,FALSE),0),0)</f>
        <v>0</v>
      </c>
      <c r="H1059" s="548">
        <f>+IF(F1059="i",IFERROR(VLOOKUP(C1059,#REF!,4,FALSE),0),0)</f>
        <v>0</v>
      </c>
      <c r="I1059" s="548"/>
      <c r="J1059" s="27">
        <f>IF(F1059="I",IFERROR(VLOOKUP(C1059,#REF!,3,FALSE),0),0)</f>
        <v>0</v>
      </c>
      <c r="K1059" s="302">
        <f>IF(F1059="I",IFERROR(VLOOKUP(C1059,#REF!,4,FALSE),0),0)</f>
        <v>0</v>
      </c>
      <c r="M1059" s="14" t="e">
        <f>+VLOOKUP(C1059,#REF!,1,0)</f>
        <v>#REF!</v>
      </c>
      <c r="N1059" s="747" t="e">
        <f>+VLOOKUP(C1059,#REF!,3,0)</f>
        <v>#REF!</v>
      </c>
      <c r="O1059" s="748" t="e">
        <f t="shared" si="47"/>
        <v>#REF!</v>
      </c>
    </row>
    <row r="1060" spans="1:15" s="51" customFormat="1" hidden="1">
      <c r="A1060" s="49" t="s">
        <v>330</v>
      </c>
      <c r="B1060" s="49"/>
      <c r="C1060" s="738">
        <v>41401</v>
      </c>
      <c r="D1060" s="49" t="s">
        <v>384</v>
      </c>
      <c r="E1060" s="739" t="s">
        <v>1128</v>
      </c>
      <c r="F1060" s="739" t="str">
        <f t="shared" si="46"/>
        <v>NI</v>
      </c>
      <c r="G1060" s="547">
        <f>+IF(F1060="i",IFERROR(VLOOKUP(C1060,#REF!,3,FALSE),0),0)</f>
        <v>0</v>
      </c>
      <c r="H1060" s="548">
        <f>+IF(F1060="i",IFERROR(VLOOKUP(C1060,#REF!,4,FALSE),0),0)</f>
        <v>0</v>
      </c>
      <c r="I1060" s="548"/>
      <c r="J1060" s="27">
        <f>IF(F1060="I",IFERROR(VLOOKUP(C1060,#REF!,3,FALSE),0),0)</f>
        <v>0</v>
      </c>
      <c r="K1060" s="302">
        <f>IF(F1060="I",IFERROR(VLOOKUP(C1060,#REF!,4,FALSE),0),0)</f>
        <v>0</v>
      </c>
      <c r="M1060" s="14" t="e">
        <f>+VLOOKUP(C1060,#REF!,1,0)</f>
        <v>#REF!</v>
      </c>
      <c r="N1060" s="747" t="e">
        <f>+VLOOKUP(C1060,#REF!,3,0)</f>
        <v>#REF!</v>
      </c>
      <c r="O1060" s="748" t="e">
        <f t="shared" si="47"/>
        <v>#REF!</v>
      </c>
    </row>
    <row r="1061" spans="1:15" s="51" customFormat="1" hidden="1">
      <c r="A1061" s="49" t="s">
        <v>330</v>
      </c>
      <c r="B1061" s="49"/>
      <c r="C1061" s="738">
        <v>414011</v>
      </c>
      <c r="D1061" s="49" t="s">
        <v>384</v>
      </c>
      <c r="E1061" s="739" t="s">
        <v>1128</v>
      </c>
      <c r="F1061" s="739" t="str">
        <f t="shared" si="46"/>
        <v>NI</v>
      </c>
      <c r="G1061" s="547">
        <f>+IF(F1061="i",IFERROR(VLOOKUP(C1061,#REF!,3,FALSE),0),0)</f>
        <v>0</v>
      </c>
      <c r="H1061" s="548">
        <f>+IF(F1061="i",IFERROR(VLOOKUP(C1061,#REF!,4,FALSE),0),0)</f>
        <v>0</v>
      </c>
      <c r="I1061" s="548"/>
      <c r="J1061" s="27">
        <f>IF(F1061="I",IFERROR(VLOOKUP(C1061,#REF!,3,FALSE),0),0)</f>
        <v>0</v>
      </c>
      <c r="K1061" s="302">
        <f>IF(F1061="I",IFERROR(VLOOKUP(C1061,#REF!,4,FALSE),0),0)</f>
        <v>0</v>
      </c>
      <c r="M1061" s="14" t="e">
        <f>+VLOOKUP(C1061,#REF!,1,0)</f>
        <v>#REF!</v>
      </c>
      <c r="N1061" s="747" t="e">
        <f>+VLOOKUP(C1061,#REF!,3,0)</f>
        <v>#REF!</v>
      </c>
      <c r="O1061" s="748" t="e">
        <f t="shared" si="47"/>
        <v>#REF!</v>
      </c>
    </row>
    <row r="1062" spans="1:15" s="51" customFormat="1" hidden="1">
      <c r="A1062" s="49" t="s">
        <v>330</v>
      </c>
      <c r="B1062" s="49"/>
      <c r="C1062" s="738">
        <v>4140111</v>
      </c>
      <c r="D1062" s="49" t="s">
        <v>384</v>
      </c>
      <c r="E1062" s="739" t="s">
        <v>1128</v>
      </c>
      <c r="F1062" s="739" t="str">
        <f t="shared" si="46"/>
        <v>NI</v>
      </c>
      <c r="G1062" s="547">
        <f>+IF(F1062="i",IFERROR(VLOOKUP(C1062,#REF!,3,FALSE),0),0)</f>
        <v>0</v>
      </c>
      <c r="H1062" s="548">
        <f>+IF(F1062="i",IFERROR(VLOOKUP(C1062,#REF!,4,FALSE),0),0)</f>
        <v>0</v>
      </c>
      <c r="I1062" s="548"/>
      <c r="J1062" s="27">
        <f>IF(F1062="I",IFERROR(VLOOKUP(C1062,#REF!,3,FALSE),0),0)</f>
        <v>0</v>
      </c>
      <c r="K1062" s="302">
        <f>IF(F1062="I",IFERROR(VLOOKUP(C1062,#REF!,4,FALSE),0),0)</f>
        <v>0</v>
      </c>
      <c r="M1062" s="14" t="e">
        <f>+VLOOKUP(C1062,#REF!,1,0)</f>
        <v>#REF!</v>
      </c>
      <c r="N1062" s="747" t="e">
        <f>+VLOOKUP(C1062,#REF!,3,0)</f>
        <v>#REF!</v>
      </c>
      <c r="O1062" s="748" t="e">
        <f t="shared" si="47"/>
        <v>#REF!</v>
      </c>
    </row>
    <row r="1063" spans="1:15" s="51" customFormat="1" hidden="1">
      <c r="A1063" s="49" t="s">
        <v>330</v>
      </c>
      <c r="B1063" s="49"/>
      <c r="C1063" s="738">
        <v>41401111</v>
      </c>
      <c r="D1063" s="49" t="s">
        <v>384</v>
      </c>
      <c r="E1063" s="739" t="s">
        <v>1128</v>
      </c>
      <c r="F1063" s="739" t="str">
        <f t="shared" ref="F1063:F1135" si="56">+IF(LEN(C1063)&gt;8,"I","NI")</f>
        <v>NI</v>
      </c>
      <c r="G1063" s="547">
        <f>+IF(F1063="i",IFERROR(VLOOKUP(C1063,#REF!,3,FALSE),0),0)</f>
        <v>0</v>
      </c>
      <c r="H1063" s="548">
        <f>+IF(F1063="i",IFERROR(VLOOKUP(C1063,#REF!,4,FALSE),0),0)</f>
        <v>0</v>
      </c>
      <c r="I1063" s="548"/>
      <c r="J1063" s="27">
        <f>IF(F1063="I",IFERROR(VLOOKUP(C1063,#REF!,3,FALSE),0),0)</f>
        <v>0</v>
      </c>
      <c r="K1063" s="302">
        <f>IF(F1063="I",IFERROR(VLOOKUP(C1063,#REF!,4,FALSE),0),0)</f>
        <v>0</v>
      </c>
      <c r="M1063" s="14" t="e">
        <f>+VLOOKUP(C1063,#REF!,1,0)</f>
        <v>#REF!</v>
      </c>
      <c r="N1063" s="747" t="e">
        <f>+VLOOKUP(C1063,#REF!,3,0)</f>
        <v>#REF!</v>
      </c>
      <c r="O1063" s="748" t="e">
        <f t="shared" si="47"/>
        <v>#REF!</v>
      </c>
    </row>
    <row r="1064" spans="1:15" s="51" customFormat="1" hidden="1">
      <c r="A1064" s="49" t="s">
        <v>330</v>
      </c>
      <c r="B1064" s="49"/>
      <c r="C1064" s="738">
        <v>4140111101</v>
      </c>
      <c r="D1064" s="49" t="s">
        <v>384</v>
      </c>
      <c r="E1064" s="739" t="s">
        <v>1128</v>
      </c>
      <c r="F1064" s="739" t="str">
        <f t="shared" si="56"/>
        <v>I</v>
      </c>
      <c r="G1064" s="547">
        <f>+IF(F1064="i",IFERROR(VLOOKUP(C1064,#REF!,3,FALSE),0),0)</f>
        <v>0</v>
      </c>
      <c r="H1064" s="548">
        <f>+IF(F1064="i",IFERROR(VLOOKUP(C1064,#REF!,4,FALSE),0),0)</f>
        <v>0</v>
      </c>
      <c r="I1064" s="548"/>
      <c r="J1064" s="27">
        <f>IF(F1064="I",IFERROR(VLOOKUP(C1064,#REF!,3,FALSE),0),0)</f>
        <v>0</v>
      </c>
      <c r="K1064" s="302">
        <f>IF(F1064="I",IFERROR(VLOOKUP(C1064,#REF!,4,FALSE),0),0)</f>
        <v>0</v>
      </c>
      <c r="M1064" s="14" t="e">
        <f>+VLOOKUP(C1064,#REF!,1,0)</f>
        <v>#REF!</v>
      </c>
      <c r="N1064" s="747" t="e">
        <f>+VLOOKUP(C1064,#REF!,3,0)</f>
        <v>#REF!</v>
      </c>
      <c r="O1064" s="748" t="e">
        <f t="shared" si="47"/>
        <v>#REF!</v>
      </c>
    </row>
    <row r="1065" spans="1:15" s="51" customFormat="1" hidden="1">
      <c r="A1065" s="49" t="s">
        <v>330</v>
      </c>
      <c r="B1065" s="49"/>
      <c r="C1065" s="738">
        <v>4140111102</v>
      </c>
      <c r="D1065" s="49" t="s">
        <v>384</v>
      </c>
      <c r="E1065" s="739" t="s">
        <v>1130</v>
      </c>
      <c r="F1065" s="739" t="str">
        <f t="shared" si="56"/>
        <v>I</v>
      </c>
      <c r="G1065" s="547">
        <f>+IF(F1065="i",IFERROR(VLOOKUP(C1065,#REF!,3,FALSE),0),0)</f>
        <v>0</v>
      </c>
      <c r="H1065" s="548">
        <f>+IF(F1065="i",IFERROR(VLOOKUP(C1065,#REF!,4,FALSE),0),0)</f>
        <v>0</v>
      </c>
      <c r="I1065" s="548"/>
      <c r="J1065" s="27">
        <f>IF(F1065="I",IFERROR(VLOOKUP(C1065,#REF!,3,FALSE),0),0)</f>
        <v>0</v>
      </c>
      <c r="K1065" s="302">
        <f>IF(F1065="I",IFERROR(VLOOKUP(C1065,#REF!,4,FALSE),0),0)</f>
        <v>0</v>
      </c>
      <c r="M1065" s="14" t="e">
        <f>+VLOOKUP(C1065,#REF!,1,0)</f>
        <v>#REF!</v>
      </c>
      <c r="N1065" s="747" t="e">
        <f>+VLOOKUP(C1065,#REF!,3,0)</f>
        <v>#REF!</v>
      </c>
      <c r="O1065" s="748" t="e">
        <f t="shared" si="47"/>
        <v>#REF!</v>
      </c>
    </row>
    <row r="1066" spans="1:15" s="51" customFormat="1" hidden="1">
      <c r="A1066" s="49" t="s">
        <v>330</v>
      </c>
      <c r="B1066" s="49" t="s">
        <v>1016</v>
      </c>
      <c r="C1066" s="738">
        <v>4140111103</v>
      </c>
      <c r="D1066" s="49" t="s">
        <v>385</v>
      </c>
      <c r="E1066" s="739" t="s">
        <v>1128</v>
      </c>
      <c r="F1066" s="739" t="str">
        <f t="shared" si="56"/>
        <v>I</v>
      </c>
      <c r="G1066" s="547">
        <f>+IF(F1066="i",IFERROR(VLOOKUP(C1066,#REF!,3,FALSE),0),0)</f>
        <v>0</v>
      </c>
      <c r="H1066" s="548">
        <f>+IF(F1066="i",IFERROR(VLOOKUP(C1066,#REF!,4,FALSE),0),0)</f>
        <v>0</v>
      </c>
      <c r="I1066" s="548"/>
      <c r="J1066" s="27">
        <f>IF(F1066="I",IFERROR(VLOOKUP(C1066,#REF!,3,FALSE),0),0)</f>
        <v>0</v>
      </c>
      <c r="K1066" s="302">
        <f>IF(F1066="I",IFERROR(VLOOKUP(C1066,#REF!,4,FALSE),0),0)</f>
        <v>0</v>
      </c>
      <c r="M1066" s="14" t="e">
        <f>+VLOOKUP(C1066,#REF!,1,0)</f>
        <v>#REF!</v>
      </c>
      <c r="N1066" s="747" t="e">
        <f>+VLOOKUP(C1066,#REF!,3,0)</f>
        <v>#REF!</v>
      </c>
      <c r="O1066" s="748" t="e">
        <f t="shared" si="47"/>
        <v>#REF!</v>
      </c>
    </row>
    <row r="1067" spans="1:15" s="51" customFormat="1" hidden="1">
      <c r="A1067" s="49" t="s">
        <v>330</v>
      </c>
      <c r="B1067" s="49"/>
      <c r="C1067" s="738">
        <v>415</v>
      </c>
      <c r="D1067" s="49" t="s">
        <v>961</v>
      </c>
      <c r="E1067" s="739" t="s">
        <v>1128</v>
      </c>
      <c r="F1067" s="739" t="str">
        <f t="shared" si="56"/>
        <v>NI</v>
      </c>
      <c r="G1067" s="547">
        <f>+IF(F1067="i",IFERROR(VLOOKUP(C1067,#REF!,3,FALSE),0),0)</f>
        <v>0</v>
      </c>
      <c r="H1067" s="548">
        <f>+IF(F1067="i",IFERROR(VLOOKUP(C1067,#REF!,4,FALSE),0),0)</f>
        <v>0</v>
      </c>
      <c r="I1067" s="548"/>
      <c r="J1067" s="27">
        <f>IF(F1067="I",IFERROR(VLOOKUP(C1067,#REF!,3,FALSE),0),0)</f>
        <v>0</v>
      </c>
      <c r="K1067" s="302">
        <f>IF(F1067="I",IFERROR(VLOOKUP(C1067,#REF!,4,FALSE),0),0)</f>
        <v>0</v>
      </c>
      <c r="M1067" s="14" t="e">
        <f>+VLOOKUP(C1067,#REF!,1,0)</f>
        <v>#REF!</v>
      </c>
      <c r="N1067" s="747" t="e">
        <f>+VLOOKUP(C1067,#REF!,3,0)</f>
        <v>#REF!</v>
      </c>
      <c r="O1067" s="748" t="e">
        <f t="shared" si="47"/>
        <v>#REF!</v>
      </c>
    </row>
    <row r="1068" spans="1:15" s="51" customFormat="1" hidden="1">
      <c r="A1068" s="49" t="s">
        <v>330</v>
      </c>
      <c r="B1068" s="49"/>
      <c r="C1068" s="738">
        <v>416</v>
      </c>
      <c r="D1068" s="49" t="s">
        <v>386</v>
      </c>
      <c r="E1068" s="739" t="s">
        <v>1128</v>
      </c>
      <c r="F1068" s="739" t="str">
        <f t="shared" si="56"/>
        <v>NI</v>
      </c>
      <c r="G1068" s="547">
        <f>+IF(F1068="i",IFERROR(VLOOKUP(C1068,#REF!,3,FALSE),0),0)</f>
        <v>0</v>
      </c>
      <c r="H1068" s="548">
        <f>+IF(F1068="i",IFERROR(VLOOKUP(C1068,#REF!,4,FALSE),0),0)</f>
        <v>0</v>
      </c>
      <c r="I1068" s="548"/>
      <c r="J1068" s="27">
        <f>IF(F1068="I",IFERROR(VLOOKUP(C1068,#REF!,3,FALSE),0),0)</f>
        <v>0</v>
      </c>
      <c r="K1068" s="302">
        <f>IF(F1068="I",IFERROR(VLOOKUP(C1068,#REF!,4,FALSE),0),0)</f>
        <v>0</v>
      </c>
      <c r="M1068" s="14" t="e">
        <f>+VLOOKUP(C1068,#REF!,1,0)</f>
        <v>#REF!</v>
      </c>
      <c r="N1068" s="747" t="e">
        <f>+VLOOKUP(C1068,#REF!,3,0)</f>
        <v>#REF!</v>
      </c>
      <c r="O1068" s="748" t="e">
        <f t="shared" si="47"/>
        <v>#REF!</v>
      </c>
    </row>
    <row r="1069" spans="1:15" s="51" customFormat="1" hidden="1">
      <c r="A1069" s="49" t="s">
        <v>330</v>
      </c>
      <c r="B1069" s="49"/>
      <c r="C1069" s="738">
        <v>41601</v>
      </c>
      <c r="D1069" s="49" t="s">
        <v>387</v>
      </c>
      <c r="E1069" s="739" t="s">
        <v>1128</v>
      </c>
      <c r="F1069" s="739" t="str">
        <f t="shared" si="56"/>
        <v>NI</v>
      </c>
      <c r="G1069" s="547">
        <f>+IF(F1069="i",IFERROR(VLOOKUP(C1069,#REF!,3,FALSE),0),0)</f>
        <v>0</v>
      </c>
      <c r="H1069" s="548">
        <f>+IF(F1069="i",IFERROR(VLOOKUP(C1069,#REF!,4,FALSE),0),0)</f>
        <v>0</v>
      </c>
      <c r="I1069" s="548"/>
      <c r="J1069" s="27">
        <f>IF(F1069="I",IFERROR(VLOOKUP(C1069,#REF!,3,FALSE),0),0)</f>
        <v>0</v>
      </c>
      <c r="K1069" s="302">
        <f>IF(F1069="I",IFERROR(VLOOKUP(C1069,#REF!,4,FALSE),0),0)</f>
        <v>0</v>
      </c>
      <c r="M1069" s="14" t="e">
        <f>+VLOOKUP(C1069,#REF!,1,0)</f>
        <v>#REF!</v>
      </c>
      <c r="N1069" s="747" t="e">
        <f>+VLOOKUP(C1069,#REF!,3,0)</f>
        <v>#REF!</v>
      </c>
      <c r="O1069" s="748" t="e">
        <f t="shared" si="47"/>
        <v>#REF!</v>
      </c>
    </row>
    <row r="1070" spans="1:15" s="51" customFormat="1" hidden="1">
      <c r="A1070" s="49" t="s">
        <v>330</v>
      </c>
      <c r="B1070" s="49"/>
      <c r="C1070" s="738">
        <v>416011</v>
      </c>
      <c r="D1070" s="49" t="s">
        <v>387</v>
      </c>
      <c r="E1070" s="739" t="s">
        <v>1128</v>
      </c>
      <c r="F1070" s="739" t="str">
        <f t="shared" si="56"/>
        <v>NI</v>
      </c>
      <c r="G1070" s="547">
        <f>+IF(F1070="i",IFERROR(VLOOKUP(C1070,#REF!,3,FALSE),0),0)</f>
        <v>0</v>
      </c>
      <c r="H1070" s="548">
        <f>+IF(F1070="i",IFERROR(VLOOKUP(C1070,#REF!,4,FALSE),0),0)</f>
        <v>0</v>
      </c>
      <c r="I1070" s="548"/>
      <c r="J1070" s="27">
        <f>IF(F1070="I",IFERROR(VLOOKUP(C1070,#REF!,3,FALSE),0),0)</f>
        <v>0</v>
      </c>
      <c r="K1070" s="302">
        <f>IF(F1070="I",IFERROR(VLOOKUP(C1070,#REF!,4,FALSE),0),0)</f>
        <v>0</v>
      </c>
      <c r="M1070" s="14" t="e">
        <f>+VLOOKUP(C1070,#REF!,1,0)</f>
        <v>#REF!</v>
      </c>
      <c r="N1070" s="747" t="e">
        <f>+VLOOKUP(C1070,#REF!,3,0)</f>
        <v>#REF!</v>
      </c>
      <c r="O1070" s="748" t="e">
        <f t="shared" si="47"/>
        <v>#REF!</v>
      </c>
    </row>
    <row r="1071" spans="1:15" s="51" customFormat="1" hidden="1">
      <c r="A1071" s="49" t="s">
        <v>330</v>
      </c>
      <c r="B1071" s="49"/>
      <c r="C1071" s="738">
        <v>4160114</v>
      </c>
      <c r="D1071" s="49" t="s">
        <v>962</v>
      </c>
      <c r="E1071" s="739" t="s">
        <v>1128</v>
      </c>
      <c r="F1071" s="739" t="str">
        <f t="shared" si="56"/>
        <v>NI</v>
      </c>
      <c r="G1071" s="547">
        <f>+IF(F1071="i",IFERROR(VLOOKUP(C1071,#REF!,3,FALSE),0),0)</f>
        <v>0</v>
      </c>
      <c r="H1071" s="548">
        <f>+IF(F1071="i",IFERROR(VLOOKUP(C1071,#REF!,4,FALSE),0),0)</f>
        <v>0</v>
      </c>
      <c r="I1071" s="548"/>
      <c r="J1071" s="27">
        <f>IF(F1071="I",IFERROR(VLOOKUP(C1071,#REF!,3,FALSE),0),0)</f>
        <v>0</v>
      </c>
      <c r="K1071" s="302">
        <f>IF(F1071="I",IFERROR(VLOOKUP(C1071,#REF!,4,FALSE),0),0)</f>
        <v>0</v>
      </c>
      <c r="M1071" s="14" t="e">
        <f>+VLOOKUP(C1071,#REF!,1,0)</f>
        <v>#REF!</v>
      </c>
      <c r="N1071" s="747" t="e">
        <f>+VLOOKUP(C1071,#REF!,3,0)</f>
        <v>#REF!</v>
      </c>
      <c r="O1071" s="748" t="e">
        <f t="shared" si="47"/>
        <v>#REF!</v>
      </c>
    </row>
    <row r="1072" spans="1:15" s="51" customFormat="1" hidden="1">
      <c r="A1072" s="49" t="s">
        <v>330</v>
      </c>
      <c r="B1072" s="49"/>
      <c r="C1072" s="738">
        <v>41601141</v>
      </c>
      <c r="D1072" s="49" t="s">
        <v>963</v>
      </c>
      <c r="E1072" s="739" t="s">
        <v>1128</v>
      </c>
      <c r="F1072" s="739" t="str">
        <f t="shared" si="56"/>
        <v>NI</v>
      </c>
      <c r="G1072" s="547">
        <f>+IF(F1072="i",IFERROR(VLOOKUP(C1072,#REF!,3,FALSE),0),0)</f>
        <v>0</v>
      </c>
      <c r="H1072" s="548">
        <f>+IF(F1072="i",IFERROR(VLOOKUP(C1072,#REF!,4,FALSE),0),0)</f>
        <v>0</v>
      </c>
      <c r="I1072" s="548"/>
      <c r="J1072" s="27">
        <f>IF(F1072="I",IFERROR(VLOOKUP(C1072,#REF!,3,FALSE),0),0)</f>
        <v>0</v>
      </c>
      <c r="K1072" s="302">
        <f>IF(F1072="I",IFERROR(VLOOKUP(C1072,#REF!,4,FALSE),0),0)</f>
        <v>0</v>
      </c>
      <c r="M1072" s="14" t="e">
        <f>+VLOOKUP(C1072,#REF!,1,0)</f>
        <v>#REF!</v>
      </c>
      <c r="N1072" s="747" t="e">
        <f>+VLOOKUP(C1072,#REF!,3,0)</f>
        <v>#REF!</v>
      </c>
      <c r="O1072" s="748" t="e">
        <f t="shared" si="47"/>
        <v>#REF!</v>
      </c>
    </row>
    <row r="1073" spans="1:17" s="51" customFormat="1" hidden="1">
      <c r="A1073" s="49" t="s">
        <v>330</v>
      </c>
      <c r="B1073" s="49"/>
      <c r="C1073" s="738">
        <v>4160114103</v>
      </c>
      <c r="D1073" s="49" t="s">
        <v>964</v>
      </c>
      <c r="E1073" s="739" t="s">
        <v>1128</v>
      </c>
      <c r="F1073" s="739" t="str">
        <f t="shared" si="56"/>
        <v>I</v>
      </c>
      <c r="G1073" s="547">
        <f>+IF(F1073="i",IFERROR(VLOOKUP(C1073,#REF!,3,FALSE),0),0)</f>
        <v>0</v>
      </c>
      <c r="H1073" s="548">
        <f>+IF(F1073="i",IFERROR(VLOOKUP(C1073,#REF!,4,FALSE),0),0)</f>
        <v>0</v>
      </c>
      <c r="I1073" s="548"/>
      <c r="J1073" s="27">
        <f>IF(F1073="I",IFERROR(VLOOKUP(C1073,#REF!,3,FALSE),0),0)</f>
        <v>0</v>
      </c>
      <c r="K1073" s="302">
        <f>IF(F1073="I",IFERROR(VLOOKUP(C1073,#REF!,4,FALSE),0),0)</f>
        <v>0</v>
      </c>
      <c r="M1073" s="14" t="e">
        <f>+VLOOKUP(C1073,#REF!,1,0)</f>
        <v>#REF!</v>
      </c>
      <c r="N1073" s="747" t="e">
        <f>+VLOOKUP(C1073,#REF!,3,0)</f>
        <v>#REF!</v>
      </c>
      <c r="O1073" s="748" t="e">
        <f t="shared" si="47"/>
        <v>#REF!</v>
      </c>
    </row>
    <row r="1074" spans="1:17" s="51" customFormat="1" hidden="1">
      <c r="A1074" s="49" t="s">
        <v>330</v>
      </c>
      <c r="B1074" s="49"/>
      <c r="C1074" s="738">
        <v>4160115</v>
      </c>
      <c r="D1074" s="49" t="s">
        <v>555</v>
      </c>
      <c r="E1074" s="739" t="s">
        <v>1128</v>
      </c>
      <c r="F1074" s="739" t="str">
        <f t="shared" si="56"/>
        <v>NI</v>
      </c>
      <c r="G1074" s="547">
        <f>+IF(F1074="i",IFERROR(VLOOKUP(C1074,#REF!,3,FALSE),0),0)</f>
        <v>0</v>
      </c>
      <c r="H1074" s="548">
        <f>+IF(F1074="i",IFERROR(VLOOKUP(C1074,#REF!,4,FALSE),0),0)</f>
        <v>0</v>
      </c>
      <c r="I1074" s="548"/>
      <c r="J1074" s="27">
        <f>IF(F1074="I",IFERROR(VLOOKUP(C1074,#REF!,3,FALSE),0),0)</f>
        <v>0</v>
      </c>
      <c r="K1074" s="302">
        <f>IF(F1074="I",IFERROR(VLOOKUP(C1074,#REF!,4,FALSE),0),0)</f>
        <v>0</v>
      </c>
      <c r="M1074" s="14" t="e">
        <f>+VLOOKUP(C1074,#REF!,1,0)</f>
        <v>#REF!</v>
      </c>
      <c r="N1074" s="747" t="e">
        <f>+VLOOKUP(C1074,#REF!,3,0)</f>
        <v>#REF!</v>
      </c>
      <c r="O1074" s="748" t="e">
        <f t="shared" si="47"/>
        <v>#REF!</v>
      </c>
    </row>
    <row r="1075" spans="1:17" s="51" customFormat="1" hidden="1">
      <c r="A1075" s="49" t="s">
        <v>330</v>
      </c>
      <c r="B1075" s="49"/>
      <c r="C1075" s="738">
        <v>41601151</v>
      </c>
      <c r="D1075" s="49" t="s">
        <v>388</v>
      </c>
      <c r="E1075" s="739" t="s">
        <v>1128</v>
      </c>
      <c r="F1075" s="739" t="str">
        <f t="shared" si="56"/>
        <v>NI</v>
      </c>
      <c r="G1075" s="547">
        <f>+IF(F1075="i",IFERROR(VLOOKUP(C1075,#REF!,3,FALSE),0),0)</f>
        <v>0</v>
      </c>
      <c r="H1075" s="548">
        <f>+IF(F1075="i",IFERROR(VLOOKUP(C1075,#REF!,4,FALSE),0),0)</f>
        <v>0</v>
      </c>
      <c r="I1075" s="548"/>
      <c r="J1075" s="27">
        <f>IF(F1075="I",IFERROR(VLOOKUP(C1075,#REF!,3,FALSE),0),0)</f>
        <v>0</v>
      </c>
      <c r="K1075" s="302">
        <f>IF(F1075="I",IFERROR(VLOOKUP(C1075,#REF!,4,FALSE),0),0)</f>
        <v>0</v>
      </c>
      <c r="M1075" s="14" t="e">
        <f>+VLOOKUP(C1075,#REF!,1,0)</f>
        <v>#REF!</v>
      </c>
      <c r="N1075" s="747" t="e">
        <f>+VLOOKUP(C1075,#REF!,3,0)</f>
        <v>#REF!</v>
      </c>
      <c r="O1075" s="748" t="e">
        <f t="shared" si="47"/>
        <v>#REF!</v>
      </c>
    </row>
    <row r="1076" spans="1:17" s="51" customFormat="1" hidden="1">
      <c r="A1076" s="49" t="s">
        <v>330</v>
      </c>
      <c r="B1076" s="49" t="s">
        <v>1018</v>
      </c>
      <c r="C1076" s="738">
        <v>4160115101</v>
      </c>
      <c r="D1076" s="49" t="s">
        <v>389</v>
      </c>
      <c r="E1076" s="739" t="s">
        <v>1128</v>
      </c>
      <c r="F1076" s="739" t="str">
        <f t="shared" si="56"/>
        <v>I</v>
      </c>
      <c r="G1076" s="768">
        <f>+IF(F1076="i",IFERROR(VLOOKUP(C1076,#REF!,3,FALSE),0),0)</f>
        <v>0</v>
      </c>
      <c r="H1076" s="548">
        <f>+IF(F1076="i",IFERROR(VLOOKUP(C1076,#REF!,4,FALSE),0),0)</f>
        <v>0</v>
      </c>
      <c r="I1076" s="548"/>
      <c r="J1076" s="27">
        <f>IF(F1076="I",IFERROR(VLOOKUP(C1076,#REF!,3,FALSE),0),0)</f>
        <v>0</v>
      </c>
      <c r="K1076" s="302">
        <f>IF(F1076="I",IFERROR(VLOOKUP(C1076,#REF!,4,FALSE),0),0)</f>
        <v>0</v>
      </c>
      <c r="M1076" s="14" t="e">
        <f>+VLOOKUP(C1076,#REF!,1,0)</f>
        <v>#REF!</v>
      </c>
      <c r="N1076" s="747" t="e">
        <f>+VLOOKUP(C1076,#REF!,3,0)</f>
        <v>#REF!</v>
      </c>
      <c r="O1076" s="748" t="e">
        <f t="shared" si="47"/>
        <v>#REF!</v>
      </c>
      <c r="Q1076" s="51" t="s">
        <v>1441</v>
      </c>
    </row>
    <row r="1077" spans="1:17" s="51" customFormat="1" hidden="1">
      <c r="A1077" s="49" t="s">
        <v>330</v>
      </c>
      <c r="B1077" s="49" t="s">
        <v>1018</v>
      </c>
      <c r="C1077" s="738">
        <v>4160115102</v>
      </c>
      <c r="D1077" s="49" t="s">
        <v>390</v>
      </c>
      <c r="E1077" s="739" t="s">
        <v>1128</v>
      </c>
      <c r="F1077" s="739" t="str">
        <f t="shared" si="56"/>
        <v>I</v>
      </c>
      <c r="G1077" s="768">
        <f>+IF(F1077="i",IFERROR(VLOOKUP(C1077,#REF!,3,FALSE),0),0)</f>
        <v>0</v>
      </c>
      <c r="H1077" s="548">
        <f>+IF(F1077="i",IFERROR(VLOOKUP(C1077,#REF!,4,FALSE),0),0)</f>
        <v>0</v>
      </c>
      <c r="I1077" s="548"/>
      <c r="J1077" s="27">
        <f>IF(F1077="I",IFERROR(VLOOKUP(C1077,#REF!,3,FALSE),0),0)</f>
        <v>0</v>
      </c>
      <c r="K1077" s="302">
        <f>IF(F1077="I",IFERROR(VLOOKUP(C1077,#REF!,4,FALSE),0),0)</f>
        <v>0</v>
      </c>
      <c r="M1077" s="14" t="e">
        <f>+VLOOKUP(C1077,#REF!,1,0)</f>
        <v>#REF!</v>
      </c>
      <c r="N1077" s="747" t="e">
        <f>+VLOOKUP(C1077,#REF!,3,0)</f>
        <v>#REF!</v>
      </c>
      <c r="O1077" s="748" t="e">
        <f t="shared" si="47"/>
        <v>#REF!</v>
      </c>
      <c r="Q1077" s="51" t="s">
        <v>1441</v>
      </c>
    </row>
    <row r="1078" spans="1:17" s="51" customFormat="1" hidden="1">
      <c r="A1078" s="49" t="s">
        <v>330</v>
      </c>
      <c r="B1078" s="49" t="s">
        <v>1016</v>
      </c>
      <c r="C1078" s="738">
        <v>4160115103</v>
      </c>
      <c r="D1078" s="49" t="s">
        <v>391</v>
      </c>
      <c r="E1078" s="739" t="s">
        <v>1128</v>
      </c>
      <c r="F1078" s="739" t="str">
        <f t="shared" si="56"/>
        <v>I</v>
      </c>
      <c r="G1078" s="768">
        <f>+IF(F1078="i",IFERROR(VLOOKUP(C1078,#REF!,3,FALSE),0),0)</f>
        <v>0</v>
      </c>
      <c r="H1078" s="548">
        <f>+IF(F1078="i",IFERROR(VLOOKUP(C1078,#REF!,4,FALSE),0),0)</f>
        <v>0</v>
      </c>
      <c r="I1078" s="548"/>
      <c r="J1078" s="27">
        <f>IF(F1078="I",IFERROR(VLOOKUP(C1078,#REF!,3,FALSE),0),0)</f>
        <v>0</v>
      </c>
      <c r="K1078" s="302">
        <f>IF(F1078="I",IFERROR(VLOOKUP(C1078,#REF!,4,FALSE),0),0)</f>
        <v>0</v>
      </c>
      <c r="M1078" s="14" t="e">
        <f>+VLOOKUP(C1078,#REF!,1,0)</f>
        <v>#REF!</v>
      </c>
      <c r="N1078" s="747" t="e">
        <f>+VLOOKUP(C1078,#REF!,3,0)</f>
        <v>#REF!</v>
      </c>
      <c r="O1078" s="748" t="e">
        <f t="shared" ref="O1078:O1143" si="57">+N1078-G1078</f>
        <v>#REF!</v>
      </c>
    </row>
    <row r="1079" spans="1:17" s="51" customFormat="1" hidden="1">
      <c r="A1079" s="49" t="s">
        <v>330</v>
      </c>
      <c r="B1079" s="49" t="s">
        <v>1016</v>
      </c>
      <c r="C1079" s="738">
        <v>4160115104</v>
      </c>
      <c r="D1079" s="49" t="s">
        <v>392</v>
      </c>
      <c r="E1079" s="739" t="s">
        <v>1128</v>
      </c>
      <c r="F1079" s="739" t="str">
        <f t="shared" si="56"/>
        <v>I</v>
      </c>
      <c r="G1079" s="768">
        <f>+IF(F1079="i",IFERROR(VLOOKUP(C1079,#REF!,3,FALSE),0),0)</f>
        <v>0</v>
      </c>
      <c r="H1079" s="548">
        <f>+IF(F1079="i",IFERROR(VLOOKUP(C1079,#REF!,4,FALSE),0),0)</f>
        <v>0</v>
      </c>
      <c r="I1079" s="548"/>
      <c r="J1079" s="27">
        <f>IF(F1079="I",IFERROR(VLOOKUP(C1079,#REF!,3,FALSE),0),0)</f>
        <v>0</v>
      </c>
      <c r="K1079" s="302">
        <f>IF(F1079="I",IFERROR(VLOOKUP(C1079,#REF!,4,FALSE),0),0)</f>
        <v>0</v>
      </c>
      <c r="M1079" s="14" t="e">
        <f>+VLOOKUP(C1079,#REF!,1,0)</f>
        <v>#REF!</v>
      </c>
      <c r="N1079" s="747" t="e">
        <f>+VLOOKUP(C1079,#REF!,3,0)</f>
        <v>#REF!</v>
      </c>
      <c r="O1079" s="748" t="e">
        <f t="shared" si="57"/>
        <v>#REF!</v>
      </c>
    </row>
    <row r="1080" spans="1:17" s="51" customFormat="1" hidden="1">
      <c r="A1080" s="49" t="s">
        <v>330</v>
      </c>
      <c r="B1080" s="49" t="s">
        <v>1018</v>
      </c>
      <c r="C1080" s="738">
        <v>4160115105</v>
      </c>
      <c r="D1080" s="49" t="s">
        <v>1400</v>
      </c>
      <c r="E1080" s="739" t="s">
        <v>1128</v>
      </c>
      <c r="F1080" s="739" t="str">
        <f t="shared" ref="F1080" si="58">+IF(LEN(C1080)&gt;8,"I","NI")</f>
        <v>I</v>
      </c>
      <c r="G1080" s="768">
        <f>+IF(F1080="i",IFERROR(VLOOKUP(C1080,#REF!,3,FALSE),0),0)</f>
        <v>0</v>
      </c>
      <c r="H1080" s="548">
        <f>+IF(F1080="i",IFERROR(VLOOKUP(C1080,#REF!,4,FALSE),0),0)</f>
        <v>0</v>
      </c>
      <c r="I1080" s="548"/>
      <c r="J1080" s="27">
        <f>IF(F1080="I",IFERROR(VLOOKUP(C1080,#REF!,3,FALSE),0),0)</f>
        <v>0</v>
      </c>
      <c r="K1080" s="302">
        <f>IF(F1080="I",IFERROR(VLOOKUP(C1080,#REF!,4,FALSE),0),0)</f>
        <v>0</v>
      </c>
      <c r="M1080" s="14" t="e">
        <f>+VLOOKUP(C1080,#REF!,1,0)</f>
        <v>#REF!</v>
      </c>
      <c r="N1080" s="747" t="e">
        <f>+VLOOKUP(C1080,#REF!,3,0)</f>
        <v>#REF!</v>
      </c>
      <c r="O1080" s="748" t="e">
        <f t="shared" si="57"/>
        <v>#REF!</v>
      </c>
      <c r="Q1080" s="51" t="s">
        <v>1441</v>
      </c>
    </row>
    <row r="1081" spans="1:17" s="51" customFormat="1" hidden="1">
      <c r="A1081" s="49" t="s">
        <v>330</v>
      </c>
      <c r="B1081" s="49" t="s">
        <v>1016</v>
      </c>
      <c r="C1081" s="738">
        <v>4160115106</v>
      </c>
      <c r="D1081" s="49" t="s">
        <v>393</v>
      </c>
      <c r="E1081" s="739" t="s">
        <v>1128</v>
      </c>
      <c r="F1081" s="739" t="str">
        <f t="shared" si="56"/>
        <v>I</v>
      </c>
      <c r="G1081" s="547">
        <f>+IF(F1081="i",IFERROR(VLOOKUP(C1081,#REF!,3,FALSE),0),0)</f>
        <v>0</v>
      </c>
      <c r="H1081" s="548">
        <f>+IF(F1081="i",IFERROR(VLOOKUP(C1081,#REF!,4,FALSE),0),0)</f>
        <v>0</v>
      </c>
      <c r="I1081" s="548"/>
      <c r="J1081" s="27">
        <f>IF(F1081="I",IFERROR(VLOOKUP(C1081,#REF!,3,FALSE),0),0)</f>
        <v>0</v>
      </c>
      <c r="K1081" s="302">
        <f>IF(F1081="I",IFERROR(VLOOKUP(C1081,#REF!,4,FALSE),0),0)</f>
        <v>0</v>
      </c>
      <c r="M1081" s="14" t="e">
        <f>+VLOOKUP(C1081,#REF!,1,0)</f>
        <v>#REF!</v>
      </c>
      <c r="N1081" s="747" t="e">
        <f>+VLOOKUP(C1081,#REF!,3,0)</f>
        <v>#REF!</v>
      </c>
      <c r="O1081" s="748" t="e">
        <f t="shared" si="57"/>
        <v>#REF!</v>
      </c>
    </row>
    <row r="1082" spans="1:17" s="51" customFormat="1" hidden="1">
      <c r="A1082" s="49" t="s">
        <v>330</v>
      </c>
      <c r="B1082" s="49" t="s">
        <v>1018</v>
      </c>
      <c r="C1082" s="738">
        <v>4160115107</v>
      </c>
      <c r="D1082" s="49" t="s">
        <v>394</v>
      </c>
      <c r="E1082" s="739" t="s">
        <v>1128</v>
      </c>
      <c r="F1082" s="739" t="str">
        <f t="shared" si="56"/>
        <v>I</v>
      </c>
      <c r="G1082" s="768">
        <f>+IF(F1082="i",IFERROR(VLOOKUP(C1082,#REF!,3,FALSE),0),0)</f>
        <v>0</v>
      </c>
      <c r="H1082" s="548">
        <f>+IF(F1082="i",IFERROR(VLOOKUP(C1082,#REF!,4,FALSE),0),0)</f>
        <v>0</v>
      </c>
      <c r="I1082" s="548"/>
      <c r="J1082" s="27">
        <f>IF(F1082="I",IFERROR(VLOOKUP(C1082,#REF!,3,FALSE),0),0)</f>
        <v>0</v>
      </c>
      <c r="K1082" s="302">
        <f>IF(F1082="I",IFERROR(VLOOKUP(C1082,#REF!,4,FALSE),0),0)</f>
        <v>0</v>
      </c>
      <c r="M1082" s="14" t="e">
        <f>+VLOOKUP(C1082,#REF!,1,0)</f>
        <v>#REF!</v>
      </c>
      <c r="N1082" s="747" t="e">
        <f>+VLOOKUP(C1082,#REF!,3,0)</f>
        <v>#REF!</v>
      </c>
      <c r="O1082" s="748" t="e">
        <f t="shared" si="57"/>
        <v>#REF!</v>
      </c>
      <c r="Q1082" s="51" t="s">
        <v>1441</v>
      </c>
    </row>
    <row r="1083" spans="1:17" s="51" customFormat="1" hidden="1">
      <c r="A1083" s="49" t="s">
        <v>330</v>
      </c>
      <c r="B1083" s="49" t="s">
        <v>1018</v>
      </c>
      <c r="C1083" s="738">
        <v>4160115108</v>
      </c>
      <c r="D1083" s="49" t="s">
        <v>395</v>
      </c>
      <c r="E1083" s="739" t="s">
        <v>1128</v>
      </c>
      <c r="F1083" s="739" t="str">
        <f t="shared" si="56"/>
        <v>I</v>
      </c>
      <c r="G1083" s="768">
        <f>+IF(F1083="i",IFERROR(VLOOKUP(C1083,#REF!,3,FALSE),0),0)</f>
        <v>0</v>
      </c>
      <c r="H1083" s="548">
        <f>+IF(F1083="i",IFERROR(VLOOKUP(C1083,#REF!,4,FALSE),0),0)</f>
        <v>0</v>
      </c>
      <c r="I1083" s="548"/>
      <c r="J1083" s="27">
        <f>IF(F1083="I",IFERROR(VLOOKUP(C1083,#REF!,3,FALSE),0),0)</f>
        <v>0</v>
      </c>
      <c r="K1083" s="302">
        <f>IF(F1083="I",IFERROR(VLOOKUP(C1083,#REF!,4,FALSE),0),0)</f>
        <v>0</v>
      </c>
      <c r="M1083" s="14" t="e">
        <f>+VLOOKUP(C1083,#REF!,1,0)</f>
        <v>#REF!</v>
      </c>
      <c r="N1083" s="747" t="e">
        <f>+VLOOKUP(C1083,#REF!,3,0)</f>
        <v>#REF!</v>
      </c>
      <c r="O1083" s="748" t="e">
        <f t="shared" si="57"/>
        <v>#REF!</v>
      </c>
      <c r="Q1083" s="51" t="s">
        <v>1441</v>
      </c>
    </row>
    <row r="1084" spans="1:17" s="51" customFormat="1" hidden="1">
      <c r="A1084" s="49" t="s">
        <v>330</v>
      </c>
      <c r="B1084" s="49" t="s">
        <v>1016</v>
      </c>
      <c r="C1084" s="738">
        <v>4160115109</v>
      </c>
      <c r="D1084" s="49" t="s">
        <v>1401</v>
      </c>
      <c r="E1084" s="739" t="s">
        <v>1128</v>
      </c>
      <c r="F1084" s="739" t="str">
        <f t="shared" ref="F1084" si="59">+IF(LEN(C1084)&gt;8,"I","NI")</f>
        <v>I</v>
      </c>
      <c r="G1084" s="768">
        <f>+IF(F1084="i",IFERROR(VLOOKUP(C1084,#REF!,3,FALSE),0),0)</f>
        <v>0</v>
      </c>
      <c r="H1084" s="548">
        <f>+IF(F1084="i",IFERROR(VLOOKUP(C1084,#REF!,4,FALSE),0),0)</f>
        <v>0</v>
      </c>
      <c r="I1084" s="548"/>
      <c r="J1084" s="27">
        <f>IF(F1084="I",IFERROR(VLOOKUP(C1084,#REF!,3,FALSE),0),0)</f>
        <v>0</v>
      </c>
      <c r="K1084" s="302">
        <f>IF(F1084="I",IFERROR(VLOOKUP(C1084,#REF!,4,FALSE),0),0)</f>
        <v>0</v>
      </c>
      <c r="M1084" s="14" t="e">
        <f>+VLOOKUP(C1084,#REF!,1,0)</f>
        <v>#REF!</v>
      </c>
      <c r="N1084" s="747" t="e">
        <f>+VLOOKUP(C1084,#REF!,3,0)</f>
        <v>#REF!</v>
      </c>
      <c r="O1084" s="748" t="e">
        <f t="shared" si="57"/>
        <v>#REF!</v>
      </c>
    </row>
    <row r="1085" spans="1:17" s="51" customFormat="1" hidden="1">
      <c r="A1085" s="49" t="s">
        <v>330</v>
      </c>
      <c r="B1085" s="49"/>
      <c r="C1085" s="738">
        <v>41601152</v>
      </c>
      <c r="D1085" s="49" t="s">
        <v>396</v>
      </c>
      <c r="E1085" s="739" t="s">
        <v>1130</v>
      </c>
      <c r="F1085" s="739" t="str">
        <f t="shared" si="56"/>
        <v>NI</v>
      </c>
      <c r="G1085" s="547">
        <f>+IF(F1085="i",IFERROR(VLOOKUP(C1085,#REF!,3,FALSE),0),0)</f>
        <v>0</v>
      </c>
      <c r="H1085" s="548">
        <f>+IF(F1085="i",IFERROR(VLOOKUP(C1085,#REF!,4,FALSE),0),0)</f>
        <v>0</v>
      </c>
      <c r="I1085" s="548"/>
      <c r="J1085" s="27">
        <f>IF(F1085="I",IFERROR(VLOOKUP(C1085,#REF!,3,FALSE),0),0)</f>
        <v>0</v>
      </c>
      <c r="K1085" s="302">
        <f>IF(F1085="I",IFERROR(VLOOKUP(C1085,#REF!,4,FALSE),0),0)</f>
        <v>0</v>
      </c>
      <c r="M1085" s="14" t="e">
        <f>+VLOOKUP(C1085,#REF!,1,0)</f>
        <v>#REF!</v>
      </c>
      <c r="N1085" s="747" t="e">
        <f>+VLOOKUP(C1085,#REF!,3,0)</f>
        <v>#REF!</v>
      </c>
      <c r="O1085" s="748" t="e">
        <f t="shared" si="57"/>
        <v>#REF!</v>
      </c>
    </row>
    <row r="1086" spans="1:17" s="51" customFormat="1" hidden="1">
      <c r="A1086" s="49" t="s">
        <v>330</v>
      </c>
      <c r="B1086" s="49" t="s">
        <v>1018</v>
      </c>
      <c r="C1086" s="738">
        <v>4160115201</v>
      </c>
      <c r="D1086" s="49" t="s">
        <v>397</v>
      </c>
      <c r="E1086" s="739" t="s">
        <v>1130</v>
      </c>
      <c r="F1086" s="739" t="str">
        <f t="shared" si="56"/>
        <v>I</v>
      </c>
      <c r="G1086" s="768">
        <f>+IF(F1086="i",IFERROR(VLOOKUP(C1086,#REF!,3,FALSE),0),0)</f>
        <v>0</v>
      </c>
      <c r="H1086" s="548">
        <f>+IF(F1086="i",IFERROR(VLOOKUP(C1086,#REF!,4,FALSE),0),0)</f>
        <v>0</v>
      </c>
      <c r="I1086" s="548"/>
      <c r="J1086" s="27">
        <f>IF(F1086="I",IFERROR(VLOOKUP(C1086,#REF!,3,FALSE),0),0)</f>
        <v>0</v>
      </c>
      <c r="K1086" s="302">
        <f>IF(F1086="I",IFERROR(VLOOKUP(C1086,#REF!,4,FALSE),0),0)</f>
        <v>0</v>
      </c>
      <c r="M1086" s="14" t="e">
        <f>+VLOOKUP(C1086,#REF!,1,0)</f>
        <v>#REF!</v>
      </c>
      <c r="N1086" s="747" t="e">
        <f>+VLOOKUP(C1086,#REF!,3,0)</f>
        <v>#REF!</v>
      </c>
      <c r="O1086" s="748" t="e">
        <f t="shared" si="57"/>
        <v>#REF!</v>
      </c>
      <c r="Q1086" s="51" t="s">
        <v>1441</v>
      </c>
    </row>
    <row r="1087" spans="1:17" s="51" customFormat="1" hidden="1">
      <c r="A1087" s="49" t="s">
        <v>330</v>
      </c>
      <c r="B1087" s="49" t="s">
        <v>1018</v>
      </c>
      <c r="C1087" s="738">
        <v>4160115202</v>
      </c>
      <c r="D1087" s="49" t="s">
        <v>398</v>
      </c>
      <c r="E1087" s="739" t="s">
        <v>1130</v>
      </c>
      <c r="F1087" s="739" t="str">
        <f t="shared" si="56"/>
        <v>I</v>
      </c>
      <c r="G1087" s="768">
        <f>+IF(F1087="i",IFERROR(VLOOKUP(C1087,#REF!,3,FALSE),0),0)</f>
        <v>0</v>
      </c>
      <c r="H1087" s="548">
        <f>+IF(F1087="i",IFERROR(VLOOKUP(C1087,#REF!,4,FALSE),0),0)</f>
        <v>0</v>
      </c>
      <c r="I1087" s="548"/>
      <c r="J1087" s="27">
        <f>IF(F1087="I",IFERROR(VLOOKUP(C1087,#REF!,3,FALSE),0),0)</f>
        <v>0</v>
      </c>
      <c r="K1087" s="302">
        <f>IF(F1087="I",IFERROR(VLOOKUP(C1087,#REF!,4,FALSE),0),0)</f>
        <v>0</v>
      </c>
      <c r="M1087" s="14" t="e">
        <f>+VLOOKUP(C1087,#REF!,1,0)</f>
        <v>#REF!</v>
      </c>
      <c r="N1087" s="747" t="e">
        <f>+VLOOKUP(C1087,#REF!,3,0)</f>
        <v>#REF!</v>
      </c>
      <c r="O1087" s="748" t="e">
        <f t="shared" si="57"/>
        <v>#REF!</v>
      </c>
      <c r="Q1087" s="51" t="s">
        <v>1441</v>
      </c>
    </row>
    <row r="1088" spans="1:17" s="51" customFormat="1" hidden="1">
      <c r="A1088" s="49" t="s">
        <v>330</v>
      </c>
      <c r="B1088" s="49" t="s">
        <v>1016</v>
      </c>
      <c r="C1088" s="738">
        <v>4160115203</v>
      </c>
      <c r="D1088" s="49" t="s">
        <v>399</v>
      </c>
      <c r="E1088" s="739" t="s">
        <v>1130</v>
      </c>
      <c r="F1088" s="739" t="str">
        <f t="shared" si="56"/>
        <v>I</v>
      </c>
      <c r="G1088" s="768">
        <f>+IF(F1088="i",IFERROR(VLOOKUP(C1088,#REF!,3,FALSE),0),0)</f>
        <v>0</v>
      </c>
      <c r="H1088" s="548">
        <f>+IF(F1088="i",IFERROR(VLOOKUP(C1088,#REF!,4,FALSE),0),0)</f>
        <v>0</v>
      </c>
      <c r="I1088" s="548"/>
      <c r="J1088" s="27">
        <f>IF(F1088="I",IFERROR(VLOOKUP(C1088,#REF!,3,FALSE),0),0)</f>
        <v>0</v>
      </c>
      <c r="K1088" s="302">
        <f>IF(F1088="I",IFERROR(VLOOKUP(C1088,#REF!,4,FALSE),0),0)</f>
        <v>0</v>
      </c>
      <c r="M1088" s="14" t="e">
        <f>+VLOOKUP(C1088,#REF!,1,0)</f>
        <v>#REF!</v>
      </c>
      <c r="N1088" s="747" t="e">
        <f>+VLOOKUP(C1088,#REF!,3,0)</f>
        <v>#REF!</v>
      </c>
      <c r="O1088" s="748" t="e">
        <f t="shared" si="57"/>
        <v>#REF!</v>
      </c>
    </row>
    <row r="1089" spans="1:17" s="51" customFormat="1" hidden="1">
      <c r="A1089" s="49" t="s">
        <v>330</v>
      </c>
      <c r="B1089" s="49" t="s">
        <v>1016</v>
      </c>
      <c r="C1089" s="738">
        <v>4160115206</v>
      </c>
      <c r="D1089" s="49" t="s">
        <v>400</v>
      </c>
      <c r="E1089" s="739" t="s">
        <v>1130</v>
      </c>
      <c r="F1089" s="739" t="str">
        <f t="shared" si="56"/>
        <v>I</v>
      </c>
      <c r="G1089" s="547">
        <f>+IF(F1089="i",IFERROR(VLOOKUP(C1089,#REF!,3,FALSE),0),0)</f>
        <v>0</v>
      </c>
      <c r="H1089" s="548">
        <f>+IF(F1089="i",IFERROR(VLOOKUP(C1089,#REF!,4,FALSE),0),0)</f>
        <v>0</v>
      </c>
      <c r="I1089" s="548"/>
      <c r="J1089" s="27">
        <f>IF(F1089="I",IFERROR(VLOOKUP(C1089,#REF!,3,FALSE),0),0)</f>
        <v>0</v>
      </c>
      <c r="K1089" s="302">
        <f>IF(F1089="I",IFERROR(VLOOKUP(C1089,#REF!,4,FALSE),0),0)</f>
        <v>0</v>
      </c>
      <c r="M1089" s="14" t="e">
        <f>+VLOOKUP(C1089,#REF!,1,0)</f>
        <v>#REF!</v>
      </c>
      <c r="N1089" s="747" t="e">
        <f>+VLOOKUP(C1089,#REF!,3,0)</f>
        <v>#REF!</v>
      </c>
      <c r="O1089" s="748" t="e">
        <f t="shared" si="57"/>
        <v>#REF!</v>
      </c>
    </row>
    <row r="1090" spans="1:17" s="51" customFormat="1" hidden="1">
      <c r="A1090" s="49" t="s">
        <v>330</v>
      </c>
      <c r="B1090" s="49" t="s">
        <v>1018</v>
      </c>
      <c r="C1090" s="738">
        <v>4160115207</v>
      </c>
      <c r="D1090" s="49" t="s">
        <v>401</v>
      </c>
      <c r="E1090" s="739" t="s">
        <v>1130</v>
      </c>
      <c r="F1090" s="739" t="str">
        <f t="shared" si="56"/>
        <v>I</v>
      </c>
      <c r="G1090" s="768">
        <f>+IF(F1090="i",IFERROR(VLOOKUP(C1090,#REF!,3,FALSE),0),0)</f>
        <v>0</v>
      </c>
      <c r="H1090" s="548">
        <f>+IF(F1090="i",IFERROR(VLOOKUP(C1090,#REF!,4,FALSE),0),0)</f>
        <v>0</v>
      </c>
      <c r="I1090" s="548"/>
      <c r="J1090" s="27">
        <f>IF(F1090="I",IFERROR(VLOOKUP(C1090,#REF!,3,FALSE),0),0)</f>
        <v>0</v>
      </c>
      <c r="K1090" s="302">
        <f>IF(F1090="I",IFERROR(VLOOKUP(C1090,#REF!,4,FALSE),0),0)</f>
        <v>0</v>
      </c>
      <c r="M1090" s="14" t="e">
        <f>+VLOOKUP(C1090,#REF!,1,0)</f>
        <v>#REF!</v>
      </c>
      <c r="N1090" s="747" t="e">
        <f>+VLOOKUP(C1090,#REF!,3,0)</f>
        <v>#REF!</v>
      </c>
      <c r="O1090" s="748" t="e">
        <f t="shared" si="57"/>
        <v>#REF!</v>
      </c>
      <c r="Q1090" s="51" t="s">
        <v>1441</v>
      </c>
    </row>
    <row r="1091" spans="1:17" s="51" customFormat="1" hidden="1">
      <c r="A1091" s="49" t="s">
        <v>330</v>
      </c>
      <c r="B1091" s="49" t="s">
        <v>1018</v>
      </c>
      <c r="C1091" s="738">
        <v>4160115208</v>
      </c>
      <c r="D1091" s="49" t="s">
        <v>402</v>
      </c>
      <c r="E1091" s="739" t="s">
        <v>1130</v>
      </c>
      <c r="F1091" s="739" t="str">
        <f t="shared" si="56"/>
        <v>I</v>
      </c>
      <c r="G1091" s="768">
        <f>+IF(F1091="i",IFERROR(VLOOKUP(C1091,#REF!,3,FALSE),0),0)</f>
        <v>0</v>
      </c>
      <c r="H1091" s="548">
        <f>+IF(F1091="i",IFERROR(VLOOKUP(C1091,#REF!,4,FALSE),0),0)</f>
        <v>0</v>
      </c>
      <c r="I1091" s="548"/>
      <c r="J1091" s="27">
        <f>IF(F1091="I",IFERROR(VLOOKUP(C1091,#REF!,3,FALSE),0),0)</f>
        <v>0</v>
      </c>
      <c r="K1091" s="302">
        <f>IF(F1091="I",IFERROR(VLOOKUP(C1091,#REF!,4,FALSE),0),0)</f>
        <v>0</v>
      </c>
      <c r="M1091" s="14" t="e">
        <f>+VLOOKUP(C1091,#REF!,1,0)</f>
        <v>#REF!</v>
      </c>
      <c r="N1091" s="747" t="e">
        <f>+VLOOKUP(C1091,#REF!,3,0)</f>
        <v>#REF!</v>
      </c>
      <c r="O1091" s="748" t="e">
        <f t="shared" si="57"/>
        <v>#REF!</v>
      </c>
      <c r="Q1091" s="51" t="s">
        <v>1441</v>
      </c>
    </row>
    <row r="1092" spans="1:17" s="51" customFormat="1" hidden="1">
      <c r="A1092" s="49" t="s">
        <v>330</v>
      </c>
      <c r="B1092" s="49" t="s">
        <v>1018</v>
      </c>
      <c r="C1092" s="738">
        <v>4160115209</v>
      </c>
      <c r="D1092" s="49" t="s">
        <v>403</v>
      </c>
      <c r="E1092" s="739" t="s">
        <v>1130</v>
      </c>
      <c r="F1092" s="739" t="str">
        <f t="shared" si="56"/>
        <v>I</v>
      </c>
      <c r="G1092" s="768">
        <f>+IF(F1092="i",IFERROR(VLOOKUP(C1092,#REF!,3,FALSE),0),0)</f>
        <v>0</v>
      </c>
      <c r="H1092" s="548">
        <f>+IF(F1092="i",IFERROR(VLOOKUP(C1092,#REF!,4,FALSE),0),0)</f>
        <v>0</v>
      </c>
      <c r="I1092" s="548"/>
      <c r="J1092" s="27">
        <f>IF(F1092="I",IFERROR(VLOOKUP(C1092,#REF!,3,FALSE),0),0)</f>
        <v>0</v>
      </c>
      <c r="K1092" s="302">
        <f>IF(F1092="I",IFERROR(VLOOKUP(C1092,#REF!,4,FALSE),0),0)</f>
        <v>0</v>
      </c>
      <c r="M1092" s="14" t="e">
        <f>+VLOOKUP(C1092,#REF!,1,0)</f>
        <v>#REF!</v>
      </c>
      <c r="N1092" s="747" t="e">
        <f>+VLOOKUP(C1092,#REF!,3,0)</f>
        <v>#REF!</v>
      </c>
      <c r="O1092" s="748" t="e">
        <f t="shared" si="57"/>
        <v>#REF!</v>
      </c>
      <c r="Q1092" s="51" t="s">
        <v>1441</v>
      </c>
    </row>
    <row r="1093" spans="1:17" s="51" customFormat="1" hidden="1">
      <c r="A1093" s="49" t="s">
        <v>330</v>
      </c>
      <c r="B1093" s="49"/>
      <c r="C1093" s="738">
        <v>41601153</v>
      </c>
      <c r="D1093" s="49" t="s">
        <v>404</v>
      </c>
      <c r="E1093" s="739" t="s">
        <v>1130</v>
      </c>
      <c r="F1093" s="739" t="str">
        <f t="shared" si="56"/>
        <v>NI</v>
      </c>
      <c r="G1093" s="547">
        <f>+IF(F1093="i",IFERROR(VLOOKUP(C1093,#REF!,3,FALSE),0),0)</f>
        <v>0</v>
      </c>
      <c r="H1093" s="548">
        <f>+IF(F1093="i",IFERROR(VLOOKUP(C1093,#REF!,4,FALSE),0),0)</f>
        <v>0</v>
      </c>
      <c r="I1093" s="548"/>
      <c r="J1093" s="27">
        <f>IF(F1093="I",IFERROR(VLOOKUP(C1093,#REF!,3,FALSE),0),0)</f>
        <v>0</v>
      </c>
      <c r="K1093" s="302">
        <f>IF(F1093="I",IFERROR(VLOOKUP(C1093,#REF!,4,FALSE),0),0)</f>
        <v>0</v>
      </c>
      <c r="M1093" s="14" t="e">
        <f>+VLOOKUP(C1093,#REF!,1,0)</f>
        <v>#REF!</v>
      </c>
      <c r="N1093" s="747" t="e">
        <f>+VLOOKUP(C1093,#REF!,3,0)</f>
        <v>#REF!</v>
      </c>
      <c r="O1093" s="748" t="e">
        <f t="shared" si="57"/>
        <v>#REF!</v>
      </c>
    </row>
    <row r="1094" spans="1:17" s="51" customFormat="1" hidden="1">
      <c r="A1094" s="49" t="s">
        <v>330</v>
      </c>
      <c r="B1094" s="49" t="s">
        <v>1018</v>
      </c>
      <c r="C1094" s="738">
        <v>4160115301</v>
      </c>
      <c r="D1094" s="49" t="s">
        <v>405</v>
      </c>
      <c r="E1094" s="739" t="s">
        <v>1130</v>
      </c>
      <c r="F1094" s="739" t="str">
        <f t="shared" si="56"/>
        <v>I</v>
      </c>
      <c r="G1094" s="768">
        <f>+IF(F1094="i",IFERROR(VLOOKUP(C1094,#REF!,3,FALSE),0),0)</f>
        <v>0</v>
      </c>
      <c r="H1094" s="548">
        <f>+IF(F1094="i",IFERROR(VLOOKUP(C1094,#REF!,4,FALSE),0),0)</f>
        <v>0</v>
      </c>
      <c r="I1094" s="548"/>
      <c r="J1094" s="27">
        <f>IF(F1094="I",IFERROR(VLOOKUP(C1094,#REF!,3,FALSE),0),0)</f>
        <v>0</v>
      </c>
      <c r="K1094" s="302">
        <f>IF(F1094="I",IFERROR(VLOOKUP(C1094,#REF!,4,FALSE),0),0)</f>
        <v>0</v>
      </c>
      <c r="M1094" s="14" t="e">
        <f>+VLOOKUP(C1094,#REF!,1,0)</f>
        <v>#REF!</v>
      </c>
      <c r="N1094" s="747" t="e">
        <f>+VLOOKUP(C1094,#REF!,3,0)</f>
        <v>#REF!</v>
      </c>
      <c r="O1094" s="748" t="e">
        <f t="shared" si="57"/>
        <v>#REF!</v>
      </c>
      <c r="Q1094" s="51" t="s">
        <v>1438</v>
      </c>
    </row>
    <row r="1095" spans="1:17" s="51" customFormat="1" hidden="1">
      <c r="A1095" s="49" t="s">
        <v>330</v>
      </c>
      <c r="B1095" s="49" t="s">
        <v>1018</v>
      </c>
      <c r="C1095" s="738">
        <v>4160115302</v>
      </c>
      <c r="D1095" s="49" t="s">
        <v>406</v>
      </c>
      <c r="E1095" s="739" t="s">
        <v>1130</v>
      </c>
      <c r="F1095" s="739" t="str">
        <f t="shared" si="56"/>
        <v>I</v>
      </c>
      <c r="G1095" s="768">
        <f>+IF(F1095="i",IFERROR(VLOOKUP(C1095,#REF!,3,FALSE),0),0)</f>
        <v>0</v>
      </c>
      <c r="H1095" s="548">
        <f>+IF(F1095="i",IFERROR(VLOOKUP(C1095,#REF!,4,FALSE),0),0)</f>
        <v>0</v>
      </c>
      <c r="I1095" s="548"/>
      <c r="J1095" s="27">
        <f>IF(F1095="I",IFERROR(VLOOKUP(C1095,#REF!,3,FALSE),0),0)</f>
        <v>0</v>
      </c>
      <c r="K1095" s="302">
        <f>IF(F1095="I",IFERROR(VLOOKUP(C1095,#REF!,4,FALSE),0),0)</f>
        <v>0</v>
      </c>
      <c r="M1095" s="14" t="e">
        <f>+VLOOKUP(C1095,#REF!,1,0)</f>
        <v>#REF!</v>
      </c>
      <c r="N1095" s="747" t="e">
        <f>+VLOOKUP(C1095,#REF!,3,0)</f>
        <v>#REF!</v>
      </c>
      <c r="O1095" s="748" t="e">
        <f t="shared" si="57"/>
        <v>#REF!</v>
      </c>
      <c r="Q1095" s="51" t="s">
        <v>1438</v>
      </c>
    </row>
    <row r="1096" spans="1:17" s="51" customFormat="1" hidden="1">
      <c r="A1096" s="49" t="s">
        <v>330</v>
      </c>
      <c r="B1096" s="49"/>
      <c r="C1096" s="738">
        <v>4160116</v>
      </c>
      <c r="D1096" s="49" t="s">
        <v>407</v>
      </c>
      <c r="E1096" s="739" t="s">
        <v>1128</v>
      </c>
      <c r="F1096" s="739" t="str">
        <f t="shared" si="56"/>
        <v>NI</v>
      </c>
      <c r="G1096" s="547">
        <f>+IF(F1096="i",IFERROR(VLOOKUP(C1096,#REF!,3,FALSE),0),0)</f>
        <v>0</v>
      </c>
      <c r="H1096" s="548">
        <f>+IF(F1096="i",IFERROR(VLOOKUP(C1096,#REF!,4,FALSE),0),0)</f>
        <v>0</v>
      </c>
      <c r="I1096" s="548"/>
      <c r="J1096" s="27">
        <f>IF(F1096="I",IFERROR(VLOOKUP(C1096,#REF!,3,FALSE),0),0)</f>
        <v>0</v>
      </c>
      <c r="K1096" s="302">
        <f>IF(F1096="I",IFERROR(VLOOKUP(C1096,#REF!,4,FALSE),0),0)</f>
        <v>0</v>
      </c>
      <c r="M1096" s="14" t="e">
        <f>+VLOOKUP(C1096,#REF!,1,0)</f>
        <v>#REF!</v>
      </c>
      <c r="N1096" s="747" t="e">
        <f>+VLOOKUP(C1096,#REF!,3,0)</f>
        <v>#REF!</v>
      </c>
      <c r="O1096" s="748" t="e">
        <f t="shared" si="57"/>
        <v>#REF!</v>
      </c>
    </row>
    <row r="1097" spans="1:17" s="51" customFormat="1" hidden="1">
      <c r="A1097" s="49" t="s">
        <v>330</v>
      </c>
      <c r="B1097" s="49"/>
      <c r="C1097" s="738">
        <v>41601161</v>
      </c>
      <c r="D1097" s="49" t="s">
        <v>408</v>
      </c>
      <c r="E1097" s="739" t="s">
        <v>1128</v>
      </c>
      <c r="F1097" s="739" t="str">
        <f t="shared" si="56"/>
        <v>NI</v>
      </c>
      <c r="G1097" s="547">
        <f>+IF(F1097="i",IFERROR(VLOOKUP(C1097,#REF!,3,FALSE),0),0)</f>
        <v>0</v>
      </c>
      <c r="H1097" s="548">
        <f>+IF(F1097="i",IFERROR(VLOOKUP(C1097,#REF!,4,FALSE),0),0)</f>
        <v>0</v>
      </c>
      <c r="I1097" s="548"/>
      <c r="J1097" s="27">
        <f>IF(F1097="I",IFERROR(VLOOKUP(C1097,#REF!,3,FALSE),0),0)</f>
        <v>0</v>
      </c>
      <c r="K1097" s="302">
        <f>IF(F1097="I",IFERROR(VLOOKUP(C1097,#REF!,4,FALSE),0),0)</f>
        <v>0</v>
      </c>
      <c r="M1097" s="14" t="e">
        <f>+VLOOKUP(C1097,#REF!,1,0)</f>
        <v>#REF!</v>
      </c>
      <c r="N1097" s="747" t="e">
        <f>+VLOOKUP(C1097,#REF!,3,0)</f>
        <v>#REF!</v>
      </c>
      <c r="O1097" s="748" t="e">
        <f t="shared" si="57"/>
        <v>#REF!</v>
      </c>
    </row>
    <row r="1098" spans="1:17" s="51" customFormat="1" hidden="1">
      <c r="A1098" s="49" t="s">
        <v>330</v>
      </c>
      <c r="B1098" s="49" t="s">
        <v>1018</v>
      </c>
      <c r="C1098" s="738">
        <v>4160116101</v>
      </c>
      <c r="D1098" s="49" t="s">
        <v>409</v>
      </c>
      <c r="E1098" s="739" t="s">
        <v>1128</v>
      </c>
      <c r="F1098" s="739" t="str">
        <f t="shared" si="56"/>
        <v>I</v>
      </c>
      <c r="G1098" s="768">
        <f>+IF(F1098="i",IFERROR(VLOOKUP(C1098,#REF!,3,FALSE),0),0)</f>
        <v>0</v>
      </c>
      <c r="H1098" s="548">
        <f>+IF(F1098="i",IFERROR(VLOOKUP(C1098,#REF!,4,FALSE),0),0)</f>
        <v>0</v>
      </c>
      <c r="I1098" s="548"/>
      <c r="J1098" s="27">
        <f>IF(F1098="I",IFERROR(VLOOKUP(C1098,#REF!,3,FALSE),0),0)</f>
        <v>0</v>
      </c>
      <c r="K1098" s="302">
        <f>IF(F1098="I",IFERROR(VLOOKUP(C1098,#REF!,4,FALSE),0),0)</f>
        <v>0</v>
      </c>
      <c r="M1098" s="14" t="e">
        <f>+VLOOKUP(C1098,#REF!,1,0)</f>
        <v>#REF!</v>
      </c>
      <c r="N1098" s="747" t="e">
        <f>+VLOOKUP(C1098,#REF!,3,0)</f>
        <v>#REF!</v>
      </c>
      <c r="O1098" s="748" t="e">
        <f t="shared" si="57"/>
        <v>#REF!</v>
      </c>
      <c r="Q1098" s="51" t="s">
        <v>1442</v>
      </c>
    </row>
    <row r="1099" spans="1:17" s="51" customFormat="1" hidden="1">
      <c r="A1099" s="49" t="s">
        <v>330</v>
      </c>
      <c r="B1099" s="49" t="s">
        <v>1018</v>
      </c>
      <c r="C1099" s="738">
        <v>4160116102</v>
      </c>
      <c r="D1099" s="49" t="s">
        <v>410</v>
      </c>
      <c r="E1099" s="739" t="s">
        <v>1128</v>
      </c>
      <c r="F1099" s="739" t="str">
        <f t="shared" si="56"/>
        <v>I</v>
      </c>
      <c r="G1099" s="768">
        <f>+IF(F1099="i",IFERROR(VLOOKUP(C1099,#REF!,3,FALSE),0),0)</f>
        <v>0</v>
      </c>
      <c r="H1099" s="548">
        <f>+IF(F1099="i",IFERROR(VLOOKUP(C1099,#REF!,4,FALSE),0),0)</f>
        <v>0</v>
      </c>
      <c r="I1099" s="548"/>
      <c r="J1099" s="27">
        <f>IF(F1099="I",IFERROR(VLOOKUP(C1099,#REF!,3,FALSE),0),0)</f>
        <v>0</v>
      </c>
      <c r="K1099" s="302">
        <f>IF(F1099="I",IFERROR(VLOOKUP(C1099,#REF!,4,FALSE),0),0)</f>
        <v>0</v>
      </c>
      <c r="M1099" s="14" t="e">
        <f>+VLOOKUP(C1099,#REF!,1,0)</f>
        <v>#REF!</v>
      </c>
      <c r="N1099" s="747" t="e">
        <f>+VLOOKUP(C1099,#REF!,3,0)</f>
        <v>#REF!</v>
      </c>
      <c r="O1099" s="748" t="e">
        <f t="shared" si="57"/>
        <v>#REF!</v>
      </c>
      <c r="Q1099" s="51" t="s">
        <v>1442</v>
      </c>
    </row>
    <row r="1100" spans="1:17" s="51" customFormat="1" hidden="1">
      <c r="A1100" s="49" t="s">
        <v>330</v>
      </c>
      <c r="B1100" s="49" t="s">
        <v>1016</v>
      </c>
      <c r="C1100" s="738">
        <v>4160116103</v>
      </c>
      <c r="D1100" s="49" t="s">
        <v>411</v>
      </c>
      <c r="E1100" s="739" t="s">
        <v>1128</v>
      </c>
      <c r="F1100" s="739" t="str">
        <f t="shared" si="56"/>
        <v>I</v>
      </c>
      <c r="G1100" s="768">
        <f>+IF(F1100="i",IFERROR(VLOOKUP(C1100,#REF!,3,FALSE),0),0)</f>
        <v>0</v>
      </c>
      <c r="H1100" s="548">
        <f>+IF(F1100="i",IFERROR(VLOOKUP(C1100,#REF!,4,FALSE),0),0)</f>
        <v>0</v>
      </c>
      <c r="I1100" s="548"/>
      <c r="J1100" s="27">
        <f>IF(F1100="I",IFERROR(VLOOKUP(C1100,#REF!,3,FALSE),0),0)</f>
        <v>0</v>
      </c>
      <c r="K1100" s="302">
        <f>IF(F1100="I",IFERROR(VLOOKUP(C1100,#REF!,4,FALSE),0),0)</f>
        <v>0</v>
      </c>
      <c r="M1100" s="14" t="e">
        <f>+VLOOKUP(C1100,#REF!,1,0)</f>
        <v>#REF!</v>
      </c>
      <c r="N1100" s="747" t="e">
        <f>+VLOOKUP(C1100,#REF!,3,0)</f>
        <v>#REF!</v>
      </c>
      <c r="O1100" s="748" t="e">
        <f t="shared" si="57"/>
        <v>#REF!</v>
      </c>
    </row>
    <row r="1101" spans="1:17" s="51" customFormat="1" hidden="1">
      <c r="A1101" s="49" t="s">
        <v>330</v>
      </c>
      <c r="B1101" s="49" t="s">
        <v>1016</v>
      </c>
      <c r="C1101" s="738">
        <v>4160116104</v>
      </c>
      <c r="D1101" s="49" t="s">
        <v>412</v>
      </c>
      <c r="E1101" s="739" t="s">
        <v>1128</v>
      </c>
      <c r="F1101" s="739" t="str">
        <f t="shared" si="56"/>
        <v>I</v>
      </c>
      <c r="G1101" s="768">
        <f>+IF(F1101="i",IFERROR(VLOOKUP(C1101,#REF!,3,FALSE),0),0)</f>
        <v>0</v>
      </c>
      <c r="H1101" s="548">
        <f>+IF(F1101="i",IFERROR(VLOOKUP(C1101,#REF!,4,FALSE),0),0)</f>
        <v>0</v>
      </c>
      <c r="I1101" s="548"/>
      <c r="J1101" s="27">
        <f>IF(F1101="I",IFERROR(VLOOKUP(C1101,#REF!,3,FALSE),0),0)</f>
        <v>0</v>
      </c>
      <c r="K1101" s="302">
        <f>IF(F1101="I",IFERROR(VLOOKUP(C1101,#REF!,4,FALSE),0),0)</f>
        <v>0</v>
      </c>
      <c r="M1101" s="14" t="e">
        <f>+VLOOKUP(C1101,#REF!,1,0)</f>
        <v>#REF!</v>
      </c>
      <c r="N1101" s="747" t="e">
        <f>+VLOOKUP(C1101,#REF!,3,0)</f>
        <v>#REF!</v>
      </c>
      <c r="O1101" s="748" t="e">
        <f t="shared" si="57"/>
        <v>#REF!</v>
      </c>
    </row>
    <row r="1102" spans="1:17" s="51" customFormat="1" hidden="1">
      <c r="A1102" s="49" t="s">
        <v>330</v>
      </c>
      <c r="B1102" s="49" t="s">
        <v>1018</v>
      </c>
      <c r="C1102" s="738">
        <v>4160116105</v>
      </c>
      <c r="D1102" s="49" t="s">
        <v>1402</v>
      </c>
      <c r="E1102" s="739" t="s">
        <v>1128</v>
      </c>
      <c r="F1102" s="739" t="str">
        <f t="shared" ref="F1102" si="60">+IF(LEN(C1102)&gt;8,"I","NI")</f>
        <v>I</v>
      </c>
      <c r="G1102" s="768">
        <f>+IF(F1102="i",IFERROR(VLOOKUP(C1102,#REF!,3,FALSE),0),0)</f>
        <v>0</v>
      </c>
      <c r="H1102" s="548">
        <f>+IF(F1102="i",IFERROR(VLOOKUP(C1102,#REF!,4,FALSE),0),0)</f>
        <v>0</v>
      </c>
      <c r="I1102" s="548"/>
      <c r="J1102" s="27">
        <f>IF(F1102="I",IFERROR(VLOOKUP(C1102,#REF!,3,FALSE),0),0)</f>
        <v>0</v>
      </c>
      <c r="K1102" s="302">
        <f>IF(F1102="I",IFERROR(VLOOKUP(C1102,#REF!,4,FALSE),0),0)</f>
        <v>0</v>
      </c>
      <c r="M1102" s="14" t="e">
        <f>+VLOOKUP(C1102,#REF!,1,0)</f>
        <v>#REF!</v>
      </c>
      <c r="N1102" s="747" t="e">
        <f>+VLOOKUP(C1102,#REF!,3,0)</f>
        <v>#REF!</v>
      </c>
      <c r="O1102" s="748" t="e">
        <f t="shared" si="57"/>
        <v>#REF!</v>
      </c>
      <c r="Q1102" s="51" t="s">
        <v>1442</v>
      </c>
    </row>
    <row r="1103" spans="1:17" s="51" customFormat="1" hidden="1">
      <c r="A1103" s="49" t="s">
        <v>330</v>
      </c>
      <c r="B1103" s="49" t="s">
        <v>1016</v>
      </c>
      <c r="C1103" s="738">
        <v>4160116106</v>
      </c>
      <c r="D1103" s="49" t="s">
        <v>413</v>
      </c>
      <c r="E1103" s="739" t="s">
        <v>1128</v>
      </c>
      <c r="F1103" s="739" t="str">
        <f t="shared" si="56"/>
        <v>I</v>
      </c>
      <c r="G1103" s="547">
        <f>+IF(F1103="i",IFERROR(VLOOKUP(C1103,#REF!,3,FALSE),0),0)</f>
        <v>0</v>
      </c>
      <c r="H1103" s="548">
        <f>+IF(F1103="i",IFERROR(VLOOKUP(C1103,#REF!,4,FALSE),0),0)</f>
        <v>0</v>
      </c>
      <c r="I1103" s="548"/>
      <c r="J1103" s="27">
        <f>IF(F1103="I",IFERROR(VLOOKUP(C1103,#REF!,3,FALSE),0),0)</f>
        <v>0</v>
      </c>
      <c r="K1103" s="302">
        <f>IF(F1103="I",IFERROR(VLOOKUP(C1103,#REF!,4,FALSE),0),0)</f>
        <v>0</v>
      </c>
      <c r="M1103" s="14" t="e">
        <f>+VLOOKUP(C1103,#REF!,1,0)</f>
        <v>#REF!</v>
      </c>
      <c r="N1103" s="747" t="e">
        <f>+VLOOKUP(C1103,#REF!,3,0)</f>
        <v>#REF!</v>
      </c>
      <c r="O1103" s="748" t="e">
        <f t="shared" si="57"/>
        <v>#REF!</v>
      </c>
    </row>
    <row r="1104" spans="1:17" s="51" customFormat="1" hidden="1">
      <c r="A1104" s="49" t="s">
        <v>330</v>
      </c>
      <c r="B1104" s="49" t="s">
        <v>1018</v>
      </c>
      <c r="C1104" s="738">
        <v>4160116107</v>
      </c>
      <c r="D1104" s="49" t="s">
        <v>414</v>
      </c>
      <c r="E1104" s="739" t="s">
        <v>1128</v>
      </c>
      <c r="F1104" s="739" t="str">
        <f t="shared" si="56"/>
        <v>I</v>
      </c>
      <c r="G1104" s="768">
        <f>+IF(F1104="i",IFERROR(VLOOKUP(C1104,#REF!,3,FALSE),0),0)</f>
        <v>0</v>
      </c>
      <c r="H1104" s="548">
        <f>+IF(F1104="i",IFERROR(VLOOKUP(C1104,#REF!,4,FALSE),0),0)</f>
        <v>0</v>
      </c>
      <c r="I1104" s="548"/>
      <c r="J1104" s="27">
        <f>IF(F1104="I",IFERROR(VLOOKUP(C1104,#REF!,3,FALSE),0),0)</f>
        <v>0</v>
      </c>
      <c r="K1104" s="302">
        <f>IF(F1104="I",IFERROR(VLOOKUP(C1104,#REF!,4,FALSE),0),0)</f>
        <v>0</v>
      </c>
      <c r="M1104" s="14" t="e">
        <f>+VLOOKUP(C1104,#REF!,1,0)</f>
        <v>#REF!</v>
      </c>
      <c r="N1104" s="747" t="e">
        <f>+VLOOKUP(C1104,#REF!,3,0)</f>
        <v>#REF!</v>
      </c>
      <c r="O1104" s="748" t="e">
        <f t="shared" si="57"/>
        <v>#REF!</v>
      </c>
      <c r="Q1104" s="51" t="s">
        <v>1442</v>
      </c>
    </row>
    <row r="1105" spans="1:17" s="51" customFormat="1" hidden="1">
      <c r="A1105" s="49" t="s">
        <v>330</v>
      </c>
      <c r="B1105" s="49" t="s">
        <v>1018</v>
      </c>
      <c r="C1105" s="738">
        <v>4160116108</v>
      </c>
      <c r="D1105" s="49" t="s">
        <v>415</v>
      </c>
      <c r="E1105" s="739" t="s">
        <v>1128</v>
      </c>
      <c r="F1105" s="739" t="str">
        <f t="shared" si="56"/>
        <v>I</v>
      </c>
      <c r="G1105" s="768">
        <f>+IF(F1105="i",IFERROR(VLOOKUP(C1105,#REF!,3,FALSE),0),0)</f>
        <v>0</v>
      </c>
      <c r="H1105" s="548">
        <f>+IF(F1105="i",IFERROR(VLOOKUP(C1105,#REF!,4,FALSE),0),0)</f>
        <v>0</v>
      </c>
      <c r="I1105" s="548"/>
      <c r="J1105" s="27">
        <f>IF(F1105="I",IFERROR(VLOOKUP(C1105,#REF!,3,FALSE),0),0)</f>
        <v>0</v>
      </c>
      <c r="K1105" s="302">
        <f>IF(F1105="I",IFERROR(VLOOKUP(C1105,#REF!,4,FALSE),0),0)</f>
        <v>0</v>
      </c>
      <c r="M1105" s="14" t="e">
        <f>+VLOOKUP(C1105,#REF!,1,0)</f>
        <v>#REF!</v>
      </c>
      <c r="N1105" s="747" t="e">
        <f>+VLOOKUP(C1105,#REF!,3,0)</f>
        <v>#REF!</v>
      </c>
      <c r="O1105" s="748" t="e">
        <f t="shared" si="57"/>
        <v>#REF!</v>
      </c>
      <c r="Q1105" s="51" t="s">
        <v>1442</v>
      </c>
    </row>
    <row r="1106" spans="1:17" s="51" customFormat="1" hidden="1">
      <c r="A1106" s="49" t="s">
        <v>330</v>
      </c>
      <c r="B1106" s="49" t="s">
        <v>1016</v>
      </c>
      <c r="C1106" s="738">
        <v>4160116109</v>
      </c>
      <c r="D1106" s="49" t="s">
        <v>1403</v>
      </c>
      <c r="E1106" s="739" t="s">
        <v>1128</v>
      </c>
      <c r="F1106" s="739" t="str">
        <f t="shared" ref="F1106" si="61">+IF(LEN(C1106)&gt;8,"I","NI")</f>
        <v>I</v>
      </c>
      <c r="G1106" s="768">
        <f>+IF(F1106="i",IFERROR(VLOOKUP(C1106,#REF!,3,FALSE),0),0)</f>
        <v>0</v>
      </c>
      <c r="H1106" s="548">
        <f>+IF(F1106="i",IFERROR(VLOOKUP(C1106,#REF!,4,FALSE),0),0)</f>
        <v>0</v>
      </c>
      <c r="I1106" s="548"/>
      <c r="J1106" s="27">
        <f>IF(F1106="I",IFERROR(VLOOKUP(C1106,#REF!,3,FALSE),0),0)</f>
        <v>0</v>
      </c>
      <c r="K1106" s="302">
        <f>IF(F1106="I",IFERROR(VLOOKUP(C1106,#REF!,4,FALSE),0),0)</f>
        <v>0</v>
      </c>
      <c r="M1106" s="14" t="e">
        <f>+VLOOKUP(C1106,#REF!,1,0)</f>
        <v>#REF!</v>
      </c>
      <c r="N1106" s="747" t="e">
        <f>+VLOOKUP(C1106,#REF!,3,0)</f>
        <v>#REF!</v>
      </c>
      <c r="O1106" s="748" t="e">
        <f t="shared" si="57"/>
        <v>#REF!</v>
      </c>
    </row>
    <row r="1107" spans="1:17" s="51" customFormat="1" hidden="1">
      <c r="A1107" s="49" t="s">
        <v>330</v>
      </c>
      <c r="B1107" s="49"/>
      <c r="C1107" s="738">
        <v>41601162</v>
      </c>
      <c r="D1107" s="49" t="s">
        <v>416</v>
      </c>
      <c r="E1107" s="739" t="s">
        <v>1130</v>
      </c>
      <c r="F1107" s="739" t="str">
        <f t="shared" si="56"/>
        <v>NI</v>
      </c>
      <c r="G1107" s="547">
        <f>+IF(F1107="i",IFERROR(VLOOKUP(C1107,#REF!,3,FALSE),0),0)</f>
        <v>0</v>
      </c>
      <c r="H1107" s="548">
        <f>+IF(F1107="i",IFERROR(VLOOKUP(C1107,#REF!,4,FALSE),0),0)</f>
        <v>0</v>
      </c>
      <c r="I1107" s="548"/>
      <c r="J1107" s="27">
        <f>IF(F1107="I",IFERROR(VLOOKUP(C1107,#REF!,3,FALSE),0),0)</f>
        <v>0</v>
      </c>
      <c r="K1107" s="302">
        <f>IF(F1107="I",IFERROR(VLOOKUP(C1107,#REF!,4,FALSE),0),0)</f>
        <v>0</v>
      </c>
      <c r="M1107" s="14" t="e">
        <f>+VLOOKUP(C1107,#REF!,1,0)</f>
        <v>#REF!</v>
      </c>
      <c r="N1107" s="747" t="e">
        <f>+VLOOKUP(C1107,#REF!,3,0)</f>
        <v>#REF!</v>
      </c>
      <c r="O1107" s="748" t="e">
        <f t="shared" si="57"/>
        <v>#REF!</v>
      </c>
    </row>
    <row r="1108" spans="1:17" s="51" customFormat="1" hidden="1">
      <c r="A1108" s="49" t="s">
        <v>330</v>
      </c>
      <c r="B1108" s="49" t="s">
        <v>1018</v>
      </c>
      <c r="C1108" s="738">
        <v>4160116201</v>
      </c>
      <c r="D1108" s="49" t="s">
        <v>417</v>
      </c>
      <c r="E1108" s="739" t="s">
        <v>1130</v>
      </c>
      <c r="F1108" s="739" t="str">
        <f t="shared" si="56"/>
        <v>I</v>
      </c>
      <c r="G1108" s="768">
        <f>+IF(F1108="i",IFERROR(VLOOKUP(C1108,#REF!,3,FALSE),0),0)</f>
        <v>0</v>
      </c>
      <c r="H1108" s="548">
        <f>+IF(F1108="i",IFERROR(VLOOKUP(C1108,#REF!,4,FALSE),0),0)</f>
        <v>0</v>
      </c>
      <c r="I1108" s="548"/>
      <c r="J1108" s="27">
        <f>IF(F1108="I",IFERROR(VLOOKUP(C1108,#REF!,3,FALSE),0),0)</f>
        <v>0</v>
      </c>
      <c r="K1108" s="302">
        <f>IF(F1108="I",IFERROR(VLOOKUP(C1108,#REF!,4,FALSE),0),0)</f>
        <v>0</v>
      </c>
      <c r="M1108" s="14" t="e">
        <f>+VLOOKUP(C1108,#REF!,1,0)</f>
        <v>#REF!</v>
      </c>
      <c r="N1108" s="747" t="e">
        <f>+VLOOKUP(C1108,#REF!,3,0)</f>
        <v>#REF!</v>
      </c>
      <c r="O1108" s="748" t="e">
        <f t="shared" si="57"/>
        <v>#REF!</v>
      </c>
      <c r="Q1108" s="51" t="s">
        <v>1442</v>
      </c>
    </row>
    <row r="1109" spans="1:17" s="51" customFormat="1" hidden="1">
      <c r="A1109" s="49" t="s">
        <v>330</v>
      </c>
      <c r="B1109" s="49" t="s">
        <v>1018</v>
      </c>
      <c r="C1109" s="738">
        <v>4160116202</v>
      </c>
      <c r="D1109" s="49" t="s">
        <v>418</v>
      </c>
      <c r="E1109" s="739" t="s">
        <v>1130</v>
      </c>
      <c r="F1109" s="739" t="str">
        <f t="shared" si="56"/>
        <v>I</v>
      </c>
      <c r="G1109" s="768">
        <f>+IF(F1109="i",IFERROR(VLOOKUP(C1109,#REF!,3,FALSE),0),0)</f>
        <v>0</v>
      </c>
      <c r="H1109" s="548">
        <f>+IF(F1109="i",IFERROR(VLOOKUP(C1109,#REF!,4,FALSE),0),0)</f>
        <v>0</v>
      </c>
      <c r="I1109" s="548"/>
      <c r="J1109" s="27">
        <f>IF(F1109="I",IFERROR(VLOOKUP(C1109,#REF!,3,FALSE),0),0)</f>
        <v>0</v>
      </c>
      <c r="K1109" s="302">
        <f>IF(F1109="I",IFERROR(VLOOKUP(C1109,#REF!,4,FALSE),0),0)</f>
        <v>0</v>
      </c>
      <c r="M1109" s="14" t="e">
        <f>+VLOOKUP(C1109,#REF!,1,0)</f>
        <v>#REF!</v>
      </c>
      <c r="N1109" s="747" t="e">
        <f>+VLOOKUP(C1109,#REF!,3,0)</f>
        <v>#REF!</v>
      </c>
      <c r="O1109" s="748" t="e">
        <f t="shared" si="57"/>
        <v>#REF!</v>
      </c>
      <c r="Q1109" s="51" t="s">
        <v>1442</v>
      </c>
    </row>
    <row r="1110" spans="1:17" s="51" customFormat="1" hidden="1">
      <c r="A1110" s="751" t="s">
        <v>330</v>
      </c>
      <c r="B1110" s="751" t="s">
        <v>1016</v>
      </c>
      <c r="C1110" s="752">
        <v>4160116203</v>
      </c>
      <c r="D1110" s="751" t="s">
        <v>1654</v>
      </c>
      <c r="E1110" s="739" t="s">
        <v>1130</v>
      </c>
      <c r="F1110" s="739" t="str">
        <f t="shared" ref="F1110" si="62">+IF(LEN(C1110)&gt;8,"I","NI")</f>
        <v>I</v>
      </c>
      <c r="G1110" s="768">
        <f>+IF(F1110="i",IFERROR(VLOOKUP(C1110,#REF!,3,FALSE),0),0)</f>
        <v>0</v>
      </c>
      <c r="H1110" s="548">
        <f>+IF(F1110="i",IFERROR(VLOOKUP(C1110,#REF!,4,FALSE),0),0)</f>
        <v>0</v>
      </c>
      <c r="I1110" s="548"/>
      <c r="J1110" s="27">
        <f>IF(F1110="I",IFERROR(VLOOKUP(C1110,#REF!,3,FALSE),0),0)</f>
        <v>0</v>
      </c>
      <c r="K1110" s="302">
        <f>IF(F1110="I",IFERROR(VLOOKUP(C1110,#REF!,4,FALSE),0),0)</f>
        <v>0</v>
      </c>
      <c r="M1110" s="14"/>
      <c r="N1110" s="747"/>
      <c r="O1110" s="748"/>
      <c r="Q1110" s="51" t="s">
        <v>1442</v>
      </c>
    </row>
    <row r="1111" spans="1:17" s="51" customFormat="1" hidden="1">
      <c r="A1111" s="49" t="s">
        <v>330</v>
      </c>
      <c r="B1111" s="49" t="s">
        <v>1018</v>
      </c>
      <c r="C1111" s="738">
        <v>4160116206</v>
      </c>
      <c r="D1111" s="49" t="s">
        <v>419</v>
      </c>
      <c r="E1111" s="739" t="s">
        <v>1130</v>
      </c>
      <c r="F1111" s="739" t="str">
        <f t="shared" si="56"/>
        <v>I</v>
      </c>
      <c r="G1111" s="547">
        <f>+IF(F1111="i",IFERROR(VLOOKUP(C1111,#REF!,3,FALSE),0),0)</f>
        <v>0</v>
      </c>
      <c r="H1111" s="548">
        <f>+IF(F1111="i",IFERROR(VLOOKUP(C1111,#REF!,4,FALSE),0),0)</f>
        <v>0</v>
      </c>
      <c r="I1111" s="548"/>
      <c r="J1111" s="27">
        <f>IF(F1111="I",IFERROR(VLOOKUP(C1111,#REF!,3,FALSE),0),0)</f>
        <v>0</v>
      </c>
      <c r="K1111" s="302">
        <f>IF(F1111="I",IFERROR(VLOOKUP(C1111,#REF!,4,FALSE),0),0)</f>
        <v>0</v>
      </c>
      <c r="M1111" s="14" t="e">
        <f>+VLOOKUP(C1111,#REF!,1,0)</f>
        <v>#REF!</v>
      </c>
      <c r="N1111" s="747" t="e">
        <f>+VLOOKUP(C1111,#REF!,3,0)</f>
        <v>#REF!</v>
      </c>
      <c r="O1111" s="748" t="e">
        <f t="shared" si="57"/>
        <v>#REF!</v>
      </c>
      <c r="Q1111" s="51" t="s">
        <v>1442</v>
      </c>
    </row>
    <row r="1112" spans="1:17" s="51" customFormat="1" hidden="1">
      <c r="A1112" s="49" t="s">
        <v>330</v>
      </c>
      <c r="B1112" s="49" t="s">
        <v>1018</v>
      </c>
      <c r="C1112" s="738">
        <v>4160116207</v>
      </c>
      <c r="D1112" s="49" t="s">
        <v>420</v>
      </c>
      <c r="E1112" s="739" t="s">
        <v>1130</v>
      </c>
      <c r="F1112" s="739" t="str">
        <f t="shared" si="56"/>
        <v>I</v>
      </c>
      <c r="G1112" s="768">
        <f>+IF(F1112="i",IFERROR(VLOOKUP(C1112,#REF!,3,FALSE),0),0)</f>
        <v>0</v>
      </c>
      <c r="H1112" s="548">
        <f>+IF(F1112="i",IFERROR(VLOOKUP(C1112,#REF!,4,FALSE),0),0)</f>
        <v>0</v>
      </c>
      <c r="I1112" s="548"/>
      <c r="J1112" s="27">
        <f>IF(F1112="I",IFERROR(VLOOKUP(C1112,#REF!,3,FALSE),0),0)</f>
        <v>0</v>
      </c>
      <c r="K1112" s="302">
        <f>IF(F1112="I",IFERROR(VLOOKUP(C1112,#REF!,4,FALSE),0),0)</f>
        <v>0</v>
      </c>
      <c r="M1112" s="14" t="e">
        <f>+VLOOKUP(C1112,#REF!,1,0)</f>
        <v>#REF!</v>
      </c>
      <c r="N1112" s="747" t="e">
        <f>+VLOOKUP(C1112,#REF!,3,0)</f>
        <v>#REF!</v>
      </c>
      <c r="O1112" s="748" t="e">
        <f t="shared" si="57"/>
        <v>#REF!</v>
      </c>
      <c r="Q1112" s="51" t="s">
        <v>1442</v>
      </c>
    </row>
    <row r="1113" spans="1:17" s="51" customFormat="1" hidden="1">
      <c r="A1113" s="49" t="s">
        <v>330</v>
      </c>
      <c r="B1113" s="49" t="s">
        <v>1018</v>
      </c>
      <c r="C1113" s="738">
        <v>4160116208</v>
      </c>
      <c r="D1113" s="49" t="s">
        <v>421</v>
      </c>
      <c r="E1113" s="739" t="s">
        <v>1130</v>
      </c>
      <c r="F1113" s="739" t="str">
        <f t="shared" si="56"/>
        <v>I</v>
      </c>
      <c r="G1113" s="768">
        <f>+IF(F1113="i",IFERROR(VLOOKUP(C1113,#REF!,3,FALSE),0),0)</f>
        <v>0</v>
      </c>
      <c r="H1113" s="548">
        <f>+IF(F1113="i",IFERROR(VLOOKUP(C1113,#REF!,4,FALSE),0),0)</f>
        <v>0</v>
      </c>
      <c r="I1113" s="548"/>
      <c r="J1113" s="27">
        <f>IF(F1113="I",IFERROR(VLOOKUP(C1113,#REF!,3,FALSE),0),0)</f>
        <v>0</v>
      </c>
      <c r="K1113" s="302">
        <f>IF(F1113="I",IFERROR(VLOOKUP(C1113,#REF!,4,FALSE),0),0)</f>
        <v>0</v>
      </c>
      <c r="M1113" s="14" t="e">
        <f>+VLOOKUP(C1113,#REF!,1,0)</f>
        <v>#REF!</v>
      </c>
      <c r="N1113" s="747" t="e">
        <f>+VLOOKUP(C1113,#REF!,3,0)</f>
        <v>#REF!</v>
      </c>
      <c r="O1113" s="748" t="e">
        <f t="shared" si="57"/>
        <v>#REF!</v>
      </c>
      <c r="Q1113" s="51" t="s">
        <v>1442</v>
      </c>
    </row>
    <row r="1114" spans="1:17" s="51" customFormat="1" hidden="1">
      <c r="A1114" s="49" t="s">
        <v>330</v>
      </c>
      <c r="B1114" s="49" t="s">
        <v>1018</v>
      </c>
      <c r="C1114" s="738">
        <v>4160116209</v>
      </c>
      <c r="D1114" s="49" t="s">
        <v>422</v>
      </c>
      <c r="E1114" s="739" t="s">
        <v>1130</v>
      </c>
      <c r="F1114" s="739" t="str">
        <f t="shared" si="56"/>
        <v>I</v>
      </c>
      <c r="G1114" s="768">
        <f>+IF(F1114="i",IFERROR(VLOOKUP(C1114,#REF!,3,FALSE),0),0)</f>
        <v>0</v>
      </c>
      <c r="H1114" s="548">
        <f>+IF(F1114="i",IFERROR(VLOOKUP(C1114,#REF!,4,FALSE),0),0)</f>
        <v>0</v>
      </c>
      <c r="I1114" s="548"/>
      <c r="J1114" s="27">
        <f>IF(F1114="I",IFERROR(VLOOKUP(C1114,#REF!,3,FALSE),0),0)</f>
        <v>0</v>
      </c>
      <c r="K1114" s="302">
        <f>IF(F1114="I",IFERROR(VLOOKUP(C1114,#REF!,4,FALSE),0),0)</f>
        <v>0</v>
      </c>
      <c r="M1114" s="14" t="e">
        <f>+VLOOKUP(C1114,#REF!,1,0)</f>
        <v>#REF!</v>
      </c>
      <c r="N1114" s="747" t="e">
        <f>+VLOOKUP(C1114,#REF!,3,0)</f>
        <v>#REF!</v>
      </c>
      <c r="O1114" s="748" t="e">
        <f t="shared" si="57"/>
        <v>#REF!</v>
      </c>
      <c r="Q1114" s="51" t="s">
        <v>1442</v>
      </c>
    </row>
    <row r="1115" spans="1:17" s="51" customFormat="1" hidden="1">
      <c r="A1115" s="49" t="s">
        <v>330</v>
      </c>
      <c r="B1115" s="49"/>
      <c r="C1115" s="738">
        <v>4160117</v>
      </c>
      <c r="D1115" s="49" t="s">
        <v>1555</v>
      </c>
      <c r="E1115" s="739" t="s">
        <v>1128</v>
      </c>
      <c r="F1115" s="739" t="str">
        <f t="shared" si="56"/>
        <v>NI</v>
      </c>
      <c r="G1115" s="547">
        <f>+IF(F1115="i",IFERROR(VLOOKUP(C1115,#REF!,3,FALSE),0),0)</f>
        <v>0</v>
      </c>
      <c r="H1115" s="548">
        <f>+IF(F1115="i",IFERROR(VLOOKUP(C1115,#REF!,4,FALSE),0),0)</f>
        <v>0</v>
      </c>
      <c r="I1115" s="548"/>
      <c r="J1115" s="27">
        <f>IF(F1115="I",IFERROR(VLOOKUP(C1115,#REF!,3,FALSE),0),0)</f>
        <v>0</v>
      </c>
      <c r="K1115" s="302">
        <f>IF(F1115="I",IFERROR(VLOOKUP(C1115,#REF!,4,FALSE),0),0)</f>
        <v>0</v>
      </c>
      <c r="M1115" s="14" t="e">
        <f>+VLOOKUP(C1115,#REF!,1,0)</f>
        <v>#REF!</v>
      </c>
      <c r="N1115" s="747" t="e">
        <f>+VLOOKUP(C1115,#REF!,3,0)</f>
        <v>#REF!</v>
      </c>
      <c r="O1115" s="748" t="e">
        <f t="shared" si="57"/>
        <v>#REF!</v>
      </c>
    </row>
    <row r="1116" spans="1:17" s="51" customFormat="1" hidden="1">
      <c r="A1116" s="49" t="s">
        <v>330</v>
      </c>
      <c r="B1116" s="49"/>
      <c r="C1116" s="738">
        <v>41601171</v>
      </c>
      <c r="D1116" s="49" t="s">
        <v>1555</v>
      </c>
      <c r="E1116" s="739" t="s">
        <v>1128</v>
      </c>
      <c r="F1116" s="739" t="str">
        <f t="shared" si="56"/>
        <v>NI</v>
      </c>
      <c r="G1116" s="547">
        <f>+IF(F1116="i",IFERROR(VLOOKUP(C1116,#REF!,3,FALSE),0),0)</f>
        <v>0</v>
      </c>
      <c r="H1116" s="548">
        <f>+IF(F1116="i",IFERROR(VLOOKUP(C1116,#REF!,4,FALSE),0),0)</f>
        <v>0</v>
      </c>
      <c r="I1116" s="548"/>
      <c r="J1116" s="27">
        <f>IF(F1116="I",IFERROR(VLOOKUP(C1116,#REF!,3,FALSE),0),0)</f>
        <v>0</v>
      </c>
      <c r="K1116" s="302">
        <f>IF(F1116="I",IFERROR(VLOOKUP(C1116,#REF!,4,FALSE),0),0)</f>
        <v>0</v>
      </c>
      <c r="M1116" s="14" t="e">
        <f>+VLOOKUP(C1116,#REF!,1,0)</f>
        <v>#REF!</v>
      </c>
      <c r="N1116" s="747" t="e">
        <f>+VLOOKUP(C1116,#REF!,3,0)</f>
        <v>#REF!</v>
      </c>
      <c r="O1116" s="748" t="e">
        <f t="shared" si="57"/>
        <v>#REF!</v>
      </c>
    </row>
    <row r="1117" spans="1:17" s="51" customFormat="1" hidden="1">
      <c r="A1117" s="751" t="s">
        <v>330</v>
      </c>
      <c r="B1117" s="762" t="s">
        <v>1016</v>
      </c>
      <c r="C1117" s="752">
        <v>4160117101</v>
      </c>
      <c r="D1117" s="751" t="s">
        <v>1655</v>
      </c>
      <c r="E1117" s="739" t="s">
        <v>1128</v>
      </c>
      <c r="F1117" s="739" t="str">
        <f t="shared" ref="F1117" si="63">+IF(LEN(C1117)&gt;8,"I","NI")</f>
        <v>I</v>
      </c>
      <c r="G1117" s="768">
        <f>+IF(F1117="i",IFERROR(VLOOKUP(C1117,#REF!,3,FALSE),0),0)</f>
        <v>0</v>
      </c>
      <c r="H1117" s="548">
        <f>+IF(F1117="i",IFERROR(VLOOKUP(C1117,#REF!,4,FALSE),0),0)</f>
        <v>0</v>
      </c>
      <c r="I1117" s="548"/>
      <c r="J1117" s="27">
        <f>IF(F1117="I",IFERROR(VLOOKUP(C1117,#REF!,3,FALSE),0),0)</f>
        <v>0</v>
      </c>
      <c r="K1117" s="302">
        <f>IF(F1117="I",IFERROR(VLOOKUP(C1117,#REF!,4,FALSE),0),0)</f>
        <v>0</v>
      </c>
      <c r="M1117" s="14"/>
      <c r="N1117" s="747"/>
      <c r="O1117" s="748"/>
    </row>
    <row r="1118" spans="1:17" s="51" customFormat="1" hidden="1">
      <c r="A1118" s="49" t="s">
        <v>330</v>
      </c>
      <c r="B1118" s="49" t="s">
        <v>1018</v>
      </c>
      <c r="C1118" s="738">
        <v>4160117102</v>
      </c>
      <c r="D1118" s="49" t="s">
        <v>1556</v>
      </c>
      <c r="E1118" s="739" t="s">
        <v>1128</v>
      </c>
      <c r="F1118" s="739" t="str">
        <f t="shared" si="56"/>
        <v>I</v>
      </c>
      <c r="G1118" s="768">
        <f>+IF(F1118="i",IFERROR(VLOOKUP(C1118,#REF!,3,FALSE),0),0)</f>
        <v>0</v>
      </c>
      <c r="H1118" s="548">
        <f>+IF(F1118="i",IFERROR(VLOOKUP(C1118,#REF!,4,FALSE),0),0)</f>
        <v>0</v>
      </c>
      <c r="I1118" s="548"/>
      <c r="J1118" s="27">
        <f>IF(F1118="I",IFERROR(VLOOKUP(C1118,#REF!,3,FALSE),0),0)</f>
        <v>0</v>
      </c>
      <c r="K1118" s="302">
        <f>IF(F1118="I",IFERROR(VLOOKUP(C1118,#REF!,4,FALSE),0),0)</f>
        <v>0</v>
      </c>
      <c r="M1118" s="14" t="e">
        <f>+VLOOKUP(C1118,#REF!,1,0)</f>
        <v>#REF!</v>
      </c>
      <c r="N1118" s="747" t="e">
        <f>+VLOOKUP(C1118,#REF!,3,0)</f>
        <v>#REF!</v>
      </c>
      <c r="O1118" s="748" t="e">
        <f t="shared" si="57"/>
        <v>#REF!</v>
      </c>
      <c r="Q1118" s="51" t="s">
        <v>1602</v>
      </c>
    </row>
    <row r="1119" spans="1:17" s="51" customFormat="1" hidden="1">
      <c r="A1119" s="49" t="s">
        <v>330</v>
      </c>
      <c r="B1119" s="49"/>
      <c r="C1119" s="738">
        <v>42</v>
      </c>
      <c r="D1119" s="49" t="s">
        <v>423</v>
      </c>
      <c r="E1119" s="739" t="s">
        <v>1128</v>
      </c>
      <c r="F1119" s="739" t="str">
        <f t="shared" si="56"/>
        <v>NI</v>
      </c>
      <c r="G1119" s="547">
        <f>+IF(F1119="i",IFERROR(VLOOKUP(C1119,#REF!,3,FALSE),0),0)</f>
        <v>0</v>
      </c>
      <c r="H1119" s="548">
        <f>+IF(F1119="i",IFERROR(VLOOKUP(C1119,#REF!,4,FALSE),0),0)</f>
        <v>0</v>
      </c>
      <c r="I1119" s="548"/>
      <c r="J1119" s="27">
        <f>IF(F1119="I",IFERROR(VLOOKUP(C1119,#REF!,3,FALSE),0),0)</f>
        <v>0</v>
      </c>
      <c r="K1119" s="302">
        <f>IF(F1119="I",IFERROR(VLOOKUP(C1119,#REF!,4,FALSE),0),0)</f>
        <v>0</v>
      </c>
      <c r="M1119" s="14" t="e">
        <f>+VLOOKUP(C1119,#REF!,1,0)</f>
        <v>#REF!</v>
      </c>
      <c r="N1119" s="747" t="e">
        <f>+VLOOKUP(C1119,#REF!,3,0)</f>
        <v>#REF!</v>
      </c>
      <c r="O1119" s="748" t="e">
        <f t="shared" si="57"/>
        <v>#REF!</v>
      </c>
    </row>
    <row r="1120" spans="1:17" s="51" customFormat="1" hidden="1">
      <c r="A1120" s="49" t="s">
        <v>330</v>
      </c>
      <c r="B1120" s="49"/>
      <c r="C1120" s="738">
        <v>421</v>
      </c>
      <c r="D1120" s="49" t="s">
        <v>424</v>
      </c>
      <c r="E1120" s="739" t="s">
        <v>1128</v>
      </c>
      <c r="F1120" s="739" t="str">
        <f t="shared" si="56"/>
        <v>NI</v>
      </c>
      <c r="G1120" s="547">
        <f>+IF(F1120="i",IFERROR(VLOOKUP(C1120,#REF!,3,FALSE),0),0)</f>
        <v>0</v>
      </c>
      <c r="H1120" s="548">
        <f>+IF(F1120="i",IFERROR(VLOOKUP(C1120,#REF!,4,FALSE),0),0)</f>
        <v>0</v>
      </c>
      <c r="I1120" s="548"/>
      <c r="J1120" s="27">
        <f>IF(F1120="I",IFERROR(VLOOKUP(C1120,#REF!,3,FALSE),0),0)</f>
        <v>0</v>
      </c>
      <c r="K1120" s="302">
        <f>IF(F1120="I",IFERROR(VLOOKUP(C1120,#REF!,4,FALSE),0),0)</f>
        <v>0</v>
      </c>
      <c r="M1120" s="14" t="e">
        <f>+VLOOKUP(C1120,#REF!,1,0)</f>
        <v>#REF!</v>
      </c>
      <c r="N1120" s="747" t="e">
        <f>+VLOOKUP(C1120,#REF!,3,0)</f>
        <v>#REF!</v>
      </c>
      <c r="O1120" s="748" t="e">
        <f t="shared" si="57"/>
        <v>#REF!</v>
      </c>
    </row>
    <row r="1121" spans="1:15" s="51" customFormat="1" hidden="1">
      <c r="A1121" s="49" t="s">
        <v>330</v>
      </c>
      <c r="B1121" s="49"/>
      <c r="C1121" s="738">
        <v>42101</v>
      </c>
      <c r="D1121" s="49" t="s">
        <v>424</v>
      </c>
      <c r="E1121" s="739" t="s">
        <v>1128</v>
      </c>
      <c r="F1121" s="739" t="str">
        <f t="shared" si="56"/>
        <v>NI</v>
      </c>
      <c r="G1121" s="547">
        <f>+IF(F1121="i",IFERROR(VLOOKUP(C1121,#REF!,3,FALSE),0),0)</f>
        <v>0</v>
      </c>
      <c r="H1121" s="548">
        <f>+IF(F1121="i",IFERROR(VLOOKUP(C1121,#REF!,4,FALSE),0),0)</f>
        <v>0</v>
      </c>
      <c r="I1121" s="548"/>
      <c r="J1121" s="27">
        <f>IF(F1121="I",IFERROR(VLOOKUP(C1121,#REF!,3,FALSE),0),0)</f>
        <v>0</v>
      </c>
      <c r="K1121" s="302">
        <f>IF(F1121="I",IFERROR(VLOOKUP(C1121,#REF!,4,FALSE),0),0)</f>
        <v>0</v>
      </c>
      <c r="M1121" s="14" t="e">
        <f>+VLOOKUP(C1121,#REF!,1,0)</f>
        <v>#REF!</v>
      </c>
      <c r="N1121" s="747" t="e">
        <f>+VLOOKUP(C1121,#REF!,3,0)</f>
        <v>#REF!</v>
      </c>
      <c r="O1121" s="748" t="e">
        <f t="shared" si="57"/>
        <v>#REF!</v>
      </c>
    </row>
    <row r="1122" spans="1:15" s="51" customFormat="1" hidden="1">
      <c r="A1122" s="49" t="s">
        <v>330</v>
      </c>
      <c r="B1122" s="49"/>
      <c r="C1122" s="738">
        <v>421011</v>
      </c>
      <c r="D1122" s="49" t="s">
        <v>424</v>
      </c>
      <c r="E1122" s="739" t="s">
        <v>1128</v>
      </c>
      <c r="F1122" s="739" t="str">
        <f t="shared" si="56"/>
        <v>NI</v>
      </c>
      <c r="G1122" s="547">
        <f>+IF(F1122="i",IFERROR(VLOOKUP(C1122,#REF!,3,FALSE),0),0)</f>
        <v>0</v>
      </c>
      <c r="H1122" s="548">
        <f>+IF(F1122="i",IFERROR(VLOOKUP(C1122,#REF!,4,FALSE),0),0)</f>
        <v>0</v>
      </c>
      <c r="I1122" s="548"/>
      <c r="J1122" s="27">
        <f>IF(F1122="I",IFERROR(VLOOKUP(C1122,#REF!,3,FALSE),0),0)</f>
        <v>0</v>
      </c>
      <c r="K1122" s="302">
        <f>IF(F1122="I",IFERROR(VLOOKUP(C1122,#REF!,4,FALSE),0),0)</f>
        <v>0</v>
      </c>
      <c r="M1122" s="14" t="e">
        <f>+VLOOKUP(C1122,#REF!,1,0)</f>
        <v>#REF!</v>
      </c>
      <c r="N1122" s="747" t="e">
        <f>+VLOOKUP(C1122,#REF!,3,0)</f>
        <v>#REF!</v>
      </c>
      <c r="O1122" s="748" t="e">
        <f t="shared" si="57"/>
        <v>#REF!</v>
      </c>
    </row>
    <row r="1123" spans="1:15" s="51" customFormat="1" hidden="1">
      <c r="A1123" s="49" t="s">
        <v>330</v>
      </c>
      <c r="B1123" s="49"/>
      <c r="C1123" s="738">
        <v>4210111</v>
      </c>
      <c r="D1123" s="49" t="s">
        <v>424</v>
      </c>
      <c r="E1123" s="739" t="s">
        <v>1128</v>
      </c>
      <c r="F1123" s="739" t="str">
        <f t="shared" si="56"/>
        <v>NI</v>
      </c>
      <c r="G1123" s="547">
        <f>+IF(F1123="i",IFERROR(VLOOKUP(C1123,#REF!,3,FALSE),0),0)</f>
        <v>0</v>
      </c>
      <c r="H1123" s="548">
        <f>+IF(F1123="i",IFERROR(VLOOKUP(C1123,#REF!,4,FALSE),0),0)</f>
        <v>0</v>
      </c>
      <c r="I1123" s="548"/>
      <c r="J1123" s="27">
        <f>IF(F1123="I",IFERROR(VLOOKUP(C1123,#REF!,3,FALSE),0),0)</f>
        <v>0</v>
      </c>
      <c r="K1123" s="302">
        <f>IF(F1123="I",IFERROR(VLOOKUP(C1123,#REF!,4,FALSE),0),0)</f>
        <v>0</v>
      </c>
      <c r="M1123" s="14" t="e">
        <f>+VLOOKUP(C1123,#REF!,1,0)</f>
        <v>#REF!</v>
      </c>
      <c r="N1123" s="747" t="e">
        <f>+VLOOKUP(C1123,#REF!,3,0)</f>
        <v>#REF!</v>
      </c>
      <c r="O1123" s="748" t="e">
        <f t="shared" si="57"/>
        <v>#REF!</v>
      </c>
    </row>
    <row r="1124" spans="1:15" s="51" customFormat="1" hidden="1">
      <c r="A1124" s="49" t="s">
        <v>330</v>
      </c>
      <c r="B1124" s="49"/>
      <c r="C1124" s="738">
        <v>42101111</v>
      </c>
      <c r="D1124" s="49" t="s">
        <v>425</v>
      </c>
      <c r="E1124" s="739" t="s">
        <v>1128</v>
      </c>
      <c r="F1124" s="739" t="str">
        <f t="shared" si="56"/>
        <v>NI</v>
      </c>
      <c r="G1124" s="547">
        <f>+IF(F1124="i",IFERROR(VLOOKUP(C1124,#REF!,3,FALSE),0),0)</f>
        <v>0</v>
      </c>
      <c r="H1124" s="548">
        <f>+IF(F1124="i",IFERROR(VLOOKUP(C1124,#REF!,4,FALSE),0),0)</f>
        <v>0</v>
      </c>
      <c r="I1124" s="548"/>
      <c r="J1124" s="27">
        <f>IF(F1124="I",IFERROR(VLOOKUP(C1124,#REF!,3,FALSE),0),0)</f>
        <v>0</v>
      </c>
      <c r="K1124" s="302">
        <f>IF(F1124="I",IFERROR(VLOOKUP(C1124,#REF!,4,FALSE),0),0)</f>
        <v>0</v>
      </c>
      <c r="M1124" s="14" t="e">
        <f>+VLOOKUP(C1124,#REF!,1,0)</f>
        <v>#REF!</v>
      </c>
      <c r="N1124" s="747" t="e">
        <f>+VLOOKUP(C1124,#REF!,3,0)</f>
        <v>#REF!</v>
      </c>
      <c r="O1124" s="748" t="e">
        <f t="shared" si="57"/>
        <v>#REF!</v>
      </c>
    </row>
    <row r="1125" spans="1:15" s="51" customFormat="1" hidden="1">
      <c r="A1125" s="49" t="s">
        <v>330</v>
      </c>
      <c r="B1125" s="762" t="s">
        <v>1016</v>
      </c>
      <c r="C1125" s="738">
        <v>4210111101</v>
      </c>
      <c r="D1125" s="49" t="s">
        <v>425</v>
      </c>
      <c r="E1125" s="739" t="s">
        <v>1128</v>
      </c>
      <c r="F1125" s="739" t="str">
        <f t="shared" si="56"/>
        <v>I</v>
      </c>
      <c r="G1125" s="547">
        <f>+IF(F1125="i",IFERROR(VLOOKUP(C1125,#REF!,3,FALSE),0),0)</f>
        <v>0</v>
      </c>
      <c r="H1125" s="548">
        <f>+IF(F1125="i",IFERROR(VLOOKUP(C1125,#REF!,4,FALSE),0),0)</f>
        <v>0</v>
      </c>
      <c r="I1125" s="548"/>
      <c r="J1125" s="27">
        <f>IF(F1125="I",IFERROR(VLOOKUP(C1125,#REF!,3,FALSE),0),0)</f>
        <v>0</v>
      </c>
      <c r="K1125" s="302">
        <f>IF(F1125="I",IFERROR(VLOOKUP(C1125,#REF!,4,FALSE),0),0)</f>
        <v>0</v>
      </c>
      <c r="M1125" s="14" t="e">
        <f>+VLOOKUP(C1125,#REF!,1,0)</f>
        <v>#REF!</v>
      </c>
      <c r="N1125" s="747" t="e">
        <f>+VLOOKUP(C1125,#REF!,3,0)</f>
        <v>#REF!</v>
      </c>
      <c r="O1125" s="748" t="e">
        <f t="shared" si="57"/>
        <v>#REF!</v>
      </c>
    </row>
    <row r="1126" spans="1:15" s="51" customFormat="1" hidden="1">
      <c r="A1126" s="49" t="s">
        <v>330</v>
      </c>
      <c r="B1126" s="49"/>
      <c r="C1126" s="738">
        <v>4210111102</v>
      </c>
      <c r="D1126" s="49" t="s">
        <v>965</v>
      </c>
      <c r="E1126" s="739" t="s">
        <v>1128</v>
      </c>
      <c r="F1126" s="739" t="str">
        <f t="shared" si="56"/>
        <v>I</v>
      </c>
      <c r="G1126" s="547">
        <f>+IF(F1126="i",IFERROR(VLOOKUP(C1126,#REF!,3,FALSE),0),0)</f>
        <v>0</v>
      </c>
      <c r="H1126" s="548">
        <f>+IF(F1126="i",IFERROR(VLOOKUP(C1126,#REF!,4,FALSE),0),0)</f>
        <v>0</v>
      </c>
      <c r="I1126" s="548"/>
      <c r="J1126" s="27">
        <f>IF(F1126="I",IFERROR(VLOOKUP(C1126,#REF!,3,FALSE),0),0)</f>
        <v>0</v>
      </c>
      <c r="K1126" s="302">
        <f>IF(F1126="I",IFERROR(VLOOKUP(C1126,#REF!,4,FALSE),0),0)</f>
        <v>0</v>
      </c>
      <c r="M1126" s="14" t="e">
        <f>+VLOOKUP(C1126,#REF!,1,0)</f>
        <v>#REF!</v>
      </c>
      <c r="N1126" s="747" t="e">
        <f>+VLOOKUP(C1126,#REF!,3,0)</f>
        <v>#REF!</v>
      </c>
      <c r="O1126" s="748" t="e">
        <f t="shared" si="57"/>
        <v>#REF!</v>
      </c>
    </row>
    <row r="1127" spans="1:15" s="51" customFormat="1" hidden="1">
      <c r="A1127" s="49" t="s">
        <v>330</v>
      </c>
      <c r="B1127" s="49"/>
      <c r="C1127" s="738">
        <v>422</v>
      </c>
      <c r="D1127" s="49" t="s">
        <v>426</v>
      </c>
      <c r="E1127" s="739" t="s">
        <v>1128</v>
      </c>
      <c r="F1127" s="739" t="str">
        <f t="shared" si="56"/>
        <v>NI</v>
      </c>
      <c r="G1127" s="547">
        <f>+IF(F1127="i",IFERROR(VLOOKUP(C1127,#REF!,3,FALSE),0),0)</f>
        <v>0</v>
      </c>
      <c r="H1127" s="548">
        <f>+IF(F1127="i",IFERROR(VLOOKUP(C1127,#REF!,4,FALSE),0),0)</f>
        <v>0</v>
      </c>
      <c r="I1127" s="548"/>
      <c r="J1127" s="27">
        <f>IF(F1127="I",IFERROR(VLOOKUP(C1127,#REF!,3,FALSE),0),0)</f>
        <v>0</v>
      </c>
      <c r="K1127" s="302">
        <f>IF(F1127="I",IFERROR(VLOOKUP(C1127,#REF!,4,FALSE),0),0)</f>
        <v>0</v>
      </c>
      <c r="M1127" s="14" t="e">
        <f>+VLOOKUP(C1127,#REF!,1,0)</f>
        <v>#REF!</v>
      </c>
      <c r="N1127" s="747" t="e">
        <f>+VLOOKUP(C1127,#REF!,3,0)</f>
        <v>#REF!</v>
      </c>
      <c r="O1127" s="748" t="e">
        <f t="shared" si="57"/>
        <v>#REF!</v>
      </c>
    </row>
    <row r="1128" spans="1:15" s="51" customFormat="1" hidden="1">
      <c r="A1128" s="49" t="s">
        <v>330</v>
      </c>
      <c r="B1128" s="49"/>
      <c r="C1128" s="738">
        <v>42201</v>
      </c>
      <c r="D1128" s="49" t="s">
        <v>426</v>
      </c>
      <c r="E1128" s="739" t="s">
        <v>1128</v>
      </c>
      <c r="F1128" s="739" t="str">
        <f t="shared" si="56"/>
        <v>NI</v>
      </c>
      <c r="G1128" s="547">
        <f>+IF(F1128="i",IFERROR(VLOOKUP(C1128,#REF!,3,FALSE),0),0)</f>
        <v>0</v>
      </c>
      <c r="H1128" s="548">
        <f>+IF(F1128="i",IFERROR(VLOOKUP(C1128,#REF!,4,FALSE),0),0)</f>
        <v>0</v>
      </c>
      <c r="I1128" s="548"/>
      <c r="J1128" s="27">
        <f>IF(F1128="I",IFERROR(VLOOKUP(C1128,#REF!,3,FALSE),0),0)</f>
        <v>0</v>
      </c>
      <c r="K1128" s="302">
        <f>IF(F1128="I",IFERROR(VLOOKUP(C1128,#REF!,4,FALSE),0),0)</f>
        <v>0</v>
      </c>
      <c r="M1128" s="14" t="e">
        <f>+VLOOKUP(C1128,#REF!,1,0)</f>
        <v>#REF!</v>
      </c>
      <c r="N1128" s="747" t="e">
        <f>+VLOOKUP(C1128,#REF!,3,0)</f>
        <v>#REF!</v>
      </c>
      <c r="O1128" s="748" t="e">
        <f t="shared" si="57"/>
        <v>#REF!</v>
      </c>
    </row>
    <row r="1129" spans="1:15" s="51" customFormat="1" hidden="1">
      <c r="A1129" s="49" t="s">
        <v>330</v>
      </c>
      <c r="B1129" s="49"/>
      <c r="C1129" s="738">
        <v>422011</v>
      </c>
      <c r="D1129" s="49" t="s">
        <v>426</v>
      </c>
      <c r="E1129" s="739" t="s">
        <v>1128</v>
      </c>
      <c r="F1129" s="739" t="str">
        <f t="shared" si="56"/>
        <v>NI</v>
      </c>
      <c r="G1129" s="547">
        <f>+IF(F1129="i",IFERROR(VLOOKUP(C1129,#REF!,3,FALSE),0),0)</f>
        <v>0</v>
      </c>
      <c r="H1129" s="548">
        <f>+IF(F1129="i",IFERROR(VLOOKUP(C1129,#REF!,4,FALSE),0),0)</f>
        <v>0</v>
      </c>
      <c r="I1129" s="548"/>
      <c r="J1129" s="27">
        <f>IF(F1129="I",IFERROR(VLOOKUP(C1129,#REF!,3,FALSE),0),0)</f>
        <v>0</v>
      </c>
      <c r="K1129" s="302">
        <f>IF(F1129="I",IFERROR(VLOOKUP(C1129,#REF!,4,FALSE),0),0)</f>
        <v>0</v>
      </c>
      <c r="M1129" s="14" t="e">
        <f>+VLOOKUP(C1129,#REF!,1,0)</f>
        <v>#REF!</v>
      </c>
      <c r="N1129" s="747" t="e">
        <f>+VLOOKUP(C1129,#REF!,3,0)</f>
        <v>#REF!</v>
      </c>
      <c r="O1129" s="748" t="e">
        <f t="shared" si="57"/>
        <v>#REF!</v>
      </c>
    </row>
    <row r="1130" spans="1:15" s="51" customFormat="1" hidden="1">
      <c r="A1130" s="49" t="s">
        <v>330</v>
      </c>
      <c r="B1130" s="49"/>
      <c r="C1130" s="738">
        <v>4220111</v>
      </c>
      <c r="D1130" s="49" t="s">
        <v>426</v>
      </c>
      <c r="E1130" s="739" t="s">
        <v>1128</v>
      </c>
      <c r="F1130" s="739" t="str">
        <f t="shared" si="56"/>
        <v>NI</v>
      </c>
      <c r="G1130" s="547">
        <f>+IF(F1130="i",IFERROR(VLOOKUP(C1130,#REF!,3,FALSE),0),0)</f>
        <v>0</v>
      </c>
      <c r="H1130" s="548">
        <f>+IF(F1130="i",IFERROR(VLOOKUP(C1130,#REF!,4,FALSE),0),0)</f>
        <v>0</v>
      </c>
      <c r="I1130" s="548"/>
      <c r="J1130" s="27">
        <f>IF(F1130="I",IFERROR(VLOOKUP(C1130,#REF!,3,FALSE),0),0)</f>
        <v>0</v>
      </c>
      <c r="K1130" s="302">
        <f>IF(F1130="I",IFERROR(VLOOKUP(C1130,#REF!,4,FALSE),0),0)</f>
        <v>0</v>
      </c>
      <c r="M1130" s="14" t="e">
        <f>+VLOOKUP(C1130,#REF!,1,0)</f>
        <v>#REF!</v>
      </c>
      <c r="N1130" s="747" t="e">
        <f>+VLOOKUP(C1130,#REF!,3,0)</f>
        <v>#REF!</v>
      </c>
      <c r="O1130" s="748" t="e">
        <f t="shared" si="57"/>
        <v>#REF!</v>
      </c>
    </row>
    <row r="1131" spans="1:15" s="51" customFormat="1" hidden="1">
      <c r="A1131" s="49" t="s">
        <v>330</v>
      </c>
      <c r="B1131" s="49"/>
      <c r="C1131" s="738">
        <v>42201111</v>
      </c>
      <c r="D1131" s="49" t="s">
        <v>426</v>
      </c>
      <c r="E1131" s="739" t="s">
        <v>1128</v>
      </c>
      <c r="F1131" s="739" t="str">
        <f t="shared" si="56"/>
        <v>NI</v>
      </c>
      <c r="G1131" s="547">
        <f>+IF(F1131="i",IFERROR(VLOOKUP(C1131,#REF!,3,FALSE),0),0)</f>
        <v>0</v>
      </c>
      <c r="H1131" s="548">
        <f>+IF(F1131="i",IFERROR(VLOOKUP(C1131,#REF!,4,FALSE),0),0)</f>
        <v>0</v>
      </c>
      <c r="I1131" s="548"/>
      <c r="J1131" s="27">
        <f>IF(F1131="I",IFERROR(VLOOKUP(C1131,#REF!,3,FALSE),0),0)</f>
        <v>0</v>
      </c>
      <c r="K1131" s="302">
        <f>IF(F1131="I",IFERROR(VLOOKUP(C1131,#REF!,4,FALSE),0),0)</f>
        <v>0</v>
      </c>
      <c r="M1131" s="14" t="e">
        <f>+VLOOKUP(C1131,#REF!,1,0)</f>
        <v>#REF!</v>
      </c>
      <c r="N1131" s="747" t="e">
        <f>+VLOOKUP(C1131,#REF!,3,0)</f>
        <v>#REF!</v>
      </c>
      <c r="O1131" s="748" t="e">
        <f t="shared" si="57"/>
        <v>#REF!</v>
      </c>
    </row>
    <row r="1132" spans="1:15" s="51" customFormat="1" hidden="1">
      <c r="A1132" s="49" t="s">
        <v>330</v>
      </c>
      <c r="B1132" s="49" t="s">
        <v>1041</v>
      </c>
      <c r="C1132" s="738">
        <v>4220111101</v>
      </c>
      <c r="D1132" s="49" t="s">
        <v>427</v>
      </c>
      <c r="E1132" s="739" t="s">
        <v>1128</v>
      </c>
      <c r="F1132" s="739" t="str">
        <f t="shared" si="56"/>
        <v>I</v>
      </c>
      <c r="G1132" s="547">
        <f>+IF(F1132="i",IFERROR(VLOOKUP(C1132,#REF!,3,FALSE),0),0)</f>
        <v>0</v>
      </c>
      <c r="H1132" s="548">
        <f>+IF(F1132="i",IFERROR(VLOOKUP(C1132,#REF!,4,FALSE),0),0)</f>
        <v>0</v>
      </c>
      <c r="I1132" s="548"/>
      <c r="J1132" s="27">
        <f>IF(F1132="I",IFERROR(VLOOKUP(C1132,#REF!,3,FALSE),0),0)</f>
        <v>0</v>
      </c>
      <c r="K1132" s="302">
        <f>IF(F1132="I",IFERROR(VLOOKUP(C1132,#REF!,4,FALSE),0),0)</f>
        <v>0</v>
      </c>
      <c r="L1132" s="693"/>
      <c r="M1132" s="14" t="e">
        <f>+VLOOKUP(C1132,#REF!,1,0)</f>
        <v>#REF!</v>
      </c>
      <c r="N1132" s="747" t="e">
        <f>+VLOOKUP(C1132,#REF!,3,0)</f>
        <v>#REF!</v>
      </c>
      <c r="O1132" s="748" t="e">
        <f t="shared" si="57"/>
        <v>#REF!</v>
      </c>
    </row>
    <row r="1133" spans="1:15" s="51" customFormat="1" hidden="1">
      <c r="A1133" s="49" t="s">
        <v>330</v>
      </c>
      <c r="B1133" s="49" t="s">
        <v>1041</v>
      </c>
      <c r="C1133" s="738">
        <v>4220111102</v>
      </c>
      <c r="D1133" s="49" t="s">
        <v>428</v>
      </c>
      <c r="E1133" s="739" t="s">
        <v>1128</v>
      </c>
      <c r="F1133" s="739" t="str">
        <f t="shared" si="56"/>
        <v>I</v>
      </c>
      <c r="G1133" s="547">
        <f>+IF(F1133="i",IFERROR(VLOOKUP(C1133,#REF!,3,FALSE),0),0)</f>
        <v>0</v>
      </c>
      <c r="H1133" s="548">
        <f>+IF(F1133="i",IFERROR(VLOOKUP(C1133,#REF!,4,FALSE),0),0)</f>
        <v>0</v>
      </c>
      <c r="I1133" s="548"/>
      <c r="J1133" s="27">
        <f>IF(F1133="I",IFERROR(VLOOKUP(C1133,#REF!,3,FALSE),0),0)</f>
        <v>0</v>
      </c>
      <c r="K1133" s="302">
        <f>IF(F1133="I",IFERROR(VLOOKUP(C1133,#REF!,4,FALSE),0),0)</f>
        <v>0</v>
      </c>
      <c r="L1133" s="693"/>
      <c r="M1133" s="14" t="e">
        <f>+VLOOKUP(C1133,#REF!,1,0)</f>
        <v>#REF!</v>
      </c>
      <c r="N1133" s="747" t="e">
        <f>+VLOOKUP(C1133,#REF!,3,0)</f>
        <v>#REF!</v>
      </c>
      <c r="O1133" s="748" t="e">
        <f t="shared" si="57"/>
        <v>#REF!</v>
      </c>
    </row>
    <row r="1134" spans="1:15" s="51" customFormat="1" hidden="1">
      <c r="A1134" s="49" t="s">
        <v>330</v>
      </c>
      <c r="B1134" s="49"/>
      <c r="C1134" s="738">
        <v>4610111101</v>
      </c>
      <c r="D1134" s="49" t="s">
        <v>966</v>
      </c>
      <c r="E1134" s="739" t="s">
        <v>1128</v>
      </c>
      <c r="F1134" s="739" t="str">
        <f t="shared" si="56"/>
        <v>I</v>
      </c>
      <c r="G1134" s="547">
        <f>+IF(F1134="i",IFERROR(VLOOKUP(C1134,#REF!,3,FALSE),0),0)</f>
        <v>0</v>
      </c>
      <c r="H1134" s="548">
        <f>+IF(F1134="i",IFERROR(VLOOKUP(C1134,#REF!,4,FALSE),0),0)</f>
        <v>0</v>
      </c>
      <c r="I1134" s="548"/>
      <c r="J1134" s="27">
        <f>IF(F1134="I",IFERROR(VLOOKUP(C1134,#REF!,3,FALSE),0),0)</f>
        <v>0</v>
      </c>
      <c r="K1134" s="302">
        <f>IF(F1134="I",IFERROR(VLOOKUP(C1134,#REF!,4,FALSE),0),0)</f>
        <v>0</v>
      </c>
      <c r="M1134" s="14" t="e">
        <f>+VLOOKUP(C1134,#REF!,1,0)</f>
        <v>#REF!</v>
      </c>
      <c r="N1134" s="747" t="e">
        <f>+VLOOKUP(C1134,#REF!,3,0)</f>
        <v>#REF!</v>
      </c>
      <c r="O1134" s="748" t="e">
        <f t="shared" si="57"/>
        <v>#REF!</v>
      </c>
    </row>
    <row r="1135" spans="1:15" s="51" customFormat="1" hidden="1">
      <c r="A1135" s="49" t="s">
        <v>330</v>
      </c>
      <c r="B1135" s="49"/>
      <c r="C1135" s="738">
        <v>4610111102</v>
      </c>
      <c r="D1135" s="49" t="s">
        <v>967</v>
      </c>
      <c r="E1135" s="739" t="s">
        <v>1128</v>
      </c>
      <c r="F1135" s="739" t="str">
        <f t="shared" si="56"/>
        <v>I</v>
      </c>
      <c r="G1135" s="547">
        <f>+IF(F1135="i",IFERROR(VLOOKUP(C1135,#REF!,3,FALSE),0),0)</f>
        <v>0</v>
      </c>
      <c r="H1135" s="548">
        <f>+IF(F1135="i",IFERROR(VLOOKUP(C1135,#REF!,4,FALSE),0),0)</f>
        <v>0</v>
      </c>
      <c r="I1135" s="548"/>
      <c r="J1135" s="27">
        <f>IF(F1135="I",IFERROR(VLOOKUP(C1135,#REF!,3,FALSE),0),0)</f>
        <v>0</v>
      </c>
      <c r="K1135" s="302">
        <f>IF(F1135="I",IFERROR(VLOOKUP(C1135,#REF!,4,FALSE),0),0)</f>
        <v>0</v>
      </c>
      <c r="M1135" s="14" t="e">
        <f>+VLOOKUP(C1135,#REF!,1,0)</f>
        <v>#REF!</v>
      </c>
      <c r="N1135" s="747" t="e">
        <f>+VLOOKUP(C1135,#REF!,3,0)</f>
        <v>#REF!</v>
      </c>
      <c r="O1135" s="748" t="e">
        <f t="shared" si="57"/>
        <v>#REF!</v>
      </c>
    </row>
    <row r="1136" spans="1:15" s="51" customFormat="1" hidden="1">
      <c r="A1136" s="49" t="s">
        <v>330</v>
      </c>
      <c r="B1136" s="49"/>
      <c r="C1136" s="738">
        <v>4610111103</v>
      </c>
      <c r="D1136" s="49" t="s">
        <v>968</v>
      </c>
      <c r="E1136" s="739" t="s">
        <v>1128</v>
      </c>
      <c r="F1136" s="739" t="str">
        <f t="shared" ref="F1136:F1202" si="64">+IF(LEN(C1136)&gt;8,"I","NI")</f>
        <v>I</v>
      </c>
      <c r="G1136" s="547">
        <f>+IF(F1136="i",IFERROR(VLOOKUP(C1136,#REF!,3,FALSE),0),0)</f>
        <v>0</v>
      </c>
      <c r="H1136" s="548">
        <f>+IF(F1136="i",IFERROR(VLOOKUP(C1136,#REF!,4,FALSE),0),0)</f>
        <v>0</v>
      </c>
      <c r="I1136" s="548"/>
      <c r="J1136" s="27">
        <f>IF(F1136="I",IFERROR(VLOOKUP(C1136,#REF!,3,FALSE),0),0)</f>
        <v>0</v>
      </c>
      <c r="K1136" s="302">
        <f>IF(F1136="I",IFERROR(VLOOKUP(C1136,#REF!,4,FALSE),0),0)</f>
        <v>0</v>
      </c>
      <c r="M1136" s="14" t="e">
        <f>+VLOOKUP(C1136,#REF!,1,0)</f>
        <v>#REF!</v>
      </c>
      <c r="N1136" s="747" t="e">
        <f>+VLOOKUP(C1136,#REF!,3,0)</f>
        <v>#REF!</v>
      </c>
      <c r="O1136" s="748" t="e">
        <f t="shared" si="57"/>
        <v>#REF!</v>
      </c>
    </row>
    <row r="1137" spans="1:15" s="51" customFormat="1" hidden="1">
      <c r="A1137" s="49" t="s">
        <v>330</v>
      </c>
      <c r="B1137" s="49"/>
      <c r="C1137" s="738">
        <v>4610111104</v>
      </c>
      <c r="D1137" s="49" t="s">
        <v>969</v>
      </c>
      <c r="E1137" s="739" t="s">
        <v>1128</v>
      </c>
      <c r="F1137" s="739" t="str">
        <f t="shared" si="64"/>
        <v>I</v>
      </c>
      <c r="G1137" s="547">
        <f>+IF(F1137="i",IFERROR(VLOOKUP(C1137,#REF!,3,FALSE),0),0)</f>
        <v>0</v>
      </c>
      <c r="H1137" s="548">
        <f>+IF(F1137="i",IFERROR(VLOOKUP(C1137,#REF!,4,FALSE),0),0)</f>
        <v>0</v>
      </c>
      <c r="I1137" s="548"/>
      <c r="J1137" s="27">
        <f>IF(F1137="I",IFERROR(VLOOKUP(C1137,#REF!,3,FALSE),0),0)</f>
        <v>0</v>
      </c>
      <c r="K1137" s="302">
        <f>IF(F1137="I",IFERROR(VLOOKUP(C1137,#REF!,4,FALSE),0),0)</f>
        <v>0</v>
      </c>
      <c r="M1137" s="14" t="e">
        <f>+VLOOKUP(C1137,#REF!,1,0)</f>
        <v>#REF!</v>
      </c>
      <c r="N1137" s="747" t="e">
        <f>+VLOOKUP(C1137,#REF!,3,0)</f>
        <v>#REF!</v>
      </c>
      <c r="O1137" s="748" t="e">
        <f t="shared" si="57"/>
        <v>#REF!</v>
      </c>
    </row>
    <row r="1138" spans="1:15" s="51" customFormat="1" hidden="1">
      <c r="A1138" s="49" t="s">
        <v>330</v>
      </c>
      <c r="B1138" s="49"/>
      <c r="C1138" s="738">
        <v>48</v>
      </c>
      <c r="D1138" s="49" t="s">
        <v>429</v>
      </c>
      <c r="E1138" s="739" t="s">
        <v>1128</v>
      </c>
      <c r="F1138" s="739" t="str">
        <f t="shared" si="64"/>
        <v>NI</v>
      </c>
      <c r="G1138" s="547">
        <f>+IF(F1138="i",IFERROR(VLOOKUP(C1138,#REF!,3,FALSE),0),0)</f>
        <v>0</v>
      </c>
      <c r="H1138" s="548">
        <f>+IF(F1138="i",IFERROR(VLOOKUP(C1138,#REF!,4,FALSE),0),0)</f>
        <v>0</v>
      </c>
      <c r="I1138" s="548"/>
      <c r="J1138" s="27">
        <f>IF(F1138="I",IFERROR(VLOOKUP(C1138,#REF!,3,FALSE),0),0)</f>
        <v>0</v>
      </c>
      <c r="K1138" s="302">
        <f>IF(F1138="I",IFERROR(VLOOKUP(C1138,#REF!,4,FALSE),0),0)</f>
        <v>0</v>
      </c>
      <c r="M1138" s="14" t="e">
        <f>+VLOOKUP(C1138,#REF!,1,0)</f>
        <v>#REF!</v>
      </c>
      <c r="N1138" s="747" t="e">
        <f>+VLOOKUP(C1138,#REF!,3,0)</f>
        <v>#REF!</v>
      </c>
      <c r="O1138" s="748" t="e">
        <f t="shared" si="57"/>
        <v>#REF!</v>
      </c>
    </row>
    <row r="1139" spans="1:15" s="51" customFormat="1" hidden="1">
      <c r="A1139" s="49" t="s">
        <v>330</v>
      </c>
      <c r="B1139" s="49"/>
      <c r="C1139" s="738">
        <v>481</v>
      </c>
      <c r="D1139" s="49" t="s">
        <v>430</v>
      </c>
      <c r="E1139" s="739" t="s">
        <v>1128</v>
      </c>
      <c r="F1139" s="739" t="str">
        <f t="shared" si="64"/>
        <v>NI</v>
      </c>
      <c r="G1139" s="547">
        <f>+IF(F1139="i",IFERROR(VLOOKUP(C1139,#REF!,3,FALSE),0),0)</f>
        <v>0</v>
      </c>
      <c r="H1139" s="548">
        <f>+IF(F1139="i",IFERROR(VLOOKUP(C1139,#REF!,4,FALSE),0),0)</f>
        <v>0</v>
      </c>
      <c r="I1139" s="548"/>
      <c r="J1139" s="27">
        <f>IF(F1139="I",IFERROR(VLOOKUP(C1139,#REF!,3,FALSE),0),0)</f>
        <v>0</v>
      </c>
      <c r="K1139" s="302">
        <f>IF(F1139="I",IFERROR(VLOOKUP(C1139,#REF!,4,FALSE),0),0)</f>
        <v>0</v>
      </c>
      <c r="M1139" s="14" t="e">
        <f>+VLOOKUP(C1139,#REF!,1,0)</f>
        <v>#REF!</v>
      </c>
      <c r="N1139" s="747" t="e">
        <f>+VLOOKUP(C1139,#REF!,3,0)</f>
        <v>#REF!</v>
      </c>
      <c r="O1139" s="748" t="e">
        <f t="shared" si="57"/>
        <v>#REF!</v>
      </c>
    </row>
    <row r="1140" spans="1:15" s="51" customFormat="1" hidden="1">
      <c r="A1140" s="49" t="s">
        <v>330</v>
      </c>
      <c r="B1140" s="49"/>
      <c r="C1140" s="738">
        <v>48101</v>
      </c>
      <c r="D1140" s="49" t="s">
        <v>430</v>
      </c>
      <c r="E1140" s="739" t="s">
        <v>1128</v>
      </c>
      <c r="F1140" s="739" t="str">
        <f t="shared" si="64"/>
        <v>NI</v>
      </c>
      <c r="G1140" s="547">
        <f>+IF(F1140="i",IFERROR(VLOOKUP(C1140,#REF!,3,FALSE),0),0)</f>
        <v>0</v>
      </c>
      <c r="H1140" s="548">
        <f>+IF(F1140="i",IFERROR(VLOOKUP(C1140,#REF!,4,FALSE),0),0)</f>
        <v>0</v>
      </c>
      <c r="I1140" s="548"/>
      <c r="J1140" s="27">
        <f>IF(F1140="I",IFERROR(VLOOKUP(C1140,#REF!,3,FALSE),0),0)</f>
        <v>0</v>
      </c>
      <c r="K1140" s="302">
        <f>IF(F1140="I",IFERROR(VLOOKUP(C1140,#REF!,4,FALSE),0),0)</f>
        <v>0</v>
      </c>
      <c r="M1140" s="14" t="e">
        <f>+VLOOKUP(C1140,#REF!,1,0)</f>
        <v>#REF!</v>
      </c>
      <c r="N1140" s="747" t="e">
        <f>+VLOOKUP(C1140,#REF!,3,0)</f>
        <v>#REF!</v>
      </c>
      <c r="O1140" s="748" t="e">
        <f t="shared" si="57"/>
        <v>#REF!</v>
      </c>
    </row>
    <row r="1141" spans="1:15" s="51" customFormat="1" hidden="1">
      <c r="A1141" s="49" t="s">
        <v>330</v>
      </c>
      <c r="B1141" s="49"/>
      <c r="C1141" s="738">
        <v>481011</v>
      </c>
      <c r="D1141" s="49" t="s">
        <v>430</v>
      </c>
      <c r="E1141" s="739" t="s">
        <v>1128</v>
      </c>
      <c r="F1141" s="739" t="str">
        <f t="shared" si="64"/>
        <v>NI</v>
      </c>
      <c r="G1141" s="547">
        <f>+IF(F1141="i",IFERROR(VLOOKUP(C1141,#REF!,3,FALSE),0),0)</f>
        <v>0</v>
      </c>
      <c r="H1141" s="548">
        <f>+IF(F1141="i",IFERROR(VLOOKUP(C1141,#REF!,4,FALSE),0),0)</f>
        <v>0</v>
      </c>
      <c r="I1141" s="548"/>
      <c r="J1141" s="27">
        <f>IF(F1141="I",IFERROR(VLOOKUP(C1141,#REF!,3,FALSE),0),0)</f>
        <v>0</v>
      </c>
      <c r="K1141" s="302">
        <f>IF(F1141="I",IFERROR(VLOOKUP(C1141,#REF!,4,FALSE),0),0)</f>
        <v>0</v>
      </c>
      <c r="M1141" s="14" t="e">
        <f>+VLOOKUP(C1141,#REF!,1,0)</f>
        <v>#REF!</v>
      </c>
      <c r="N1141" s="747" t="e">
        <f>+VLOOKUP(C1141,#REF!,3,0)</f>
        <v>#REF!</v>
      </c>
      <c r="O1141" s="748" t="e">
        <f t="shared" si="57"/>
        <v>#REF!</v>
      </c>
    </row>
    <row r="1142" spans="1:15" s="51" customFormat="1" hidden="1">
      <c r="A1142" s="49" t="s">
        <v>330</v>
      </c>
      <c r="B1142" s="49"/>
      <c r="C1142" s="738">
        <v>4810111</v>
      </c>
      <c r="D1142" s="49" t="s">
        <v>430</v>
      </c>
      <c r="E1142" s="739" t="s">
        <v>1128</v>
      </c>
      <c r="F1142" s="739" t="str">
        <f t="shared" si="64"/>
        <v>NI</v>
      </c>
      <c r="G1142" s="547">
        <f>+IF(F1142="i",IFERROR(VLOOKUP(C1142,#REF!,3,FALSE),0),0)</f>
        <v>0</v>
      </c>
      <c r="H1142" s="548">
        <f>+IF(F1142="i",IFERROR(VLOOKUP(C1142,#REF!,4,FALSE),0),0)</f>
        <v>0</v>
      </c>
      <c r="I1142" s="548"/>
      <c r="J1142" s="27">
        <f>IF(F1142="I",IFERROR(VLOOKUP(C1142,#REF!,3,FALSE),0),0)</f>
        <v>0</v>
      </c>
      <c r="K1142" s="302">
        <f>IF(F1142="I",IFERROR(VLOOKUP(C1142,#REF!,4,FALSE),0),0)</f>
        <v>0</v>
      </c>
      <c r="M1142" s="14" t="e">
        <f>+VLOOKUP(C1142,#REF!,1,0)</f>
        <v>#REF!</v>
      </c>
      <c r="N1142" s="747" t="e">
        <f>+VLOOKUP(C1142,#REF!,3,0)</f>
        <v>#REF!</v>
      </c>
      <c r="O1142" s="748" t="e">
        <f t="shared" si="57"/>
        <v>#REF!</v>
      </c>
    </row>
    <row r="1143" spans="1:15" s="51" customFormat="1" hidden="1">
      <c r="A1143" s="49" t="s">
        <v>330</v>
      </c>
      <c r="B1143" s="49"/>
      <c r="C1143" s="738">
        <v>48101111</v>
      </c>
      <c r="D1143" s="49" t="s">
        <v>430</v>
      </c>
      <c r="E1143" s="739" t="s">
        <v>1128</v>
      </c>
      <c r="F1143" s="739" t="str">
        <f t="shared" si="64"/>
        <v>NI</v>
      </c>
      <c r="G1143" s="547">
        <f>+IF(F1143="i",IFERROR(VLOOKUP(C1143,#REF!,3,FALSE),0),0)</f>
        <v>0</v>
      </c>
      <c r="H1143" s="548">
        <f>+IF(F1143="i",IFERROR(VLOOKUP(C1143,#REF!,4,FALSE),0),0)</f>
        <v>0</v>
      </c>
      <c r="I1143" s="548"/>
      <c r="J1143" s="27">
        <f>IF(F1143="I",IFERROR(VLOOKUP(C1143,#REF!,3,FALSE),0),0)</f>
        <v>0</v>
      </c>
      <c r="K1143" s="302">
        <f>IF(F1143="I",IFERROR(VLOOKUP(C1143,#REF!,4,FALSE),0),0)</f>
        <v>0</v>
      </c>
      <c r="M1143" s="14" t="e">
        <f>+VLOOKUP(C1143,#REF!,1,0)</f>
        <v>#REF!</v>
      </c>
      <c r="N1143" s="747" t="e">
        <f>+VLOOKUP(C1143,#REF!,3,0)</f>
        <v>#REF!</v>
      </c>
      <c r="O1143" s="748" t="e">
        <f t="shared" si="57"/>
        <v>#REF!</v>
      </c>
    </row>
    <row r="1144" spans="1:15" s="51" customFormat="1" hidden="1">
      <c r="A1144" s="49" t="s">
        <v>330</v>
      </c>
      <c r="B1144" s="49" t="s">
        <v>1036</v>
      </c>
      <c r="C1144" s="738">
        <v>4810111101</v>
      </c>
      <c r="D1144" s="49" t="s">
        <v>584</v>
      </c>
      <c r="E1144" s="739" t="s">
        <v>1128</v>
      </c>
      <c r="F1144" s="739" t="str">
        <f t="shared" si="64"/>
        <v>I</v>
      </c>
      <c r="G1144" s="547">
        <f>+IF(F1144="i",IFERROR(VLOOKUP(C1144,#REF!,3,FALSE),0),0)</f>
        <v>0</v>
      </c>
      <c r="H1144" s="548">
        <f>+IF(F1144="i",IFERROR(VLOOKUP(C1144,#REF!,4,FALSE),0),0)</f>
        <v>0</v>
      </c>
      <c r="I1144" s="548"/>
      <c r="J1144" s="27">
        <f>IF(F1144="I",IFERROR(VLOOKUP(C1144,#REF!,3,FALSE),0),0)</f>
        <v>0</v>
      </c>
      <c r="K1144" s="302">
        <f>IF(F1144="I",IFERROR(VLOOKUP(C1144,#REF!,4,FALSE),0),0)</f>
        <v>0</v>
      </c>
      <c r="M1144" s="14" t="e">
        <f>+VLOOKUP(C1144,#REF!,1,0)</f>
        <v>#REF!</v>
      </c>
      <c r="N1144" s="747" t="e">
        <f>+VLOOKUP(C1144,#REF!,3,0)</f>
        <v>#REF!</v>
      </c>
      <c r="O1144" s="748" t="e">
        <f t="shared" ref="O1144:O1184" si="65">+N1144-G1144</f>
        <v>#REF!</v>
      </c>
    </row>
    <row r="1145" spans="1:15" s="51" customFormat="1" hidden="1">
      <c r="A1145" s="49" t="s">
        <v>330</v>
      </c>
      <c r="B1145" s="49" t="s">
        <v>1036</v>
      </c>
      <c r="C1145" s="738">
        <v>4810111102</v>
      </c>
      <c r="D1145" s="49" t="s">
        <v>431</v>
      </c>
      <c r="E1145" s="739" t="s">
        <v>1128</v>
      </c>
      <c r="F1145" s="739" t="str">
        <f t="shared" si="64"/>
        <v>I</v>
      </c>
      <c r="G1145" s="547">
        <f>+IF(F1145="i",IFERROR(VLOOKUP(C1145,#REF!,3,FALSE),0),0)</f>
        <v>0</v>
      </c>
      <c r="H1145" s="548">
        <f>+IF(F1145="i",IFERROR(VLOOKUP(C1145,#REF!,4,FALSE),0),0)</f>
        <v>0</v>
      </c>
      <c r="I1145" s="548"/>
      <c r="J1145" s="27">
        <f>IF(F1145="I",IFERROR(VLOOKUP(C1145,#REF!,3,FALSE),0),0)</f>
        <v>0</v>
      </c>
      <c r="K1145" s="302">
        <f>IF(F1145="I",IFERROR(VLOOKUP(C1145,#REF!,4,FALSE),0),0)</f>
        <v>0</v>
      </c>
      <c r="M1145" s="14" t="e">
        <f>+VLOOKUP(C1145,#REF!,1,0)</f>
        <v>#REF!</v>
      </c>
      <c r="N1145" s="747" t="e">
        <f>+VLOOKUP(C1145,#REF!,3,0)</f>
        <v>#REF!</v>
      </c>
      <c r="O1145" s="748" t="e">
        <f t="shared" si="65"/>
        <v>#REF!</v>
      </c>
    </row>
    <row r="1146" spans="1:15" s="51" customFormat="1" hidden="1">
      <c r="A1146" s="49" t="s">
        <v>330</v>
      </c>
      <c r="B1146" s="49" t="s">
        <v>432</v>
      </c>
      <c r="C1146" s="738">
        <v>4810111103</v>
      </c>
      <c r="D1146" s="49" t="s">
        <v>432</v>
      </c>
      <c r="E1146" s="739" t="s">
        <v>1128</v>
      </c>
      <c r="F1146" s="739" t="str">
        <f t="shared" si="64"/>
        <v>I</v>
      </c>
      <c r="G1146" s="547">
        <f>+IF(F1146="i",IFERROR(VLOOKUP(C1146,#REF!,3,FALSE),0),0)</f>
        <v>0</v>
      </c>
      <c r="H1146" s="548">
        <f>+IF(F1146="i",IFERROR(VLOOKUP(C1146,#REF!,4,FALSE),0),0)</f>
        <v>0</v>
      </c>
      <c r="I1146" s="548"/>
      <c r="J1146" s="27">
        <f>IF(F1146="I",IFERROR(VLOOKUP(C1146,#REF!,3,FALSE),0),0)</f>
        <v>0</v>
      </c>
      <c r="K1146" s="302">
        <f>IF(F1146="I",IFERROR(VLOOKUP(C1146,#REF!,4,FALSE),0),0)</f>
        <v>0</v>
      </c>
      <c r="M1146" s="14" t="e">
        <f>+VLOOKUP(C1146,#REF!,1,0)</f>
        <v>#REF!</v>
      </c>
      <c r="N1146" s="747" t="e">
        <f>+VLOOKUP(C1146,#REF!,3,0)</f>
        <v>#REF!</v>
      </c>
      <c r="O1146" s="748" t="e">
        <f t="shared" si="65"/>
        <v>#REF!</v>
      </c>
    </row>
    <row r="1147" spans="1:15" s="51" customFormat="1" hidden="1">
      <c r="A1147" s="49" t="s">
        <v>330</v>
      </c>
      <c r="B1147" s="49"/>
      <c r="C1147" s="738">
        <v>4810111104</v>
      </c>
      <c r="D1147" s="49" t="s">
        <v>970</v>
      </c>
      <c r="E1147" s="739" t="s">
        <v>1128</v>
      </c>
      <c r="F1147" s="739" t="str">
        <f t="shared" si="64"/>
        <v>I</v>
      </c>
      <c r="G1147" s="547">
        <f>+IF(F1147="i",IFERROR(VLOOKUP(C1147,#REF!,3,FALSE),0),0)</f>
        <v>0</v>
      </c>
      <c r="H1147" s="548">
        <f>+IF(F1147="i",IFERROR(VLOOKUP(C1147,#REF!,4,FALSE),0),0)</f>
        <v>0</v>
      </c>
      <c r="I1147" s="548"/>
      <c r="J1147" s="27">
        <f>IF(F1147="I",IFERROR(VLOOKUP(C1147,#REF!,3,FALSE),0),0)</f>
        <v>0</v>
      </c>
      <c r="K1147" s="302">
        <f>IF(F1147="I",IFERROR(VLOOKUP(C1147,#REF!,4,FALSE),0),0)</f>
        <v>0</v>
      </c>
      <c r="M1147" s="14" t="e">
        <f>+VLOOKUP(C1147,#REF!,1,0)</f>
        <v>#REF!</v>
      </c>
      <c r="N1147" s="747" t="e">
        <f>+VLOOKUP(C1147,#REF!,3,0)</f>
        <v>#REF!</v>
      </c>
      <c r="O1147" s="748" t="e">
        <f t="shared" si="65"/>
        <v>#REF!</v>
      </c>
    </row>
    <row r="1148" spans="1:15" s="51" customFormat="1" hidden="1">
      <c r="A1148" s="49" t="s">
        <v>330</v>
      </c>
      <c r="B1148" s="49" t="s">
        <v>1036</v>
      </c>
      <c r="C1148" s="738">
        <v>4810111105</v>
      </c>
      <c r="D1148" s="49" t="s">
        <v>433</v>
      </c>
      <c r="E1148" s="739" t="s">
        <v>1128</v>
      </c>
      <c r="F1148" s="739" t="str">
        <f t="shared" si="64"/>
        <v>I</v>
      </c>
      <c r="G1148" s="547">
        <f>+IF(F1148="i",IFERROR(VLOOKUP(C1148,#REF!,3,FALSE),0),0)</f>
        <v>0</v>
      </c>
      <c r="H1148" s="548">
        <f>+IF(F1148="i",IFERROR(VLOOKUP(C1148,#REF!,4,FALSE),0),0)</f>
        <v>0</v>
      </c>
      <c r="I1148" s="548"/>
      <c r="J1148" s="27">
        <f>IF(F1148="I",IFERROR(VLOOKUP(C1148,#REF!,3,FALSE),0),0)</f>
        <v>0</v>
      </c>
      <c r="K1148" s="302">
        <f>IF(F1148="I",IFERROR(VLOOKUP(C1148,#REF!,4,FALSE),0),0)</f>
        <v>0</v>
      </c>
      <c r="M1148" s="14" t="e">
        <f>+VLOOKUP(C1148,#REF!,1,0)</f>
        <v>#REF!</v>
      </c>
      <c r="N1148" s="747" t="e">
        <f>+VLOOKUP(C1148,#REF!,3,0)</f>
        <v>#REF!</v>
      </c>
      <c r="O1148" s="748" t="e">
        <f t="shared" si="65"/>
        <v>#REF!</v>
      </c>
    </row>
    <row r="1149" spans="1:15" s="51" customFormat="1" hidden="1">
      <c r="A1149" s="49" t="s">
        <v>330</v>
      </c>
      <c r="B1149" s="49" t="s">
        <v>1016</v>
      </c>
      <c r="C1149" s="738">
        <v>4810111106</v>
      </c>
      <c r="D1149" s="49" t="s">
        <v>434</v>
      </c>
      <c r="E1149" s="739" t="s">
        <v>1128</v>
      </c>
      <c r="F1149" s="739" t="str">
        <f t="shared" si="64"/>
        <v>I</v>
      </c>
      <c r="G1149" s="768">
        <f>+IF(F1149="i",IFERROR(VLOOKUP(C1149,#REF!,3,FALSE),0),0)</f>
        <v>0</v>
      </c>
      <c r="H1149" s="548">
        <f>+IF(F1149="i",IFERROR(VLOOKUP(C1149,#REF!,4,FALSE),0),0)</f>
        <v>0</v>
      </c>
      <c r="I1149" s="548"/>
      <c r="J1149" s="27">
        <f>IF(F1149="I",IFERROR(VLOOKUP(C1149,#REF!,3,FALSE),0),0)</f>
        <v>0</v>
      </c>
      <c r="K1149" s="302">
        <f>IF(F1149="I",IFERROR(VLOOKUP(C1149,#REF!,4,FALSE),0),0)</f>
        <v>0</v>
      </c>
      <c r="M1149" s="14" t="e">
        <f>+VLOOKUP(C1149,#REF!,1,0)</f>
        <v>#REF!</v>
      </c>
      <c r="N1149" s="747" t="e">
        <f>+VLOOKUP(C1149,#REF!,3,0)</f>
        <v>#REF!</v>
      </c>
      <c r="O1149" s="748" t="e">
        <f t="shared" si="65"/>
        <v>#REF!</v>
      </c>
    </row>
    <row r="1150" spans="1:15" s="51" customFormat="1" hidden="1">
      <c r="A1150" s="49" t="s">
        <v>330</v>
      </c>
      <c r="B1150" s="49" t="s">
        <v>1016</v>
      </c>
      <c r="C1150" s="738">
        <v>4810111107</v>
      </c>
      <c r="D1150" s="49" t="s">
        <v>1404</v>
      </c>
      <c r="E1150" s="739" t="s">
        <v>1128</v>
      </c>
      <c r="F1150" s="739" t="str">
        <f t="shared" ref="F1150" si="66">+IF(LEN(C1150)&gt;8,"I","NI")</f>
        <v>I</v>
      </c>
      <c r="G1150" s="768">
        <f>+IF(F1150="i",IFERROR(VLOOKUP(C1150,#REF!,3,FALSE),0),0)</f>
        <v>0</v>
      </c>
      <c r="H1150" s="548">
        <f>+IF(F1150="i",IFERROR(VLOOKUP(C1150,#REF!,4,FALSE),0),0)</f>
        <v>0</v>
      </c>
      <c r="I1150" s="548"/>
      <c r="J1150" s="27">
        <f>IF(F1150="I",IFERROR(VLOOKUP(C1150,#REF!,3,FALSE),0),0)</f>
        <v>0</v>
      </c>
      <c r="K1150" s="302">
        <f>IF(F1150="I",IFERROR(VLOOKUP(C1150,#REF!,4,FALSE),0),0)</f>
        <v>0</v>
      </c>
      <c r="M1150" s="14" t="e">
        <f>+VLOOKUP(C1150,#REF!,1,0)</f>
        <v>#REF!</v>
      </c>
      <c r="N1150" s="747" t="e">
        <f>+VLOOKUP(C1150,#REF!,3,0)</f>
        <v>#REF!</v>
      </c>
      <c r="O1150" s="748" t="e">
        <f t="shared" si="65"/>
        <v>#REF!</v>
      </c>
    </row>
    <row r="1151" spans="1:15" s="51" customFormat="1" hidden="1">
      <c r="A1151" s="741"/>
      <c r="B1151" s="741"/>
      <c r="C1151" s="742"/>
      <c r="D1151" s="741"/>
      <c r="E1151" s="743"/>
      <c r="F1151" s="743"/>
      <c r="G1151" s="744"/>
      <c r="H1151" s="745"/>
      <c r="I1151" s="745"/>
      <c r="J1151" s="27">
        <f>IF(F1151="I",IFERROR(VLOOKUP(C1151,#REF!,3,FALSE),0),0)</f>
        <v>0</v>
      </c>
      <c r="K1151" s="302">
        <f>IF(F1151="I",IFERROR(VLOOKUP(C1151,#REF!,4,FALSE),0),0)</f>
        <v>0</v>
      </c>
      <c r="M1151" s="14" t="e">
        <f>+VLOOKUP(C1151,#REF!,1,0)</f>
        <v>#REF!</v>
      </c>
      <c r="N1151" s="747" t="e">
        <f>+VLOOKUP(C1151,#REF!,3,0)</f>
        <v>#REF!</v>
      </c>
      <c r="O1151" s="748" t="e">
        <f t="shared" si="65"/>
        <v>#REF!</v>
      </c>
    </row>
    <row r="1152" spans="1:15" s="51" customFormat="1" hidden="1">
      <c r="A1152" s="49" t="s">
        <v>435</v>
      </c>
      <c r="B1152" s="49"/>
      <c r="C1152" s="738">
        <v>5</v>
      </c>
      <c r="D1152" s="49" t="s">
        <v>435</v>
      </c>
      <c r="E1152" s="739" t="s">
        <v>1128</v>
      </c>
      <c r="F1152" s="739" t="str">
        <f t="shared" si="64"/>
        <v>NI</v>
      </c>
      <c r="G1152" s="547">
        <f>+IF(F1152="i",IFERROR(VLOOKUP(C1152,#REF!,3,FALSE),0),0)</f>
        <v>0</v>
      </c>
      <c r="H1152" s="548">
        <f>+IF(F1152="i",IFERROR(VLOOKUP(C1152,#REF!,4,FALSE),0),0)</f>
        <v>0</v>
      </c>
      <c r="I1152" s="548"/>
      <c r="J1152" s="27">
        <f>IF(F1152="I",IFERROR(VLOOKUP(C1152,#REF!,3,FALSE),0),0)</f>
        <v>0</v>
      </c>
      <c r="K1152" s="302">
        <f>IF(F1152="I",IFERROR(VLOOKUP(C1152,#REF!,4,FALSE),0),0)</f>
        <v>0</v>
      </c>
      <c r="L1152" s="51" t="e">
        <f>+SUMIF(#REF!,Clasificación!C1152,#REF!)</f>
        <v>#REF!</v>
      </c>
      <c r="M1152" s="14" t="e">
        <f>+VLOOKUP(C1152,#REF!,1,0)</f>
        <v>#REF!</v>
      </c>
      <c r="N1152" s="747" t="e">
        <f>+VLOOKUP(C1152,#REF!,3,0)-J1152</f>
        <v>#REF!</v>
      </c>
      <c r="O1152" s="748" t="e">
        <f t="shared" si="65"/>
        <v>#REF!</v>
      </c>
    </row>
    <row r="1153" spans="1:15" s="51" customFormat="1" hidden="1">
      <c r="A1153" s="49" t="s">
        <v>435</v>
      </c>
      <c r="B1153" s="49"/>
      <c r="C1153" s="738">
        <v>51</v>
      </c>
      <c r="D1153" s="49" t="s">
        <v>436</v>
      </c>
      <c r="E1153" s="739" t="s">
        <v>1128</v>
      </c>
      <c r="F1153" s="739" t="str">
        <f t="shared" si="64"/>
        <v>NI</v>
      </c>
      <c r="G1153" s="547">
        <f>+IF(F1153="i",IFERROR(VLOOKUP(C1153,#REF!,3,FALSE),0),0)</f>
        <v>0</v>
      </c>
      <c r="H1153" s="548">
        <f>+IF(F1153="i",IFERROR(VLOOKUP(C1153,#REF!,4,FALSE),0),0)</f>
        <v>0</v>
      </c>
      <c r="I1153" s="548"/>
      <c r="J1153" s="27">
        <f>IF(F1153="I",IFERROR(VLOOKUP(C1153,#REF!,3,FALSE),0),0)</f>
        <v>0</v>
      </c>
      <c r="K1153" s="302">
        <f>IF(F1153="I",IFERROR(VLOOKUP(C1153,#REF!,4,FALSE),0),0)</f>
        <v>0</v>
      </c>
      <c r="L1153" s="51" t="e">
        <f>+SUMIF(#REF!,Clasificación!C1153,#REF!)</f>
        <v>#REF!</v>
      </c>
      <c r="M1153" s="14" t="e">
        <f>+VLOOKUP(C1153,#REF!,1,0)</f>
        <v>#REF!</v>
      </c>
      <c r="N1153" s="747" t="e">
        <f>+VLOOKUP(C1153,#REF!,3,0)-J1153</f>
        <v>#REF!</v>
      </c>
      <c r="O1153" s="748" t="e">
        <f t="shared" si="65"/>
        <v>#REF!</v>
      </c>
    </row>
    <row r="1154" spans="1:15" s="51" customFormat="1" hidden="1">
      <c r="A1154" s="49" t="s">
        <v>435</v>
      </c>
      <c r="B1154" s="49"/>
      <c r="C1154" s="738">
        <v>511</v>
      </c>
      <c r="D1154" s="49" t="s">
        <v>437</v>
      </c>
      <c r="E1154" s="739" t="s">
        <v>1128</v>
      </c>
      <c r="F1154" s="739" t="str">
        <f t="shared" si="64"/>
        <v>NI</v>
      </c>
      <c r="G1154" s="547">
        <f>+IF(F1154="i",IFERROR(VLOOKUP(C1154,#REF!,3,FALSE),0),0)</f>
        <v>0</v>
      </c>
      <c r="H1154" s="548">
        <f>+IF(F1154="i",IFERROR(VLOOKUP(C1154,#REF!,4,FALSE),0),0)</f>
        <v>0</v>
      </c>
      <c r="I1154" s="548"/>
      <c r="J1154" s="27">
        <f>IF(F1154="I",IFERROR(VLOOKUP(C1154,#REF!,3,FALSE),0),0)</f>
        <v>0</v>
      </c>
      <c r="K1154" s="302">
        <f>IF(F1154="I",IFERROR(VLOOKUP(C1154,#REF!,4,FALSE),0),0)</f>
        <v>0</v>
      </c>
      <c r="L1154" s="51" t="e">
        <f>+SUMIF(#REF!,Clasificación!C1154,#REF!)</f>
        <v>#REF!</v>
      </c>
      <c r="M1154" s="14" t="e">
        <f>+VLOOKUP(C1154,#REF!,1,0)</f>
        <v>#REF!</v>
      </c>
      <c r="N1154" s="747" t="e">
        <f>+VLOOKUP(C1154,#REF!,3,0)-J1154</f>
        <v>#REF!</v>
      </c>
      <c r="O1154" s="748" t="e">
        <f t="shared" si="65"/>
        <v>#REF!</v>
      </c>
    </row>
    <row r="1155" spans="1:15" s="51" customFormat="1" hidden="1">
      <c r="A1155" s="49" t="s">
        <v>435</v>
      </c>
      <c r="B1155" s="49"/>
      <c r="C1155" s="738">
        <v>51101</v>
      </c>
      <c r="D1155" s="49" t="s">
        <v>438</v>
      </c>
      <c r="E1155" s="739" t="s">
        <v>1128</v>
      </c>
      <c r="F1155" s="739" t="str">
        <f t="shared" si="64"/>
        <v>NI</v>
      </c>
      <c r="G1155" s="547">
        <f>+IF(F1155="i",IFERROR(VLOOKUP(C1155,#REF!,3,FALSE),0),0)</f>
        <v>0</v>
      </c>
      <c r="H1155" s="548">
        <f>+IF(F1155="i",IFERROR(VLOOKUP(C1155,#REF!,4,FALSE),0),0)</f>
        <v>0</v>
      </c>
      <c r="I1155" s="548"/>
      <c r="J1155" s="27">
        <f>IF(F1155="I",IFERROR(VLOOKUP(C1155,#REF!,3,FALSE),0),0)</f>
        <v>0</v>
      </c>
      <c r="K1155" s="302">
        <f>IF(F1155="I",IFERROR(VLOOKUP(C1155,#REF!,4,FALSE),0),0)</f>
        <v>0</v>
      </c>
      <c r="L1155" s="51" t="e">
        <f>+SUMIF(#REF!,Clasificación!C1155,#REF!)</f>
        <v>#REF!</v>
      </c>
      <c r="M1155" s="14" t="e">
        <f>+VLOOKUP(C1155,#REF!,1,0)</f>
        <v>#REF!</v>
      </c>
      <c r="N1155" s="747" t="e">
        <f>+VLOOKUP(C1155,#REF!,3,0)-J1155</f>
        <v>#REF!</v>
      </c>
      <c r="O1155" s="748" t="e">
        <f t="shared" si="65"/>
        <v>#REF!</v>
      </c>
    </row>
    <row r="1156" spans="1:15" s="51" customFormat="1" hidden="1">
      <c r="A1156" s="49" t="s">
        <v>435</v>
      </c>
      <c r="B1156" s="49"/>
      <c r="C1156" s="738">
        <v>511011</v>
      </c>
      <c r="D1156" s="49" t="s">
        <v>438</v>
      </c>
      <c r="E1156" s="739" t="s">
        <v>1128</v>
      </c>
      <c r="F1156" s="739" t="str">
        <f t="shared" si="64"/>
        <v>NI</v>
      </c>
      <c r="G1156" s="547">
        <f>+IF(F1156="i",IFERROR(VLOOKUP(C1156,#REF!,3,FALSE),0),0)</f>
        <v>0</v>
      </c>
      <c r="H1156" s="548">
        <f>+IF(F1156="i",IFERROR(VLOOKUP(C1156,#REF!,4,FALSE),0),0)</f>
        <v>0</v>
      </c>
      <c r="I1156" s="548"/>
      <c r="J1156" s="27">
        <f>IF(F1156="I",IFERROR(VLOOKUP(C1156,#REF!,3,FALSE),0),0)</f>
        <v>0</v>
      </c>
      <c r="K1156" s="302">
        <f>IF(F1156="I",IFERROR(VLOOKUP(C1156,#REF!,4,FALSE),0),0)</f>
        <v>0</v>
      </c>
      <c r="L1156" s="51" t="e">
        <f>+SUMIF(#REF!,Clasificación!C1156,#REF!)</f>
        <v>#REF!</v>
      </c>
      <c r="M1156" s="14" t="e">
        <f>+VLOOKUP(C1156,#REF!,1,0)</f>
        <v>#REF!</v>
      </c>
      <c r="N1156" s="747" t="e">
        <f>+VLOOKUP(C1156,#REF!,3,0)-J1156</f>
        <v>#REF!</v>
      </c>
      <c r="O1156" s="748" t="e">
        <f t="shared" si="65"/>
        <v>#REF!</v>
      </c>
    </row>
    <row r="1157" spans="1:15" s="51" customFormat="1" hidden="1">
      <c r="A1157" s="49" t="s">
        <v>435</v>
      </c>
      <c r="B1157" s="49"/>
      <c r="C1157" s="738">
        <v>5110111</v>
      </c>
      <c r="D1157" s="49" t="s">
        <v>438</v>
      </c>
      <c r="E1157" s="739" t="s">
        <v>1128</v>
      </c>
      <c r="F1157" s="739" t="str">
        <f t="shared" si="64"/>
        <v>NI</v>
      </c>
      <c r="G1157" s="547">
        <f>+IF(F1157="i",IFERROR(VLOOKUP(C1157,#REF!,3,FALSE),0),0)</f>
        <v>0</v>
      </c>
      <c r="H1157" s="548">
        <f>+IF(F1157="i",IFERROR(VLOOKUP(C1157,#REF!,4,FALSE),0),0)</f>
        <v>0</v>
      </c>
      <c r="I1157" s="548"/>
      <c r="J1157" s="27">
        <f>IF(F1157="I",IFERROR(VLOOKUP(C1157,#REF!,3,FALSE),0),0)</f>
        <v>0</v>
      </c>
      <c r="K1157" s="302">
        <f>IF(F1157="I",IFERROR(VLOOKUP(C1157,#REF!,4,FALSE),0),0)</f>
        <v>0</v>
      </c>
      <c r="L1157" s="51" t="e">
        <f>+SUMIF(#REF!,Clasificación!C1157,#REF!)</f>
        <v>#REF!</v>
      </c>
      <c r="M1157" s="14" t="e">
        <f>+VLOOKUP(C1157,#REF!,1,0)</f>
        <v>#REF!</v>
      </c>
      <c r="N1157" s="747" t="e">
        <f>+VLOOKUP(C1157,#REF!,3,0)-J1157</f>
        <v>#REF!</v>
      </c>
      <c r="O1157" s="748" t="e">
        <f t="shared" si="65"/>
        <v>#REF!</v>
      </c>
    </row>
    <row r="1158" spans="1:15" s="51" customFormat="1" hidden="1">
      <c r="A1158" s="49" t="s">
        <v>435</v>
      </c>
      <c r="B1158" s="49"/>
      <c r="C1158" s="738">
        <v>51101111</v>
      </c>
      <c r="D1158" s="49" t="s">
        <v>971</v>
      </c>
      <c r="E1158" s="739" t="s">
        <v>1128</v>
      </c>
      <c r="F1158" s="739" t="str">
        <f t="shared" si="64"/>
        <v>NI</v>
      </c>
      <c r="G1158" s="547">
        <f>+IF(F1158="i",IFERROR(VLOOKUP(C1158,#REF!,3,FALSE),0),0)</f>
        <v>0</v>
      </c>
      <c r="H1158" s="548">
        <f>+IF(F1158="i",IFERROR(VLOOKUP(C1158,#REF!,4,FALSE),0),0)</f>
        <v>0</v>
      </c>
      <c r="I1158" s="548"/>
      <c r="J1158" s="27">
        <f>IF(F1158="I",IFERROR(VLOOKUP(C1158,#REF!,3,FALSE),0),0)</f>
        <v>0</v>
      </c>
      <c r="K1158" s="302">
        <f>IF(F1158="I",IFERROR(VLOOKUP(C1158,#REF!,4,FALSE),0),0)</f>
        <v>0</v>
      </c>
      <c r="L1158" s="51" t="e">
        <f>+SUMIF(#REF!,Clasificación!C1158,#REF!)</f>
        <v>#REF!</v>
      </c>
      <c r="M1158" s="14" t="e">
        <f>+VLOOKUP(C1158,#REF!,1,0)</f>
        <v>#REF!</v>
      </c>
      <c r="N1158" s="747" t="e">
        <f>+VLOOKUP(C1158,#REF!,3,0)-J1158</f>
        <v>#REF!</v>
      </c>
      <c r="O1158" s="748" t="e">
        <f t="shared" si="65"/>
        <v>#REF!</v>
      </c>
    </row>
    <row r="1159" spans="1:15" s="51" customFormat="1" hidden="1">
      <c r="A1159" s="49" t="s">
        <v>435</v>
      </c>
      <c r="B1159" s="49"/>
      <c r="C1159" s="738">
        <v>5110111101</v>
      </c>
      <c r="D1159" s="49" t="s">
        <v>972</v>
      </c>
      <c r="E1159" s="739" t="s">
        <v>1128</v>
      </c>
      <c r="F1159" s="739" t="str">
        <f t="shared" si="64"/>
        <v>I</v>
      </c>
      <c r="G1159" s="547">
        <f>+IF(F1159="i",IFERROR(VLOOKUP(C1159,#REF!,3,FALSE),0),0)</f>
        <v>0</v>
      </c>
      <c r="H1159" s="548">
        <f>+IF(F1159="i",IFERROR(VLOOKUP(C1159,#REF!,4,FALSE),0),0)</f>
        <v>0</v>
      </c>
      <c r="I1159" s="548"/>
      <c r="J1159" s="27">
        <f>IF(F1159="I",IFERROR(VLOOKUP(C1159,#REF!,3,FALSE),0),0)</f>
        <v>0</v>
      </c>
      <c r="K1159" s="302">
        <f>IF(F1159="I",IFERROR(VLOOKUP(C1159,#REF!,4,FALSE),0),0)</f>
        <v>0</v>
      </c>
      <c r="L1159" s="51" t="e">
        <f>+SUMIF(#REF!,Clasificación!C1159,#REF!)</f>
        <v>#REF!</v>
      </c>
      <c r="M1159" s="14" t="e">
        <f>+VLOOKUP(C1159,#REF!,1,0)</f>
        <v>#REF!</v>
      </c>
      <c r="N1159" s="755" t="e">
        <f>+VLOOKUP(C1159,#REF!,3,0)</f>
        <v>#REF!</v>
      </c>
      <c r="O1159" s="748" t="e">
        <f>+N1159-J1159</f>
        <v>#REF!</v>
      </c>
    </row>
    <row r="1160" spans="1:15" s="51" customFormat="1" hidden="1">
      <c r="A1160" s="49" t="s">
        <v>435</v>
      </c>
      <c r="B1160" s="49" t="s">
        <v>438</v>
      </c>
      <c r="C1160" s="738">
        <v>5110111102</v>
      </c>
      <c r="D1160" s="49" t="s">
        <v>971</v>
      </c>
      <c r="E1160" s="739" t="s">
        <v>1128</v>
      </c>
      <c r="F1160" s="739" t="str">
        <f t="shared" si="64"/>
        <v>I</v>
      </c>
      <c r="G1160" s="547">
        <f>+IF(F1160="i",IFERROR(VLOOKUP(C1160,#REF!,3,FALSE),0),0)</f>
        <v>0</v>
      </c>
      <c r="H1160" s="548">
        <f>+IF(F1160="i",IFERROR(VLOOKUP(C1160,#REF!,4,FALSE),0),0)</f>
        <v>0</v>
      </c>
      <c r="I1160" s="548"/>
      <c r="J1160" s="27">
        <f>IF(F1160="I",IFERROR(VLOOKUP(C1160,#REF!,3,FALSE),0),0)</f>
        <v>0</v>
      </c>
      <c r="K1160" s="302">
        <f>IF(F1160="I",IFERROR(VLOOKUP(C1160,#REF!,4,FALSE),0),0)</f>
        <v>0</v>
      </c>
      <c r="L1160" s="51" t="e">
        <f>+SUMIF(#REF!,Clasificación!C1160,#REF!)</f>
        <v>#REF!</v>
      </c>
      <c r="M1160" s="14" t="e">
        <f>+VLOOKUP(C1160,#REF!,1,0)</f>
        <v>#REF!</v>
      </c>
      <c r="N1160" s="755" t="e">
        <f>+VLOOKUP(C1160,#REF!,3,0)</f>
        <v>#REF!</v>
      </c>
      <c r="O1160" s="748" t="e">
        <f>+N1160-J1160</f>
        <v>#REF!</v>
      </c>
    </row>
    <row r="1161" spans="1:15" s="51" customFormat="1" hidden="1">
      <c r="A1161" s="49" t="s">
        <v>435</v>
      </c>
      <c r="B1161" s="49"/>
      <c r="C1161" s="738">
        <v>51101112</v>
      </c>
      <c r="D1161" s="49" t="s">
        <v>973</v>
      </c>
      <c r="E1161" s="739" t="s">
        <v>1128</v>
      </c>
      <c r="F1161" s="739" t="str">
        <f t="shared" si="64"/>
        <v>NI</v>
      </c>
      <c r="G1161" s="547">
        <f>+IF(F1161="i",IFERROR(VLOOKUP(C1161,#REF!,3,FALSE),0),0)</f>
        <v>0</v>
      </c>
      <c r="H1161" s="548">
        <f>+IF(F1161="i",IFERROR(VLOOKUP(C1161,#REF!,4,FALSE),0),0)</f>
        <v>0</v>
      </c>
      <c r="I1161" s="548"/>
      <c r="J1161" s="27">
        <f>IF(F1161="I",IFERROR(VLOOKUP(C1161,#REF!,3,FALSE),0),0)</f>
        <v>0</v>
      </c>
      <c r="K1161" s="302">
        <f>IF(F1161="I",IFERROR(VLOOKUP(C1161,#REF!,4,FALSE),0),0)</f>
        <v>0</v>
      </c>
      <c r="L1161" s="51" t="e">
        <f>+SUMIF(#REF!,Clasificación!C1161,#REF!)</f>
        <v>#REF!</v>
      </c>
      <c r="M1161" s="14" t="e">
        <f>+VLOOKUP(C1161,#REF!,1,0)</f>
        <v>#REF!</v>
      </c>
      <c r="N1161" s="747" t="e">
        <f>+VLOOKUP(C1161,#REF!,3,0)-J1161</f>
        <v>#REF!</v>
      </c>
      <c r="O1161" s="748" t="e">
        <f t="shared" si="65"/>
        <v>#REF!</v>
      </c>
    </row>
    <row r="1162" spans="1:15" s="51" customFormat="1" hidden="1">
      <c r="A1162" s="49" t="s">
        <v>435</v>
      </c>
      <c r="B1162" s="49" t="s">
        <v>438</v>
      </c>
      <c r="C1162" s="738">
        <v>5110111201</v>
      </c>
      <c r="D1162" s="49" t="s">
        <v>974</v>
      </c>
      <c r="E1162" s="739" t="s">
        <v>1128</v>
      </c>
      <c r="F1162" s="739" t="str">
        <f t="shared" si="64"/>
        <v>I</v>
      </c>
      <c r="G1162" s="547">
        <f>+IF(F1162="i",IFERROR(VLOOKUP(C1162,#REF!,3,FALSE),0),0)</f>
        <v>0</v>
      </c>
      <c r="H1162" s="548">
        <f>+IF(F1162="i",IFERROR(VLOOKUP(C1162,#REF!,4,FALSE),0),0)</f>
        <v>0</v>
      </c>
      <c r="I1162" s="548"/>
      <c r="J1162" s="27">
        <f>IF(F1162="I",IFERROR(VLOOKUP(C1162,#REF!,3,FALSE),0),0)</f>
        <v>0</v>
      </c>
      <c r="K1162" s="302">
        <f>IF(F1162="I",IFERROR(VLOOKUP(C1162,#REF!,4,FALSE),0),0)</f>
        <v>0</v>
      </c>
      <c r="L1162" s="51" t="e">
        <f>+SUMIF(#REF!,Clasificación!C1162,#REF!)</f>
        <v>#REF!</v>
      </c>
      <c r="M1162" s="14" t="e">
        <f>+VLOOKUP(C1162,#REF!,1,0)</f>
        <v>#REF!</v>
      </c>
      <c r="N1162" s="755" t="e">
        <f>+VLOOKUP(C1162,#REF!,3,0)</f>
        <v>#REF!</v>
      </c>
      <c r="O1162" s="748" t="e">
        <f t="shared" ref="O1162:O1163" si="67">+N1162-J1162</f>
        <v>#REF!</v>
      </c>
    </row>
    <row r="1163" spans="1:15" s="51" customFormat="1" hidden="1">
      <c r="A1163" s="49" t="s">
        <v>435</v>
      </c>
      <c r="B1163" s="49"/>
      <c r="C1163" s="738">
        <v>5110111202</v>
      </c>
      <c r="D1163" s="49" t="s">
        <v>974</v>
      </c>
      <c r="E1163" s="739" t="s">
        <v>1130</v>
      </c>
      <c r="F1163" s="739" t="str">
        <f t="shared" si="64"/>
        <v>I</v>
      </c>
      <c r="G1163" s="547">
        <f>+IF(F1163="i",IFERROR(VLOOKUP(C1163,#REF!,3,FALSE),0),0)</f>
        <v>0</v>
      </c>
      <c r="H1163" s="548">
        <f>+IF(F1163="i",IFERROR(VLOOKUP(C1163,#REF!,4,FALSE),0),0)</f>
        <v>0</v>
      </c>
      <c r="I1163" s="548"/>
      <c r="J1163" s="27">
        <f>IF(F1163="I",IFERROR(VLOOKUP(C1163,#REF!,3,FALSE),0),0)</f>
        <v>0</v>
      </c>
      <c r="K1163" s="302">
        <f>IF(F1163="I",IFERROR(VLOOKUP(C1163,#REF!,4,FALSE),0),0)</f>
        <v>0</v>
      </c>
      <c r="L1163" s="51" t="e">
        <f>+SUMIF(#REF!,Clasificación!C1163,#REF!)</f>
        <v>#REF!</v>
      </c>
      <c r="M1163" s="14" t="e">
        <f>+VLOOKUP(C1163,#REF!,1,0)</f>
        <v>#REF!</v>
      </c>
      <c r="N1163" s="755" t="e">
        <f>+VLOOKUP(C1163,#REF!,3,0)</f>
        <v>#REF!</v>
      </c>
      <c r="O1163" s="748" t="e">
        <f t="shared" si="67"/>
        <v>#REF!</v>
      </c>
    </row>
    <row r="1164" spans="1:15" s="51" customFormat="1" hidden="1">
      <c r="A1164" s="49" t="s">
        <v>435</v>
      </c>
      <c r="B1164" s="49"/>
      <c r="C1164" s="738">
        <v>51101113</v>
      </c>
      <c r="D1164" s="49" t="s">
        <v>439</v>
      </c>
      <c r="E1164" s="739" t="s">
        <v>1128</v>
      </c>
      <c r="F1164" s="739" t="str">
        <f t="shared" si="64"/>
        <v>NI</v>
      </c>
      <c r="G1164" s="547">
        <f>+IF(F1164="i",IFERROR(VLOOKUP(C1164,#REF!,3,FALSE),0),0)</f>
        <v>0</v>
      </c>
      <c r="H1164" s="548">
        <f>+IF(F1164="i",IFERROR(VLOOKUP(C1164,#REF!,4,FALSE),0),0)</f>
        <v>0</v>
      </c>
      <c r="I1164" s="548"/>
      <c r="J1164" s="27">
        <f>IF(F1164="I",IFERROR(VLOOKUP(C1164,#REF!,3,FALSE),0),0)</f>
        <v>0</v>
      </c>
      <c r="K1164" s="302">
        <f>IF(F1164="I",IFERROR(VLOOKUP(C1164,#REF!,4,FALSE),0),0)</f>
        <v>0</v>
      </c>
      <c r="L1164" s="51" t="e">
        <f>+SUMIF(#REF!,Clasificación!C1164,#REF!)</f>
        <v>#REF!</v>
      </c>
      <c r="M1164" s="14" t="e">
        <f>+VLOOKUP(C1164,#REF!,1,0)</f>
        <v>#REF!</v>
      </c>
      <c r="N1164" s="747" t="e">
        <f>+VLOOKUP(C1164,#REF!,3,0)-J1164</f>
        <v>#REF!</v>
      </c>
      <c r="O1164" s="748" t="e">
        <f t="shared" si="65"/>
        <v>#REF!</v>
      </c>
    </row>
    <row r="1165" spans="1:15" s="51" customFormat="1" hidden="1">
      <c r="A1165" s="49" t="s">
        <v>435</v>
      </c>
      <c r="B1165" s="49" t="s">
        <v>438</v>
      </c>
      <c r="C1165" s="738">
        <v>5110111301</v>
      </c>
      <c r="D1165" s="49" t="s">
        <v>1607</v>
      </c>
      <c r="E1165" s="739" t="s">
        <v>1128</v>
      </c>
      <c r="F1165" s="739" t="str">
        <f t="shared" si="64"/>
        <v>I</v>
      </c>
      <c r="G1165" s="769">
        <f>+IF(F1165="i",IFERROR(VLOOKUP(C1165,#REF!,3,FALSE),0),0)</f>
        <v>0</v>
      </c>
      <c r="H1165" s="548">
        <f>+IF(F1165="i",IFERROR(VLOOKUP(C1165,#REF!,4,FALSE),0),0)</f>
        <v>0</v>
      </c>
      <c r="I1165" s="548"/>
      <c r="J1165" s="27">
        <f>IF(F1165="I",IFERROR(VLOOKUP(C1165,#REF!,3,FALSE),0),0)</f>
        <v>0</v>
      </c>
      <c r="K1165" s="302">
        <f>IF(F1165="I",IFERROR(VLOOKUP(C1165,#REF!,4,FALSE),0),0)</f>
        <v>0</v>
      </c>
      <c r="L1165" s="51" t="e">
        <f>+SUMIF(#REF!,Clasificación!C1165,#REF!)</f>
        <v>#REF!</v>
      </c>
      <c r="M1165" s="14" t="e">
        <f>+VLOOKUP(C1165,#REF!,1,0)</f>
        <v>#REF!</v>
      </c>
      <c r="N1165" s="747" t="e">
        <f>+VLOOKUP(C1165,#REF!,3,0)</f>
        <v>#REF!</v>
      </c>
      <c r="O1165" s="748" t="e">
        <f>+N1165-J1165</f>
        <v>#REF!</v>
      </c>
    </row>
    <row r="1166" spans="1:15" s="51" customFormat="1" hidden="1">
      <c r="A1166" s="49" t="s">
        <v>435</v>
      </c>
      <c r="B1166" s="49"/>
      <c r="C1166" s="738">
        <v>51102</v>
      </c>
      <c r="D1166" s="49" t="s">
        <v>440</v>
      </c>
      <c r="E1166" s="739" t="s">
        <v>1128</v>
      </c>
      <c r="F1166" s="739" t="str">
        <f t="shared" si="64"/>
        <v>NI</v>
      </c>
      <c r="G1166" s="547">
        <f>+IF(F1166="i",IFERROR(VLOOKUP(C1166,#REF!,3,FALSE),0),0)</f>
        <v>0</v>
      </c>
      <c r="H1166" s="548">
        <f>+IF(F1166="i",IFERROR(VLOOKUP(C1166,#REF!,4,FALSE),0),0)</f>
        <v>0</v>
      </c>
      <c r="I1166" s="548"/>
      <c r="J1166" s="27">
        <f>IF(F1166="I",IFERROR(VLOOKUP(C1166,#REF!,3,FALSE),0),0)</f>
        <v>0</v>
      </c>
      <c r="K1166" s="302">
        <f>IF(F1166="I",IFERROR(VLOOKUP(C1166,#REF!,4,FALSE),0),0)</f>
        <v>0</v>
      </c>
      <c r="L1166" s="51" t="e">
        <f>+SUMIF(#REF!,Clasificación!C1166,#REF!)</f>
        <v>#REF!</v>
      </c>
      <c r="M1166" s="14" t="e">
        <f>+VLOOKUP(C1166,#REF!,1,0)</f>
        <v>#REF!</v>
      </c>
      <c r="N1166" s="747" t="e">
        <f>+VLOOKUP(C1166,#REF!,3,0)-J1166</f>
        <v>#REF!</v>
      </c>
      <c r="O1166" s="748" t="e">
        <f t="shared" si="65"/>
        <v>#REF!</v>
      </c>
    </row>
    <row r="1167" spans="1:15" s="51" customFormat="1" hidden="1">
      <c r="A1167" s="49" t="s">
        <v>435</v>
      </c>
      <c r="B1167" s="49"/>
      <c r="C1167" s="738">
        <v>511021</v>
      </c>
      <c r="D1167" s="49" t="s">
        <v>440</v>
      </c>
      <c r="E1167" s="739" t="s">
        <v>1128</v>
      </c>
      <c r="F1167" s="739" t="str">
        <f t="shared" si="64"/>
        <v>NI</v>
      </c>
      <c r="G1167" s="547">
        <f>+IF(F1167="i",IFERROR(VLOOKUP(C1167,#REF!,3,FALSE),0),0)</f>
        <v>0</v>
      </c>
      <c r="H1167" s="548">
        <f>+IF(F1167="i",IFERROR(VLOOKUP(C1167,#REF!,4,FALSE),0),0)</f>
        <v>0</v>
      </c>
      <c r="I1167" s="548"/>
      <c r="J1167" s="27">
        <f>IF(F1167="I",IFERROR(VLOOKUP(C1167,#REF!,3,FALSE),0),0)</f>
        <v>0</v>
      </c>
      <c r="K1167" s="302">
        <f>IF(F1167="I",IFERROR(VLOOKUP(C1167,#REF!,4,FALSE),0),0)</f>
        <v>0</v>
      </c>
      <c r="L1167" s="51" t="e">
        <f>+SUMIF(#REF!,Clasificación!C1167,#REF!)</f>
        <v>#REF!</v>
      </c>
      <c r="M1167" s="14" t="e">
        <f>+VLOOKUP(C1167,#REF!,1,0)</f>
        <v>#REF!</v>
      </c>
      <c r="N1167" s="747" t="e">
        <f>+VLOOKUP(C1167,#REF!,3,0)-J1167</f>
        <v>#REF!</v>
      </c>
      <c r="O1167" s="748" t="e">
        <f t="shared" si="65"/>
        <v>#REF!</v>
      </c>
    </row>
    <row r="1168" spans="1:15" s="51" customFormat="1" hidden="1">
      <c r="A1168" s="49" t="s">
        <v>435</v>
      </c>
      <c r="B1168" s="49"/>
      <c r="C1168" s="738">
        <v>5110211</v>
      </c>
      <c r="D1168" s="49" t="s">
        <v>440</v>
      </c>
      <c r="E1168" s="739" t="s">
        <v>1128</v>
      </c>
      <c r="F1168" s="739" t="str">
        <f t="shared" si="64"/>
        <v>NI</v>
      </c>
      <c r="G1168" s="547">
        <f>+IF(F1168="i",IFERROR(VLOOKUP(C1168,#REF!,3,FALSE),0),0)</f>
        <v>0</v>
      </c>
      <c r="H1168" s="548">
        <f>+IF(F1168="i",IFERROR(VLOOKUP(C1168,#REF!,4,FALSE),0),0)</f>
        <v>0</v>
      </c>
      <c r="I1168" s="548"/>
      <c r="J1168" s="27">
        <f>IF(F1168="I",IFERROR(VLOOKUP(C1168,#REF!,3,FALSE),0),0)</f>
        <v>0</v>
      </c>
      <c r="K1168" s="302">
        <f>IF(F1168="I",IFERROR(VLOOKUP(C1168,#REF!,4,FALSE),0),0)</f>
        <v>0</v>
      </c>
      <c r="L1168" s="51" t="e">
        <f>+SUMIF(#REF!,Clasificación!C1168,#REF!)</f>
        <v>#REF!</v>
      </c>
      <c r="M1168" s="14" t="e">
        <f>+VLOOKUP(C1168,#REF!,1,0)</f>
        <v>#REF!</v>
      </c>
      <c r="N1168" s="747" t="e">
        <f>+VLOOKUP(C1168,#REF!,3,0)-J1168</f>
        <v>#REF!</v>
      </c>
      <c r="O1168" s="748" t="e">
        <f t="shared" si="65"/>
        <v>#REF!</v>
      </c>
    </row>
    <row r="1169" spans="1:17" s="51" customFormat="1" hidden="1">
      <c r="A1169" s="49" t="s">
        <v>435</v>
      </c>
      <c r="B1169" s="49"/>
      <c r="C1169" s="738">
        <v>51102111</v>
      </c>
      <c r="D1169" s="49" t="s">
        <v>440</v>
      </c>
      <c r="E1169" s="739" t="s">
        <v>1128</v>
      </c>
      <c r="F1169" s="739" t="str">
        <f t="shared" si="64"/>
        <v>NI</v>
      </c>
      <c r="G1169" s="547">
        <f>+IF(F1169="i",IFERROR(VLOOKUP(C1169,#REF!,3,FALSE),0),0)</f>
        <v>0</v>
      </c>
      <c r="H1169" s="548">
        <f>+IF(F1169="i",IFERROR(VLOOKUP(C1169,#REF!,4,FALSE),0),0)</f>
        <v>0</v>
      </c>
      <c r="I1169" s="548"/>
      <c r="J1169" s="27">
        <f>IF(F1169="I",IFERROR(VLOOKUP(C1169,#REF!,3,FALSE),0),0)</f>
        <v>0</v>
      </c>
      <c r="K1169" s="302">
        <f>IF(F1169="I",IFERROR(VLOOKUP(C1169,#REF!,4,FALSE),0),0)</f>
        <v>0</v>
      </c>
      <c r="L1169" s="51" t="e">
        <f>+SUMIF(#REF!,Clasificación!C1169,#REF!)</f>
        <v>#REF!</v>
      </c>
      <c r="M1169" s="14" t="e">
        <f>+VLOOKUP(C1169,#REF!,1,0)</f>
        <v>#REF!</v>
      </c>
      <c r="N1169" s="747" t="e">
        <f>+VLOOKUP(C1169,#REF!,3,0)-J1169</f>
        <v>#REF!</v>
      </c>
      <c r="O1169" s="748" t="e">
        <f t="shared" si="65"/>
        <v>#REF!</v>
      </c>
    </row>
    <row r="1170" spans="1:17" s="51" customFormat="1" hidden="1">
      <c r="A1170" s="49" t="s">
        <v>435</v>
      </c>
      <c r="B1170" s="49" t="s">
        <v>1020</v>
      </c>
      <c r="C1170" s="738">
        <v>5110211101</v>
      </c>
      <c r="D1170" s="49" t="s">
        <v>441</v>
      </c>
      <c r="E1170" s="739" t="s">
        <v>1128</v>
      </c>
      <c r="F1170" s="739" t="str">
        <f t="shared" si="64"/>
        <v>I</v>
      </c>
      <c r="G1170" s="547">
        <f>+IF(F1170="i",IFERROR(VLOOKUP(C1170,#REF!,3,FALSE),0),0)</f>
        <v>0</v>
      </c>
      <c r="H1170" s="548">
        <f>+IF(F1170="i",IFERROR(VLOOKUP(C1170,#REF!,4,FALSE),0),0)</f>
        <v>0</v>
      </c>
      <c r="I1170" s="548"/>
      <c r="J1170" s="27">
        <f>IF(F1170="I",IFERROR(VLOOKUP(C1170,#REF!,3,FALSE),0),0)</f>
        <v>0</v>
      </c>
      <c r="K1170" s="302">
        <f>IF(F1170="I",IFERROR(VLOOKUP(C1170,#REF!,4,FALSE),0),0)</f>
        <v>0</v>
      </c>
      <c r="L1170" s="51" t="e">
        <f>+SUMIF(#REF!,Clasificación!C1170,#REF!)</f>
        <v>#REF!</v>
      </c>
      <c r="M1170" s="14" t="e">
        <f>+VLOOKUP(C1170,#REF!,1,0)</f>
        <v>#REF!</v>
      </c>
      <c r="N1170" s="747" t="e">
        <f>+VLOOKUP(C1170,#REF!,3,0)</f>
        <v>#REF!</v>
      </c>
      <c r="O1170" s="748" t="e">
        <f t="shared" ref="O1170:O1171" si="68">+N1170-J1170</f>
        <v>#REF!</v>
      </c>
    </row>
    <row r="1171" spans="1:17" s="51" customFormat="1" hidden="1">
      <c r="A1171" s="49" t="s">
        <v>435</v>
      </c>
      <c r="B1171" s="49" t="s">
        <v>1020</v>
      </c>
      <c r="C1171" s="738">
        <v>5110211102</v>
      </c>
      <c r="D1171" s="49" t="s">
        <v>442</v>
      </c>
      <c r="E1171" s="739" t="s">
        <v>1130</v>
      </c>
      <c r="F1171" s="739" t="str">
        <f t="shared" si="64"/>
        <v>I</v>
      </c>
      <c r="G1171" s="547">
        <f>+IF(F1171="i",IFERROR(VLOOKUP(C1171,#REF!,3,FALSE),0),0)</f>
        <v>0</v>
      </c>
      <c r="H1171" s="548">
        <f>+IF(F1171="i",IFERROR(VLOOKUP(C1171,#REF!,4,FALSE),0),0)</f>
        <v>0</v>
      </c>
      <c r="I1171" s="548"/>
      <c r="J1171" s="27">
        <f>IF(F1171="I",IFERROR(VLOOKUP(C1171,#REF!,3,FALSE),0),0)</f>
        <v>0</v>
      </c>
      <c r="K1171" s="302">
        <f>IF(F1171="I",IFERROR(VLOOKUP(C1171,#REF!,4,FALSE),0),0)</f>
        <v>0</v>
      </c>
      <c r="L1171" s="51" t="e">
        <f>+SUMIF(#REF!,Clasificación!C1171,#REF!)</f>
        <v>#REF!</v>
      </c>
      <c r="M1171" s="14" t="e">
        <f>+VLOOKUP(C1171,#REF!,1,0)</f>
        <v>#REF!</v>
      </c>
      <c r="N1171" s="747" t="e">
        <f>+VLOOKUP(C1171,#REF!,3,0)</f>
        <v>#REF!</v>
      </c>
      <c r="O1171" s="748" t="e">
        <f t="shared" si="68"/>
        <v>#REF!</v>
      </c>
    </row>
    <row r="1172" spans="1:17" s="51" customFormat="1" hidden="1">
      <c r="A1172" s="49" t="s">
        <v>435</v>
      </c>
      <c r="B1172" s="49"/>
      <c r="C1172" s="738">
        <v>51102112</v>
      </c>
      <c r="D1172" s="49" t="s">
        <v>407</v>
      </c>
      <c r="E1172" s="739" t="s">
        <v>1128</v>
      </c>
      <c r="F1172" s="739" t="str">
        <f t="shared" si="64"/>
        <v>NI</v>
      </c>
      <c r="G1172" s="547">
        <f>+IF(F1172="i",IFERROR(VLOOKUP(C1172,#REF!,3,FALSE),0),0)</f>
        <v>0</v>
      </c>
      <c r="H1172" s="548">
        <f>+IF(F1172="i",IFERROR(VLOOKUP(C1172,#REF!,4,FALSE),0),0)</f>
        <v>0</v>
      </c>
      <c r="I1172" s="548"/>
      <c r="J1172" s="27">
        <f>IF(F1172="I",IFERROR(VLOOKUP(C1172,#REF!,3,FALSE),0),0)</f>
        <v>0</v>
      </c>
      <c r="K1172" s="302">
        <f>IF(F1172="I",IFERROR(VLOOKUP(C1172,#REF!,4,FALSE),0),0)</f>
        <v>0</v>
      </c>
      <c r="L1172" s="51" t="e">
        <f>+SUMIF(#REF!,Clasificación!C1172,#REF!)</f>
        <v>#REF!</v>
      </c>
      <c r="M1172" s="14" t="e">
        <f>+VLOOKUP(C1172,#REF!,1,0)</f>
        <v>#REF!</v>
      </c>
      <c r="N1172" s="747" t="e">
        <f>+VLOOKUP(C1172,#REF!,3,0)-J1172</f>
        <v>#REF!</v>
      </c>
      <c r="O1172" s="748" t="e">
        <f t="shared" si="65"/>
        <v>#REF!</v>
      </c>
    </row>
    <row r="1173" spans="1:17" s="51" customFormat="1" hidden="1">
      <c r="A1173" s="49" t="s">
        <v>435</v>
      </c>
      <c r="B1173" s="49" t="s">
        <v>1020</v>
      </c>
      <c r="C1173" s="738">
        <v>5110211201</v>
      </c>
      <c r="D1173" s="49" t="s">
        <v>443</v>
      </c>
      <c r="E1173" s="739" t="s">
        <v>1128</v>
      </c>
      <c r="F1173" s="739" t="str">
        <f t="shared" si="64"/>
        <v>I</v>
      </c>
      <c r="G1173" s="547">
        <f>+IF(F1173="i",IFERROR(VLOOKUP(C1173,#REF!,3,FALSE),0),0)</f>
        <v>0</v>
      </c>
      <c r="H1173" s="548">
        <f>+IF(F1173="i",IFERROR(VLOOKUP(C1173,#REF!,4,FALSE),0),0)</f>
        <v>0</v>
      </c>
      <c r="I1173" s="548"/>
      <c r="J1173" s="27">
        <f>IF(F1173="I",IFERROR(VLOOKUP(C1173,#REF!,3,FALSE),0),0)</f>
        <v>0</v>
      </c>
      <c r="K1173" s="302">
        <f>IF(F1173="I",IFERROR(VLOOKUP(C1173,#REF!,4,FALSE),0),0)</f>
        <v>0</v>
      </c>
      <c r="L1173" s="51" t="e">
        <f>+SUMIF(#REF!,Clasificación!C1173,#REF!)</f>
        <v>#REF!</v>
      </c>
      <c r="M1173" s="14" t="e">
        <f>+VLOOKUP(C1173,#REF!,1,0)</f>
        <v>#REF!</v>
      </c>
      <c r="N1173" s="747" t="e">
        <f>+VLOOKUP(C1173,#REF!,3,0)</f>
        <v>#REF!</v>
      </c>
      <c r="O1173" s="748" t="e">
        <f t="shared" ref="O1173:O1174" si="69">+N1173-J1173</f>
        <v>#REF!</v>
      </c>
    </row>
    <row r="1174" spans="1:17" s="51" customFormat="1" hidden="1">
      <c r="A1174" s="49" t="s">
        <v>435</v>
      </c>
      <c r="B1174" s="49" t="s">
        <v>1020</v>
      </c>
      <c r="C1174" s="738">
        <v>5110211202</v>
      </c>
      <c r="D1174" s="49" t="s">
        <v>444</v>
      </c>
      <c r="E1174" s="739" t="s">
        <v>1130</v>
      </c>
      <c r="F1174" s="739" t="str">
        <f t="shared" si="64"/>
        <v>I</v>
      </c>
      <c r="G1174" s="547">
        <f>+IF(F1174="i",IFERROR(VLOOKUP(C1174,#REF!,3,FALSE),0),0)</f>
        <v>0</v>
      </c>
      <c r="H1174" s="548">
        <f>+IF(F1174="i",IFERROR(VLOOKUP(C1174,#REF!,4,FALSE),0),0)</f>
        <v>0</v>
      </c>
      <c r="I1174" s="548"/>
      <c r="J1174" s="27">
        <f>IF(F1174="I",IFERROR(VLOOKUP(C1174,#REF!,3,FALSE),0),0)</f>
        <v>0</v>
      </c>
      <c r="K1174" s="302">
        <f>IF(F1174="I",IFERROR(VLOOKUP(C1174,#REF!,4,FALSE),0),0)</f>
        <v>0</v>
      </c>
      <c r="L1174" s="51" t="e">
        <f>+SUMIF(#REF!,Clasificación!C1174,#REF!)</f>
        <v>#REF!</v>
      </c>
      <c r="M1174" s="14" t="e">
        <f>+VLOOKUP(C1174,#REF!,1,0)</f>
        <v>#REF!</v>
      </c>
      <c r="N1174" s="747" t="e">
        <f>+VLOOKUP(C1174,#REF!,3,0)</f>
        <v>#REF!</v>
      </c>
      <c r="O1174" s="748" t="e">
        <f t="shared" si="69"/>
        <v>#REF!</v>
      </c>
    </row>
    <row r="1175" spans="1:17" s="51" customFormat="1" hidden="1">
      <c r="A1175" s="49" t="s">
        <v>435</v>
      </c>
      <c r="B1175" s="49"/>
      <c r="C1175" s="738">
        <v>51103</v>
      </c>
      <c r="D1175" s="49" t="s">
        <v>445</v>
      </c>
      <c r="E1175" s="739" t="s">
        <v>1128</v>
      </c>
      <c r="F1175" s="739" t="str">
        <f t="shared" si="64"/>
        <v>NI</v>
      </c>
      <c r="G1175" s="547">
        <f>+IF(F1175="i",IFERROR(VLOOKUP(C1175,#REF!,3,FALSE),0),0)</f>
        <v>0</v>
      </c>
      <c r="H1175" s="548">
        <f>+IF(F1175="i",IFERROR(VLOOKUP(C1175,#REF!,4,FALSE),0),0)</f>
        <v>0</v>
      </c>
      <c r="I1175" s="548"/>
      <c r="J1175" s="27">
        <f>IF(F1175="I",IFERROR(VLOOKUP(C1175,#REF!,3,FALSE),0),0)</f>
        <v>0</v>
      </c>
      <c r="K1175" s="302">
        <f>IF(F1175="I",IFERROR(VLOOKUP(C1175,#REF!,4,FALSE),0),0)</f>
        <v>0</v>
      </c>
      <c r="L1175" s="51" t="e">
        <f>+SUMIF(#REF!,Clasificación!C1175,#REF!)</f>
        <v>#REF!</v>
      </c>
      <c r="M1175" s="14" t="e">
        <f>+VLOOKUP(C1175,#REF!,1,0)</f>
        <v>#REF!</v>
      </c>
      <c r="N1175" s="747" t="e">
        <f>+VLOOKUP(C1175,#REF!,3,0)-J1175</f>
        <v>#REF!</v>
      </c>
      <c r="O1175" s="748" t="e">
        <f t="shared" si="65"/>
        <v>#REF!</v>
      </c>
    </row>
    <row r="1176" spans="1:17" s="51" customFormat="1" hidden="1">
      <c r="A1176" s="49" t="s">
        <v>435</v>
      </c>
      <c r="B1176" s="49"/>
      <c r="C1176" s="738">
        <v>511031</v>
      </c>
      <c r="D1176" s="49" t="s">
        <v>377</v>
      </c>
      <c r="E1176" s="739" t="s">
        <v>1128</v>
      </c>
      <c r="F1176" s="739" t="str">
        <f t="shared" si="64"/>
        <v>NI</v>
      </c>
      <c r="G1176" s="547">
        <f>+IF(F1176="i",IFERROR(VLOOKUP(C1176,#REF!,3,FALSE),0),0)</f>
        <v>0</v>
      </c>
      <c r="H1176" s="548">
        <f>+IF(F1176="i",IFERROR(VLOOKUP(C1176,#REF!,4,FALSE),0),0)</f>
        <v>0</v>
      </c>
      <c r="I1176" s="548"/>
      <c r="J1176" s="27">
        <f>IF(F1176="I",IFERROR(VLOOKUP(C1176,#REF!,3,FALSE),0),0)</f>
        <v>0</v>
      </c>
      <c r="K1176" s="302">
        <f>IF(F1176="I",IFERROR(VLOOKUP(C1176,#REF!,4,FALSE),0),0)</f>
        <v>0</v>
      </c>
      <c r="L1176" s="51" t="e">
        <f>+SUMIF(#REF!,Clasificación!C1176,#REF!)</f>
        <v>#REF!</v>
      </c>
      <c r="M1176" s="14" t="e">
        <f>+VLOOKUP(C1176,#REF!,1,0)</f>
        <v>#REF!</v>
      </c>
      <c r="N1176" s="747" t="e">
        <f>+VLOOKUP(C1176,#REF!,3,0)-J1176</f>
        <v>#REF!</v>
      </c>
      <c r="O1176" s="748" t="e">
        <f t="shared" si="65"/>
        <v>#REF!</v>
      </c>
    </row>
    <row r="1177" spans="1:17" s="51" customFormat="1" hidden="1">
      <c r="A1177" s="49" t="s">
        <v>435</v>
      </c>
      <c r="B1177" s="49"/>
      <c r="C1177" s="738">
        <v>5110311</v>
      </c>
      <c r="D1177" s="49" t="s">
        <v>377</v>
      </c>
      <c r="E1177" s="739" t="s">
        <v>1128</v>
      </c>
      <c r="F1177" s="739" t="str">
        <f t="shared" si="64"/>
        <v>NI</v>
      </c>
      <c r="G1177" s="547">
        <f>+IF(F1177="i",IFERROR(VLOOKUP(C1177,#REF!,3,FALSE),0),0)</f>
        <v>0</v>
      </c>
      <c r="H1177" s="548">
        <f>+IF(F1177="i",IFERROR(VLOOKUP(C1177,#REF!,4,FALSE),0),0)</f>
        <v>0</v>
      </c>
      <c r="I1177" s="548"/>
      <c r="J1177" s="27">
        <f>IF(F1177="I",IFERROR(VLOOKUP(C1177,#REF!,3,FALSE),0),0)</f>
        <v>0</v>
      </c>
      <c r="K1177" s="302">
        <f>IF(F1177="I",IFERROR(VLOOKUP(C1177,#REF!,4,FALSE),0),0)</f>
        <v>0</v>
      </c>
      <c r="L1177" s="51" t="e">
        <f>+SUMIF(#REF!,Clasificación!C1177,#REF!)</f>
        <v>#REF!</v>
      </c>
      <c r="M1177" s="14" t="e">
        <f>+VLOOKUP(C1177,#REF!,1,0)</f>
        <v>#REF!</v>
      </c>
      <c r="N1177" s="747" t="e">
        <f>+VLOOKUP(C1177,#REF!,3,0)-J1177</f>
        <v>#REF!</v>
      </c>
      <c r="O1177" s="748" t="e">
        <f t="shared" si="65"/>
        <v>#REF!</v>
      </c>
    </row>
    <row r="1178" spans="1:17" s="51" customFormat="1" hidden="1">
      <c r="A1178" s="49" t="s">
        <v>435</v>
      </c>
      <c r="B1178" s="49"/>
      <c r="C1178" s="738">
        <v>51103111</v>
      </c>
      <c r="D1178" s="49" t="s">
        <v>446</v>
      </c>
      <c r="E1178" s="739" t="s">
        <v>1128</v>
      </c>
      <c r="F1178" s="739" t="str">
        <f t="shared" si="64"/>
        <v>NI</v>
      </c>
      <c r="G1178" s="547">
        <f>+IF(F1178="i",IFERROR(VLOOKUP(C1178,#REF!,3,FALSE),0),0)</f>
        <v>0</v>
      </c>
      <c r="H1178" s="548">
        <f>+IF(F1178="i",IFERROR(VLOOKUP(C1178,#REF!,4,FALSE),0),0)</f>
        <v>0</v>
      </c>
      <c r="I1178" s="548"/>
      <c r="J1178" s="27">
        <f>IF(F1178="I",IFERROR(VLOOKUP(C1178,#REF!,3,FALSE),0),0)</f>
        <v>0</v>
      </c>
      <c r="K1178" s="302">
        <f>IF(F1178="I",IFERROR(VLOOKUP(C1178,#REF!,4,FALSE),0),0)</f>
        <v>0</v>
      </c>
      <c r="L1178" s="51" t="e">
        <f>+SUMIF(#REF!,Clasificación!C1178,#REF!)</f>
        <v>#REF!</v>
      </c>
      <c r="M1178" s="14" t="e">
        <f>+VLOOKUP(C1178,#REF!,1,0)</f>
        <v>#REF!</v>
      </c>
      <c r="N1178" s="747" t="e">
        <f>+VLOOKUP(C1178,#REF!,3,0)-J1178</f>
        <v>#REF!</v>
      </c>
      <c r="O1178" s="748" t="e">
        <f t="shared" si="65"/>
        <v>#REF!</v>
      </c>
    </row>
    <row r="1179" spans="1:17" s="51" customFormat="1" hidden="1">
      <c r="A1179" s="49" t="s">
        <v>435</v>
      </c>
      <c r="B1179" s="49" t="s">
        <v>445</v>
      </c>
      <c r="C1179" s="738">
        <v>5110311101</v>
      </c>
      <c r="D1179" s="49" t="s">
        <v>446</v>
      </c>
      <c r="E1179" s="739" t="s">
        <v>1128</v>
      </c>
      <c r="F1179" s="739" t="str">
        <f t="shared" si="64"/>
        <v>I</v>
      </c>
      <c r="G1179" s="547">
        <f>+IF(F1179="i",IFERROR(VLOOKUP(C1179,#REF!,3,FALSE),0),0)</f>
        <v>0</v>
      </c>
      <c r="H1179" s="548">
        <f>+IF(F1179="i",IFERROR(VLOOKUP(C1179,#REF!,4,FALSE),0),0)</f>
        <v>0</v>
      </c>
      <c r="I1179" s="548"/>
      <c r="J1179" s="27">
        <f>IF(F1179="I",IFERROR(VLOOKUP(C1179,#REF!,3,FALSE),0),0)</f>
        <v>0</v>
      </c>
      <c r="K1179" s="302">
        <f>IF(F1179="I",IFERROR(VLOOKUP(C1179,#REF!,4,FALSE),0),0)</f>
        <v>0</v>
      </c>
      <c r="L1179" s="51" t="e">
        <f>+SUMIF(#REF!,Clasificación!C1179,#REF!)</f>
        <v>#REF!</v>
      </c>
      <c r="M1179" s="14" t="e">
        <f>+VLOOKUP(C1179,#REF!,1,0)</f>
        <v>#REF!</v>
      </c>
      <c r="N1179" s="747" t="e">
        <f>+VLOOKUP(C1179,#REF!,3,0)</f>
        <v>#REF!</v>
      </c>
      <c r="O1179" s="748" t="e">
        <f t="shared" ref="O1179:O1183" si="70">+N1179-J1179</f>
        <v>#REF!</v>
      </c>
    </row>
    <row r="1180" spans="1:17" s="51" customFormat="1" hidden="1">
      <c r="A1180" s="49" t="s">
        <v>435</v>
      </c>
      <c r="B1180" s="49" t="s">
        <v>445</v>
      </c>
      <c r="C1180" s="738">
        <v>5110311102</v>
      </c>
      <c r="D1180" s="49" t="s">
        <v>446</v>
      </c>
      <c r="E1180" s="739" t="s">
        <v>1128</v>
      </c>
      <c r="F1180" s="739" t="str">
        <f t="shared" si="64"/>
        <v>I</v>
      </c>
      <c r="G1180" s="547">
        <f>+IF(F1180="i",IFERROR(VLOOKUP(C1180,#REF!,3,FALSE),0),0)</f>
        <v>0</v>
      </c>
      <c r="H1180" s="548">
        <f>+IF(F1180="i",IFERROR(VLOOKUP(C1180,#REF!,4,FALSE),0),0)</f>
        <v>0</v>
      </c>
      <c r="I1180" s="548"/>
      <c r="J1180" s="27">
        <f>IF(F1180="I",IFERROR(VLOOKUP(C1180,#REF!,3,FALSE),0),0)</f>
        <v>0</v>
      </c>
      <c r="K1180" s="302">
        <f>IF(F1180="I",IFERROR(VLOOKUP(C1180,#REF!,4,FALSE),0),0)</f>
        <v>0</v>
      </c>
      <c r="L1180" s="51" t="e">
        <f>+SUMIF(#REF!,Clasificación!C1180,#REF!)</f>
        <v>#REF!</v>
      </c>
      <c r="M1180" s="14" t="e">
        <f>+VLOOKUP(C1180,#REF!,1,0)</f>
        <v>#REF!</v>
      </c>
      <c r="N1180" s="755" t="e">
        <f>+VLOOKUP(C1180,#REF!,3,0)</f>
        <v>#REF!</v>
      </c>
      <c r="O1180" s="748" t="e">
        <f t="shared" si="70"/>
        <v>#REF!</v>
      </c>
    </row>
    <row r="1181" spans="1:17" s="51" customFormat="1" hidden="1">
      <c r="A1181" s="49" t="s">
        <v>435</v>
      </c>
      <c r="B1181" s="49" t="s">
        <v>445</v>
      </c>
      <c r="C1181" s="738">
        <v>5110311103</v>
      </c>
      <c r="D1181" s="49" t="s">
        <v>176</v>
      </c>
      <c r="E1181" s="739" t="s">
        <v>1130</v>
      </c>
      <c r="F1181" s="739" t="str">
        <f t="shared" si="64"/>
        <v>I</v>
      </c>
      <c r="G1181" s="547">
        <f>+IF(F1181="i",IFERROR(VLOOKUP(C1181,#REF!,3,FALSE),0),0)</f>
        <v>0</v>
      </c>
      <c r="H1181" s="548">
        <f>+IF(F1181="i",IFERROR(VLOOKUP(C1181,#REF!,4,FALSE),0),0)</f>
        <v>0</v>
      </c>
      <c r="I1181" s="548"/>
      <c r="J1181" s="27">
        <f>IF(F1181="I",IFERROR(VLOOKUP(C1181,#REF!,3,FALSE),0),0)</f>
        <v>0</v>
      </c>
      <c r="K1181" s="302">
        <f>IF(F1181="I",IFERROR(VLOOKUP(C1181,#REF!,4,FALSE),0),0)</f>
        <v>0</v>
      </c>
      <c r="L1181" s="51" t="e">
        <f>+SUMIF(#REF!,Clasificación!C1181,#REF!)</f>
        <v>#REF!</v>
      </c>
      <c r="M1181" s="14" t="e">
        <f>+VLOOKUP(C1181,#REF!,1,0)</f>
        <v>#REF!</v>
      </c>
      <c r="N1181" s="747" t="e">
        <f>+VLOOKUP(C1181,#REF!,3,0)</f>
        <v>#REF!</v>
      </c>
      <c r="O1181" s="748" t="e">
        <f t="shared" si="70"/>
        <v>#REF!</v>
      </c>
    </row>
    <row r="1182" spans="1:17" s="51" customFormat="1" hidden="1">
      <c r="A1182" s="49" t="s">
        <v>435</v>
      </c>
      <c r="B1182" s="49" t="s">
        <v>445</v>
      </c>
      <c r="C1182" s="738">
        <v>5110311104</v>
      </c>
      <c r="D1182" s="49" t="s">
        <v>585</v>
      </c>
      <c r="E1182" s="739" t="s">
        <v>1128</v>
      </c>
      <c r="F1182" s="739" t="str">
        <f t="shared" si="64"/>
        <v>I</v>
      </c>
      <c r="G1182" s="547">
        <f>+IF(F1182="i",IFERROR(VLOOKUP(C1182,#REF!,3,FALSE),0),0)</f>
        <v>0</v>
      </c>
      <c r="H1182" s="548">
        <f>+IF(F1182="i",IFERROR(VLOOKUP(C1182,#REF!,4,FALSE),0),0)</f>
        <v>0</v>
      </c>
      <c r="I1182" s="548"/>
      <c r="J1182" s="27">
        <f>IF(F1182="I",IFERROR(VLOOKUP(C1182,#REF!,3,FALSE),0),0)</f>
        <v>0</v>
      </c>
      <c r="K1182" s="302">
        <f>IF(F1182="I",IFERROR(VLOOKUP(C1182,#REF!,4,FALSE),0),0)</f>
        <v>0</v>
      </c>
      <c r="L1182" s="51" t="e">
        <f>+SUMIF(#REF!,Clasificación!C1182,#REF!)</f>
        <v>#REF!</v>
      </c>
      <c r="M1182" s="14" t="e">
        <f>+VLOOKUP(C1182,#REF!,1,0)</f>
        <v>#REF!</v>
      </c>
      <c r="N1182" s="755" t="e">
        <f>+VLOOKUP(C1182,#REF!,3,0)</f>
        <v>#REF!</v>
      </c>
      <c r="O1182" s="748" t="e">
        <f t="shared" si="70"/>
        <v>#REF!</v>
      </c>
    </row>
    <row r="1183" spans="1:17" s="51" customFormat="1" hidden="1">
      <c r="A1183" s="751" t="s">
        <v>435</v>
      </c>
      <c r="B1183" s="751" t="s">
        <v>445</v>
      </c>
      <c r="C1183" s="752">
        <v>5110311105</v>
      </c>
      <c r="D1183" s="751" t="s">
        <v>1656</v>
      </c>
      <c r="E1183" s="739" t="s">
        <v>1128</v>
      </c>
      <c r="F1183" s="739" t="str">
        <f t="shared" ref="F1183" si="71">+IF(LEN(C1183)&gt;8,"I","NI")</f>
        <v>I</v>
      </c>
      <c r="G1183" s="547">
        <f>+IF(F1183="i",IFERROR(VLOOKUP(C1183,#REF!,3,FALSE),0),0)</f>
        <v>0</v>
      </c>
      <c r="H1183" s="548">
        <f>+IF(F1183="i",IFERROR(VLOOKUP(C1183,#REF!,4,FALSE),0),0)</f>
        <v>0</v>
      </c>
      <c r="I1183" s="548"/>
      <c r="J1183" s="27">
        <f>IF(F1183="I",IFERROR(VLOOKUP(C1183,#REF!,3,FALSE),0),0)</f>
        <v>0</v>
      </c>
      <c r="K1183" s="302">
        <f>IF(F1183="I",IFERROR(VLOOKUP(C1183,#REF!,4,FALSE),0),0)</f>
        <v>0</v>
      </c>
      <c r="L1183" s="51" t="e">
        <f>+SUMIF(#REF!,Clasificación!C1183,#REF!)</f>
        <v>#REF!</v>
      </c>
      <c r="M1183" s="14"/>
      <c r="N1183" s="755" t="e">
        <f>+VLOOKUP(C1183,#REF!,3,0)</f>
        <v>#REF!</v>
      </c>
      <c r="O1183" s="748" t="e">
        <f t="shared" si="70"/>
        <v>#REF!</v>
      </c>
      <c r="Q1183" s="770" t="s">
        <v>1357</v>
      </c>
    </row>
    <row r="1184" spans="1:17" s="51" customFormat="1" hidden="1">
      <c r="A1184" s="49" t="s">
        <v>435</v>
      </c>
      <c r="B1184" s="49"/>
      <c r="C1184" s="738">
        <v>51103112</v>
      </c>
      <c r="D1184" s="49" t="s">
        <v>447</v>
      </c>
      <c r="E1184" s="739" t="s">
        <v>1128</v>
      </c>
      <c r="F1184" s="739" t="str">
        <f t="shared" si="64"/>
        <v>NI</v>
      </c>
      <c r="G1184" s="547">
        <f>+IF(F1184="i",IFERROR(VLOOKUP(C1184,#REF!,3,FALSE),0),0)</f>
        <v>0</v>
      </c>
      <c r="H1184" s="548">
        <f>+IF(F1184="i",IFERROR(VLOOKUP(C1184,#REF!,4,FALSE),0),0)</f>
        <v>0</v>
      </c>
      <c r="I1184" s="548"/>
      <c r="J1184" s="27">
        <f>IF(F1184="I",IFERROR(VLOOKUP(C1184,#REF!,3,FALSE),0),0)</f>
        <v>0</v>
      </c>
      <c r="K1184" s="302">
        <f>IF(F1184="I",IFERROR(VLOOKUP(C1184,#REF!,4,FALSE),0),0)</f>
        <v>0</v>
      </c>
      <c r="L1184" s="51" t="e">
        <f>+SUMIF(#REF!,Clasificación!C1184,#REF!)</f>
        <v>#REF!</v>
      </c>
      <c r="M1184" s="14" t="e">
        <f>+VLOOKUP(C1184,#REF!,1,0)</f>
        <v>#REF!</v>
      </c>
      <c r="N1184" s="747" t="e">
        <f>+VLOOKUP(C1184,#REF!,3,0)-J1184</f>
        <v>#REF!</v>
      </c>
      <c r="O1184" s="748" t="e">
        <f t="shared" si="65"/>
        <v>#REF!</v>
      </c>
    </row>
    <row r="1185" spans="1:15" s="51" customFormat="1" hidden="1">
      <c r="A1185" s="49" t="s">
        <v>435</v>
      </c>
      <c r="B1185" s="49" t="s">
        <v>445</v>
      </c>
      <c r="C1185" s="738">
        <v>5110311201</v>
      </c>
      <c r="D1185" s="49" t="s">
        <v>296</v>
      </c>
      <c r="E1185" s="739" t="s">
        <v>1128</v>
      </c>
      <c r="F1185" s="739" t="str">
        <f t="shared" si="64"/>
        <v>I</v>
      </c>
      <c r="G1185" s="547">
        <f>+IF(F1185="i",IFERROR(VLOOKUP(C1185,#REF!,3,FALSE),0),0)</f>
        <v>0</v>
      </c>
      <c r="H1185" s="548">
        <f>+IF(F1185="i",IFERROR(VLOOKUP(C1185,#REF!,4,FALSE),0),0)</f>
        <v>0</v>
      </c>
      <c r="I1185" s="548"/>
      <c r="J1185" s="27">
        <f>IF(F1185="I",IFERROR(VLOOKUP(C1185,#REF!,3,FALSE),0),0)</f>
        <v>0</v>
      </c>
      <c r="K1185" s="302">
        <f>IF(F1185="I",IFERROR(VLOOKUP(C1185,#REF!,4,FALSE),0),0)</f>
        <v>0</v>
      </c>
      <c r="L1185" s="51" t="e">
        <f>+SUMIF(#REF!,Clasificación!C1185,#REF!)</f>
        <v>#REF!</v>
      </c>
      <c r="M1185" s="14" t="e">
        <f>+VLOOKUP(C1185,#REF!,1,0)</f>
        <v>#REF!</v>
      </c>
      <c r="N1185" s="755" t="e">
        <f>+VLOOKUP(C1185,#REF!,3,0)</f>
        <v>#REF!</v>
      </c>
      <c r="O1185" s="748" t="e">
        <f t="shared" ref="O1185:O1215" si="72">+N1185-J1185</f>
        <v>#REF!</v>
      </c>
    </row>
    <row r="1186" spans="1:15" s="51" customFormat="1" hidden="1">
      <c r="A1186" s="49" t="s">
        <v>435</v>
      </c>
      <c r="B1186" s="49" t="s">
        <v>445</v>
      </c>
      <c r="C1186" s="738">
        <v>5110311202</v>
      </c>
      <c r="D1186" s="49" t="s">
        <v>298</v>
      </c>
      <c r="E1186" s="739" t="s">
        <v>1130</v>
      </c>
      <c r="F1186" s="739" t="str">
        <f t="shared" si="64"/>
        <v>I</v>
      </c>
      <c r="G1186" s="547">
        <f>+IF(F1186="i",IFERROR(VLOOKUP(C1186,#REF!,3,FALSE),0),0)</f>
        <v>0</v>
      </c>
      <c r="H1186" s="548">
        <f>+IF(F1186="i",IFERROR(VLOOKUP(C1186,#REF!,4,FALSE),0),0)</f>
        <v>0</v>
      </c>
      <c r="I1186" s="548"/>
      <c r="J1186" s="27">
        <f>IF(F1186="I",IFERROR(VLOOKUP(C1186,#REF!,3,FALSE),0),0)</f>
        <v>0</v>
      </c>
      <c r="K1186" s="302">
        <f>IF(F1186="I",IFERROR(VLOOKUP(C1186,#REF!,4,FALSE),0),0)</f>
        <v>0</v>
      </c>
      <c r="L1186" s="51" t="e">
        <f>+SUMIF(#REF!,Clasificación!C1186,#REF!)</f>
        <v>#REF!</v>
      </c>
      <c r="M1186" s="14" t="e">
        <f>+VLOOKUP(C1186,#REF!,1,0)</f>
        <v>#REF!</v>
      </c>
      <c r="N1186" s="747" t="e">
        <f>+VLOOKUP(C1186,#REF!,3,0)</f>
        <v>#REF!</v>
      </c>
      <c r="O1186" s="748" t="e">
        <f t="shared" si="72"/>
        <v>#REF!</v>
      </c>
    </row>
    <row r="1187" spans="1:15" s="51" customFormat="1" hidden="1">
      <c r="A1187" s="49" t="s">
        <v>435</v>
      </c>
      <c r="B1187" s="49"/>
      <c r="C1187" s="738">
        <v>5110311203</v>
      </c>
      <c r="D1187" s="49" t="s">
        <v>300</v>
      </c>
      <c r="E1187" s="739" t="s">
        <v>1128</v>
      </c>
      <c r="F1187" s="739" t="str">
        <f t="shared" si="64"/>
        <v>I</v>
      </c>
      <c r="G1187" s="547">
        <f>+IF(F1187="i",IFERROR(VLOOKUP(C1187,#REF!,3,FALSE),0),0)</f>
        <v>0</v>
      </c>
      <c r="H1187" s="548">
        <f>+IF(F1187="i",IFERROR(VLOOKUP(C1187,#REF!,4,FALSE),0),0)</f>
        <v>0</v>
      </c>
      <c r="I1187" s="548"/>
      <c r="J1187" s="27">
        <f>IF(F1187="I",IFERROR(VLOOKUP(C1187,#REF!,3,FALSE),0),0)</f>
        <v>0</v>
      </c>
      <c r="K1187" s="302">
        <f>IF(F1187="I",IFERROR(VLOOKUP(C1187,#REF!,4,FALSE),0),0)</f>
        <v>0</v>
      </c>
      <c r="L1187" s="51" t="e">
        <f>+SUMIF(#REF!,Clasificación!C1187,#REF!)</f>
        <v>#REF!</v>
      </c>
      <c r="M1187" s="14" t="e">
        <f>+VLOOKUP(C1187,#REF!,1,0)</f>
        <v>#REF!</v>
      </c>
      <c r="N1187" s="755" t="e">
        <f>+VLOOKUP(C1187,#REF!,3,0)</f>
        <v>#REF!</v>
      </c>
      <c r="O1187" s="748" t="e">
        <f t="shared" si="72"/>
        <v>#REF!</v>
      </c>
    </row>
    <row r="1188" spans="1:15" s="51" customFormat="1" hidden="1">
      <c r="A1188" s="49" t="s">
        <v>435</v>
      </c>
      <c r="B1188" s="49" t="s">
        <v>445</v>
      </c>
      <c r="C1188" s="738">
        <v>5110311204</v>
      </c>
      <c r="D1188" s="49" t="s">
        <v>173</v>
      </c>
      <c r="E1188" s="739" t="s">
        <v>1130</v>
      </c>
      <c r="F1188" s="739" t="str">
        <f t="shared" si="64"/>
        <v>I</v>
      </c>
      <c r="G1188" s="547">
        <f>+IF(F1188="i",IFERROR(VLOOKUP(C1188,#REF!,3,FALSE),0),0)</f>
        <v>0</v>
      </c>
      <c r="H1188" s="548">
        <f>+IF(F1188="i",IFERROR(VLOOKUP(C1188,#REF!,4,FALSE),0),0)</f>
        <v>0</v>
      </c>
      <c r="I1188" s="548"/>
      <c r="J1188" s="27">
        <f>IF(F1188="I",IFERROR(VLOOKUP(C1188,#REF!,3,FALSE),0),0)</f>
        <v>0</v>
      </c>
      <c r="K1188" s="302">
        <f>IF(F1188="I",IFERROR(VLOOKUP(C1188,#REF!,4,FALSE),0),0)</f>
        <v>0</v>
      </c>
      <c r="L1188" s="51" t="e">
        <f>+SUMIF(#REF!,Clasificación!C1188,#REF!)</f>
        <v>#REF!</v>
      </c>
      <c r="M1188" s="14" t="e">
        <f>+VLOOKUP(C1188,#REF!,1,0)</f>
        <v>#REF!</v>
      </c>
      <c r="N1188" s="747" t="e">
        <f>+VLOOKUP(C1188,#REF!,3,0)</f>
        <v>#REF!</v>
      </c>
      <c r="O1188" s="748" t="e">
        <f t="shared" si="72"/>
        <v>#REF!</v>
      </c>
    </row>
    <row r="1189" spans="1:15" s="51" customFormat="1" hidden="1">
      <c r="A1189" s="49" t="s">
        <v>435</v>
      </c>
      <c r="B1189" s="49" t="s">
        <v>445</v>
      </c>
      <c r="C1189" s="738">
        <v>5110311205</v>
      </c>
      <c r="D1189" s="49" t="s">
        <v>303</v>
      </c>
      <c r="E1189" s="739" t="s">
        <v>1128</v>
      </c>
      <c r="F1189" s="739" t="str">
        <f t="shared" si="64"/>
        <v>I</v>
      </c>
      <c r="G1189" s="547">
        <f>+IF(F1189="i",IFERROR(VLOOKUP(C1189,#REF!,3,FALSE),0),0)</f>
        <v>0</v>
      </c>
      <c r="H1189" s="548">
        <f>+IF(F1189="i",IFERROR(VLOOKUP(C1189,#REF!,4,FALSE),0),0)</f>
        <v>0</v>
      </c>
      <c r="I1189" s="548"/>
      <c r="J1189" s="27">
        <f>IF(F1189="I",IFERROR(VLOOKUP(C1189,#REF!,3,FALSE),0),0)</f>
        <v>0</v>
      </c>
      <c r="K1189" s="302">
        <f>IF(F1189="I",IFERROR(VLOOKUP(C1189,#REF!,4,FALSE),0),0)</f>
        <v>0</v>
      </c>
      <c r="L1189" s="51" t="e">
        <f>+SUMIF(#REF!,Clasificación!C1189,#REF!)</f>
        <v>#REF!</v>
      </c>
      <c r="M1189" s="14" t="e">
        <f>+VLOOKUP(C1189,#REF!,1,0)</f>
        <v>#REF!</v>
      </c>
      <c r="N1189" s="747" t="e">
        <f>+VLOOKUP(C1189,#REF!,3,0)</f>
        <v>#REF!</v>
      </c>
      <c r="O1189" s="748" t="e">
        <f t="shared" si="72"/>
        <v>#REF!</v>
      </c>
    </row>
    <row r="1190" spans="1:15" s="51" customFormat="1" hidden="1">
      <c r="A1190" s="49" t="s">
        <v>435</v>
      </c>
      <c r="B1190" s="49" t="s">
        <v>445</v>
      </c>
      <c r="C1190" s="738">
        <v>5110311206</v>
      </c>
      <c r="D1190" s="49" t="s">
        <v>306</v>
      </c>
      <c r="E1190" s="739" t="s">
        <v>1130</v>
      </c>
      <c r="F1190" s="739" t="str">
        <f t="shared" si="64"/>
        <v>I</v>
      </c>
      <c r="G1190" s="547">
        <f>+IF(F1190="i",IFERROR(VLOOKUP(C1190,#REF!,3,FALSE),0),0)</f>
        <v>0</v>
      </c>
      <c r="H1190" s="548">
        <f>+IF(F1190="i",IFERROR(VLOOKUP(C1190,#REF!,4,FALSE),0),0)</f>
        <v>0</v>
      </c>
      <c r="I1190" s="548"/>
      <c r="J1190" s="27">
        <f>IF(F1190="I",IFERROR(VLOOKUP(C1190,#REF!,3,FALSE),0),0)</f>
        <v>0</v>
      </c>
      <c r="K1190" s="302">
        <f>IF(F1190="I",IFERROR(VLOOKUP(C1190,#REF!,4,FALSE),0),0)</f>
        <v>0</v>
      </c>
      <c r="L1190" s="51" t="e">
        <f>+SUMIF(#REF!,Clasificación!C1190,#REF!)</f>
        <v>#REF!</v>
      </c>
      <c r="M1190" s="14" t="e">
        <f>+VLOOKUP(C1190,#REF!,1,0)</f>
        <v>#REF!</v>
      </c>
      <c r="N1190" s="747" t="e">
        <f>+VLOOKUP(C1190,#REF!,3,0)</f>
        <v>#REF!</v>
      </c>
      <c r="O1190" s="748" t="e">
        <f t="shared" si="72"/>
        <v>#REF!</v>
      </c>
    </row>
    <row r="1191" spans="1:15" s="51" customFormat="1" hidden="1">
      <c r="A1191" s="49" t="s">
        <v>435</v>
      </c>
      <c r="B1191" s="49" t="s">
        <v>445</v>
      </c>
      <c r="C1191" s="738">
        <v>5110311207</v>
      </c>
      <c r="D1191" s="49" t="s">
        <v>309</v>
      </c>
      <c r="E1191" s="739" t="s">
        <v>1128</v>
      </c>
      <c r="F1191" s="739" t="str">
        <f t="shared" si="64"/>
        <v>I</v>
      </c>
      <c r="G1191" s="547">
        <f>+IF(F1191="i",IFERROR(VLOOKUP(C1191,#REF!,3,FALSE),0),0)</f>
        <v>0</v>
      </c>
      <c r="H1191" s="548">
        <f>+IF(F1191="i",IFERROR(VLOOKUP(C1191,#REF!,4,FALSE),0),0)</f>
        <v>0</v>
      </c>
      <c r="I1191" s="548"/>
      <c r="J1191" s="27">
        <f>IF(F1191="I",IFERROR(VLOOKUP(C1191,#REF!,3,FALSE),0),0)</f>
        <v>0</v>
      </c>
      <c r="K1191" s="302">
        <f>IF(F1191="I",IFERROR(VLOOKUP(C1191,#REF!,4,FALSE),0),0)</f>
        <v>0</v>
      </c>
      <c r="L1191" s="51" t="e">
        <f>+SUMIF(#REF!,Clasificación!C1191,#REF!)</f>
        <v>#REF!</v>
      </c>
      <c r="M1191" s="14" t="e">
        <f>+VLOOKUP(C1191,#REF!,1,0)</f>
        <v>#REF!</v>
      </c>
      <c r="N1191" s="747" t="e">
        <f>+VLOOKUP(C1191,#REF!,3,0)</f>
        <v>#REF!</v>
      </c>
      <c r="O1191" s="748" t="e">
        <f t="shared" si="72"/>
        <v>#REF!</v>
      </c>
    </row>
    <row r="1192" spans="1:15" s="51" customFormat="1" hidden="1">
      <c r="A1192" s="49" t="s">
        <v>435</v>
      </c>
      <c r="B1192" s="49" t="s">
        <v>445</v>
      </c>
      <c r="C1192" s="738">
        <v>5110311208</v>
      </c>
      <c r="D1192" s="49" t="s">
        <v>176</v>
      </c>
      <c r="E1192" s="739" t="s">
        <v>1130</v>
      </c>
      <c r="F1192" s="739" t="str">
        <f t="shared" si="64"/>
        <v>I</v>
      </c>
      <c r="G1192" s="547">
        <f>+IF(F1192="i",IFERROR(VLOOKUP(C1192,#REF!,3,FALSE),0),0)</f>
        <v>0</v>
      </c>
      <c r="H1192" s="548">
        <f>+IF(F1192="i",IFERROR(VLOOKUP(C1192,#REF!,4,FALSE),0),0)</f>
        <v>0</v>
      </c>
      <c r="I1192" s="548"/>
      <c r="J1192" s="27">
        <f>IF(F1192="I",IFERROR(VLOOKUP(C1192,#REF!,3,FALSE),0),0)</f>
        <v>0</v>
      </c>
      <c r="K1192" s="302">
        <f>IF(F1192="I",IFERROR(VLOOKUP(C1192,#REF!,4,FALSE),0),0)</f>
        <v>0</v>
      </c>
      <c r="L1192" s="51" t="e">
        <f>+SUMIF(#REF!,Clasificación!C1192,#REF!)</f>
        <v>#REF!</v>
      </c>
      <c r="M1192" s="14" t="e">
        <f>+VLOOKUP(C1192,#REF!,1,0)</f>
        <v>#REF!</v>
      </c>
      <c r="N1192" s="747" t="e">
        <f>+VLOOKUP(C1192,#REF!,3,0)</f>
        <v>#REF!</v>
      </c>
      <c r="O1192" s="748" t="e">
        <f t="shared" si="72"/>
        <v>#REF!</v>
      </c>
    </row>
    <row r="1193" spans="1:15" s="51" customFormat="1" hidden="1">
      <c r="A1193" s="49" t="s">
        <v>435</v>
      </c>
      <c r="B1193" s="49"/>
      <c r="C1193" s="738">
        <v>5110311209</v>
      </c>
      <c r="D1193" s="49" t="s">
        <v>700</v>
      </c>
      <c r="E1193" s="739" t="s">
        <v>1128</v>
      </c>
      <c r="F1193" s="739" t="str">
        <f t="shared" si="64"/>
        <v>I</v>
      </c>
      <c r="G1193" s="547">
        <f>+IF(F1193="i",IFERROR(VLOOKUP(C1193,#REF!,3,FALSE),0),0)</f>
        <v>0</v>
      </c>
      <c r="H1193" s="548">
        <f>+IF(F1193="i",IFERROR(VLOOKUP(C1193,#REF!,4,FALSE),0),0)</f>
        <v>0</v>
      </c>
      <c r="I1193" s="548"/>
      <c r="J1193" s="27">
        <f>IF(F1193="I",IFERROR(VLOOKUP(C1193,#REF!,3,FALSE),0),0)</f>
        <v>0</v>
      </c>
      <c r="K1193" s="302">
        <f>IF(F1193="I",IFERROR(VLOOKUP(C1193,#REF!,4,FALSE),0),0)</f>
        <v>0</v>
      </c>
      <c r="L1193" s="51" t="e">
        <f>+SUMIF(#REF!,Clasificación!C1193,#REF!)</f>
        <v>#REF!</v>
      </c>
      <c r="M1193" s="14" t="e">
        <f>+VLOOKUP(C1193,#REF!,1,0)</f>
        <v>#REF!</v>
      </c>
      <c r="N1193" s="755" t="e">
        <f>+VLOOKUP(C1193,#REF!,3,0)</f>
        <v>#REF!</v>
      </c>
      <c r="O1193" s="748" t="e">
        <f t="shared" si="72"/>
        <v>#REF!</v>
      </c>
    </row>
    <row r="1194" spans="1:15" s="51" customFormat="1" hidden="1">
      <c r="A1194" s="49" t="s">
        <v>435</v>
      </c>
      <c r="B1194" s="49"/>
      <c r="C1194" s="738">
        <v>5110311210</v>
      </c>
      <c r="D1194" s="49" t="s">
        <v>701</v>
      </c>
      <c r="E1194" s="739" t="s">
        <v>1130</v>
      </c>
      <c r="F1194" s="739" t="str">
        <f t="shared" si="64"/>
        <v>I</v>
      </c>
      <c r="G1194" s="547">
        <f>+IF(F1194="i",IFERROR(VLOOKUP(C1194,#REF!,3,FALSE),0),0)</f>
        <v>0</v>
      </c>
      <c r="H1194" s="548">
        <f>+IF(F1194="i",IFERROR(VLOOKUP(C1194,#REF!,4,FALSE),0),0)</f>
        <v>0</v>
      </c>
      <c r="I1194" s="548"/>
      <c r="J1194" s="27">
        <f>IF(F1194="I",IFERROR(VLOOKUP(C1194,#REF!,3,FALSE),0),0)</f>
        <v>0</v>
      </c>
      <c r="K1194" s="302">
        <f>IF(F1194="I",IFERROR(VLOOKUP(C1194,#REF!,4,FALSE),0),0)</f>
        <v>0</v>
      </c>
      <c r="L1194" s="51" t="e">
        <f>+SUMIF(#REF!,Clasificación!C1194,#REF!)</f>
        <v>#REF!</v>
      </c>
      <c r="M1194" s="14" t="e">
        <f>+VLOOKUP(C1194,#REF!,1,0)</f>
        <v>#REF!</v>
      </c>
      <c r="N1194" s="755" t="e">
        <f>+VLOOKUP(C1194,#REF!,3,0)</f>
        <v>#REF!</v>
      </c>
      <c r="O1194" s="748" t="e">
        <f t="shared" si="72"/>
        <v>#REF!</v>
      </c>
    </row>
    <row r="1195" spans="1:15" s="51" customFormat="1" hidden="1">
      <c r="A1195" s="49" t="s">
        <v>435</v>
      </c>
      <c r="B1195" s="49"/>
      <c r="C1195" s="738">
        <v>5110311211</v>
      </c>
      <c r="D1195" s="49" t="s">
        <v>703</v>
      </c>
      <c r="E1195" s="739" t="s">
        <v>1128</v>
      </c>
      <c r="F1195" s="739" t="str">
        <f t="shared" si="64"/>
        <v>I</v>
      </c>
      <c r="G1195" s="547">
        <f>+IF(F1195="i",IFERROR(VLOOKUP(C1195,#REF!,3,FALSE),0),0)</f>
        <v>0</v>
      </c>
      <c r="H1195" s="548">
        <f>+IF(F1195="i",IFERROR(VLOOKUP(C1195,#REF!,4,FALSE),0),0)</f>
        <v>0</v>
      </c>
      <c r="I1195" s="548"/>
      <c r="J1195" s="27">
        <f>IF(F1195="I",IFERROR(VLOOKUP(C1195,#REF!,3,FALSE),0),0)</f>
        <v>0</v>
      </c>
      <c r="K1195" s="302">
        <f>IF(F1195="I",IFERROR(VLOOKUP(C1195,#REF!,4,FALSE),0),0)</f>
        <v>0</v>
      </c>
      <c r="L1195" s="51" t="e">
        <f>+SUMIF(#REF!,Clasificación!C1195,#REF!)</f>
        <v>#REF!</v>
      </c>
      <c r="M1195" s="14" t="e">
        <f>+VLOOKUP(C1195,#REF!,1,0)</f>
        <v>#REF!</v>
      </c>
      <c r="N1195" s="755" t="e">
        <f>+VLOOKUP(C1195,#REF!,3,0)</f>
        <v>#REF!</v>
      </c>
      <c r="O1195" s="748" t="e">
        <f t="shared" si="72"/>
        <v>#REF!</v>
      </c>
    </row>
    <row r="1196" spans="1:15" s="51" customFormat="1" hidden="1">
      <c r="A1196" s="49" t="s">
        <v>435</v>
      </c>
      <c r="B1196" s="49"/>
      <c r="C1196" s="738">
        <v>5110311212</v>
      </c>
      <c r="D1196" s="49" t="s">
        <v>704</v>
      </c>
      <c r="E1196" s="739" t="s">
        <v>1130</v>
      </c>
      <c r="F1196" s="739" t="str">
        <f t="shared" si="64"/>
        <v>I</v>
      </c>
      <c r="G1196" s="547">
        <f>+IF(F1196="i",IFERROR(VLOOKUP(C1196,#REF!,3,FALSE),0),0)</f>
        <v>0</v>
      </c>
      <c r="H1196" s="548">
        <f>+IF(F1196="i",IFERROR(VLOOKUP(C1196,#REF!,4,FALSE),0),0)</f>
        <v>0</v>
      </c>
      <c r="I1196" s="548"/>
      <c r="J1196" s="27">
        <f>IF(F1196="I",IFERROR(VLOOKUP(C1196,#REF!,3,FALSE),0),0)</f>
        <v>0</v>
      </c>
      <c r="K1196" s="302">
        <f>IF(F1196="I",IFERROR(VLOOKUP(C1196,#REF!,4,FALSE),0),0)</f>
        <v>0</v>
      </c>
      <c r="L1196" s="51" t="e">
        <f>+SUMIF(#REF!,Clasificación!C1196,#REF!)</f>
        <v>#REF!</v>
      </c>
      <c r="M1196" s="14" t="e">
        <f>+VLOOKUP(C1196,#REF!,1,0)</f>
        <v>#REF!</v>
      </c>
      <c r="N1196" s="755" t="e">
        <f>+VLOOKUP(C1196,#REF!,3,0)</f>
        <v>#REF!</v>
      </c>
      <c r="O1196" s="748" t="e">
        <f t="shared" si="72"/>
        <v>#REF!</v>
      </c>
    </row>
    <row r="1197" spans="1:15" s="51" customFormat="1" hidden="1">
      <c r="A1197" s="49" t="s">
        <v>435</v>
      </c>
      <c r="B1197" s="49"/>
      <c r="C1197" s="738">
        <v>5110311213</v>
      </c>
      <c r="D1197" s="49" t="s">
        <v>312</v>
      </c>
      <c r="E1197" s="739" t="s">
        <v>1128</v>
      </c>
      <c r="F1197" s="739" t="str">
        <f t="shared" si="64"/>
        <v>I</v>
      </c>
      <c r="G1197" s="547">
        <f>+IF(F1197="i",IFERROR(VLOOKUP(C1197,#REF!,3,FALSE),0),0)</f>
        <v>0</v>
      </c>
      <c r="H1197" s="548">
        <f>+IF(F1197="i",IFERROR(VLOOKUP(C1197,#REF!,4,FALSE),0),0)</f>
        <v>0</v>
      </c>
      <c r="I1197" s="548"/>
      <c r="J1197" s="27">
        <f>IF(F1197="I",IFERROR(VLOOKUP(C1197,#REF!,3,FALSE),0),0)</f>
        <v>0</v>
      </c>
      <c r="K1197" s="302">
        <f>IF(F1197="I",IFERROR(VLOOKUP(C1197,#REF!,4,FALSE),0),0)</f>
        <v>0</v>
      </c>
      <c r="L1197" s="51" t="e">
        <f>+SUMIF(#REF!,Clasificación!C1197,#REF!)</f>
        <v>#REF!</v>
      </c>
      <c r="M1197" s="14" t="e">
        <f>+VLOOKUP(C1197,#REF!,1,0)</f>
        <v>#REF!</v>
      </c>
      <c r="N1197" s="755" t="e">
        <f>+VLOOKUP(C1197,#REF!,3,0)</f>
        <v>#REF!</v>
      </c>
      <c r="O1197" s="748" t="e">
        <f t="shared" si="72"/>
        <v>#REF!</v>
      </c>
    </row>
    <row r="1198" spans="1:15" s="51" customFormat="1" hidden="1">
      <c r="A1198" s="49" t="s">
        <v>435</v>
      </c>
      <c r="B1198" s="49"/>
      <c r="C1198" s="738">
        <v>5110311214</v>
      </c>
      <c r="D1198" s="49" t="s">
        <v>314</v>
      </c>
      <c r="E1198" s="739" t="s">
        <v>1130</v>
      </c>
      <c r="F1198" s="739" t="str">
        <f t="shared" si="64"/>
        <v>I</v>
      </c>
      <c r="G1198" s="547">
        <f>+IF(F1198="i",IFERROR(VLOOKUP(C1198,#REF!,3,FALSE),0),0)</f>
        <v>0</v>
      </c>
      <c r="H1198" s="548">
        <f>+IF(F1198="i",IFERROR(VLOOKUP(C1198,#REF!,4,FALSE),0),0)</f>
        <v>0</v>
      </c>
      <c r="I1198" s="548"/>
      <c r="J1198" s="27">
        <f>IF(F1198="I",IFERROR(VLOOKUP(C1198,#REF!,3,FALSE),0),0)</f>
        <v>0</v>
      </c>
      <c r="K1198" s="302">
        <f>IF(F1198="I",IFERROR(VLOOKUP(C1198,#REF!,4,FALSE),0),0)</f>
        <v>0</v>
      </c>
      <c r="L1198" s="51" t="e">
        <f>+SUMIF(#REF!,Clasificación!C1198,#REF!)</f>
        <v>#REF!</v>
      </c>
      <c r="M1198" s="14" t="e">
        <f>+VLOOKUP(C1198,#REF!,1,0)</f>
        <v>#REF!</v>
      </c>
      <c r="N1198" s="755" t="e">
        <f>+VLOOKUP(C1198,#REF!,3,0)</f>
        <v>#REF!</v>
      </c>
      <c r="O1198" s="748" t="e">
        <f t="shared" si="72"/>
        <v>#REF!</v>
      </c>
    </row>
    <row r="1199" spans="1:15" s="51" customFormat="1" hidden="1">
      <c r="A1199" s="49" t="s">
        <v>435</v>
      </c>
      <c r="B1199" s="49"/>
      <c r="C1199" s="738">
        <v>5110311215</v>
      </c>
      <c r="D1199" s="49" t="s">
        <v>942</v>
      </c>
      <c r="E1199" s="739" t="s">
        <v>1128</v>
      </c>
      <c r="F1199" s="739" t="str">
        <f t="shared" si="64"/>
        <v>I</v>
      </c>
      <c r="G1199" s="547">
        <f>+IF(F1199="i",IFERROR(VLOOKUP(C1199,#REF!,3,FALSE),0),0)</f>
        <v>0</v>
      </c>
      <c r="H1199" s="548">
        <f>+IF(F1199="i",IFERROR(VLOOKUP(C1199,#REF!,4,FALSE),0),0)</f>
        <v>0</v>
      </c>
      <c r="I1199" s="548"/>
      <c r="J1199" s="27">
        <f>IF(F1199="I",IFERROR(VLOOKUP(C1199,#REF!,3,FALSE),0),0)</f>
        <v>0</v>
      </c>
      <c r="K1199" s="302">
        <f>IF(F1199="I",IFERROR(VLOOKUP(C1199,#REF!,4,FALSE),0),0)</f>
        <v>0</v>
      </c>
      <c r="L1199" s="51" t="e">
        <f>+SUMIF(#REF!,Clasificación!C1199,#REF!)</f>
        <v>#REF!</v>
      </c>
      <c r="M1199" s="14" t="e">
        <f>+VLOOKUP(C1199,#REF!,1,0)</f>
        <v>#REF!</v>
      </c>
      <c r="N1199" s="755" t="e">
        <f>+VLOOKUP(C1199,#REF!,3,0)</f>
        <v>#REF!</v>
      </c>
      <c r="O1199" s="748" t="e">
        <f t="shared" si="72"/>
        <v>#REF!</v>
      </c>
    </row>
    <row r="1200" spans="1:15" s="51" customFormat="1" hidden="1">
      <c r="A1200" s="49" t="s">
        <v>435</v>
      </c>
      <c r="B1200" s="49"/>
      <c r="C1200" s="738">
        <v>5110311216</v>
      </c>
      <c r="D1200" s="49" t="s">
        <v>943</v>
      </c>
      <c r="E1200" s="739" t="s">
        <v>1130</v>
      </c>
      <c r="F1200" s="739" t="str">
        <f t="shared" si="64"/>
        <v>I</v>
      </c>
      <c r="G1200" s="547">
        <f>+IF(F1200="i",IFERROR(VLOOKUP(C1200,#REF!,3,FALSE),0),0)</f>
        <v>0</v>
      </c>
      <c r="H1200" s="548">
        <f>+IF(F1200="i",IFERROR(VLOOKUP(C1200,#REF!,4,FALSE),0),0)</f>
        <v>0</v>
      </c>
      <c r="I1200" s="548"/>
      <c r="J1200" s="27">
        <f>IF(F1200="I",IFERROR(VLOOKUP(C1200,#REF!,3,FALSE),0),0)</f>
        <v>0</v>
      </c>
      <c r="K1200" s="302">
        <f>IF(F1200="I",IFERROR(VLOOKUP(C1200,#REF!,4,FALSE),0),0)</f>
        <v>0</v>
      </c>
      <c r="L1200" s="51" t="e">
        <f>+SUMIF(#REF!,Clasificación!C1200,#REF!)</f>
        <v>#REF!</v>
      </c>
      <c r="M1200" s="14" t="e">
        <f>+VLOOKUP(C1200,#REF!,1,0)</f>
        <v>#REF!</v>
      </c>
      <c r="N1200" s="755" t="e">
        <f>+VLOOKUP(C1200,#REF!,3,0)</f>
        <v>#REF!</v>
      </c>
      <c r="O1200" s="748" t="e">
        <f t="shared" si="72"/>
        <v>#REF!</v>
      </c>
    </row>
    <row r="1201" spans="1:17" s="51" customFormat="1" hidden="1">
      <c r="A1201" s="49" t="s">
        <v>435</v>
      </c>
      <c r="B1201" s="49" t="s">
        <v>445</v>
      </c>
      <c r="C1201" s="738">
        <v>5110311217</v>
      </c>
      <c r="D1201" s="49" t="s">
        <v>376</v>
      </c>
      <c r="E1201" s="739" t="s">
        <v>1128</v>
      </c>
      <c r="F1201" s="739" t="str">
        <f t="shared" si="64"/>
        <v>I</v>
      </c>
      <c r="G1201" s="768">
        <f>+IF(F1201="i",IFERROR(VLOOKUP(C1201,#REF!,3,FALSE),0),0)</f>
        <v>0</v>
      </c>
      <c r="H1201" s="548">
        <f>+IF(F1201="i",IFERROR(VLOOKUP(C1201,#REF!,4,FALSE),0),0)</f>
        <v>0</v>
      </c>
      <c r="I1201" s="548"/>
      <c r="J1201" s="27">
        <f>IF(F1201="I",IFERROR(VLOOKUP(C1201,#REF!,3,FALSE),0),0)</f>
        <v>0</v>
      </c>
      <c r="K1201" s="302">
        <f>IF(F1201="I",IFERROR(VLOOKUP(C1201,#REF!,4,FALSE),0),0)</f>
        <v>0</v>
      </c>
      <c r="L1201" s="51" t="e">
        <f>+SUMIF(#REF!,Clasificación!C1201,#REF!)</f>
        <v>#REF!</v>
      </c>
      <c r="M1201" s="14" t="e">
        <f>+VLOOKUP(C1201,#REF!,1,0)</f>
        <v>#REF!</v>
      </c>
      <c r="N1201" s="747" t="e">
        <f>+VLOOKUP(C1201,#REF!,3,0)</f>
        <v>#REF!</v>
      </c>
      <c r="O1201" s="748" t="e">
        <f t="shared" si="72"/>
        <v>#REF!</v>
      </c>
      <c r="Q1201" s="770" t="s">
        <v>1357</v>
      </c>
    </row>
    <row r="1202" spans="1:17" s="51" customFormat="1" hidden="1">
      <c r="A1202" s="49" t="s">
        <v>435</v>
      </c>
      <c r="B1202" s="49" t="s">
        <v>445</v>
      </c>
      <c r="C1202" s="738">
        <v>5110311218</v>
      </c>
      <c r="D1202" s="49" t="s">
        <v>316</v>
      </c>
      <c r="E1202" s="739" t="s">
        <v>1130</v>
      </c>
      <c r="F1202" s="739" t="str">
        <f t="shared" si="64"/>
        <v>I</v>
      </c>
      <c r="G1202" s="769">
        <f>+IF(F1202="i",IFERROR(VLOOKUP(C1202,#REF!,3,FALSE),0),0)</f>
        <v>0</v>
      </c>
      <c r="H1202" s="548">
        <f>+IF(F1202="i",IFERROR(VLOOKUP(C1202,#REF!,4,FALSE),0),0)</f>
        <v>0</v>
      </c>
      <c r="I1202" s="548"/>
      <c r="J1202" s="27">
        <f>IF(F1202="I",IFERROR(VLOOKUP(C1202,#REF!,3,FALSE),0),0)</f>
        <v>0</v>
      </c>
      <c r="K1202" s="302">
        <f>IF(F1202="I",IFERROR(VLOOKUP(C1202,#REF!,4,FALSE),0),0)</f>
        <v>0</v>
      </c>
      <c r="L1202" s="51" t="e">
        <f>+SUMIF(#REF!,Clasificación!C1202,#REF!)</f>
        <v>#REF!</v>
      </c>
      <c r="M1202" s="14" t="e">
        <f>+VLOOKUP(C1202,#REF!,1,0)</f>
        <v>#REF!</v>
      </c>
      <c r="N1202" s="755" t="e">
        <f>+VLOOKUP(C1202,#REF!,3,0)</f>
        <v>#REF!</v>
      </c>
      <c r="O1202" s="748" t="e">
        <f t="shared" si="72"/>
        <v>#REF!</v>
      </c>
      <c r="Q1202" s="770" t="s">
        <v>1357</v>
      </c>
    </row>
    <row r="1203" spans="1:17" s="51" customFormat="1" hidden="1">
      <c r="A1203" s="49" t="s">
        <v>435</v>
      </c>
      <c r="B1203" s="49" t="s">
        <v>445</v>
      </c>
      <c r="C1203" s="738">
        <v>5110311219</v>
      </c>
      <c r="D1203" s="49" t="s">
        <v>944</v>
      </c>
      <c r="E1203" s="739" t="s">
        <v>1128</v>
      </c>
      <c r="F1203" s="739" t="str">
        <f t="shared" ref="F1203:F1283" si="73">+IF(LEN(C1203)&gt;8,"I","NI")</f>
        <v>I</v>
      </c>
      <c r="G1203" s="769">
        <f>+IF(F1203="i",IFERROR(VLOOKUP(C1203,#REF!,3,FALSE),0),0)</f>
        <v>0</v>
      </c>
      <c r="H1203" s="548">
        <f>+IF(F1203="i",IFERROR(VLOOKUP(C1203,#REF!,4,FALSE),0),0)</f>
        <v>0</v>
      </c>
      <c r="I1203" s="548"/>
      <c r="J1203" s="27">
        <f>IF(F1203="I",IFERROR(VLOOKUP(C1203,#REF!,3,FALSE),0),0)</f>
        <v>0</v>
      </c>
      <c r="K1203" s="302">
        <f>IF(F1203="I",IFERROR(VLOOKUP(C1203,#REF!,4,FALSE),0),0)</f>
        <v>0</v>
      </c>
      <c r="L1203" s="51" t="e">
        <f>+SUMIF(#REF!,Clasificación!C1203,#REF!)</f>
        <v>#REF!</v>
      </c>
      <c r="M1203" s="14" t="e">
        <f>+VLOOKUP(C1203,#REF!,1,0)</f>
        <v>#REF!</v>
      </c>
      <c r="N1203" s="755" t="e">
        <f>+VLOOKUP(C1203,#REF!,3,0)</f>
        <v>#REF!</v>
      </c>
      <c r="O1203" s="748" t="e">
        <f t="shared" si="72"/>
        <v>#REF!</v>
      </c>
    </row>
    <row r="1204" spans="1:17" s="51" customFormat="1" hidden="1">
      <c r="A1204" s="49" t="s">
        <v>435</v>
      </c>
      <c r="B1204" s="49"/>
      <c r="C1204" s="738">
        <v>5110311220</v>
      </c>
      <c r="D1204" s="49" t="s">
        <v>945</v>
      </c>
      <c r="E1204" s="739" t="s">
        <v>1130</v>
      </c>
      <c r="F1204" s="739" t="str">
        <f t="shared" si="73"/>
        <v>I</v>
      </c>
      <c r="G1204" s="547">
        <f>+IF(F1204="i",IFERROR(VLOOKUP(C1204,#REF!,3,FALSE),0),0)</f>
        <v>0</v>
      </c>
      <c r="H1204" s="548">
        <f>+IF(F1204="i",IFERROR(VLOOKUP(C1204,#REF!,4,FALSE),0),0)</f>
        <v>0</v>
      </c>
      <c r="I1204" s="548"/>
      <c r="J1204" s="27">
        <f>IF(F1204="I",IFERROR(VLOOKUP(C1204,#REF!,3,FALSE),0),0)</f>
        <v>0</v>
      </c>
      <c r="K1204" s="302">
        <f>IF(F1204="I",IFERROR(VLOOKUP(C1204,#REF!,4,FALSE),0),0)</f>
        <v>0</v>
      </c>
      <c r="L1204" s="51" t="e">
        <f>+SUMIF(#REF!,Clasificación!C1204,#REF!)</f>
        <v>#REF!</v>
      </c>
      <c r="M1204" s="14" t="e">
        <f>+VLOOKUP(C1204,#REF!,1,0)</f>
        <v>#REF!</v>
      </c>
      <c r="N1204" s="755" t="e">
        <f>+VLOOKUP(C1204,#REF!,3,0)</f>
        <v>#REF!</v>
      </c>
      <c r="O1204" s="748" t="e">
        <f t="shared" si="72"/>
        <v>#REF!</v>
      </c>
    </row>
    <row r="1205" spans="1:17" s="51" customFormat="1" hidden="1">
      <c r="A1205" s="49" t="s">
        <v>435</v>
      </c>
      <c r="B1205" s="49"/>
      <c r="C1205" s="738">
        <v>5110311221</v>
      </c>
      <c r="D1205" s="49" t="s">
        <v>817</v>
      </c>
      <c r="E1205" s="739" t="s">
        <v>1128</v>
      </c>
      <c r="F1205" s="739" t="str">
        <f t="shared" si="73"/>
        <v>I</v>
      </c>
      <c r="G1205" s="547">
        <f>+IF(F1205="i",IFERROR(VLOOKUP(C1205,#REF!,3,FALSE),0),0)</f>
        <v>0</v>
      </c>
      <c r="H1205" s="548">
        <f>+IF(F1205="i",IFERROR(VLOOKUP(C1205,#REF!,4,FALSE),0),0)</f>
        <v>0</v>
      </c>
      <c r="I1205" s="548"/>
      <c r="J1205" s="27">
        <f>IF(F1205="I",IFERROR(VLOOKUP(C1205,#REF!,3,FALSE),0),0)</f>
        <v>0</v>
      </c>
      <c r="K1205" s="302">
        <f>IF(F1205="I",IFERROR(VLOOKUP(C1205,#REF!,4,FALSE),0),0)</f>
        <v>0</v>
      </c>
      <c r="L1205" s="51" t="e">
        <f>+SUMIF(#REF!,Clasificación!C1205,#REF!)</f>
        <v>#REF!</v>
      </c>
      <c r="M1205" s="14" t="e">
        <f>+VLOOKUP(C1205,#REF!,1,0)</f>
        <v>#REF!</v>
      </c>
      <c r="N1205" s="755" t="e">
        <f>+VLOOKUP(C1205,#REF!,3,0)</f>
        <v>#REF!</v>
      </c>
      <c r="O1205" s="748" t="e">
        <f t="shared" si="72"/>
        <v>#REF!</v>
      </c>
    </row>
    <row r="1206" spans="1:17" s="51" customFormat="1" hidden="1">
      <c r="A1206" s="49" t="s">
        <v>435</v>
      </c>
      <c r="B1206" s="49"/>
      <c r="C1206" s="738">
        <v>5110311222</v>
      </c>
      <c r="D1206" s="49" t="s">
        <v>818</v>
      </c>
      <c r="E1206" s="739" t="s">
        <v>1130</v>
      </c>
      <c r="F1206" s="739" t="str">
        <f t="shared" si="73"/>
        <v>I</v>
      </c>
      <c r="G1206" s="547">
        <f>+IF(F1206="i",IFERROR(VLOOKUP(C1206,#REF!,3,FALSE),0),0)</f>
        <v>0</v>
      </c>
      <c r="H1206" s="548">
        <f>+IF(F1206="i",IFERROR(VLOOKUP(C1206,#REF!,4,FALSE),0),0)</f>
        <v>0</v>
      </c>
      <c r="I1206" s="548"/>
      <c r="J1206" s="27">
        <f>IF(F1206="I",IFERROR(VLOOKUP(C1206,#REF!,3,FALSE),0),0)</f>
        <v>0</v>
      </c>
      <c r="K1206" s="302">
        <f>IF(F1206="I",IFERROR(VLOOKUP(C1206,#REF!,4,FALSE),0),0)</f>
        <v>0</v>
      </c>
      <c r="L1206" s="51" t="e">
        <f>+SUMIF(#REF!,Clasificación!C1206,#REF!)</f>
        <v>#REF!</v>
      </c>
      <c r="M1206" s="14" t="e">
        <f>+VLOOKUP(C1206,#REF!,1,0)</f>
        <v>#REF!</v>
      </c>
      <c r="N1206" s="755" t="e">
        <f>+VLOOKUP(C1206,#REF!,3,0)</f>
        <v>#REF!</v>
      </c>
      <c r="O1206" s="748" t="e">
        <f t="shared" si="72"/>
        <v>#REF!</v>
      </c>
    </row>
    <row r="1207" spans="1:17" s="51" customFormat="1" hidden="1">
      <c r="A1207" s="49" t="s">
        <v>435</v>
      </c>
      <c r="B1207" s="49"/>
      <c r="C1207" s="738">
        <v>5110311223</v>
      </c>
      <c r="D1207" s="49" t="s">
        <v>946</v>
      </c>
      <c r="E1207" s="739" t="s">
        <v>1128</v>
      </c>
      <c r="F1207" s="739" t="str">
        <f t="shared" si="73"/>
        <v>I</v>
      </c>
      <c r="G1207" s="547">
        <f>+IF(F1207="i",IFERROR(VLOOKUP(C1207,#REF!,3,FALSE),0),0)</f>
        <v>0</v>
      </c>
      <c r="H1207" s="548">
        <f>+IF(F1207="i",IFERROR(VLOOKUP(C1207,#REF!,4,FALSE),0),0)</f>
        <v>0</v>
      </c>
      <c r="I1207" s="548"/>
      <c r="J1207" s="27">
        <f>IF(F1207="I",IFERROR(VLOOKUP(C1207,#REF!,3,FALSE),0),0)</f>
        <v>0</v>
      </c>
      <c r="K1207" s="302">
        <f>IF(F1207="I",IFERROR(VLOOKUP(C1207,#REF!,4,FALSE),0),0)</f>
        <v>0</v>
      </c>
      <c r="L1207" s="51" t="e">
        <f>+SUMIF(#REF!,Clasificación!C1207,#REF!)</f>
        <v>#REF!</v>
      </c>
      <c r="M1207" s="14" t="e">
        <f>+VLOOKUP(C1207,#REF!,1,0)</f>
        <v>#REF!</v>
      </c>
      <c r="N1207" s="755" t="e">
        <f>+VLOOKUP(C1207,#REF!,3,0)</f>
        <v>#REF!</v>
      </c>
      <c r="O1207" s="748" t="e">
        <f t="shared" si="72"/>
        <v>#REF!</v>
      </c>
    </row>
    <row r="1208" spans="1:17" s="51" customFormat="1" hidden="1">
      <c r="A1208" s="49" t="s">
        <v>435</v>
      </c>
      <c r="B1208" s="49"/>
      <c r="C1208" s="738">
        <v>5110311224</v>
      </c>
      <c r="D1208" s="49" t="s">
        <v>947</v>
      </c>
      <c r="E1208" s="739" t="s">
        <v>1130</v>
      </c>
      <c r="F1208" s="739" t="str">
        <f t="shared" si="73"/>
        <v>I</v>
      </c>
      <c r="G1208" s="547">
        <f>+IF(F1208="i",IFERROR(VLOOKUP(C1208,#REF!,3,FALSE),0),0)</f>
        <v>0</v>
      </c>
      <c r="H1208" s="548">
        <f>+IF(F1208="i",IFERROR(VLOOKUP(C1208,#REF!,4,FALSE),0),0)</f>
        <v>0</v>
      </c>
      <c r="I1208" s="548"/>
      <c r="J1208" s="27">
        <f>IF(F1208="I",IFERROR(VLOOKUP(C1208,#REF!,3,FALSE),0),0)</f>
        <v>0</v>
      </c>
      <c r="K1208" s="302">
        <f>IF(F1208="I",IFERROR(VLOOKUP(C1208,#REF!,4,FALSE),0),0)</f>
        <v>0</v>
      </c>
      <c r="L1208" s="51" t="e">
        <f>+SUMIF(#REF!,Clasificación!C1208,#REF!)</f>
        <v>#REF!</v>
      </c>
      <c r="M1208" s="14" t="e">
        <f>+VLOOKUP(C1208,#REF!,1,0)</f>
        <v>#REF!</v>
      </c>
      <c r="N1208" s="755" t="e">
        <f>+VLOOKUP(C1208,#REF!,3,0)</f>
        <v>#REF!</v>
      </c>
      <c r="O1208" s="748" t="e">
        <f t="shared" si="72"/>
        <v>#REF!</v>
      </c>
    </row>
    <row r="1209" spans="1:17" s="51" customFormat="1" hidden="1">
      <c r="A1209" s="49" t="s">
        <v>435</v>
      </c>
      <c r="B1209" s="49"/>
      <c r="C1209" s="738">
        <v>5110311225</v>
      </c>
      <c r="D1209" s="49" t="s">
        <v>948</v>
      </c>
      <c r="E1209" s="739" t="s">
        <v>1128</v>
      </c>
      <c r="F1209" s="739" t="str">
        <f t="shared" si="73"/>
        <v>I</v>
      </c>
      <c r="G1209" s="547">
        <f>+IF(F1209="i",IFERROR(VLOOKUP(C1209,#REF!,3,FALSE),0),0)</f>
        <v>0</v>
      </c>
      <c r="H1209" s="548">
        <f>+IF(F1209="i",IFERROR(VLOOKUP(C1209,#REF!,4,FALSE),0),0)</f>
        <v>0</v>
      </c>
      <c r="I1209" s="548"/>
      <c r="J1209" s="27">
        <f>IF(F1209="I",IFERROR(VLOOKUP(C1209,#REF!,3,FALSE),0),0)</f>
        <v>0</v>
      </c>
      <c r="K1209" s="302">
        <f>IF(F1209="I",IFERROR(VLOOKUP(C1209,#REF!,4,FALSE),0),0)</f>
        <v>0</v>
      </c>
      <c r="L1209" s="51" t="e">
        <f>+SUMIF(#REF!,Clasificación!C1209,#REF!)</f>
        <v>#REF!</v>
      </c>
      <c r="M1209" s="14" t="e">
        <f>+VLOOKUP(C1209,#REF!,1,0)</f>
        <v>#REF!</v>
      </c>
      <c r="N1209" s="755" t="e">
        <f>+VLOOKUP(C1209,#REF!,3,0)</f>
        <v>#REF!</v>
      </c>
      <c r="O1209" s="748" t="e">
        <f t="shared" si="72"/>
        <v>#REF!</v>
      </c>
      <c r="Q1209" s="51" t="s">
        <v>1357</v>
      </c>
    </row>
    <row r="1210" spans="1:17" s="51" customFormat="1" hidden="1">
      <c r="A1210" s="49" t="s">
        <v>435</v>
      </c>
      <c r="B1210" s="49"/>
      <c r="C1210" s="738">
        <v>5110311226</v>
      </c>
      <c r="D1210" s="49" t="s">
        <v>949</v>
      </c>
      <c r="E1210" s="739" t="s">
        <v>1130</v>
      </c>
      <c r="F1210" s="739" t="str">
        <f t="shared" si="73"/>
        <v>I</v>
      </c>
      <c r="G1210" s="547">
        <f>+IF(F1210="i",IFERROR(VLOOKUP(C1210,#REF!,3,FALSE),0),0)</f>
        <v>0</v>
      </c>
      <c r="H1210" s="548">
        <f>+IF(F1210="i",IFERROR(VLOOKUP(C1210,#REF!,4,FALSE),0),0)</f>
        <v>0</v>
      </c>
      <c r="I1210" s="548"/>
      <c r="J1210" s="27">
        <f>IF(F1210="I",IFERROR(VLOOKUP(C1210,#REF!,3,FALSE),0),0)</f>
        <v>0</v>
      </c>
      <c r="K1210" s="302">
        <f>IF(F1210="I",IFERROR(VLOOKUP(C1210,#REF!,4,FALSE),0),0)</f>
        <v>0</v>
      </c>
      <c r="L1210" s="51" t="e">
        <f>+SUMIF(#REF!,Clasificación!C1210,#REF!)</f>
        <v>#REF!</v>
      </c>
      <c r="M1210" s="14" t="e">
        <f>+VLOOKUP(C1210,#REF!,1,0)</f>
        <v>#REF!</v>
      </c>
      <c r="N1210" s="755" t="e">
        <f>+VLOOKUP(C1210,#REF!,3,0)</f>
        <v>#REF!</v>
      </c>
      <c r="O1210" s="748" t="e">
        <f t="shared" si="72"/>
        <v>#REF!</v>
      </c>
    </row>
    <row r="1211" spans="1:17" s="51" customFormat="1" hidden="1">
      <c r="A1211" s="49" t="s">
        <v>435</v>
      </c>
      <c r="B1211" s="49"/>
      <c r="C1211" s="738">
        <v>5110311227</v>
      </c>
      <c r="D1211" s="49" t="s">
        <v>950</v>
      </c>
      <c r="E1211" s="739" t="s">
        <v>1128</v>
      </c>
      <c r="F1211" s="739" t="str">
        <f t="shared" si="73"/>
        <v>I</v>
      </c>
      <c r="G1211" s="547">
        <f>+IF(F1211="i",IFERROR(VLOOKUP(C1211,#REF!,3,FALSE),0),0)</f>
        <v>0</v>
      </c>
      <c r="H1211" s="548">
        <f>+IF(F1211="i",IFERROR(VLOOKUP(C1211,#REF!,4,FALSE),0),0)</f>
        <v>0</v>
      </c>
      <c r="I1211" s="548"/>
      <c r="J1211" s="27">
        <f>IF(F1211="I",IFERROR(VLOOKUP(C1211,#REF!,3,FALSE),0),0)</f>
        <v>0</v>
      </c>
      <c r="K1211" s="302">
        <f>IF(F1211="I",IFERROR(VLOOKUP(C1211,#REF!,4,FALSE),0),0)</f>
        <v>0</v>
      </c>
      <c r="L1211" s="51" t="e">
        <f>+SUMIF(#REF!,Clasificación!C1211,#REF!)</f>
        <v>#REF!</v>
      </c>
      <c r="M1211" s="14" t="e">
        <f>+VLOOKUP(C1211,#REF!,1,0)</f>
        <v>#REF!</v>
      </c>
      <c r="N1211" s="755" t="e">
        <f>+VLOOKUP(C1211,#REF!,3,0)</f>
        <v>#REF!</v>
      </c>
      <c r="O1211" s="748" t="e">
        <f t="shared" si="72"/>
        <v>#REF!</v>
      </c>
    </row>
    <row r="1212" spans="1:17" s="51" customFormat="1" hidden="1">
      <c r="A1212" s="49" t="s">
        <v>435</v>
      </c>
      <c r="B1212" s="49"/>
      <c r="C1212" s="738">
        <v>5110311228</v>
      </c>
      <c r="D1212" s="49" t="s">
        <v>951</v>
      </c>
      <c r="E1212" s="739" t="s">
        <v>1130</v>
      </c>
      <c r="F1212" s="739" t="str">
        <f t="shared" si="73"/>
        <v>I</v>
      </c>
      <c r="G1212" s="547">
        <f>+IF(F1212="i",IFERROR(VLOOKUP(C1212,#REF!,3,FALSE),0),0)</f>
        <v>0</v>
      </c>
      <c r="H1212" s="548">
        <f>+IF(F1212="i",IFERROR(VLOOKUP(C1212,#REF!,4,FALSE),0),0)</f>
        <v>0</v>
      </c>
      <c r="I1212" s="548"/>
      <c r="J1212" s="27">
        <f>IF(F1212="I",IFERROR(VLOOKUP(C1212,#REF!,3,FALSE),0),0)</f>
        <v>0</v>
      </c>
      <c r="K1212" s="302">
        <f>IF(F1212="I",IFERROR(VLOOKUP(C1212,#REF!,4,FALSE),0),0)</f>
        <v>0</v>
      </c>
      <c r="L1212" s="51" t="e">
        <f>+SUMIF(#REF!,Clasificación!C1212,#REF!)</f>
        <v>#REF!</v>
      </c>
      <c r="M1212" s="14" t="e">
        <f>+VLOOKUP(C1212,#REF!,1,0)</f>
        <v>#REF!</v>
      </c>
      <c r="N1212" s="755" t="e">
        <f>+VLOOKUP(C1212,#REF!,3,0)</f>
        <v>#REF!</v>
      </c>
      <c r="O1212" s="748" t="e">
        <f t="shared" si="72"/>
        <v>#REF!</v>
      </c>
    </row>
    <row r="1213" spans="1:17" s="51" customFormat="1" hidden="1">
      <c r="A1213" s="49" t="s">
        <v>435</v>
      </c>
      <c r="B1213" s="49" t="s">
        <v>445</v>
      </c>
      <c r="C1213" s="738">
        <v>5110311229</v>
      </c>
      <c r="D1213" s="49" t="s">
        <v>535</v>
      </c>
      <c r="E1213" s="739" t="s">
        <v>1128</v>
      </c>
      <c r="F1213" s="739" t="str">
        <f t="shared" si="73"/>
        <v>I</v>
      </c>
      <c r="G1213" s="547">
        <f>+IF(F1213="i",IFERROR(VLOOKUP(C1213,#REF!,3,FALSE),0),0)</f>
        <v>0</v>
      </c>
      <c r="H1213" s="548">
        <f>+IF(F1213="i",IFERROR(VLOOKUP(C1213,#REF!,4,FALSE),0),0)</f>
        <v>0</v>
      </c>
      <c r="I1213" s="548"/>
      <c r="J1213" s="27">
        <f>IF(F1213="I",IFERROR(VLOOKUP(C1213,#REF!,3,FALSE),0),0)</f>
        <v>0</v>
      </c>
      <c r="K1213" s="302">
        <f>IF(F1213="I",IFERROR(VLOOKUP(C1213,#REF!,4,FALSE),0),0)</f>
        <v>0</v>
      </c>
      <c r="L1213" s="51" t="e">
        <f>+SUMIF(#REF!,Clasificación!C1213,#REF!)</f>
        <v>#REF!</v>
      </c>
      <c r="M1213" s="14" t="e">
        <f>+VLOOKUP(C1213,#REF!,1,0)</f>
        <v>#REF!</v>
      </c>
      <c r="N1213" s="747" t="e">
        <f>+VLOOKUP(C1213,#REF!,3,0)</f>
        <v>#REF!</v>
      </c>
      <c r="O1213" s="748" t="e">
        <f t="shared" si="72"/>
        <v>#REF!</v>
      </c>
    </row>
    <row r="1214" spans="1:17" s="51" customFormat="1" hidden="1">
      <c r="A1214" s="49" t="s">
        <v>435</v>
      </c>
      <c r="B1214" s="49"/>
      <c r="C1214" s="738">
        <v>5110311230</v>
      </c>
      <c r="D1214" s="49" t="s">
        <v>698</v>
      </c>
      <c r="E1214" s="739" t="s">
        <v>1130</v>
      </c>
      <c r="F1214" s="739" t="str">
        <f t="shared" si="73"/>
        <v>I</v>
      </c>
      <c r="G1214" s="547">
        <f>+IF(F1214="i",IFERROR(VLOOKUP(C1214,#REF!,3,FALSE),0),0)</f>
        <v>0</v>
      </c>
      <c r="H1214" s="548">
        <f>+IF(F1214="i",IFERROR(VLOOKUP(C1214,#REF!,4,FALSE),0),0)</f>
        <v>0</v>
      </c>
      <c r="I1214" s="548"/>
      <c r="J1214" s="27">
        <f>IF(F1214="I",IFERROR(VLOOKUP(C1214,#REF!,3,FALSE),0),0)</f>
        <v>0</v>
      </c>
      <c r="K1214" s="302">
        <f>IF(F1214="I",IFERROR(VLOOKUP(C1214,#REF!,4,FALSE),0),0)</f>
        <v>0</v>
      </c>
      <c r="L1214" s="51" t="e">
        <f>+SUMIF(#REF!,Clasificación!C1214,#REF!)</f>
        <v>#REF!</v>
      </c>
      <c r="M1214" s="14" t="e">
        <f>+VLOOKUP(C1214,#REF!,1,0)</f>
        <v>#REF!</v>
      </c>
      <c r="N1214" s="755" t="e">
        <f>+VLOOKUP(C1214,#REF!,3,0)</f>
        <v>#REF!</v>
      </c>
      <c r="O1214" s="748" t="e">
        <f t="shared" si="72"/>
        <v>#REF!</v>
      </c>
    </row>
    <row r="1215" spans="1:17" s="51" customFormat="1" hidden="1">
      <c r="A1215" s="49" t="s">
        <v>435</v>
      </c>
      <c r="B1215" s="49" t="s">
        <v>445</v>
      </c>
      <c r="C1215" s="738">
        <v>5110311231</v>
      </c>
      <c r="D1215" s="49" t="s">
        <v>448</v>
      </c>
      <c r="E1215" s="739" t="s">
        <v>1128</v>
      </c>
      <c r="F1215" s="739" t="str">
        <f t="shared" si="73"/>
        <v>I</v>
      </c>
      <c r="G1215" s="547">
        <f>+IF(F1215="i",IFERROR(VLOOKUP(C1215,#REF!,3,FALSE),0),0)</f>
        <v>0</v>
      </c>
      <c r="H1215" s="548">
        <f>+IF(F1215="i",IFERROR(VLOOKUP(C1215,#REF!,4,FALSE),0),0)</f>
        <v>0</v>
      </c>
      <c r="I1215" s="548"/>
      <c r="J1215" s="27">
        <f>IF(F1215="I",IFERROR(VLOOKUP(C1215,#REF!,3,FALSE),0),0)</f>
        <v>0</v>
      </c>
      <c r="K1215" s="302">
        <f>IF(F1215="I",IFERROR(VLOOKUP(C1215,#REF!,4,FALSE),0),0)</f>
        <v>0</v>
      </c>
      <c r="L1215" s="51" t="e">
        <f>+SUMIF(#REF!,Clasificación!C1215,#REF!)</f>
        <v>#REF!</v>
      </c>
      <c r="M1215" s="14" t="e">
        <f>+VLOOKUP(C1215,#REF!,1,0)</f>
        <v>#REF!</v>
      </c>
      <c r="N1215" s="747" t="e">
        <f>+VLOOKUP(C1215,#REF!,3,0)</f>
        <v>#REF!</v>
      </c>
      <c r="O1215" s="748" t="e">
        <f t="shared" si="72"/>
        <v>#REF!</v>
      </c>
    </row>
    <row r="1216" spans="1:17" s="51" customFormat="1" hidden="1">
      <c r="A1216" s="49" t="s">
        <v>435</v>
      </c>
      <c r="B1216" s="49"/>
      <c r="C1216" s="738">
        <v>51103113</v>
      </c>
      <c r="D1216" s="49" t="s">
        <v>449</v>
      </c>
      <c r="E1216" s="739" t="s">
        <v>1128</v>
      </c>
      <c r="F1216" s="739" t="str">
        <f t="shared" si="73"/>
        <v>NI</v>
      </c>
      <c r="G1216" s="547">
        <f>+IF(F1216="i",IFERROR(VLOOKUP(C1216,#REF!,3,FALSE),0),0)</f>
        <v>0</v>
      </c>
      <c r="H1216" s="548">
        <f>+IF(F1216="i",IFERROR(VLOOKUP(C1216,#REF!,4,FALSE),0),0)</f>
        <v>0</v>
      </c>
      <c r="I1216" s="548"/>
      <c r="J1216" s="27">
        <f>IF(F1216="I",IFERROR(VLOOKUP(C1216,#REF!,3,FALSE),0),0)</f>
        <v>0</v>
      </c>
      <c r="K1216" s="302">
        <f>IF(F1216="I",IFERROR(VLOOKUP(C1216,#REF!,4,FALSE),0),0)</f>
        <v>0</v>
      </c>
      <c r="L1216" s="51" t="e">
        <f>+SUMIF(#REF!,Clasificación!C1216,#REF!)</f>
        <v>#REF!</v>
      </c>
      <c r="M1216" s="14" t="e">
        <f>+VLOOKUP(C1216,#REF!,1,0)</f>
        <v>#REF!</v>
      </c>
      <c r="N1216" s="747" t="e">
        <f>+VLOOKUP(C1216,#REF!,3,0)-J1216</f>
        <v>#REF!</v>
      </c>
      <c r="O1216" s="748" t="e">
        <f t="shared" ref="O1216:O1262" si="74">+N1216-G1216</f>
        <v>#REF!</v>
      </c>
    </row>
    <row r="1217" spans="1:17" s="51" customFormat="1" hidden="1">
      <c r="A1217" s="49" t="s">
        <v>435</v>
      </c>
      <c r="B1217" s="49" t="s">
        <v>445</v>
      </c>
      <c r="C1217" s="738">
        <v>5110311301</v>
      </c>
      <c r="D1217" s="49" t="s">
        <v>296</v>
      </c>
      <c r="E1217" s="739" t="s">
        <v>1128</v>
      </c>
      <c r="F1217" s="739" t="str">
        <f t="shared" si="73"/>
        <v>I</v>
      </c>
      <c r="G1217" s="547">
        <f>+IF(F1217="i",IFERROR(VLOOKUP(C1217,#REF!,3,FALSE),0),0)</f>
        <v>0</v>
      </c>
      <c r="H1217" s="548">
        <f>+IF(F1217="i",IFERROR(VLOOKUP(C1217,#REF!,4,FALSE),0),0)</f>
        <v>0</v>
      </c>
      <c r="I1217" s="548"/>
      <c r="J1217" s="27">
        <f>IF(F1217="I",IFERROR(VLOOKUP(C1217,#REF!,3,FALSE),0),0)</f>
        <v>0</v>
      </c>
      <c r="K1217" s="302">
        <f>IF(F1217="I",IFERROR(VLOOKUP(C1217,#REF!,4,FALSE),0),0)</f>
        <v>0</v>
      </c>
      <c r="L1217" s="51" t="e">
        <f>+SUMIF(#REF!,Clasificación!C1217,#REF!)</f>
        <v>#REF!</v>
      </c>
      <c r="M1217" s="14" t="e">
        <f>+VLOOKUP(C1217,#REF!,1,0)</f>
        <v>#REF!</v>
      </c>
      <c r="N1217" s="747" t="e">
        <f>+VLOOKUP(C1217,#REF!,3,0)</f>
        <v>#REF!</v>
      </c>
      <c r="O1217" s="748" t="e">
        <f t="shared" ref="O1217:O1228" si="75">+N1217-J1217</f>
        <v>#REF!</v>
      </c>
    </row>
    <row r="1218" spans="1:17" s="51" customFormat="1" hidden="1">
      <c r="A1218" s="49" t="s">
        <v>435</v>
      </c>
      <c r="B1218" s="49" t="s">
        <v>445</v>
      </c>
      <c r="C1218" s="738">
        <v>5110311302</v>
      </c>
      <c r="D1218" s="49" t="s">
        <v>298</v>
      </c>
      <c r="E1218" s="739" t="s">
        <v>1130</v>
      </c>
      <c r="F1218" s="739" t="str">
        <f t="shared" si="73"/>
        <v>I</v>
      </c>
      <c r="G1218" s="547">
        <f>+IF(F1218="i",IFERROR(VLOOKUP(C1218,#REF!,3,FALSE),0),0)</f>
        <v>0</v>
      </c>
      <c r="H1218" s="548">
        <f>+IF(F1218="i",IFERROR(VLOOKUP(C1218,#REF!,4,FALSE),0),0)</f>
        <v>0</v>
      </c>
      <c r="I1218" s="548"/>
      <c r="J1218" s="27">
        <f>IF(F1218="I",IFERROR(VLOOKUP(C1218,#REF!,3,FALSE),0),0)</f>
        <v>0</v>
      </c>
      <c r="K1218" s="302">
        <f>IF(F1218="I",IFERROR(VLOOKUP(C1218,#REF!,4,FALSE),0),0)</f>
        <v>0</v>
      </c>
      <c r="L1218" s="51" t="e">
        <f>+SUMIF(#REF!,Clasificación!C1218,#REF!)</f>
        <v>#REF!</v>
      </c>
      <c r="M1218" s="14" t="e">
        <f>+VLOOKUP(C1218,#REF!,1,0)</f>
        <v>#REF!</v>
      </c>
      <c r="N1218" s="747" t="e">
        <f>+VLOOKUP(C1218,#REF!,3,0)</f>
        <v>#REF!</v>
      </c>
      <c r="O1218" s="748" t="e">
        <f t="shared" si="75"/>
        <v>#REF!</v>
      </c>
    </row>
    <row r="1219" spans="1:17" s="51" customFormat="1" hidden="1">
      <c r="A1219" s="49" t="s">
        <v>435</v>
      </c>
      <c r="B1219" s="49" t="s">
        <v>445</v>
      </c>
      <c r="C1219" s="738">
        <v>5110311304</v>
      </c>
      <c r="D1219" s="49" t="s">
        <v>173</v>
      </c>
      <c r="E1219" s="739" t="s">
        <v>1130</v>
      </c>
      <c r="F1219" s="739" t="str">
        <f t="shared" si="73"/>
        <v>I</v>
      </c>
      <c r="G1219" s="547">
        <f>+IF(F1219="i",IFERROR(VLOOKUP(C1219,#REF!,3,FALSE),0),0)</f>
        <v>0</v>
      </c>
      <c r="H1219" s="548">
        <f>+IF(F1219="i",IFERROR(VLOOKUP(C1219,#REF!,4,FALSE),0),0)</f>
        <v>0</v>
      </c>
      <c r="I1219" s="548"/>
      <c r="J1219" s="27">
        <f>IF(F1219="I",IFERROR(VLOOKUP(C1219,#REF!,3,FALSE),0),0)</f>
        <v>0</v>
      </c>
      <c r="K1219" s="302">
        <f>IF(F1219="I",IFERROR(VLOOKUP(C1219,#REF!,4,FALSE),0),0)</f>
        <v>0</v>
      </c>
      <c r="L1219" s="51" t="e">
        <f>+SUMIF(#REF!,Clasificación!C1219,#REF!)</f>
        <v>#REF!</v>
      </c>
      <c r="M1219" s="14" t="e">
        <f>+VLOOKUP(C1219,#REF!,1,0)</f>
        <v>#REF!</v>
      </c>
      <c r="N1219" s="747" t="e">
        <f>+VLOOKUP(C1219,#REF!,3,0)</f>
        <v>#REF!</v>
      </c>
      <c r="O1219" s="748" t="e">
        <f t="shared" si="75"/>
        <v>#REF!</v>
      </c>
    </row>
    <row r="1220" spans="1:17" s="51" customFormat="1" hidden="1">
      <c r="A1220" s="49" t="s">
        <v>435</v>
      </c>
      <c r="B1220" s="49" t="s">
        <v>445</v>
      </c>
      <c r="C1220" s="738">
        <v>5110311305</v>
      </c>
      <c r="D1220" s="49" t="s">
        <v>303</v>
      </c>
      <c r="E1220" s="739" t="s">
        <v>1128</v>
      </c>
      <c r="F1220" s="739" t="str">
        <f t="shared" si="73"/>
        <v>I</v>
      </c>
      <c r="G1220" s="547">
        <f>+IF(F1220="i",IFERROR(VLOOKUP(C1220,#REF!,3,FALSE),0),0)</f>
        <v>0</v>
      </c>
      <c r="H1220" s="548">
        <f>+IF(F1220="i",IFERROR(VLOOKUP(C1220,#REF!,4,FALSE),0),0)</f>
        <v>0</v>
      </c>
      <c r="I1220" s="548"/>
      <c r="J1220" s="27">
        <f>IF(F1220="I",IFERROR(VLOOKUP(C1220,#REF!,3,FALSE),0),0)</f>
        <v>0</v>
      </c>
      <c r="K1220" s="302">
        <f>IF(F1220="I",IFERROR(VLOOKUP(C1220,#REF!,4,FALSE),0),0)</f>
        <v>0</v>
      </c>
      <c r="L1220" s="51" t="e">
        <f>+SUMIF(#REF!,Clasificación!C1220,#REF!)</f>
        <v>#REF!</v>
      </c>
      <c r="M1220" s="14" t="e">
        <f>+VLOOKUP(C1220,#REF!,1,0)</f>
        <v>#REF!</v>
      </c>
      <c r="N1220" s="747" t="e">
        <f>+VLOOKUP(C1220,#REF!,3,0)</f>
        <v>#REF!</v>
      </c>
      <c r="O1220" s="748" t="e">
        <f t="shared" si="75"/>
        <v>#REF!</v>
      </c>
    </row>
    <row r="1221" spans="1:17" s="51" customFormat="1" hidden="1">
      <c r="A1221" s="49" t="s">
        <v>435</v>
      </c>
      <c r="B1221" s="49" t="s">
        <v>445</v>
      </c>
      <c r="C1221" s="738">
        <v>5110311306</v>
      </c>
      <c r="D1221" s="49" t="s">
        <v>306</v>
      </c>
      <c r="E1221" s="739" t="s">
        <v>1130</v>
      </c>
      <c r="F1221" s="739" t="str">
        <f t="shared" si="73"/>
        <v>I</v>
      </c>
      <c r="G1221" s="547">
        <f>+IF(F1221="i",IFERROR(VLOOKUP(C1221,#REF!,3,FALSE),0),0)</f>
        <v>0</v>
      </c>
      <c r="H1221" s="548">
        <f>+IF(F1221="i",IFERROR(VLOOKUP(C1221,#REF!,4,FALSE),0),0)</f>
        <v>0</v>
      </c>
      <c r="I1221" s="548"/>
      <c r="J1221" s="27">
        <f>IF(F1221="I",IFERROR(VLOOKUP(C1221,#REF!,3,FALSE),0),0)</f>
        <v>0</v>
      </c>
      <c r="K1221" s="302">
        <f>IF(F1221="I",IFERROR(VLOOKUP(C1221,#REF!,4,FALSE),0),0)</f>
        <v>0</v>
      </c>
      <c r="L1221" s="51" t="e">
        <f>+SUMIF(#REF!,Clasificación!C1221,#REF!)</f>
        <v>#REF!</v>
      </c>
      <c r="M1221" s="14" t="e">
        <f>+VLOOKUP(C1221,#REF!,1,0)</f>
        <v>#REF!</v>
      </c>
      <c r="N1221" s="755" t="e">
        <f>+VLOOKUP(C1221,#REF!,3,0)</f>
        <v>#REF!</v>
      </c>
      <c r="O1221" s="748" t="e">
        <f t="shared" si="75"/>
        <v>#REF!</v>
      </c>
    </row>
    <row r="1222" spans="1:17" s="51" customFormat="1" hidden="1">
      <c r="A1222" s="49" t="s">
        <v>435</v>
      </c>
      <c r="B1222" s="49" t="s">
        <v>445</v>
      </c>
      <c r="C1222" s="738">
        <v>5110311307</v>
      </c>
      <c r="D1222" s="49" t="s">
        <v>309</v>
      </c>
      <c r="E1222" s="739" t="s">
        <v>1128</v>
      </c>
      <c r="F1222" s="739" t="str">
        <f t="shared" si="73"/>
        <v>I</v>
      </c>
      <c r="G1222" s="547">
        <f>+IF(F1222="i",IFERROR(VLOOKUP(C1222,#REF!,3,FALSE),0),0)</f>
        <v>0</v>
      </c>
      <c r="H1222" s="548">
        <f>+IF(F1222="i",IFERROR(VLOOKUP(C1222,#REF!,4,FALSE),0),0)</f>
        <v>0</v>
      </c>
      <c r="I1222" s="548"/>
      <c r="J1222" s="27">
        <f>IF(F1222="I",IFERROR(VLOOKUP(C1222,#REF!,3,FALSE),0),0)</f>
        <v>0</v>
      </c>
      <c r="K1222" s="302">
        <f>IF(F1222="I",IFERROR(VLOOKUP(C1222,#REF!,4,FALSE),0),0)</f>
        <v>0</v>
      </c>
      <c r="L1222" s="51" t="e">
        <f>+SUMIF(#REF!,Clasificación!C1222,#REF!)</f>
        <v>#REF!</v>
      </c>
      <c r="M1222" s="14" t="e">
        <f>+VLOOKUP(C1222,#REF!,1,0)</f>
        <v>#REF!</v>
      </c>
      <c r="N1222" s="747" t="e">
        <f>+VLOOKUP(C1222,#REF!,3,0)</f>
        <v>#REF!</v>
      </c>
      <c r="O1222" s="748" t="e">
        <f t="shared" si="75"/>
        <v>#REF!</v>
      </c>
    </row>
    <row r="1223" spans="1:17" s="51" customFormat="1" hidden="1">
      <c r="A1223" s="49" t="s">
        <v>435</v>
      </c>
      <c r="B1223" s="49" t="s">
        <v>445</v>
      </c>
      <c r="C1223" s="738">
        <v>5110311308</v>
      </c>
      <c r="D1223" s="49" t="s">
        <v>176</v>
      </c>
      <c r="E1223" s="739" t="s">
        <v>1130</v>
      </c>
      <c r="F1223" s="739" t="str">
        <f t="shared" si="73"/>
        <v>I</v>
      </c>
      <c r="G1223" s="547">
        <f>+IF(F1223="i",IFERROR(VLOOKUP(C1223,#REF!,3,FALSE),0),0)</f>
        <v>0</v>
      </c>
      <c r="H1223" s="548">
        <f>+IF(F1223="i",IFERROR(VLOOKUP(C1223,#REF!,4,FALSE),0),0)</f>
        <v>0</v>
      </c>
      <c r="I1223" s="548"/>
      <c r="J1223" s="27">
        <f>IF(F1223="I",IFERROR(VLOOKUP(C1223,#REF!,3,FALSE),0),0)</f>
        <v>0</v>
      </c>
      <c r="K1223" s="302">
        <f>IF(F1223="I",IFERROR(VLOOKUP(C1223,#REF!,4,FALSE),0),0)</f>
        <v>0</v>
      </c>
      <c r="L1223" s="51" t="e">
        <f>+SUMIF(#REF!,Clasificación!C1223,#REF!)</f>
        <v>#REF!</v>
      </c>
      <c r="M1223" s="14" t="e">
        <f>+VLOOKUP(C1223,#REF!,1,0)</f>
        <v>#REF!</v>
      </c>
      <c r="N1223" s="747" t="e">
        <f>+VLOOKUP(C1223,#REF!,3,0)</f>
        <v>#REF!</v>
      </c>
      <c r="O1223" s="748" t="e">
        <f t="shared" si="75"/>
        <v>#REF!</v>
      </c>
    </row>
    <row r="1224" spans="1:17" s="51" customFormat="1" hidden="1">
      <c r="A1224" s="49" t="s">
        <v>435</v>
      </c>
      <c r="B1224" s="49"/>
      <c r="C1224" s="738">
        <v>5110311313</v>
      </c>
      <c r="D1224" s="49" t="s">
        <v>975</v>
      </c>
      <c r="E1224" s="739" t="s">
        <v>1128</v>
      </c>
      <c r="F1224" s="739" t="str">
        <f t="shared" si="73"/>
        <v>I</v>
      </c>
      <c r="G1224" s="547">
        <f>+IF(F1224="i",IFERROR(VLOOKUP(C1224,#REF!,3,FALSE),0),0)</f>
        <v>0</v>
      </c>
      <c r="H1224" s="548">
        <f>+IF(F1224="i",IFERROR(VLOOKUP(C1224,#REF!,4,FALSE),0),0)</f>
        <v>0</v>
      </c>
      <c r="I1224" s="548"/>
      <c r="J1224" s="27">
        <f>IF(F1224="I",IFERROR(VLOOKUP(C1224,#REF!,3,FALSE),0),0)</f>
        <v>0</v>
      </c>
      <c r="K1224" s="302">
        <f>IF(F1224="I",IFERROR(VLOOKUP(C1224,#REF!,4,FALSE),0),0)</f>
        <v>0</v>
      </c>
      <c r="L1224" s="51" t="e">
        <f>+SUMIF(#REF!,Clasificación!C1224,#REF!)</f>
        <v>#REF!</v>
      </c>
      <c r="M1224" s="14" t="e">
        <f>+VLOOKUP(C1224,#REF!,1,0)</f>
        <v>#REF!</v>
      </c>
      <c r="N1224" s="755" t="e">
        <f>+VLOOKUP(C1224,#REF!,3,0)</f>
        <v>#REF!</v>
      </c>
      <c r="O1224" s="748" t="e">
        <f t="shared" si="75"/>
        <v>#REF!</v>
      </c>
    </row>
    <row r="1225" spans="1:17" s="51" customFormat="1" hidden="1">
      <c r="A1225" s="751" t="s">
        <v>435</v>
      </c>
      <c r="B1225" s="751" t="s">
        <v>445</v>
      </c>
      <c r="C1225" s="752">
        <v>5110311321</v>
      </c>
      <c r="D1225" s="751" t="s">
        <v>1657</v>
      </c>
      <c r="E1225" s="739" t="s">
        <v>1128</v>
      </c>
      <c r="F1225" s="739" t="str">
        <f t="shared" ref="F1225" si="76">+IF(LEN(C1225)&gt;8,"I","NI")</f>
        <v>I</v>
      </c>
      <c r="G1225" s="769">
        <f>+IF(F1225="i",IFERROR(VLOOKUP(C1225,#REF!,3,FALSE),0),0)</f>
        <v>0</v>
      </c>
      <c r="H1225" s="548">
        <f>+IF(F1225="i",IFERROR(VLOOKUP(C1225,#REF!,4,FALSE),0),0)</f>
        <v>0</v>
      </c>
      <c r="I1225" s="548"/>
      <c r="J1225" s="27">
        <f>IF(F1225="I",IFERROR(VLOOKUP(C1225,#REF!,3,FALSE),0),0)</f>
        <v>0</v>
      </c>
      <c r="K1225" s="302">
        <f>IF(F1225="I",IFERROR(VLOOKUP(C1225,#REF!,4,FALSE),0),0)</f>
        <v>0</v>
      </c>
      <c r="L1225" s="51" t="e">
        <f>+SUMIF(#REF!,Clasificación!C1225,#REF!)</f>
        <v>#REF!</v>
      </c>
      <c r="M1225" s="14"/>
      <c r="N1225" s="755" t="e">
        <f>+VLOOKUP(C1225,#REF!,3,0)</f>
        <v>#REF!</v>
      </c>
      <c r="O1225" s="748" t="e">
        <f t="shared" si="75"/>
        <v>#REF!</v>
      </c>
      <c r="Q1225" s="770" t="s">
        <v>1357</v>
      </c>
    </row>
    <row r="1226" spans="1:17" s="51" customFormat="1" hidden="1">
      <c r="A1226" s="49" t="s">
        <v>435</v>
      </c>
      <c r="B1226" s="49" t="s">
        <v>445</v>
      </c>
      <c r="C1226" s="738">
        <v>5110311329</v>
      </c>
      <c r="D1226" s="49" t="s">
        <v>450</v>
      </c>
      <c r="E1226" s="739" t="s">
        <v>1128</v>
      </c>
      <c r="F1226" s="739" t="str">
        <f t="shared" si="73"/>
        <v>I</v>
      </c>
      <c r="G1226" s="547">
        <f>+IF(F1226="i",IFERROR(VLOOKUP(C1226,#REF!,3,FALSE),0),0)</f>
        <v>0</v>
      </c>
      <c r="H1226" s="548">
        <f>+IF(F1226="i",IFERROR(VLOOKUP(C1226,#REF!,4,FALSE),0),0)</f>
        <v>0</v>
      </c>
      <c r="I1226" s="548"/>
      <c r="J1226" s="27">
        <f>IF(F1226="I",IFERROR(VLOOKUP(C1226,#REF!,3,FALSE),0),0)</f>
        <v>0</v>
      </c>
      <c r="K1226" s="302">
        <f>IF(F1226="I",IFERROR(VLOOKUP(C1226,#REF!,4,FALSE),0),0)</f>
        <v>0</v>
      </c>
      <c r="L1226" s="51" t="e">
        <f>+SUMIF(#REF!,Clasificación!C1226,#REF!)</f>
        <v>#REF!</v>
      </c>
      <c r="M1226" s="14" t="e">
        <f>+VLOOKUP(C1226,#REF!,1,0)</f>
        <v>#REF!</v>
      </c>
      <c r="N1226" s="747" t="e">
        <f>+VLOOKUP(C1226,#REF!,3,0)</f>
        <v>#REF!</v>
      </c>
      <c r="O1226" s="748" t="e">
        <f t="shared" si="75"/>
        <v>#REF!</v>
      </c>
    </row>
    <row r="1227" spans="1:17" s="51" customFormat="1" hidden="1">
      <c r="A1227" s="49" t="s">
        <v>435</v>
      </c>
      <c r="B1227" s="49" t="s">
        <v>445</v>
      </c>
      <c r="C1227" s="738">
        <v>5110311334</v>
      </c>
      <c r="D1227" s="49" t="s">
        <v>451</v>
      </c>
      <c r="E1227" s="739" t="s">
        <v>1128</v>
      </c>
      <c r="F1227" s="739" t="str">
        <f t="shared" ref="F1227" si="77">+IF(LEN(C1227)&gt;8,"I","NI")</f>
        <v>I</v>
      </c>
      <c r="G1227" s="547">
        <f>+IF(F1227="i",IFERROR(VLOOKUP(C1227,#REF!,3,FALSE),0),0)</f>
        <v>0</v>
      </c>
      <c r="H1227" s="548">
        <f>+IF(F1227="i",IFERROR(VLOOKUP(C1227,#REF!,4,FALSE),0),0)</f>
        <v>0</v>
      </c>
      <c r="I1227" s="548"/>
      <c r="J1227" s="27">
        <f>IF(F1227="I",IFERROR(VLOOKUP(C1227,#REF!,3,FALSE),0),0)</f>
        <v>0</v>
      </c>
      <c r="K1227" s="302">
        <f>IF(F1227="I",IFERROR(VLOOKUP(C1227,#REF!,4,FALSE),0),0)</f>
        <v>0</v>
      </c>
      <c r="L1227" s="51" t="e">
        <f>+SUMIF(#REF!,Clasificación!C1227,#REF!)</f>
        <v>#REF!</v>
      </c>
      <c r="M1227" s="14" t="e">
        <f>+VLOOKUP(C1227,#REF!,1,0)</f>
        <v>#REF!</v>
      </c>
      <c r="N1227" s="747" t="e">
        <f>+VLOOKUP(C1227,#REF!,3,0)</f>
        <v>#REF!</v>
      </c>
      <c r="O1227" s="748" t="e">
        <f t="shared" si="75"/>
        <v>#REF!</v>
      </c>
    </row>
    <row r="1228" spans="1:17" s="51" customFormat="1" hidden="1">
      <c r="A1228" s="49" t="s">
        <v>435</v>
      </c>
      <c r="B1228" s="49" t="s">
        <v>445</v>
      </c>
      <c r="C1228" s="738">
        <v>5110311335</v>
      </c>
      <c r="D1228" s="49" t="s">
        <v>1476</v>
      </c>
      <c r="E1228" s="739" t="s">
        <v>1128</v>
      </c>
      <c r="F1228" s="739" t="str">
        <f t="shared" si="73"/>
        <v>I</v>
      </c>
      <c r="G1228" s="547">
        <f>+IF(F1228="i",IFERROR(VLOOKUP(C1228,#REF!,3,FALSE),0),0)</f>
        <v>0</v>
      </c>
      <c r="H1228" s="548">
        <f>+IF(F1228="i",IFERROR(VLOOKUP(C1228,#REF!,4,FALSE),0),0)</f>
        <v>0</v>
      </c>
      <c r="I1228" s="548"/>
      <c r="J1228" s="27">
        <f>IF(F1228="I",IFERROR(VLOOKUP(C1228,#REF!,3,FALSE),0),0)</f>
        <v>0</v>
      </c>
      <c r="K1228" s="302">
        <f>IF(F1228="I",IFERROR(VLOOKUP(C1228,#REF!,4,FALSE),0),0)</f>
        <v>0</v>
      </c>
      <c r="L1228" s="51" t="e">
        <f>+SUMIF(#REF!,Clasificación!C1228,#REF!)</f>
        <v>#REF!</v>
      </c>
      <c r="M1228" s="14" t="e">
        <f>+VLOOKUP(C1228,#REF!,1,0)</f>
        <v>#REF!</v>
      </c>
      <c r="N1228" s="755" t="e">
        <f>+VLOOKUP(C1228,#REF!,3,0)</f>
        <v>#REF!</v>
      </c>
      <c r="O1228" s="748" t="e">
        <f t="shared" si="75"/>
        <v>#REF!</v>
      </c>
    </row>
    <row r="1229" spans="1:17" s="51" customFormat="1" hidden="1">
      <c r="A1229" s="49" t="s">
        <v>435</v>
      </c>
      <c r="B1229" s="49"/>
      <c r="C1229" s="738">
        <v>51103115</v>
      </c>
      <c r="D1229" s="49" t="s">
        <v>265</v>
      </c>
      <c r="E1229" s="739" t="s">
        <v>1128</v>
      </c>
      <c r="F1229" s="739" t="str">
        <f t="shared" si="73"/>
        <v>NI</v>
      </c>
      <c r="G1229" s="547">
        <f>+IF(F1229="i",IFERROR(VLOOKUP(C1229,#REF!,3,FALSE),0),0)</f>
        <v>0</v>
      </c>
      <c r="H1229" s="548">
        <f>+IF(F1229="i",IFERROR(VLOOKUP(C1229,#REF!,4,FALSE),0),0)</f>
        <v>0</v>
      </c>
      <c r="I1229" s="548"/>
      <c r="J1229" s="27">
        <f>IF(F1229="I",IFERROR(VLOOKUP(C1229,#REF!,3,FALSE),0),0)</f>
        <v>0</v>
      </c>
      <c r="K1229" s="302">
        <f>IF(F1229="I",IFERROR(VLOOKUP(C1229,#REF!,4,FALSE),0),0)</f>
        <v>0</v>
      </c>
      <c r="L1229" s="51" t="e">
        <f>+SUMIF(#REF!,Clasificación!C1229,#REF!)</f>
        <v>#REF!</v>
      </c>
      <c r="M1229" s="14" t="e">
        <f>+VLOOKUP(C1229,#REF!,1,0)</f>
        <v>#REF!</v>
      </c>
      <c r="N1229" s="747" t="e">
        <f>+VLOOKUP(C1229,#REF!,3,0)-J1229</f>
        <v>#REF!</v>
      </c>
      <c r="O1229" s="748" t="e">
        <f t="shared" si="74"/>
        <v>#REF!</v>
      </c>
    </row>
    <row r="1230" spans="1:17" s="51" customFormat="1" hidden="1">
      <c r="A1230" s="49" t="s">
        <v>435</v>
      </c>
      <c r="B1230" s="49" t="s">
        <v>445</v>
      </c>
      <c r="C1230" s="738">
        <v>5110311501</v>
      </c>
      <c r="D1230" s="49" t="s">
        <v>452</v>
      </c>
      <c r="E1230" s="739" t="s">
        <v>1128</v>
      </c>
      <c r="F1230" s="739" t="str">
        <f t="shared" si="73"/>
        <v>I</v>
      </c>
      <c r="G1230" s="547">
        <f>+IF(F1230="i",IFERROR(VLOOKUP(C1230,#REF!,3,FALSE),0),0)</f>
        <v>0</v>
      </c>
      <c r="H1230" s="548">
        <f>+IF(F1230="i",IFERROR(VLOOKUP(C1230,#REF!,4,FALSE),0),0)</f>
        <v>0</v>
      </c>
      <c r="I1230" s="548"/>
      <c r="J1230" s="27">
        <f>IF(F1230="I",IFERROR(VLOOKUP(C1230,#REF!,3,FALSE),0),0)</f>
        <v>0</v>
      </c>
      <c r="K1230" s="302">
        <f>IF(F1230="I",IFERROR(VLOOKUP(C1230,#REF!,4,FALSE),0),0)</f>
        <v>0</v>
      </c>
      <c r="L1230" s="51" t="e">
        <f>+SUMIF(#REF!,Clasificación!C1230,#REF!)</f>
        <v>#REF!</v>
      </c>
      <c r="M1230" s="14" t="e">
        <f>+VLOOKUP(C1230,#REF!,1,0)</f>
        <v>#REF!</v>
      </c>
      <c r="N1230" s="747" t="e">
        <f>+VLOOKUP(C1230,#REF!,3,0)</f>
        <v>#REF!</v>
      </c>
      <c r="O1230" s="748" t="e">
        <f>+N1230-J1230</f>
        <v>#REF!</v>
      </c>
    </row>
    <row r="1231" spans="1:17" s="51" customFormat="1" hidden="1">
      <c r="A1231" s="49" t="s">
        <v>435</v>
      </c>
      <c r="B1231" s="49"/>
      <c r="C1231" s="738">
        <v>511032</v>
      </c>
      <c r="D1231" s="49" t="s">
        <v>573</v>
      </c>
      <c r="E1231" s="739" t="s">
        <v>1128</v>
      </c>
      <c r="F1231" s="739" t="str">
        <f t="shared" ref="F1231:F1235" si="78">+IF(LEN(C1231)&gt;8,"I","NI")</f>
        <v>NI</v>
      </c>
      <c r="G1231" s="547">
        <f>+IF(F1231="i",IFERROR(VLOOKUP(C1231,#REF!,3,FALSE),0),0)</f>
        <v>0</v>
      </c>
      <c r="H1231" s="548">
        <f>+IF(F1231="i",IFERROR(VLOOKUP(C1231,#REF!,4,FALSE),0),0)</f>
        <v>0</v>
      </c>
      <c r="I1231" s="548"/>
      <c r="J1231" s="27">
        <f>IF(F1231="I",IFERROR(VLOOKUP(C1231,#REF!,3,FALSE),0),0)</f>
        <v>0</v>
      </c>
      <c r="K1231" s="302">
        <f>IF(F1231="I",IFERROR(VLOOKUP(C1231,#REF!,4,FALSE),0),0)</f>
        <v>0</v>
      </c>
      <c r="L1231" s="51" t="e">
        <f>+SUMIF(#REF!,Clasificación!C1231,#REF!)</f>
        <v>#REF!</v>
      </c>
      <c r="M1231" s="14" t="e">
        <f>+VLOOKUP(C1231,#REF!,1,0)</f>
        <v>#REF!</v>
      </c>
      <c r="N1231" s="747" t="e">
        <f>+VLOOKUP(C1231,#REF!,3,0)-J1231</f>
        <v>#REF!</v>
      </c>
      <c r="O1231" s="748" t="e">
        <f t="shared" si="74"/>
        <v>#REF!</v>
      </c>
    </row>
    <row r="1232" spans="1:17" s="51" customFormat="1" hidden="1">
      <c r="A1232" s="49" t="s">
        <v>435</v>
      </c>
      <c r="B1232" s="49"/>
      <c r="C1232" s="738">
        <v>5110321</v>
      </c>
      <c r="D1232" s="49" t="s">
        <v>573</v>
      </c>
      <c r="E1232" s="739" t="s">
        <v>1128</v>
      </c>
      <c r="F1232" s="739" t="str">
        <f t="shared" si="78"/>
        <v>NI</v>
      </c>
      <c r="G1232" s="547">
        <f>+IF(F1232="i",IFERROR(VLOOKUP(C1232,#REF!,3,FALSE),0),0)</f>
        <v>0</v>
      </c>
      <c r="H1232" s="548">
        <f>+IF(F1232="i",IFERROR(VLOOKUP(C1232,#REF!,4,FALSE),0),0)</f>
        <v>0</v>
      </c>
      <c r="I1232" s="548"/>
      <c r="J1232" s="27">
        <f>IF(F1232="I",IFERROR(VLOOKUP(C1232,#REF!,3,FALSE),0),0)</f>
        <v>0</v>
      </c>
      <c r="K1232" s="302">
        <f>IF(F1232="I",IFERROR(VLOOKUP(C1232,#REF!,4,FALSE),0),0)</f>
        <v>0</v>
      </c>
      <c r="L1232" s="51" t="e">
        <f>+SUMIF(#REF!,Clasificación!C1232,#REF!)</f>
        <v>#REF!</v>
      </c>
      <c r="M1232" s="14" t="e">
        <f>+VLOOKUP(C1232,#REF!,1,0)</f>
        <v>#REF!</v>
      </c>
      <c r="N1232" s="747" t="e">
        <f>+VLOOKUP(C1232,#REF!,3,0)-J1232</f>
        <v>#REF!</v>
      </c>
      <c r="O1232" s="748" t="e">
        <f t="shared" si="74"/>
        <v>#REF!</v>
      </c>
    </row>
    <row r="1233" spans="1:15" s="51" customFormat="1" hidden="1">
      <c r="A1233" s="49" t="s">
        <v>435</v>
      </c>
      <c r="B1233" s="49"/>
      <c r="C1233" s="738">
        <v>51103211</v>
      </c>
      <c r="D1233" s="49" t="s">
        <v>573</v>
      </c>
      <c r="E1233" s="739" t="s">
        <v>1128</v>
      </c>
      <c r="F1233" s="739" t="str">
        <f t="shared" si="78"/>
        <v>NI</v>
      </c>
      <c r="G1233" s="547">
        <f>+IF(F1233="i",IFERROR(VLOOKUP(C1233,#REF!,3,FALSE),0),0)</f>
        <v>0</v>
      </c>
      <c r="H1233" s="548">
        <f>+IF(F1233="i",IFERROR(VLOOKUP(C1233,#REF!,4,FALSE),0),0)</f>
        <v>0</v>
      </c>
      <c r="I1233" s="548"/>
      <c r="J1233" s="27">
        <f>IF(F1233="I",IFERROR(VLOOKUP(C1233,#REF!,3,FALSE),0),0)</f>
        <v>0</v>
      </c>
      <c r="K1233" s="302">
        <f>IF(F1233="I",IFERROR(VLOOKUP(C1233,#REF!,4,FALSE),0),0)</f>
        <v>0</v>
      </c>
      <c r="L1233" s="51" t="e">
        <f>+SUMIF(#REF!,Clasificación!C1233,#REF!)</f>
        <v>#REF!</v>
      </c>
      <c r="M1233" s="14" t="e">
        <f>+VLOOKUP(C1233,#REF!,1,0)</f>
        <v>#REF!</v>
      </c>
      <c r="N1233" s="747" t="e">
        <f>+VLOOKUP(C1233,#REF!,3,0)-J1233</f>
        <v>#REF!</v>
      </c>
      <c r="O1233" s="748" t="e">
        <f t="shared" si="74"/>
        <v>#REF!</v>
      </c>
    </row>
    <row r="1234" spans="1:15" s="51" customFormat="1" hidden="1">
      <c r="A1234" s="49" t="s">
        <v>435</v>
      </c>
      <c r="B1234" s="49"/>
      <c r="C1234" s="738">
        <v>5110321101</v>
      </c>
      <c r="D1234" s="49" t="s">
        <v>976</v>
      </c>
      <c r="E1234" s="739" t="s">
        <v>1128</v>
      </c>
      <c r="F1234" s="739" t="str">
        <f t="shared" si="78"/>
        <v>I</v>
      </c>
      <c r="G1234" s="547">
        <f>+IF(F1234="i",IFERROR(VLOOKUP(C1234,#REF!,3,FALSE),0),0)</f>
        <v>0</v>
      </c>
      <c r="H1234" s="548">
        <f>+IF(F1234="i",IFERROR(VLOOKUP(C1234,#REF!,4,FALSE),0),0)</f>
        <v>0</v>
      </c>
      <c r="I1234" s="548"/>
      <c r="J1234" s="27">
        <f>IF(F1234="I",IFERROR(VLOOKUP(C1234,#REF!,3,FALSE),0),0)</f>
        <v>0</v>
      </c>
      <c r="K1234" s="302">
        <f>IF(F1234="I",IFERROR(VLOOKUP(C1234,#REF!,4,FALSE),0),0)</f>
        <v>0</v>
      </c>
      <c r="L1234" s="51" t="e">
        <f>+SUMIF(#REF!,Clasificación!C1234,#REF!)</f>
        <v>#REF!</v>
      </c>
      <c r="M1234" s="14" t="e">
        <f>+VLOOKUP(C1234,#REF!,1,0)</f>
        <v>#REF!</v>
      </c>
      <c r="N1234" s="755" t="e">
        <f>+VLOOKUP(C1234,#REF!,3,0)</f>
        <v>#REF!</v>
      </c>
      <c r="O1234" s="748" t="e">
        <f t="shared" ref="O1234:O1235" si="79">+N1234-J1234</f>
        <v>#REF!</v>
      </c>
    </row>
    <row r="1235" spans="1:15" s="51" customFormat="1" hidden="1">
      <c r="A1235" s="49" t="s">
        <v>435</v>
      </c>
      <c r="B1235" s="49" t="s">
        <v>1021</v>
      </c>
      <c r="C1235" s="738">
        <v>5110321102</v>
      </c>
      <c r="D1235" s="49" t="s">
        <v>586</v>
      </c>
      <c r="E1235" s="739" t="s">
        <v>1128</v>
      </c>
      <c r="F1235" s="739" t="str">
        <f t="shared" si="78"/>
        <v>I</v>
      </c>
      <c r="G1235" s="547">
        <f>+IF(F1235="i",IFERROR(VLOOKUP(C1235,#REF!,3,FALSE),0),0)</f>
        <v>0</v>
      </c>
      <c r="H1235" s="548">
        <f>+IF(F1235="i",IFERROR(VLOOKUP(C1235,#REF!,4,FALSE),0),0)</f>
        <v>0</v>
      </c>
      <c r="I1235" s="548"/>
      <c r="J1235" s="27">
        <f>IF(F1235="I",IFERROR(VLOOKUP(C1235,#REF!,3,FALSE),0),0)</f>
        <v>0</v>
      </c>
      <c r="K1235" s="302">
        <f>IF(F1235="I",IFERROR(VLOOKUP(C1235,#REF!,4,FALSE),0),0)</f>
        <v>0</v>
      </c>
      <c r="L1235" s="51" t="e">
        <f>+SUMIF(#REF!,Clasificación!C1235,#REF!)</f>
        <v>#REF!</v>
      </c>
      <c r="M1235" s="14" t="e">
        <f>+VLOOKUP(C1235,#REF!,1,0)</f>
        <v>#REF!</v>
      </c>
      <c r="N1235" s="755" t="e">
        <f>+VLOOKUP(C1235,#REF!,3,0)</f>
        <v>#REF!</v>
      </c>
      <c r="O1235" s="748" t="e">
        <f t="shared" si="79"/>
        <v>#REF!</v>
      </c>
    </row>
    <row r="1236" spans="1:15" s="51" customFormat="1" hidden="1">
      <c r="A1236" s="49" t="s">
        <v>435</v>
      </c>
      <c r="B1236" s="49"/>
      <c r="C1236" s="738">
        <v>51104</v>
      </c>
      <c r="D1236" s="49" t="s">
        <v>453</v>
      </c>
      <c r="E1236" s="739" t="s">
        <v>1128</v>
      </c>
      <c r="F1236" s="739" t="str">
        <f t="shared" si="73"/>
        <v>NI</v>
      </c>
      <c r="G1236" s="547">
        <f>+IF(F1236="i",IFERROR(VLOOKUP(C1236,#REF!,3,FALSE),0),0)</f>
        <v>0</v>
      </c>
      <c r="H1236" s="548">
        <f>+IF(F1236="i",IFERROR(VLOOKUP(C1236,#REF!,4,FALSE),0),0)</f>
        <v>0</v>
      </c>
      <c r="I1236" s="548"/>
      <c r="J1236" s="27">
        <f>IF(F1236="I",IFERROR(VLOOKUP(C1236,#REF!,3,FALSE),0),0)</f>
        <v>0</v>
      </c>
      <c r="K1236" s="302">
        <f>IF(F1236="I",IFERROR(VLOOKUP(C1236,#REF!,4,FALSE),0),0)</f>
        <v>0</v>
      </c>
      <c r="L1236" s="51" t="e">
        <f>+SUMIF(#REF!,Clasificación!C1236,#REF!)</f>
        <v>#REF!</v>
      </c>
      <c r="M1236" s="14" t="e">
        <f>+VLOOKUP(C1236,#REF!,1,0)</f>
        <v>#REF!</v>
      </c>
      <c r="N1236" s="747" t="e">
        <f>+VLOOKUP(C1236,#REF!,3,0)-J1236</f>
        <v>#REF!</v>
      </c>
      <c r="O1236" s="748" t="e">
        <f t="shared" si="74"/>
        <v>#REF!</v>
      </c>
    </row>
    <row r="1237" spans="1:15" s="51" customFormat="1" hidden="1">
      <c r="A1237" s="49" t="s">
        <v>435</v>
      </c>
      <c r="B1237" s="49"/>
      <c r="C1237" s="738">
        <v>511041</v>
      </c>
      <c r="D1237" s="49" t="s">
        <v>453</v>
      </c>
      <c r="E1237" s="739" t="s">
        <v>1128</v>
      </c>
      <c r="F1237" s="739" t="str">
        <f t="shared" si="73"/>
        <v>NI</v>
      </c>
      <c r="G1237" s="547">
        <f>+IF(F1237="i",IFERROR(VLOOKUP(C1237,#REF!,3,FALSE),0),0)</f>
        <v>0</v>
      </c>
      <c r="H1237" s="548">
        <f>+IF(F1237="i",IFERROR(VLOOKUP(C1237,#REF!,4,FALSE),0),0)</f>
        <v>0</v>
      </c>
      <c r="I1237" s="548"/>
      <c r="J1237" s="27">
        <f>IF(F1237="I",IFERROR(VLOOKUP(C1237,#REF!,3,FALSE),0),0)</f>
        <v>0</v>
      </c>
      <c r="K1237" s="302">
        <f>IF(F1237="I",IFERROR(VLOOKUP(C1237,#REF!,4,FALSE),0),0)</f>
        <v>0</v>
      </c>
      <c r="L1237" s="51" t="e">
        <f>+SUMIF(#REF!,Clasificación!C1237,#REF!)</f>
        <v>#REF!</v>
      </c>
      <c r="M1237" s="14" t="e">
        <f>+VLOOKUP(C1237,#REF!,1,0)</f>
        <v>#REF!</v>
      </c>
      <c r="N1237" s="747" t="e">
        <f>+VLOOKUP(C1237,#REF!,3,0)-J1237</f>
        <v>#REF!</v>
      </c>
      <c r="O1237" s="748" t="e">
        <f t="shared" si="74"/>
        <v>#REF!</v>
      </c>
    </row>
    <row r="1238" spans="1:15" s="51" customFormat="1" hidden="1">
      <c r="A1238" s="49" t="s">
        <v>435</v>
      </c>
      <c r="B1238" s="49"/>
      <c r="C1238" s="738">
        <v>5110411</v>
      </c>
      <c r="D1238" s="49" t="s">
        <v>453</v>
      </c>
      <c r="E1238" s="739" t="s">
        <v>1128</v>
      </c>
      <c r="F1238" s="739" t="str">
        <f t="shared" si="73"/>
        <v>NI</v>
      </c>
      <c r="G1238" s="547">
        <f>+IF(F1238="i",IFERROR(VLOOKUP(C1238,#REF!,3,FALSE),0),0)</f>
        <v>0</v>
      </c>
      <c r="H1238" s="548">
        <f>+IF(F1238="i",IFERROR(VLOOKUP(C1238,#REF!,4,FALSE),0),0)</f>
        <v>0</v>
      </c>
      <c r="I1238" s="548"/>
      <c r="J1238" s="27">
        <f>IF(F1238="I",IFERROR(VLOOKUP(C1238,#REF!,3,FALSE),0),0)</f>
        <v>0</v>
      </c>
      <c r="K1238" s="302">
        <f>IF(F1238="I",IFERROR(VLOOKUP(C1238,#REF!,4,FALSE),0),0)</f>
        <v>0</v>
      </c>
      <c r="L1238" s="51" t="e">
        <f>+SUMIF(#REF!,Clasificación!C1238,#REF!)</f>
        <v>#REF!</v>
      </c>
      <c r="M1238" s="14" t="e">
        <f>+VLOOKUP(C1238,#REF!,1,0)</f>
        <v>#REF!</v>
      </c>
      <c r="N1238" s="747" t="e">
        <f>+VLOOKUP(C1238,#REF!,3,0)-J1238</f>
        <v>#REF!</v>
      </c>
      <c r="O1238" s="748" t="e">
        <f t="shared" si="74"/>
        <v>#REF!</v>
      </c>
    </row>
    <row r="1239" spans="1:15" s="51" customFormat="1" hidden="1">
      <c r="A1239" s="49" t="s">
        <v>435</v>
      </c>
      <c r="B1239" s="49"/>
      <c r="C1239" s="738">
        <v>51104111</v>
      </c>
      <c r="D1239" s="49" t="s">
        <v>453</v>
      </c>
      <c r="E1239" s="739" t="s">
        <v>1128</v>
      </c>
      <c r="F1239" s="739" t="str">
        <f t="shared" si="73"/>
        <v>NI</v>
      </c>
      <c r="G1239" s="547">
        <f>+IF(F1239="i",IFERROR(VLOOKUP(C1239,#REF!,3,FALSE),0),0)</f>
        <v>0</v>
      </c>
      <c r="H1239" s="548">
        <f>+IF(F1239="i",IFERROR(VLOOKUP(C1239,#REF!,4,FALSE),0),0)</f>
        <v>0</v>
      </c>
      <c r="I1239" s="548"/>
      <c r="J1239" s="27">
        <f>IF(F1239="I",IFERROR(VLOOKUP(C1239,#REF!,3,FALSE),0),0)</f>
        <v>0</v>
      </c>
      <c r="K1239" s="302">
        <f>IF(F1239="I",IFERROR(VLOOKUP(C1239,#REF!,4,FALSE),0),0)</f>
        <v>0</v>
      </c>
      <c r="L1239" s="51" t="e">
        <f>+SUMIF(#REF!,Clasificación!C1239,#REF!)</f>
        <v>#REF!</v>
      </c>
      <c r="M1239" s="14" t="e">
        <f>+VLOOKUP(C1239,#REF!,1,0)</f>
        <v>#REF!</v>
      </c>
      <c r="N1239" s="747" t="e">
        <f>+VLOOKUP(C1239,#REF!,3,0)-J1239</f>
        <v>#REF!</v>
      </c>
      <c r="O1239" s="748" t="e">
        <f t="shared" si="74"/>
        <v>#REF!</v>
      </c>
    </row>
    <row r="1240" spans="1:15" s="51" customFormat="1" hidden="1">
      <c r="A1240" s="49" t="s">
        <v>435</v>
      </c>
      <c r="B1240" s="49" t="s">
        <v>445</v>
      </c>
      <c r="C1240" s="738">
        <v>5110411101</v>
      </c>
      <c r="D1240" s="49" t="s">
        <v>454</v>
      </c>
      <c r="E1240" s="739" t="s">
        <v>1128</v>
      </c>
      <c r="F1240" s="739" t="str">
        <f t="shared" si="73"/>
        <v>I</v>
      </c>
      <c r="G1240" s="547">
        <f>+IF(F1240="i",IFERROR(VLOOKUP(C1240,#REF!,3,FALSE),0),0)</f>
        <v>0</v>
      </c>
      <c r="H1240" s="548">
        <f>+IF(F1240="i",IFERROR(VLOOKUP(C1240,#REF!,4,FALSE),0),0)</f>
        <v>0</v>
      </c>
      <c r="I1240" s="548"/>
      <c r="J1240" s="27">
        <f>IF(F1240="I",IFERROR(VLOOKUP(C1240,#REF!,3,FALSE),0),0)</f>
        <v>0</v>
      </c>
      <c r="K1240" s="302">
        <f>IF(F1240="I",IFERROR(VLOOKUP(C1240,#REF!,4,FALSE),0),0)</f>
        <v>0</v>
      </c>
      <c r="L1240" s="51" t="e">
        <f>+SUMIF(#REF!,Clasificación!C1240,#REF!)</f>
        <v>#REF!</v>
      </c>
      <c r="M1240" s="14" t="e">
        <f>+VLOOKUP(C1240,#REF!,1,0)</f>
        <v>#REF!</v>
      </c>
      <c r="N1240" s="747" t="e">
        <f>+VLOOKUP(C1240,#REF!,3,0)</f>
        <v>#REF!</v>
      </c>
      <c r="O1240" s="748" t="e">
        <f>+N1240-J1240</f>
        <v>#REF!</v>
      </c>
    </row>
    <row r="1241" spans="1:15" s="51" customFormat="1" hidden="1">
      <c r="A1241" s="49" t="s">
        <v>435</v>
      </c>
      <c r="B1241" s="49"/>
      <c r="C1241" s="738">
        <v>51105</v>
      </c>
      <c r="D1241" s="49" t="s">
        <v>1557</v>
      </c>
      <c r="E1241" s="739" t="s">
        <v>1128</v>
      </c>
      <c r="F1241" s="739" t="str">
        <f t="shared" ref="F1241:F1246" si="80">+IF(LEN(C1241)&gt;8,"I","NI")</f>
        <v>NI</v>
      </c>
      <c r="G1241" s="547">
        <f>+IF(F1241="i",IFERROR(VLOOKUP(C1241,#REF!,3,FALSE),0),0)</f>
        <v>0</v>
      </c>
      <c r="H1241" s="548">
        <f>+IF(F1241="i",IFERROR(VLOOKUP(C1241,#REF!,4,FALSE),0),0)</f>
        <v>0</v>
      </c>
      <c r="I1241" s="548"/>
      <c r="J1241" s="27">
        <f>IF(F1241="I",IFERROR(VLOOKUP(C1241,#REF!,3,FALSE),0),0)</f>
        <v>0</v>
      </c>
      <c r="K1241" s="302">
        <f>IF(F1241="I",IFERROR(VLOOKUP(C1241,#REF!,4,FALSE),0),0)</f>
        <v>0</v>
      </c>
      <c r="L1241" s="51" t="e">
        <f>+SUMIF(#REF!,Clasificación!C1241,#REF!)</f>
        <v>#REF!</v>
      </c>
      <c r="M1241" s="14" t="e">
        <f>+VLOOKUP(C1241,#REF!,1,0)</f>
        <v>#REF!</v>
      </c>
      <c r="N1241" s="747" t="e">
        <f>+VLOOKUP(C1241,#REF!,3,0)-J1241</f>
        <v>#REF!</v>
      </c>
      <c r="O1241" s="748" t="e">
        <f t="shared" si="74"/>
        <v>#REF!</v>
      </c>
    </row>
    <row r="1242" spans="1:15" s="51" customFormat="1" hidden="1">
      <c r="A1242" s="49" t="s">
        <v>435</v>
      </c>
      <c r="B1242" s="49"/>
      <c r="C1242" s="738">
        <v>511051</v>
      </c>
      <c r="D1242" s="49" t="s">
        <v>1557</v>
      </c>
      <c r="E1242" s="739" t="s">
        <v>1128</v>
      </c>
      <c r="F1242" s="739" t="str">
        <f t="shared" si="80"/>
        <v>NI</v>
      </c>
      <c r="G1242" s="547">
        <f>+IF(F1242="i",IFERROR(VLOOKUP(C1242,#REF!,3,FALSE),0),0)</f>
        <v>0</v>
      </c>
      <c r="H1242" s="548">
        <f>+IF(F1242="i",IFERROR(VLOOKUP(C1242,#REF!,4,FALSE),0),0)</f>
        <v>0</v>
      </c>
      <c r="I1242" s="548"/>
      <c r="J1242" s="27">
        <f>IF(F1242="I",IFERROR(VLOOKUP(C1242,#REF!,3,FALSE),0),0)</f>
        <v>0</v>
      </c>
      <c r="K1242" s="302">
        <f>IF(F1242="I",IFERROR(VLOOKUP(C1242,#REF!,4,FALSE),0),0)</f>
        <v>0</v>
      </c>
      <c r="L1242" s="51" t="e">
        <f>+SUMIF(#REF!,Clasificación!C1242,#REF!)</f>
        <v>#REF!</v>
      </c>
      <c r="M1242" s="14" t="e">
        <f>+VLOOKUP(C1242,#REF!,1,0)</f>
        <v>#REF!</v>
      </c>
      <c r="N1242" s="747" t="e">
        <f>+VLOOKUP(C1242,#REF!,3,0)-J1242</f>
        <v>#REF!</v>
      </c>
      <c r="O1242" s="748" t="e">
        <f t="shared" si="74"/>
        <v>#REF!</v>
      </c>
    </row>
    <row r="1243" spans="1:15" s="51" customFormat="1" hidden="1">
      <c r="A1243" s="49" t="s">
        <v>435</v>
      </c>
      <c r="B1243" s="49"/>
      <c r="C1243" s="738">
        <v>5110511</v>
      </c>
      <c r="D1243" s="49" t="s">
        <v>1557</v>
      </c>
      <c r="E1243" s="739" t="s">
        <v>1128</v>
      </c>
      <c r="F1243" s="739" t="str">
        <f t="shared" si="80"/>
        <v>NI</v>
      </c>
      <c r="G1243" s="547">
        <f>+IF(F1243="i",IFERROR(VLOOKUP(C1243,#REF!,3,FALSE),0),0)</f>
        <v>0</v>
      </c>
      <c r="H1243" s="548">
        <f>+IF(F1243="i",IFERROR(VLOOKUP(C1243,#REF!,4,FALSE),0),0)</f>
        <v>0</v>
      </c>
      <c r="I1243" s="548"/>
      <c r="J1243" s="27">
        <f>IF(F1243="I",IFERROR(VLOOKUP(C1243,#REF!,3,FALSE),0),0)</f>
        <v>0</v>
      </c>
      <c r="K1243" s="302">
        <f>IF(F1243="I",IFERROR(VLOOKUP(C1243,#REF!,4,FALSE),0),0)</f>
        <v>0</v>
      </c>
      <c r="L1243" s="51" t="e">
        <f>+SUMIF(#REF!,Clasificación!C1243,#REF!)</f>
        <v>#REF!</v>
      </c>
      <c r="M1243" s="14" t="e">
        <f>+VLOOKUP(C1243,#REF!,1,0)</f>
        <v>#REF!</v>
      </c>
      <c r="N1243" s="747" t="e">
        <f>+VLOOKUP(C1243,#REF!,3,0)-J1243</f>
        <v>#REF!</v>
      </c>
      <c r="O1243" s="748" t="e">
        <f t="shared" si="74"/>
        <v>#REF!</v>
      </c>
    </row>
    <row r="1244" spans="1:15" s="51" customFormat="1" hidden="1">
      <c r="A1244" s="49" t="s">
        <v>435</v>
      </c>
      <c r="B1244" s="49"/>
      <c r="C1244" s="738">
        <v>51105111</v>
      </c>
      <c r="D1244" s="49" t="s">
        <v>1557</v>
      </c>
      <c r="E1244" s="739" t="s">
        <v>1128</v>
      </c>
      <c r="F1244" s="739" t="str">
        <f t="shared" si="80"/>
        <v>NI</v>
      </c>
      <c r="G1244" s="547">
        <f>+IF(F1244="i",IFERROR(VLOOKUP(C1244,#REF!,3,FALSE),0),0)</f>
        <v>0</v>
      </c>
      <c r="H1244" s="548">
        <f>+IF(F1244="i",IFERROR(VLOOKUP(C1244,#REF!,4,FALSE),0),0)</f>
        <v>0</v>
      </c>
      <c r="I1244" s="548"/>
      <c r="J1244" s="27">
        <f>IF(F1244="I",IFERROR(VLOOKUP(C1244,#REF!,3,FALSE),0),0)</f>
        <v>0</v>
      </c>
      <c r="K1244" s="302">
        <f>IF(F1244="I",IFERROR(VLOOKUP(C1244,#REF!,4,FALSE),0),0)</f>
        <v>0</v>
      </c>
      <c r="L1244" s="51" t="e">
        <f>+SUMIF(#REF!,Clasificación!C1244,#REF!)</f>
        <v>#REF!</v>
      </c>
      <c r="M1244" s="14" t="e">
        <f>+VLOOKUP(C1244,#REF!,1,0)</f>
        <v>#REF!</v>
      </c>
      <c r="N1244" s="747" t="e">
        <f>+VLOOKUP(C1244,#REF!,3,0)-J1244</f>
        <v>#REF!</v>
      </c>
      <c r="O1244" s="748" t="e">
        <f t="shared" si="74"/>
        <v>#REF!</v>
      </c>
    </row>
    <row r="1245" spans="1:15" s="51" customFormat="1" hidden="1">
      <c r="A1245" s="49" t="s">
        <v>435</v>
      </c>
      <c r="B1245" s="49" t="s">
        <v>445</v>
      </c>
      <c r="C1245" s="738">
        <v>5110511101</v>
      </c>
      <c r="D1245" s="49" t="s">
        <v>1558</v>
      </c>
      <c r="E1245" s="739" t="s">
        <v>1128</v>
      </c>
      <c r="F1245" s="739" t="str">
        <f t="shared" si="80"/>
        <v>I</v>
      </c>
      <c r="G1245" s="769">
        <f>+IF(F1245="i",IFERROR(VLOOKUP(C1245,#REF!,3,FALSE),0),0)</f>
        <v>0</v>
      </c>
      <c r="H1245" s="548">
        <f>+IF(F1245="i",IFERROR(VLOOKUP(C1245,#REF!,4,FALSE),0),0)</f>
        <v>0</v>
      </c>
      <c r="I1245" s="548"/>
      <c r="J1245" s="27">
        <f>IF(F1245="I",IFERROR(VLOOKUP(C1245,#REF!,3,FALSE),0),0)</f>
        <v>0</v>
      </c>
      <c r="K1245" s="302">
        <f>IF(F1245="I",IFERROR(VLOOKUP(C1245,#REF!,4,FALSE),0),0)</f>
        <v>0</v>
      </c>
      <c r="L1245" s="51" t="e">
        <f>+SUMIF(#REF!,Clasificación!C1245,#REF!)</f>
        <v>#REF!</v>
      </c>
      <c r="M1245" s="14" t="e">
        <f>+VLOOKUP(C1245,#REF!,1,0)</f>
        <v>#REF!</v>
      </c>
      <c r="N1245" s="755" t="e">
        <f>+VLOOKUP(C1245,#REF!,3,0)</f>
        <v>#REF!</v>
      </c>
      <c r="O1245" s="748" t="e">
        <f t="shared" ref="O1245:O1246" si="81">+N1245-J1245</f>
        <v>#REF!</v>
      </c>
    </row>
    <row r="1246" spans="1:15" s="51" customFormat="1" hidden="1">
      <c r="A1246" s="49" t="s">
        <v>435</v>
      </c>
      <c r="B1246" s="49" t="s">
        <v>445</v>
      </c>
      <c r="C1246" s="738">
        <v>5110511102</v>
      </c>
      <c r="D1246" s="49" t="s">
        <v>1559</v>
      </c>
      <c r="E1246" s="739" t="s">
        <v>1128</v>
      </c>
      <c r="F1246" s="739" t="str">
        <f t="shared" si="80"/>
        <v>I</v>
      </c>
      <c r="G1246" s="547">
        <f>+IF(F1246="i",IFERROR(VLOOKUP(C1246,#REF!,3,FALSE),0),0)</f>
        <v>0</v>
      </c>
      <c r="H1246" s="548">
        <f>+IF(F1246="i",IFERROR(VLOOKUP(C1246,#REF!,4,FALSE),0),0)</f>
        <v>0</v>
      </c>
      <c r="I1246" s="548"/>
      <c r="J1246" s="27">
        <f>IF(F1246="I",IFERROR(VLOOKUP(C1246,#REF!,3,FALSE),0),0)</f>
        <v>0</v>
      </c>
      <c r="K1246" s="302">
        <f>IF(F1246="I",IFERROR(VLOOKUP(C1246,#REF!,4,FALSE),0),0)</f>
        <v>0</v>
      </c>
      <c r="L1246" s="51" t="e">
        <f>+SUMIF(#REF!,Clasificación!C1246,#REF!)</f>
        <v>#REF!</v>
      </c>
      <c r="M1246" s="14" t="e">
        <f>+VLOOKUP(C1246,#REF!,1,0)</f>
        <v>#REF!</v>
      </c>
      <c r="N1246" s="755" t="e">
        <f>+VLOOKUP(C1246,#REF!,3,0)</f>
        <v>#REF!</v>
      </c>
      <c r="O1246" s="748" t="e">
        <f t="shared" si="81"/>
        <v>#REF!</v>
      </c>
    </row>
    <row r="1247" spans="1:15" s="51" customFormat="1" hidden="1">
      <c r="A1247" s="49" t="s">
        <v>435</v>
      </c>
      <c r="B1247" s="49"/>
      <c r="C1247" s="738">
        <v>512</v>
      </c>
      <c r="D1247" s="49" t="s">
        <v>455</v>
      </c>
      <c r="E1247" s="739" t="s">
        <v>1128</v>
      </c>
      <c r="F1247" s="739" t="str">
        <f t="shared" si="73"/>
        <v>NI</v>
      </c>
      <c r="G1247" s="547">
        <f>+IF(F1247="i",IFERROR(VLOOKUP(C1247,#REF!,3,FALSE),0),0)</f>
        <v>0</v>
      </c>
      <c r="H1247" s="548">
        <f>+IF(F1247="i",IFERROR(VLOOKUP(C1247,#REF!,4,FALSE),0),0)</f>
        <v>0</v>
      </c>
      <c r="I1247" s="548"/>
      <c r="J1247" s="27">
        <f>IF(F1247="I",IFERROR(VLOOKUP(C1247,#REF!,3,FALSE),0),0)</f>
        <v>0</v>
      </c>
      <c r="K1247" s="302">
        <f>IF(F1247="I",IFERROR(VLOOKUP(C1247,#REF!,4,FALSE),0),0)</f>
        <v>0</v>
      </c>
      <c r="L1247" s="51" t="e">
        <f>+SUMIF(#REF!,Clasificación!C1247,#REF!)</f>
        <v>#REF!</v>
      </c>
      <c r="M1247" s="14" t="e">
        <f>+VLOOKUP(C1247,#REF!,1,0)</f>
        <v>#REF!</v>
      </c>
      <c r="N1247" s="747" t="e">
        <f>+VLOOKUP(C1247,#REF!,3,0)-J1247</f>
        <v>#REF!</v>
      </c>
      <c r="O1247" s="748" t="e">
        <f t="shared" si="74"/>
        <v>#REF!</v>
      </c>
    </row>
    <row r="1248" spans="1:15" s="51" customFormat="1" hidden="1">
      <c r="A1248" s="49" t="s">
        <v>435</v>
      </c>
      <c r="B1248" s="49"/>
      <c r="C1248" s="738">
        <v>51201</v>
      </c>
      <c r="D1248" s="49" t="s">
        <v>456</v>
      </c>
      <c r="E1248" s="739" t="s">
        <v>1128</v>
      </c>
      <c r="F1248" s="739" t="str">
        <f t="shared" si="73"/>
        <v>NI</v>
      </c>
      <c r="G1248" s="547">
        <f>+IF(F1248="i",IFERROR(VLOOKUP(C1248,#REF!,3,FALSE),0),0)</f>
        <v>0</v>
      </c>
      <c r="H1248" s="548">
        <f>+IF(F1248="i",IFERROR(VLOOKUP(C1248,#REF!,4,FALSE),0),0)</f>
        <v>0</v>
      </c>
      <c r="I1248" s="548"/>
      <c r="J1248" s="27">
        <f>IF(F1248="I",IFERROR(VLOOKUP(C1248,#REF!,3,FALSE),0),0)</f>
        <v>0</v>
      </c>
      <c r="K1248" s="302">
        <f>IF(F1248="I",IFERROR(VLOOKUP(C1248,#REF!,4,FALSE),0),0)</f>
        <v>0</v>
      </c>
      <c r="L1248" s="51" t="e">
        <f>+SUMIF(#REF!,Clasificación!C1248,#REF!)</f>
        <v>#REF!</v>
      </c>
      <c r="M1248" s="14" t="e">
        <f>+VLOOKUP(C1248,#REF!,1,0)</f>
        <v>#REF!</v>
      </c>
      <c r="N1248" s="747" t="e">
        <f>+VLOOKUP(C1248,#REF!,3,0)-J1248</f>
        <v>#REF!</v>
      </c>
      <c r="O1248" s="748" t="e">
        <f t="shared" si="74"/>
        <v>#REF!</v>
      </c>
    </row>
    <row r="1249" spans="1:17" s="51" customFormat="1" hidden="1">
      <c r="A1249" s="49" t="s">
        <v>435</v>
      </c>
      <c r="B1249" s="49"/>
      <c r="C1249" s="738">
        <v>512011</v>
      </c>
      <c r="D1249" s="49" t="s">
        <v>456</v>
      </c>
      <c r="E1249" s="739" t="s">
        <v>1128</v>
      </c>
      <c r="F1249" s="739" t="str">
        <f t="shared" si="73"/>
        <v>NI</v>
      </c>
      <c r="G1249" s="547">
        <f>+IF(F1249="i",IFERROR(VLOOKUP(C1249,#REF!,3,FALSE),0),0)</f>
        <v>0</v>
      </c>
      <c r="H1249" s="548">
        <f>+IF(F1249="i",IFERROR(VLOOKUP(C1249,#REF!,4,FALSE),0),0)</f>
        <v>0</v>
      </c>
      <c r="I1249" s="548"/>
      <c r="J1249" s="27">
        <f>IF(F1249="I",IFERROR(VLOOKUP(C1249,#REF!,3,FALSE),0),0)</f>
        <v>0</v>
      </c>
      <c r="K1249" s="302">
        <f>IF(F1249="I",IFERROR(VLOOKUP(C1249,#REF!,4,FALSE),0),0)</f>
        <v>0</v>
      </c>
      <c r="L1249" s="51" t="e">
        <f>+SUMIF(#REF!,Clasificación!C1249,#REF!)</f>
        <v>#REF!</v>
      </c>
      <c r="M1249" s="14" t="e">
        <f>+VLOOKUP(C1249,#REF!,1,0)</f>
        <v>#REF!</v>
      </c>
      <c r="N1249" s="747" t="e">
        <f>+VLOOKUP(C1249,#REF!,3,0)-J1249</f>
        <v>#REF!</v>
      </c>
      <c r="O1249" s="748" t="e">
        <f t="shared" si="74"/>
        <v>#REF!</v>
      </c>
    </row>
    <row r="1250" spans="1:17" s="51" customFormat="1" hidden="1">
      <c r="A1250" s="49" t="s">
        <v>435</v>
      </c>
      <c r="B1250" s="49"/>
      <c r="C1250" s="738">
        <v>5120111</v>
      </c>
      <c r="D1250" s="49" t="s">
        <v>456</v>
      </c>
      <c r="E1250" s="739" t="s">
        <v>1128</v>
      </c>
      <c r="F1250" s="739" t="str">
        <f t="shared" si="73"/>
        <v>NI</v>
      </c>
      <c r="G1250" s="547">
        <f>+IF(F1250="i",IFERROR(VLOOKUP(C1250,#REF!,3,FALSE),0),0)</f>
        <v>0</v>
      </c>
      <c r="H1250" s="548">
        <f>+IF(F1250="i",IFERROR(VLOOKUP(C1250,#REF!,4,FALSE),0),0)</f>
        <v>0</v>
      </c>
      <c r="I1250" s="548"/>
      <c r="J1250" s="27">
        <f>IF(F1250="I",IFERROR(VLOOKUP(C1250,#REF!,3,FALSE),0),0)</f>
        <v>0</v>
      </c>
      <c r="K1250" s="302">
        <f>IF(F1250="I",IFERROR(VLOOKUP(C1250,#REF!,4,FALSE),0),0)</f>
        <v>0</v>
      </c>
      <c r="L1250" s="51" t="e">
        <f>+SUMIF(#REF!,Clasificación!C1250,#REF!)</f>
        <v>#REF!</v>
      </c>
      <c r="M1250" s="14" t="e">
        <f>+VLOOKUP(C1250,#REF!,1,0)</f>
        <v>#REF!</v>
      </c>
      <c r="N1250" s="747" t="e">
        <f>+VLOOKUP(C1250,#REF!,3,0)-J1250</f>
        <v>#REF!</v>
      </c>
      <c r="O1250" s="748" t="e">
        <f t="shared" si="74"/>
        <v>#REF!</v>
      </c>
    </row>
    <row r="1251" spans="1:17" s="51" customFormat="1" hidden="1">
      <c r="A1251" s="49" t="s">
        <v>435</v>
      </c>
      <c r="B1251" s="49"/>
      <c r="C1251" s="738">
        <v>51201111</v>
      </c>
      <c r="D1251" s="49" t="s">
        <v>456</v>
      </c>
      <c r="E1251" s="739" t="s">
        <v>1128</v>
      </c>
      <c r="F1251" s="739" t="str">
        <f t="shared" si="73"/>
        <v>NI</v>
      </c>
      <c r="G1251" s="547">
        <f>+IF(F1251="i",IFERROR(VLOOKUP(C1251,#REF!,3,FALSE),0),0)</f>
        <v>0</v>
      </c>
      <c r="H1251" s="548">
        <f>+IF(F1251="i",IFERROR(VLOOKUP(C1251,#REF!,4,FALSE),0),0)</f>
        <v>0</v>
      </c>
      <c r="I1251" s="548"/>
      <c r="J1251" s="27">
        <f>IF(F1251="I",IFERROR(VLOOKUP(C1251,#REF!,3,FALSE),0),0)</f>
        <v>0</v>
      </c>
      <c r="K1251" s="302">
        <f>IF(F1251="I",IFERROR(VLOOKUP(C1251,#REF!,4,FALSE),0),0)</f>
        <v>0</v>
      </c>
      <c r="L1251" s="51" t="e">
        <f>+SUMIF(#REF!,Clasificación!C1251,#REF!)</f>
        <v>#REF!</v>
      </c>
      <c r="M1251" s="14" t="e">
        <f>+VLOOKUP(C1251,#REF!,1,0)</f>
        <v>#REF!</v>
      </c>
      <c r="N1251" s="747" t="e">
        <f>+VLOOKUP(C1251,#REF!,3,0)-J1251</f>
        <v>#REF!</v>
      </c>
      <c r="O1251" s="748" t="e">
        <f t="shared" si="74"/>
        <v>#REF!</v>
      </c>
    </row>
    <row r="1252" spans="1:17" s="51" customFormat="1" hidden="1">
      <c r="A1252" s="49" t="s">
        <v>435</v>
      </c>
      <c r="B1252" s="49" t="s">
        <v>1024</v>
      </c>
      <c r="C1252" s="738">
        <v>5120111101</v>
      </c>
      <c r="D1252" s="49" t="s">
        <v>457</v>
      </c>
      <c r="E1252" s="739" t="s">
        <v>1128</v>
      </c>
      <c r="F1252" s="739" t="str">
        <f t="shared" si="73"/>
        <v>I</v>
      </c>
      <c r="G1252" s="547">
        <f>+IF(F1252="i",IFERROR(VLOOKUP(C1252,#REF!,3,FALSE),0),0)</f>
        <v>0</v>
      </c>
      <c r="H1252" s="548">
        <f>+IF(F1252="i",IFERROR(VLOOKUP(C1252,#REF!,4,FALSE),0),0)</f>
        <v>0</v>
      </c>
      <c r="I1252" s="548"/>
      <c r="J1252" s="27">
        <f>IF(F1252="I",IFERROR(VLOOKUP(C1252,#REF!,3,FALSE),0),0)</f>
        <v>0</v>
      </c>
      <c r="K1252" s="302">
        <f>IF(F1252="I",IFERROR(VLOOKUP(C1252,#REF!,4,FALSE),0),0)</f>
        <v>0</v>
      </c>
      <c r="L1252" s="51" t="e">
        <f>+SUMIF(#REF!,Clasificación!C1252,#REF!)</f>
        <v>#REF!</v>
      </c>
      <c r="M1252" s="14" t="e">
        <f>+VLOOKUP(C1252,#REF!,1,0)</f>
        <v>#REF!</v>
      </c>
      <c r="N1252" s="747" t="e">
        <f>+VLOOKUP(C1252,#REF!,3,0)</f>
        <v>#REF!</v>
      </c>
      <c r="O1252" s="748" t="e">
        <f t="shared" ref="O1252:O1257" si="82">+N1252-J1252</f>
        <v>#REF!</v>
      </c>
    </row>
    <row r="1253" spans="1:17" s="51" customFormat="1" hidden="1">
      <c r="A1253" s="49" t="s">
        <v>435</v>
      </c>
      <c r="B1253" s="49"/>
      <c r="C1253" s="738">
        <v>5120111102</v>
      </c>
      <c r="D1253" s="49" t="s">
        <v>977</v>
      </c>
      <c r="E1253" s="739" t="s">
        <v>1128</v>
      </c>
      <c r="F1253" s="739" t="str">
        <f t="shared" si="73"/>
        <v>I</v>
      </c>
      <c r="G1253" s="547">
        <f>+IF(F1253="i",IFERROR(VLOOKUP(C1253,#REF!,3,FALSE),0),0)</f>
        <v>0</v>
      </c>
      <c r="H1253" s="548">
        <f>+IF(F1253="i",IFERROR(VLOOKUP(C1253,#REF!,4,FALSE),0),0)</f>
        <v>0</v>
      </c>
      <c r="I1253" s="548"/>
      <c r="J1253" s="27">
        <f>IF(F1253="I",IFERROR(VLOOKUP(C1253,#REF!,3,FALSE),0),0)</f>
        <v>0</v>
      </c>
      <c r="K1253" s="302">
        <f>IF(F1253="I",IFERROR(VLOOKUP(C1253,#REF!,4,FALSE),0),0)</f>
        <v>0</v>
      </c>
      <c r="L1253" s="51" t="e">
        <f>+SUMIF(#REF!,Clasificación!C1253,#REF!)</f>
        <v>#REF!</v>
      </c>
      <c r="M1253" s="14" t="e">
        <f>+VLOOKUP(C1253,#REF!,1,0)</f>
        <v>#REF!</v>
      </c>
      <c r="N1253" s="755" t="e">
        <f>+VLOOKUP(C1253,#REF!,3,0)</f>
        <v>#REF!</v>
      </c>
      <c r="O1253" s="748" t="e">
        <f t="shared" si="82"/>
        <v>#REF!</v>
      </c>
    </row>
    <row r="1254" spans="1:17" s="51" customFormat="1" hidden="1">
      <c r="A1254" s="49" t="s">
        <v>435</v>
      </c>
      <c r="B1254" s="49" t="s">
        <v>978</v>
      </c>
      <c r="C1254" s="738">
        <v>5120111103</v>
      </c>
      <c r="D1254" s="49" t="s">
        <v>458</v>
      </c>
      <c r="E1254" s="739" t="s">
        <v>1128</v>
      </c>
      <c r="F1254" s="739" t="str">
        <f t="shared" si="73"/>
        <v>I</v>
      </c>
      <c r="G1254" s="547">
        <f>+IF(F1254="i",IFERROR(VLOOKUP(C1254,#REF!,3,FALSE),0),0)</f>
        <v>0</v>
      </c>
      <c r="H1254" s="548">
        <f>+IF(F1254="i",IFERROR(VLOOKUP(C1254,#REF!,4,FALSE),0),0)</f>
        <v>0</v>
      </c>
      <c r="I1254" s="548"/>
      <c r="J1254" s="27">
        <f>IF(F1254="I",IFERROR(VLOOKUP(C1254,#REF!,3,FALSE),0),0)</f>
        <v>0</v>
      </c>
      <c r="K1254" s="302">
        <f>IF(F1254="I",IFERROR(VLOOKUP(C1254,#REF!,4,FALSE),0),0)</f>
        <v>0</v>
      </c>
      <c r="L1254" s="51" t="e">
        <f>+SUMIF(#REF!,Clasificación!C1254,#REF!)</f>
        <v>#REF!</v>
      </c>
      <c r="M1254" s="14" t="e">
        <f>+VLOOKUP(C1254,#REF!,1,0)</f>
        <v>#REF!</v>
      </c>
      <c r="N1254" s="747" t="e">
        <f>+VLOOKUP(C1254,#REF!,3,0)</f>
        <v>#REF!</v>
      </c>
      <c r="O1254" s="748" t="e">
        <f t="shared" si="82"/>
        <v>#REF!</v>
      </c>
    </row>
    <row r="1255" spans="1:17" s="51" customFormat="1" hidden="1">
      <c r="A1255" s="49" t="s">
        <v>435</v>
      </c>
      <c r="B1255" s="49" t="s">
        <v>978</v>
      </c>
      <c r="C1255" s="738">
        <v>5120111104</v>
      </c>
      <c r="D1255" s="49" t="s">
        <v>587</v>
      </c>
      <c r="E1255" s="739" t="s">
        <v>1128</v>
      </c>
      <c r="F1255" s="739" t="str">
        <f t="shared" si="73"/>
        <v>I</v>
      </c>
      <c r="G1255" s="547">
        <f>+IF(F1255="i",IFERROR(VLOOKUP(C1255,#REF!,3,FALSE),0),0)</f>
        <v>0</v>
      </c>
      <c r="H1255" s="548">
        <f>+IF(F1255="i",IFERROR(VLOOKUP(C1255,#REF!,4,FALSE),0),0)</f>
        <v>0</v>
      </c>
      <c r="I1255" s="548"/>
      <c r="J1255" s="27">
        <f>IF(F1255="I",IFERROR(VLOOKUP(C1255,#REF!,3,FALSE),0),0)</f>
        <v>0</v>
      </c>
      <c r="K1255" s="302">
        <f>IF(F1255="I",IFERROR(VLOOKUP(C1255,#REF!,4,FALSE),0),0)</f>
        <v>0</v>
      </c>
      <c r="L1255" s="51" t="e">
        <f>+SUMIF(#REF!,Clasificación!C1255,#REF!)</f>
        <v>#REF!</v>
      </c>
      <c r="M1255" s="14" t="e">
        <f>+VLOOKUP(C1255,#REF!,1,0)</f>
        <v>#REF!</v>
      </c>
      <c r="N1255" s="755" t="e">
        <f>+VLOOKUP(C1255,#REF!,3,0)</f>
        <v>#REF!</v>
      </c>
      <c r="O1255" s="748" t="e">
        <f t="shared" si="82"/>
        <v>#REF!</v>
      </c>
    </row>
    <row r="1256" spans="1:17" s="51" customFormat="1" hidden="1">
      <c r="A1256" s="49" t="s">
        <v>435</v>
      </c>
      <c r="B1256" s="49" t="s">
        <v>978</v>
      </c>
      <c r="C1256" s="738">
        <v>5120111105</v>
      </c>
      <c r="D1256" s="49" t="s">
        <v>459</v>
      </c>
      <c r="E1256" s="739" t="s">
        <v>1128</v>
      </c>
      <c r="F1256" s="739" t="str">
        <f t="shared" si="73"/>
        <v>I</v>
      </c>
      <c r="G1256" s="547">
        <f>+IF(F1256="i",IFERROR(VLOOKUP(C1256,#REF!,3,FALSE),0),0)</f>
        <v>0</v>
      </c>
      <c r="H1256" s="548">
        <f>+IF(F1256="i",IFERROR(VLOOKUP(C1256,#REF!,4,FALSE),0),0)</f>
        <v>0</v>
      </c>
      <c r="I1256" s="548"/>
      <c r="J1256" s="27">
        <f>IF(F1256="I",IFERROR(VLOOKUP(C1256,#REF!,3,FALSE),0),0)</f>
        <v>0</v>
      </c>
      <c r="K1256" s="302">
        <f>IF(F1256="I",IFERROR(VLOOKUP(C1256,#REF!,4,FALSE),0),0)</f>
        <v>0</v>
      </c>
      <c r="L1256" s="51" t="e">
        <f>+SUMIF(#REF!,Clasificación!C1256,#REF!)</f>
        <v>#REF!</v>
      </c>
      <c r="M1256" s="14" t="e">
        <f>+VLOOKUP(C1256,#REF!,1,0)</f>
        <v>#REF!</v>
      </c>
      <c r="N1256" s="747" t="e">
        <f>+VLOOKUP(C1256,#REF!,3,0)</f>
        <v>#REF!</v>
      </c>
      <c r="O1256" s="748" t="e">
        <f t="shared" si="82"/>
        <v>#REF!</v>
      </c>
    </row>
    <row r="1257" spans="1:17" s="51" customFormat="1" hidden="1">
      <c r="A1257" s="49" t="s">
        <v>435</v>
      </c>
      <c r="B1257" s="49"/>
      <c r="C1257" s="738">
        <v>5120111106</v>
      </c>
      <c r="D1257" s="49" t="s">
        <v>978</v>
      </c>
      <c r="E1257" s="739" t="s">
        <v>1128</v>
      </c>
      <c r="F1257" s="739" t="str">
        <f t="shared" si="73"/>
        <v>I</v>
      </c>
      <c r="G1257" s="547">
        <f>+IF(F1257="i",IFERROR(VLOOKUP(C1257,#REF!,3,FALSE),0),0)</f>
        <v>0</v>
      </c>
      <c r="H1257" s="548">
        <f>+IF(F1257="i",IFERROR(VLOOKUP(C1257,#REF!,4,FALSE),0),0)</f>
        <v>0</v>
      </c>
      <c r="I1257" s="548"/>
      <c r="J1257" s="27">
        <f>IF(F1257="I",IFERROR(VLOOKUP(C1257,#REF!,3,FALSE),0),0)</f>
        <v>0</v>
      </c>
      <c r="K1257" s="302">
        <f>IF(F1257="I",IFERROR(VLOOKUP(C1257,#REF!,4,FALSE),0),0)</f>
        <v>0</v>
      </c>
      <c r="L1257" s="51" t="e">
        <f>+SUMIF(#REF!,Clasificación!C1257,#REF!)</f>
        <v>#REF!</v>
      </c>
      <c r="M1257" s="14" t="e">
        <f>+VLOOKUP(C1257,#REF!,1,0)</f>
        <v>#REF!</v>
      </c>
      <c r="N1257" s="755" t="e">
        <f>+VLOOKUP(C1257,#REF!,3,0)</f>
        <v>#REF!</v>
      </c>
      <c r="O1257" s="748" t="e">
        <f t="shared" si="82"/>
        <v>#REF!</v>
      </c>
    </row>
    <row r="1258" spans="1:17" s="51" customFormat="1" hidden="1">
      <c r="A1258" s="49" t="s">
        <v>435</v>
      </c>
      <c r="B1258" s="49"/>
      <c r="C1258" s="738">
        <v>513</v>
      </c>
      <c r="D1258" s="49" t="s">
        <v>460</v>
      </c>
      <c r="E1258" s="739" t="s">
        <v>1128</v>
      </c>
      <c r="F1258" s="739" t="str">
        <f t="shared" si="73"/>
        <v>NI</v>
      </c>
      <c r="G1258" s="547">
        <f>+IF(F1258="i",IFERROR(VLOOKUP(C1258,#REF!,3,FALSE),0),0)</f>
        <v>0</v>
      </c>
      <c r="H1258" s="548">
        <f>+IF(F1258="i",IFERROR(VLOOKUP(C1258,#REF!,4,FALSE),0),0)</f>
        <v>0</v>
      </c>
      <c r="I1258" s="548"/>
      <c r="J1258" s="27">
        <f>IF(F1258="I",IFERROR(VLOOKUP(C1258,#REF!,3,FALSE),0),0)</f>
        <v>0</v>
      </c>
      <c r="K1258" s="302">
        <f>IF(F1258="I",IFERROR(VLOOKUP(C1258,#REF!,4,FALSE),0),0)</f>
        <v>0</v>
      </c>
      <c r="L1258" s="51" t="e">
        <f>+SUMIF(#REF!,Clasificación!C1258,#REF!)</f>
        <v>#REF!</v>
      </c>
      <c r="M1258" s="14" t="e">
        <f>+VLOOKUP(C1258,#REF!,1,0)</f>
        <v>#REF!</v>
      </c>
      <c r="N1258" s="747" t="e">
        <f>+VLOOKUP(C1258,#REF!,3,0)-J1258</f>
        <v>#REF!</v>
      </c>
      <c r="O1258" s="748" t="e">
        <f t="shared" si="74"/>
        <v>#REF!</v>
      </c>
    </row>
    <row r="1259" spans="1:17" s="51" customFormat="1" hidden="1">
      <c r="A1259" s="49" t="s">
        <v>435</v>
      </c>
      <c r="B1259" s="49"/>
      <c r="C1259" s="738">
        <v>51301</v>
      </c>
      <c r="D1259" s="49" t="s">
        <v>461</v>
      </c>
      <c r="E1259" s="739" t="s">
        <v>1128</v>
      </c>
      <c r="F1259" s="739" t="str">
        <f t="shared" si="73"/>
        <v>NI</v>
      </c>
      <c r="G1259" s="547">
        <f>+IF(F1259="i",IFERROR(VLOOKUP(C1259,#REF!,3,FALSE),0),0)</f>
        <v>0</v>
      </c>
      <c r="H1259" s="548">
        <f>+IF(F1259="i",IFERROR(VLOOKUP(C1259,#REF!,4,FALSE),0),0)</f>
        <v>0</v>
      </c>
      <c r="I1259" s="548"/>
      <c r="J1259" s="27">
        <f>IF(F1259="I",IFERROR(VLOOKUP(C1259,#REF!,3,FALSE),0),0)</f>
        <v>0</v>
      </c>
      <c r="K1259" s="302">
        <f>IF(F1259="I",IFERROR(VLOOKUP(C1259,#REF!,4,FALSE),0),0)</f>
        <v>0</v>
      </c>
      <c r="L1259" s="51" t="e">
        <f>+SUMIF(#REF!,Clasificación!C1259,#REF!)</f>
        <v>#REF!</v>
      </c>
      <c r="M1259" s="14" t="e">
        <f>+VLOOKUP(C1259,#REF!,1,0)</f>
        <v>#REF!</v>
      </c>
      <c r="N1259" s="747" t="e">
        <f>+VLOOKUP(C1259,#REF!,3,0)-J1259</f>
        <v>#REF!</v>
      </c>
      <c r="O1259" s="748" t="e">
        <f t="shared" si="74"/>
        <v>#REF!</v>
      </c>
    </row>
    <row r="1260" spans="1:17" s="51" customFormat="1" hidden="1">
      <c r="A1260" s="49" t="s">
        <v>435</v>
      </c>
      <c r="B1260" s="49"/>
      <c r="C1260" s="738">
        <v>513011</v>
      </c>
      <c r="D1260" s="49" t="s">
        <v>461</v>
      </c>
      <c r="E1260" s="739" t="s">
        <v>1128</v>
      </c>
      <c r="F1260" s="739" t="str">
        <f t="shared" si="73"/>
        <v>NI</v>
      </c>
      <c r="G1260" s="547">
        <f>+IF(F1260="i",IFERROR(VLOOKUP(C1260,#REF!,3,FALSE),0),0)</f>
        <v>0</v>
      </c>
      <c r="H1260" s="548">
        <f>+IF(F1260="i",IFERROR(VLOOKUP(C1260,#REF!,4,FALSE),0),0)</f>
        <v>0</v>
      </c>
      <c r="I1260" s="548"/>
      <c r="J1260" s="27">
        <f>IF(F1260="I",IFERROR(VLOOKUP(C1260,#REF!,3,FALSE),0),0)</f>
        <v>0</v>
      </c>
      <c r="K1260" s="302">
        <f>IF(F1260="I",IFERROR(VLOOKUP(C1260,#REF!,4,FALSE),0),0)</f>
        <v>0</v>
      </c>
      <c r="L1260" s="51" t="e">
        <f>+SUMIF(#REF!,Clasificación!C1260,#REF!)</f>
        <v>#REF!</v>
      </c>
      <c r="M1260" s="14" t="e">
        <f>+VLOOKUP(C1260,#REF!,1,0)</f>
        <v>#REF!</v>
      </c>
      <c r="N1260" s="747" t="e">
        <f>+VLOOKUP(C1260,#REF!,3,0)-J1260</f>
        <v>#REF!</v>
      </c>
      <c r="O1260" s="748" t="e">
        <f t="shared" si="74"/>
        <v>#REF!</v>
      </c>
    </row>
    <row r="1261" spans="1:17" s="51" customFormat="1" hidden="1">
      <c r="A1261" s="49" t="s">
        <v>435</v>
      </c>
      <c r="B1261" s="49"/>
      <c r="C1261" s="738">
        <v>5130111</v>
      </c>
      <c r="D1261" s="49" t="s">
        <v>461</v>
      </c>
      <c r="E1261" s="739" t="s">
        <v>1128</v>
      </c>
      <c r="F1261" s="739" t="str">
        <f t="shared" si="73"/>
        <v>NI</v>
      </c>
      <c r="G1261" s="547">
        <f>+IF(F1261="i",IFERROR(VLOOKUP(C1261,#REF!,3,FALSE),0),0)</f>
        <v>0</v>
      </c>
      <c r="H1261" s="548">
        <f>+IF(F1261="i",IFERROR(VLOOKUP(C1261,#REF!,4,FALSE),0),0)</f>
        <v>0</v>
      </c>
      <c r="I1261" s="548"/>
      <c r="J1261" s="27">
        <f>IF(F1261="I",IFERROR(VLOOKUP(C1261,#REF!,3,FALSE),0),0)</f>
        <v>0</v>
      </c>
      <c r="K1261" s="302">
        <f>IF(F1261="I",IFERROR(VLOOKUP(C1261,#REF!,4,FALSE),0),0)</f>
        <v>0</v>
      </c>
      <c r="L1261" s="51" t="e">
        <f>+SUMIF(#REF!,Clasificación!C1261,#REF!)</f>
        <v>#REF!</v>
      </c>
      <c r="M1261" s="14" t="e">
        <f>+VLOOKUP(C1261,#REF!,1,0)</f>
        <v>#REF!</v>
      </c>
      <c r="N1261" s="747" t="e">
        <f>+VLOOKUP(C1261,#REF!,3,0)-J1261</f>
        <v>#REF!</v>
      </c>
      <c r="O1261" s="748" t="e">
        <f t="shared" si="74"/>
        <v>#REF!</v>
      </c>
    </row>
    <row r="1262" spans="1:17" s="51" customFormat="1" hidden="1">
      <c r="A1262" s="49" t="s">
        <v>435</v>
      </c>
      <c r="B1262" s="49"/>
      <c r="C1262" s="738">
        <v>51301111</v>
      </c>
      <c r="D1262" s="49" t="s">
        <v>461</v>
      </c>
      <c r="E1262" s="739" t="s">
        <v>1128</v>
      </c>
      <c r="F1262" s="739" t="str">
        <f t="shared" si="73"/>
        <v>NI</v>
      </c>
      <c r="G1262" s="547">
        <f>+IF(F1262="i",IFERROR(VLOOKUP(C1262,#REF!,3,FALSE),0),0)</f>
        <v>0</v>
      </c>
      <c r="H1262" s="548">
        <f>+IF(F1262="i",IFERROR(VLOOKUP(C1262,#REF!,4,FALSE),0),0)</f>
        <v>0</v>
      </c>
      <c r="I1262" s="548"/>
      <c r="J1262" s="27">
        <f>IF(F1262="I",IFERROR(VLOOKUP(C1262,#REF!,3,FALSE),0),0)</f>
        <v>0</v>
      </c>
      <c r="K1262" s="302">
        <f>IF(F1262="I",IFERROR(VLOOKUP(C1262,#REF!,4,FALSE),0),0)</f>
        <v>0</v>
      </c>
      <c r="L1262" s="51" t="e">
        <f>+SUMIF(#REF!,Clasificación!C1262,#REF!)</f>
        <v>#REF!</v>
      </c>
      <c r="M1262" s="14" t="e">
        <f>+VLOOKUP(C1262,#REF!,1,0)</f>
        <v>#REF!</v>
      </c>
      <c r="N1262" s="747" t="e">
        <f>+VLOOKUP(C1262,#REF!,3,0)-J1262</f>
        <v>#REF!</v>
      </c>
      <c r="O1262" s="748" t="e">
        <f t="shared" si="74"/>
        <v>#REF!</v>
      </c>
    </row>
    <row r="1263" spans="1:17" s="51" customFormat="1" hidden="1">
      <c r="A1263" s="49" t="s">
        <v>435</v>
      </c>
      <c r="B1263" s="49" t="s">
        <v>1027</v>
      </c>
      <c r="C1263" s="738">
        <v>5130111101</v>
      </c>
      <c r="D1263" s="49" t="s">
        <v>462</v>
      </c>
      <c r="E1263" s="739" t="s">
        <v>1128</v>
      </c>
      <c r="F1263" s="739" t="str">
        <f t="shared" si="73"/>
        <v>I</v>
      </c>
      <c r="G1263" s="757">
        <f>+IF(F1263="i",IFERROR(VLOOKUP(C1263,#REF!,3,FALSE),0),0)-G1264</f>
        <v>-2182357952.0666666</v>
      </c>
      <c r="H1263" s="548" t="e">
        <f>+IF(F1263="i",IFERROR(VLOOKUP(C1263,#REF!,4,FALSE),0),0)-H1264</f>
        <v>#REF!</v>
      </c>
      <c r="I1263" s="548"/>
      <c r="J1263" s="27">
        <f>IF(F1263="I",IFERROR(VLOOKUP(C1263,#REF!,3,FALSE),0),0)</f>
        <v>0</v>
      </c>
      <c r="K1263" s="302">
        <f>IF(F1263="I",IFERROR(VLOOKUP(C1263,#REF!,4,FALSE),0),0)</f>
        <v>0</v>
      </c>
      <c r="L1263" s="51" t="e">
        <f>+SUMIF(#REF!,Clasificación!C1263,#REF!)</f>
        <v>#REF!</v>
      </c>
      <c r="M1263" s="14" t="e">
        <f>+VLOOKUP(C1263,#REF!,1,0)</f>
        <v>#REF!</v>
      </c>
      <c r="N1263" s="747" t="e">
        <f>+VLOOKUP(C1263,#REF!,3,0)</f>
        <v>#REF!</v>
      </c>
      <c r="O1263" s="748" t="e">
        <f t="shared" ref="O1263:O1274" si="83">+N1263-J1263</f>
        <v>#REF!</v>
      </c>
    </row>
    <row r="1264" spans="1:17" s="51" customFormat="1" hidden="1">
      <c r="A1264" s="49" t="s">
        <v>435</v>
      </c>
      <c r="B1264" s="49" t="s">
        <v>1027</v>
      </c>
      <c r="C1264" s="738">
        <v>5130111101</v>
      </c>
      <c r="D1264" s="49" t="s">
        <v>1447</v>
      </c>
      <c r="E1264" s="739" t="s">
        <v>1128</v>
      </c>
      <c r="F1264" s="739" t="str">
        <f t="shared" ref="F1264" si="84">+IF(LEN(C1264)&gt;8,"I","NI")</f>
        <v>I</v>
      </c>
      <c r="G1264" s="760">
        <v>2182357952.0666666</v>
      </c>
      <c r="H1264" s="548" t="e">
        <f>+G1264/(+#REF!/#REF!)</f>
        <v>#REF!</v>
      </c>
      <c r="I1264" s="548"/>
      <c r="J1264" s="758"/>
      <c r="K1264" s="759"/>
      <c r="L1264" s="51" t="e">
        <f>+SUMIF(#REF!,Clasificación!C1264,#REF!)</f>
        <v>#REF!</v>
      </c>
      <c r="M1264" s="14" t="e">
        <f>+VLOOKUP(C1264,#REF!,1,0)</f>
        <v>#REF!</v>
      </c>
      <c r="N1264" s="747" t="e">
        <f>+VLOOKUP(C1264,#REF!,3,0)</f>
        <v>#REF!</v>
      </c>
      <c r="O1264" s="748" t="e">
        <f t="shared" si="83"/>
        <v>#REF!</v>
      </c>
      <c r="Q1264" s="51" t="s">
        <v>1446</v>
      </c>
    </row>
    <row r="1265" spans="1:17" s="51" customFormat="1" hidden="1">
      <c r="A1265" s="49" t="s">
        <v>435</v>
      </c>
      <c r="B1265" s="49" t="s">
        <v>1027</v>
      </c>
      <c r="C1265" s="738">
        <v>5130111102</v>
      </c>
      <c r="D1265" s="49" t="s">
        <v>588</v>
      </c>
      <c r="E1265" s="739" t="s">
        <v>1128</v>
      </c>
      <c r="F1265" s="739" t="str">
        <f t="shared" si="73"/>
        <v>I</v>
      </c>
      <c r="G1265" s="547">
        <f>+IF(F1265="i",IFERROR(VLOOKUP(C1265,#REF!,3,FALSE),0),0)</f>
        <v>0</v>
      </c>
      <c r="H1265" s="548">
        <f>+IF(F1265="i",IFERROR(VLOOKUP(C1265,#REF!,4,FALSE),0),0)</f>
        <v>0</v>
      </c>
      <c r="I1265" s="548"/>
      <c r="J1265" s="27">
        <f>IF(F1265="I",IFERROR(VLOOKUP(C1265,#REF!,3,FALSE),0),0)</f>
        <v>0</v>
      </c>
      <c r="K1265" s="302">
        <f>IF(F1265="I",IFERROR(VLOOKUP(C1265,#REF!,4,FALSE),0),0)</f>
        <v>0</v>
      </c>
      <c r="L1265" s="51" t="e">
        <f>+SUMIF(#REF!,Clasificación!C1265,#REF!)</f>
        <v>#REF!</v>
      </c>
      <c r="M1265" s="14" t="e">
        <f>+VLOOKUP(C1265,#REF!,1,0)</f>
        <v>#REF!</v>
      </c>
      <c r="N1265" s="755" t="e">
        <f>+VLOOKUP(C1265,#REF!,3,0)</f>
        <v>#REF!</v>
      </c>
      <c r="O1265" s="748" t="e">
        <f t="shared" si="83"/>
        <v>#REF!</v>
      </c>
    </row>
    <row r="1266" spans="1:17" s="51" customFormat="1" hidden="1">
      <c r="A1266" s="49" t="s">
        <v>435</v>
      </c>
      <c r="B1266" s="49"/>
      <c r="C1266" s="738">
        <v>5130111103</v>
      </c>
      <c r="D1266" s="49" t="s">
        <v>979</v>
      </c>
      <c r="E1266" s="739" t="s">
        <v>1128</v>
      </c>
      <c r="F1266" s="739" t="str">
        <f t="shared" si="73"/>
        <v>I</v>
      </c>
      <c r="G1266" s="547">
        <f>+IF(F1266="i",IFERROR(VLOOKUP(C1266,#REF!,3,FALSE),0),0)</f>
        <v>0</v>
      </c>
      <c r="H1266" s="548">
        <f>+IF(F1266="i",IFERROR(VLOOKUP(C1266,#REF!,4,FALSE),0),0)</f>
        <v>0</v>
      </c>
      <c r="I1266" s="548"/>
      <c r="J1266" s="27">
        <f>IF(F1266="I",IFERROR(VLOOKUP(C1266,#REF!,3,FALSE),0),0)</f>
        <v>0</v>
      </c>
      <c r="K1266" s="302">
        <f>IF(F1266="I",IFERROR(VLOOKUP(C1266,#REF!,4,FALSE),0),0)</f>
        <v>0</v>
      </c>
      <c r="L1266" s="51" t="e">
        <f>+SUMIF(#REF!,Clasificación!C1266,#REF!)</f>
        <v>#REF!</v>
      </c>
      <c r="M1266" s="14" t="e">
        <f>+VLOOKUP(C1266,#REF!,1,0)</f>
        <v>#REF!</v>
      </c>
      <c r="N1266" s="755" t="e">
        <f>+VLOOKUP(C1266,#REF!,3,0)</f>
        <v>#REF!</v>
      </c>
      <c r="O1266" s="748" t="e">
        <f t="shared" si="83"/>
        <v>#REF!</v>
      </c>
    </row>
    <row r="1267" spans="1:17" s="51" customFormat="1" hidden="1">
      <c r="A1267" s="49" t="s">
        <v>435</v>
      </c>
      <c r="B1267" s="49" t="s">
        <v>1027</v>
      </c>
      <c r="C1267" s="738">
        <v>5130111104</v>
      </c>
      <c r="D1267" s="49" t="s">
        <v>463</v>
      </c>
      <c r="E1267" s="739" t="s">
        <v>1128</v>
      </c>
      <c r="F1267" s="739" t="str">
        <f t="shared" si="73"/>
        <v>I</v>
      </c>
      <c r="G1267" s="757">
        <f>+IF(F1267="i",IFERROR(VLOOKUP(C1267,#REF!,3,FALSE),0),0)-G1268</f>
        <v>-182279829.33888891</v>
      </c>
      <c r="H1267" s="548" t="e">
        <f>+IF(F1267="i",IFERROR(VLOOKUP(C1267,#REF!,4,FALSE),0),0)-H1268</f>
        <v>#REF!</v>
      </c>
      <c r="I1267" s="548"/>
      <c r="J1267" s="27">
        <f>IF(F1267="I",IFERROR(VLOOKUP(C1267,#REF!,3,FALSE),0),0)</f>
        <v>0</v>
      </c>
      <c r="K1267" s="302">
        <f>IF(F1267="I",IFERROR(VLOOKUP(C1267,#REF!,4,FALSE),0),0)</f>
        <v>0</v>
      </c>
      <c r="L1267" s="51" t="e">
        <f>+SUMIF(#REF!,Clasificación!C1267,#REF!)</f>
        <v>#REF!</v>
      </c>
      <c r="M1267" s="14" t="e">
        <f>+VLOOKUP(C1267,#REF!,1,0)</f>
        <v>#REF!</v>
      </c>
      <c r="N1267" s="747" t="e">
        <f>+VLOOKUP(C1267,#REF!,3,0)</f>
        <v>#REF!</v>
      </c>
      <c r="O1267" s="748" t="e">
        <f t="shared" si="83"/>
        <v>#REF!</v>
      </c>
    </row>
    <row r="1268" spans="1:17" s="51" customFormat="1" hidden="1">
      <c r="A1268" s="49" t="s">
        <v>435</v>
      </c>
      <c r="B1268" s="49" t="s">
        <v>1027</v>
      </c>
      <c r="C1268" s="738">
        <v>5130111104</v>
      </c>
      <c r="D1268" s="49" t="s">
        <v>1425</v>
      </c>
      <c r="E1268" s="739" t="s">
        <v>1128</v>
      </c>
      <c r="F1268" s="739" t="str">
        <f t="shared" ref="F1268" si="85">+IF(LEN(C1268)&gt;8,"I","NI")</f>
        <v>I</v>
      </c>
      <c r="G1268" s="760">
        <v>182279829.33888891</v>
      </c>
      <c r="H1268" s="548" t="e">
        <f>+G1268/(#REF!/#REF!)</f>
        <v>#REF!</v>
      </c>
      <c r="I1268" s="548"/>
      <c r="J1268" s="760"/>
      <c r="K1268" s="761"/>
      <c r="L1268" s="51" t="e">
        <f>+SUMIF(#REF!,Clasificación!C1268,#REF!)</f>
        <v>#REF!</v>
      </c>
      <c r="M1268" s="14" t="e">
        <f>+VLOOKUP(C1268,#REF!,1,0)</f>
        <v>#REF!</v>
      </c>
      <c r="N1268" s="747" t="e">
        <f>+VLOOKUP(C1268,#REF!,3,0)</f>
        <v>#REF!</v>
      </c>
      <c r="O1268" s="748" t="e">
        <f t="shared" si="83"/>
        <v>#REF!</v>
      </c>
      <c r="Q1268" s="51" t="s">
        <v>1446</v>
      </c>
    </row>
    <row r="1269" spans="1:17" s="51" customFormat="1" hidden="1">
      <c r="A1269" s="49" t="s">
        <v>435</v>
      </c>
      <c r="B1269" s="49" t="s">
        <v>1027</v>
      </c>
      <c r="C1269" s="738">
        <v>5130111105</v>
      </c>
      <c r="D1269" s="49" t="s">
        <v>464</v>
      </c>
      <c r="E1269" s="739" t="s">
        <v>1128</v>
      </c>
      <c r="F1269" s="739" t="str">
        <f t="shared" si="73"/>
        <v>I</v>
      </c>
      <c r="G1269" s="757">
        <f>+IF(F1269="i",IFERROR(VLOOKUP(C1269,#REF!,3,FALSE),0),0)-G1270</f>
        <v>-93967316.805787042</v>
      </c>
      <c r="H1269" s="548" t="e">
        <f>+IF(F1269="i",IFERROR(VLOOKUP(C1269,#REF!,4,FALSE),0),0)-H1270</f>
        <v>#REF!</v>
      </c>
      <c r="I1269" s="548"/>
      <c r="J1269" s="27">
        <f>IF(F1269="I",IFERROR(VLOOKUP(C1269,#REF!,3,FALSE),0),0)</f>
        <v>0</v>
      </c>
      <c r="K1269" s="302">
        <f>IF(F1269="I",IFERROR(VLOOKUP(C1269,#REF!,4,FALSE),0),0)</f>
        <v>0</v>
      </c>
      <c r="L1269" s="51" t="e">
        <f>+SUMIF(#REF!,Clasificación!C1269,#REF!)</f>
        <v>#REF!</v>
      </c>
      <c r="M1269" s="14" t="e">
        <f>+VLOOKUP(C1269,#REF!,1,0)</f>
        <v>#REF!</v>
      </c>
      <c r="N1269" s="747" t="e">
        <f>+VLOOKUP(C1269,#REF!,3,0)</f>
        <v>#REF!</v>
      </c>
      <c r="O1269" s="748" t="e">
        <f t="shared" si="83"/>
        <v>#REF!</v>
      </c>
    </row>
    <row r="1270" spans="1:17" s="51" customFormat="1" hidden="1">
      <c r="A1270" s="49" t="s">
        <v>435</v>
      </c>
      <c r="B1270" s="49" t="s">
        <v>1027</v>
      </c>
      <c r="C1270" s="738">
        <v>5130111105</v>
      </c>
      <c r="D1270" s="49" t="s">
        <v>1426</v>
      </c>
      <c r="E1270" s="739" t="s">
        <v>1128</v>
      </c>
      <c r="F1270" s="739" t="str">
        <f t="shared" ref="F1270" si="86">+IF(LEN(C1270)&gt;8,"I","NI")</f>
        <v>I</v>
      </c>
      <c r="G1270" s="760">
        <v>93967316.805787042</v>
      </c>
      <c r="H1270" s="548" t="e">
        <f>+G1270/(#REF!/#REF!)</f>
        <v>#REF!</v>
      </c>
      <c r="I1270" s="548"/>
      <c r="J1270" s="758"/>
      <c r="K1270" s="759"/>
      <c r="L1270" s="51" t="e">
        <f>+SUMIF(#REF!,Clasificación!C1270,#REF!)</f>
        <v>#REF!</v>
      </c>
      <c r="M1270" s="14" t="e">
        <f>+VLOOKUP(C1270,#REF!,1,0)</f>
        <v>#REF!</v>
      </c>
      <c r="N1270" s="747" t="e">
        <f>+VLOOKUP(C1270,#REF!,3,0)</f>
        <v>#REF!</v>
      </c>
      <c r="O1270" s="748" t="e">
        <f t="shared" si="83"/>
        <v>#REF!</v>
      </c>
      <c r="Q1270" s="51" t="s">
        <v>1446</v>
      </c>
    </row>
    <row r="1271" spans="1:17" s="51" customFormat="1" hidden="1">
      <c r="A1271" s="49" t="s">
        <v>435</v>
      </c>
      <c r="B1271" s="49" t="s">
        <v>1027</v>
      </c>
      <c r="C1271" s="738">
        <v>5130111106</v>
      </c>
      <c r="D1271" s="49" t="s">
        <v>465</v>
      </c>
      <c r="E1271" s="739" t="s">
        <v>1128</v>
      </c>
      <c r="F1271" s="739" t="str">
        <f t="shared" si="73"/>
        <v>I</v>
      </c>
      <c r="G1271" s="757">
        <f>+IF(F1271="i",IFERROR(VLOOKUP(C1271,#REF!,3,FALSE),0),0)-G1272</f>
        <v>-11257566.599999998</v>
      </c>
      <c r="H1271" s="548" t="e">
        <f>+IF(F1271="i",IFERROR(VLOOKUP(C1271,#REF!,4,FALSE),0),0)-H1272</f>
        <v>#REF!</v>
      </c>
      <c r="I1271" s="548"/>
      <c r="J1271" s="27">
        <f>IF(F1271="I",IFERROR(VLOOKUP(C1271,#REF!,3,FALSE),0),0)</f>
        <v>0</v>
      </c>
      <c r="K1271" s="302">
        <f>IF(F1271="I",IFERROR(VLOOKUP(C1271,#REF!,4,FALSE),0),0)</f>
        <v>0</v>
      </c>
      <c r="L1271" s="51" t="e">
        <f>+SUMIF(#REF!,Clasificación!C1271,#REF!)</f>
        <v>#REF!</v>
      </c>
      <c r="M1271" s="14" t="e">
        <f>+VLOOKUP(C1271,#REF!,1,0)</f>
        <v>#REF!</v>
      </c>
      <c r="N1271" s="747" t="e">
        <f>+VLOOKUP(C1271,#REF!,3,0)</f>
        <v>#REF!</v>
      </c>
      <c r="O1271" s="748" t="e">
        <f t="shared" si="83"/>
        <v>#REF!</v>
      </c>
    </row>
    <row r="1272" spans="1:17" s="51" customFormat="1" hidden="1">
      <c r="A1272" s="49" t="s">
        <v>435</v>
      </c>
      <c r="B1272" s="49" t="s">
        <v>1027</v>
      </c>
      <c r="C1272" s="738">
        <v>5130111106</v>
      </c>
      <c r="D1272" s="49" t="s">
        <v>1427</v>
      </c>
      <c r="E1272" s="739" t="s">
        <v>1128</v>
      </c>
      <c r="F1272" s="739" t="str">
        <f t="shared" ref="F1272" si="87">+IF(LEN(C1272)&gt;8,"I","NI")</f>
        <v>I</v>
      </c>
      <c r="G1272" s="760">
        <v>11257566.599999998</v>
      </c>
      <c r="H1272" s="548" t="e">
        <f>+G1272/(#REF!/#REF!)</f>
        <v>#REF!</v>
      </c>
      <c r="I1272" s="548"/>
      <c r="J1272" s="758"/>
      <c r="K1272" s="759"/>
      <c r="L1272" s="51" t="e">
        <f>+SUMIF(#REF!,Clasificación!C1272,#REF!)</f>
        <v>#REF!</v>
      </c>
      <c r="M1272" s="14" t="e">
        <f>+VLOOKUP(C1272,#REF!,1,0)</f>
        <v>#REF!</v>
      </c>
      <c r="N1272" s="747" t="e">
        <f>+VLOOKUP(C1272,#REF!,3,0)</f>
        <v>#REF!</v>
      </c>
      <c r="O1272" s="748" t="e">
        <f t="shared" si="83"/>
        <v>#REF!</v>
      </c>
      <c r="Q1272" s="51" t="s">
        <v>1446</v>
      </c>
    </row>
    <row r="1273" spans="1:17" s="51" customFormat="1" hidden="1">
      <c r="A1273" s="49" t="s">
        <v>435</v>
      </c>
      <c r="B1273" s="49" t="s">
        <v>1027</v>
      </c>
      <c r="C1273" s="738">
        <v>5130111107</v>
      </c>
      <c r="D1273" s="49" t="s">
        <v>466</v>
      </c>
      <c r="E1273" s="739" t="s">
        <v>1128</v>
      </c>
      <c r="F1273" s="739" t="str">
        <f t="shared" si="73"/>
        <v>I</v>
      </c>
      <c r="G1273" s="547">
        <f>+IF(F1273="i",IFERROR(VLOOKUP(C1273,#REF!,3,FALSE),0),0)</f>
        <v>0</v>
      </c>
      <c r="H1273" s="548">
        <f>+IF(F1273="i",IFERROR(VLOOKUP(C1273,#REF!,4,FALSE),0),0)</f>
        <v>0</v>
      </c>
      <c r="I1273" s="548"/>
      <c r="J1273" s="27">
        <f>IF(F1273="I",IFERROR(VLOOKUP(C1273,#REF!,3,FALSE),0),0)</f>
        <v>0</v>
      </c>
      <c r="K1273" s="302">
        <f>IF(F1273="I",IFERROR(VLOOKUP(C1273,#REF!,4,FALSE),0),0)</f>
        <v>0</v>
      </c>
      <c r="L1273" s="51" t="e">
        <f>+SUMIF(#REF!,Clasificación!C1273,#REF!)</f>
        <v>#REF!</v>
      </c>
      <c r="M1273" s="14" t="e">
        <f>+VLOOKUP(C1273,#REF!,1,0)</f>
        <v>#REF!</v>
      </c>
      <c r="N1273" s="747" t="e">
        <f>+VLOOKUP(C1273,#REF!,3,0)</f>
        <v>#REF!</v>
      </c>
      <c r="O1273" s="748" t="e">
        <f t="shared" si="83"/>
        <v>#REF!</v>
      </c>
    </row>
    <row r="1274" spans="1:17" s="51" customFormat="1" hidden="1">
      <c r="A1274" s="49" t="s">
        <v>435</v>
      </c>
      <c r="B1274" s="49" t="s">
        <v>1027</v>
      </c>
      <c r="C1274" s="738">
        <v>5130111108</v>
      </c>
      <c r="D1274" s="49" t="s">
        <v>467</v>
      </c>
      <c r="E1274" s="739" t="s">
        <v>1128</v>
      </c>
      <c r="F1274" s="739" t="str">
        <f t="shared" si="73"/>
        <v>I</v>
      </c>
      <c r="G1274" s="547">
        <f>+IF(F1274="i",IFERROR(VLOOKUP(C1274,#REF!,3,FALSE),0),0)</f>
        <v>0</v>
      </c>
      <c r="H1274" s="548">
        <f>+IF(F1274="i",IFERROR(VLOOKUP(C1274,#REF!,4,FALSE),0),0)</f>
        <v>0</v>
      </c>
      <c r="I1274" s="548"/>
      <c r="J1274" s="27">
        <f>IF(F1274="I",IFERROR(VLOOKUP(C1274,#REF!,3,FALSE),0),0)</f>
        <v>0</v>
      </c>
      <c r="K1274" s="302">
        <f>IF(F1274="I",IFERROR(VLOOKUP(C1274,#REF!,4,FALSE),0),0)</f>
        <v>0</v>
      </c>
      <c r="L1274" s="51" t="e">
        <f>+SUMIF(#REF!,Clasificación!C1274,#REF!)</f>
        <v>#REF!</v>
      </c>
      <c r="M1274" s="14" t="e">
        <f>+VLOOKUP(C1274,#REF!,1,0)</f>
        <v>#REF!</v>
      </c>
      <c r="N1274" s="747" t="e">
        <f>+VLOOKUP(C1274,#REF!,3,0)</f>
        <v>#REF!</v>
      </c>
      <c r="O1274" s="748" t="e">
        <f t="shared" si="83"/>
        <v>#REF!</v>
      </c>
    </row>
    <row r="1275" spans="1:17" s="51" customFormat="1" hidden="1">
      <c r="A1275" s="49" t="s">
        <v>435</v>
      </c>
      <c r="B1275" s="49"/>
      <c r="C1275" s="738">
        <v>51302</v>
      </c>
      <c r="D1275" s="49" t="s">
        <v>271</v>
      </c>
      <c r="E1275" s="739" t="s">
        <v>1128</v>
      </c>
      <c r="F1275" s="739" t="str">
        <f t="shared" si="73"/>
        <v>NI</v>
      </c>
      <c r="G1275" s="547">
        <f>+IF(F1275="i",IFERROR(VLOOKUP(C1275,#REF!,3,FALSE),0),0)</f>
        <v>0</v>
      </c>
      <c r="H1275" s="548">
        <f>+IF(F1275="i",IFERROR(VLOOKUP(C1275,#REF!,4,FALSE),0),0)</f>
        <v>0</v>
      </c>
      <c r="I1275" s="548"/>
      <c r="J1275" s="27">
        <f>IF(F1275="I",IFERROR(VLOOKUP(C1275,#REF!,3,FALSE),0),0)</f>
        <v>0</v>
      </c>
      <c r="K1275" s="302">
        <f>IF(F1275="I",IFERROR(VLOOKUP(C1275,#REF!,4,FALSE),0),0)</f>
        <v>0</v>
      </c>
      <c r="L1275" s="51" t="e">
        <f>+SUMIF(#REF!,Clasificación!C1275,#REF!)</f>
        <v>#REF!</v>
      </c>
      <c r="M1275" s="14" t="e">
        <f>+VLOOKUP(C1275,#REF!,1,0)</f>
        <v>#REF!</v>
      </c>
      <c r="N1275" s="747" t="e">
        <f>+VLOOKUP(C1275,#REF!,3,0)-J1275</f>
        <v>#REF!</v>
      </c>
      <c r="O1275" s="748" t="e">
        <f t="shared" ref="O1275:O1335" si="88">+N1275-G1275</f>
        <v>#REF!</v>
      </c>
    </row>
    <row r="1276" spans="1:17" s="51" customFormat="1" hidden="1">
      <c r="A1276" s="49" t="s">
        <v>435</v>
      </c>
      <c r="B1276" s="49"/>
      <c r="C1276" s="738">
        <v>513021</v>
      </c>
      <c r="D1276" s="49" t="s">
        <v>271</v>
      </c>
      <c r="E1276" s="739" t="s">
        <v>1128</v>
      </c>
      <c r="F1276" s="739" t="str">
        <f t="shared" si="73"/>
        <v>NI</v>
      </c>
      <c r="G1276" s="547">
        <f>+IF(F1276="i",IFERROR(VLOOKUP(C1276,#REF!,3,FALSE),0),0)</f>
        <v>0</v>
      </c>
      <c r="H1276" s="548">
        <f>+IF(F1276="i",IFERROR(VLOOKUP(C1276,#REF!,4,FALSE),0),0)</f>
        <v>0</v>
      </c>
      <c r="I1276" s="548"/>
      <c r="J1276" s="27">
        <f>IF(F1276="I",IFERROR(VLOOKUP(C1276,#REF!,3,FALSE),0),0)</f>
        <v>0</v>
      </c>
      <c r="K1276" s="302">
        <f>IF(F1276="I",IFERROR(VLOOKUP(C1276,#REF!,4,FALSE),0),0)</f>
        <v>0</v>
      </c>
      <c r="L1276" s="51" t="e">
        <f>+SUMIF(#REF!,Clasificación!C1276,#REF!)</f>
        <v>#REF!</v>
      </c>
      <c r="M1276" s="14" t="e">
        <f>+VLOOKUP(C1276,#REF!,1,0)</f>
        <v>#REF!</v>
      </c>
      <c r="N1276" s="747" t="e">
        <f>+VLOOKUP(C1276,#REF!,3,0)-J1276</f>
        <v>#REF!</v>
      </c>
      <c r="O1276" s="748" t="e">
        <f t="shared" si="88"/>
        <v>#REF!</v>
      </c>
    </row>
    <row r="1277" spans="1:17" s="51" customFormat="1" hidden="1">
      <c r="A1277" s="49" t="s">
        <v>435</v>
      </c>
      <c r="B1277" s="49"/>
      <c r="C1277" s="738">
        <v>5130211</v>
      </c>
      <c r="D1277" s="49" t="s">
        <v>271</v>
      </c>
      <c r="E1277" s="739" t="s">
        <v>1128</v>
      </c>
      <c r="F1277" s="739" t="str">
        <f t="shared" si="73"/>
        <v>NI</v>
      </c>
      <c r="G1277" s="547">
        <f>+IF(F1277="i",IFERROR(VLOOKUP(C1277,#REF!,3,FALSE),0),0)</f>
        <v>0</v>
      </c>
      <c r="H1277" s="548">
        <f>+IF(F1277="i",IFERROR(VLOOKUP(C1277,#REF!,4,FALSE),0),0)</f>
        <v>0</v>
      </c>
      <c r="I1277" s="548"/>
      <c r="J1277" s="27">
        <f>IF(F1277="I",IFERROR(VLOOKUP(C1277,#REF!,3,FALSE),0),0)</f>
        <v>0</v>
      </c>
      <c r="K1277" s="302">
        <f>IF(F1277="I",IFERROR(VLOOKUP(C1277,#REF!,4,FALSE),0),0)</f>
        <v>0</v>
      </c>
      <c r="L1277" s="51" t="e">
        <f>+SUMIF(#REF!,Clasificación!C1277,#REF!)</f>
        <v>#REF!</v>
      </c>
      <c r="M1277" s="14" t="e">
        <f>+VLOOKUP(C1277,#REF!,1,0)</f>
        <v>#REF!</v>
      </c>
      <c r="N1277" s="747" t="e">
        <f>+VLOOKUP(C1277,#REF!,3,0)-J1277</f>
        <v>#REF!</v>
      </c>
      <c r="O1277" s="748" t="e">
        <f t="shared" si="88"/>
        <v>#REF!</v>
      </c>
    </row>
    <row r="1278" spans="1:17" s="51" customFormat="1" hidden="1">
      <c r="A1278" s="49" t="s">
        <v>435</v>
      </c>
      <c r="B1278" s="49"/>
      <c r="C1278" s="738">
        <v>51302111</v>
      </c>
      <c r="D1278" s="49" t="s">
        <v>271</v>
      </c>
      <c r="E1278" s="739" t="s">
        <v>1128</v>
      </c>
      <c r="F1278" s="739" t="str">
        <f t="shared" si="73"/>
        <v>NI</v>
      </c>
      <c r="G1278" s="547">
        <f>+IF(F1278="i",IFERROR(VLOOKUP(C1278,#REF!,3,FALSE),0),0)</f>
        <v>0</v>
      </c>
      <c r="H1278" s="548">
        <f>+IF(F1278="i",IFERROR(VLOOKUP(C1278,#REF!,4,FALSE),0),0)</f>
        <v>0</v>
      </c>
      <c r="I1278" s="548"/>
      <c r="J1278" s="27">
        <f>IF(F1278="I",IFERROR(VLOOKUP(C1278,#REF!,3,FALSE),0),0)</f>
        <v>0</v>
      </c>
      <c r="K1278" s="302">
        <f>IF(F1278="I",IFERROR(VLOOKUP(C1278,#REF!,4,FALSE),0),0)</f>
        <v>0</v>
      </c>
      <c r="L1278" s="51" t="e">
        <f>+SUMIF(#REF!,Clasificación!C1278,#REF!)</f>
        <v>#REF!</v>
      </c>
      <c r="M1278" s="14" t="e">
        <f>+VLOOKUP(C1278,#REF!,1,0)</f>
        <v>#REF!</v>
      </c>
      <c r="N1278" s="747" t="e">
        <f>+VLOOKUP(C1278,#REF!,3,0)-J1278</f>
        <v>#REF!</v>
      </c>
      <c r="O1278" s="748" t="e">
        <f t="shared" si="88"/>
        <v>#REF!</v>
      </c>
    </row>
    <row r="1279" spans="1:17" s="51" customFormat="1">
      <c r="A1279" s="49" t="s">
        <v>435</v>
      </c>
      <c r="B1279" s="49" t="s">
        <v>1138</v>
      </c>
      <c r="C1279" s="738">
        <v>5130211101</v>
      </c>
      <c r="D1279" s="49" t="s">
        <v>468</v>
      </c>
      <c r="E1279" s="739" t="s">
        <v>1128</v>
      </c>
      <c r="F1279" s="739" t="str">
        <f t="shared" si="73"/>
        <v>I</v>
      </c>
      <c r="G1279" s="547">
        <f>+IF(F1279="i",IFERROR(VLOOKUP(C1279,#REF!,3,FALSE),0),0)</f>
        <v>0</v>
      </c>
      <c r="H1279" s="548">
        <f>+IF(F1279="i",IFERROR(VLOOKUP(C1279,#REF!,4,FALSE),0),0)</f>
        <v>0</v>
      </c>
      <c r="I1279" s="548"/>
      <c r="J1279" s="27">
        <f>IF(F1279="I",IFERROR(VLOOKUP(C1279,#REF!,3,FALSE),0),0)</f>
        <v>0</v>
      </c>
      <c r="K1279" s="302">
        <f>IF(F1279="I",IFERROR(VLOOKUP(C1279,#REF!,4,FALSE),0),0)</f>
        <v>0</v>
      </c>
      <c r="L1279" s="51" t="e">
        <f>+SUMIF(#REF!,Clasificación!C1279,#REF!)</f>
        <v>#REF!</v>
      </c>
      <c r="M1279" s="14" t="e">
        <f>+VLOOKUP(C1279,#REF!,1,0)</f>
        <v>#REF!</v>
      </c>
      <c r="N1279" s="747" t="e">
        <f>+VLOOKUP(C1279,#REF!,3,0)</f>
        <v>#REF!</v>
      </c>
      <c r="O1279" s="748" t="e">
        <f t="shared" ref="O1279:O1289" si="89">+N1279-J1279</f>
        <v>#REF!</v>
      </c>
    </row>
    <row r="1280" spans="1:17" s="51" customFormat="1" ht="12.75" hidden="1" customHeight="1">
      <c r="A1280" s="49" t="s">
        <v>435</v>
      </c>
      <c r="B1280" s="49" t="s">
        <v>1027</v>
      </c>
      <c r="C1280" s="738">
        <v>5130211102</v>
      </c>
      <c r="D1280" s="49" t="s">
        <v>469</v>
      </c>
      <c r="E1280" s="739" t="s">
        <v>1128</v>
      </c>
      <c r="F1280" s="739" t="str">
        <f t="shared" si="73"/>
        <v>I</v>
      </c>
      <c r="G1280" s="547">
        <f>+IF(F1280="i",IFERROR(VLOOKUP(C1280,#REF!,3,FALSE),0),0)</f>
        <v>0</v>
      </c>
      <c r="H1280" s="548">
        <f>+IF(F1280="i",IFERROR(VLOOKUP(C1280,#REF!,4,FALSE),0),0)</f>
        <v>0</v>
      </c>
      <c r="I1280" s="548"/>
      <c r="J1280" s="27">
        <f>IF(F1280="I",IFERROR(VLOOKUP(C1280,#REF!,3,FALSE),0),0)</f>
        <v>0</v>
      </c>
      <c r="K1280" s="302">
        <f>IF(F1280="I",IFERROR(VLOOKUP(C1280,#REF!,4,FALSE),0),0)</f>
        <v>0</v>
      </c>
      <c r="L1280" s="51" t="e">
        <f>+SUMIF(#REF!,Clasificación!C1280,#REF!)</f>
        <v>#REF!</v>
      </c>
      <c r="M1280" s="14" t="e">
        <f>+VLOOKUP(C1280,#REF!,1,0)</f>
        <v>#REF!</v>
      </c>
      <c r="N1280" s="747" t="e">
        <f>+VLOOKUP(C1280,#REF!,3,0)</f>
        <v>#REF!</v>
      </c>
      <c r="O1280" s="748" t="e">
        <f t="shared" si="89"/>
        <v>#REF!</v>
      </c>
    </row>
    <row r="1281" spans="1:17" s="51" customFormat="1" hidden="1">
      <c r="A1281" s="49" t="s">
        <v>435</v>
      </c>
      <c r="B1281" s="49" t="s">
        <v>1027</v>
      </c>
      <c r="C1281" s="738">
        <v>5130211103</v>
      </c>
      <c r="D1281" s="49" t="s">
        <v>470</v>
      </c>
      <c r="E1281" s="739" t="s">
        <v>1128</v>
      </c>
      <c r="F1281" s="739" t="str">
        <f t="shared" si="73"/>
        <v>I</v>
      </c>
      <c r="G1281" s="547">
        <f>+IF(F1281="i",IFERROR(VLOOKUP(C1281,#REF!,3,FALSE),0),0)</f>
        <v>0</v>
      </c>
      <c r="H1281" s="548">
        <f>+IF(F1281="i",IFERROR(VLOOKUP(C1281,#REF!,4,FALSE),0),0)</f>
        <v>0</v>
      </c>
      <c r="I1281" s="548"/>
      <c r="J1281" s="27">
        <f>IF(F1281="I",IFERROR(VLOOKUP(C1281,#REF!,3,FALSE),0),0)</f>
        <v>0</v>
      </c>
      <c r="K1281" s="302">
        <f>IF(F1281="I",IFERROR(VLOOKUP(C1281,#REF!,4,FALSE),0),0)</f>
        <v>0</v>
      </c>
      <c r="L1281" s="51" t="e">
        <f>+SUMIF(#REF!,Clasificación!C1281,#REF!)</f>
        <v>#REF!</v>
      </c>
      <c r="M1281" s="14" t="e">
        <f>+VLOOKUP(C1281,#REF!,1,0)</f>
        <v>#REF!</v>
      </c>
      <c r="N1281" s="747" t="e">
        <f>+VLOOKUP(C1281,#REF!,3,0)</f>
        <v>#REF!</v>
      </c>
      <c r="O1281" s="748" t="e">
        <f t="shared" si="89"/>
        <v>#REF!</v>
      </c>
    </row>
    <row r="1282" spans="1:17" s="51" customFormat="1">
      <c r="A1282" s="49" t="s">
        <v>435</v>
      </c>
      <c r="B1282" s="49" t="s">
        <v>1138</v>
      </c>
      <c r="C1282" s="738">
        <v>5130211104</v>
      </c>
      <c r="D1282" s="49" t="s">
        <v>471</v>
      </c>
      <c r="E1282" s="739" t="s">
        <v>1128</v>
      </c>
      <c r="F1282" s="739" t="str">
        <f t="shared" si="73"/>
        <v>I</v>
      </c>
      <c r="G1282" s="547">
        <f>+IF(F1282="i",IFERROR(VLOOKUP(C1282,#REF!,3,FALSE),0),0)</f>
        <v>0</v>
      </c>
      <c r="H1282" s="548">
        <f>+IF(F1282="i",IFERROR(VLOOKUP(C1282,#REF!,4,FALSE),0),0)</f>
        <v>0</v>
      </c>
      <c r="I1282" s="548"/>
      <c r="J1282" s="27">
        <f>IF(F1282="I",IFERROR(VLOOKUP(C1282,#REF!,3,FALSE),0),0)</f>
        <v>0</v>
      </c>
      <c r="K1282" s="302">
        <f>IF(F1282="I",IFERROR(VLOOKUP(C1282,#REF!,4,FALSE),0),0)</f>
        <v>0</v>
      </c>
      <c r="L1282" s="51" t="e">
        <f>+SUMIF(#REF!,Clasificación!C1282,#REF!)</f>
        <v>#REF!</v>
      </c>
      <c r="M1282" s="14" t="e">
        <f>+VLOOKUP(C1282,#REF!,1,0)</f>
        <v>#REF!</v>
      </c>
      <c r="N1282" s="747" t="e">
        <f>+VLOOKUP(C1282,#REF!,3,0)</f>
        <v>#REF!</v>
      </c>
      <c r="O1282" s="748" t="e">
        <f t="shared" si="89"/>
        <v>#REF!</v>
      </c>
    </row>
    <row r="1283" spans="1:17" s="51" customFormat="1">
      <c r="A1283" s="49" t="s">
        <v>435</v>
      </c>
      <c r="B1283" s="49" t="s">
        <v>1138</v>
      </c>
      <c r="C1283" s="738">
        <v>5130211105</v>
      </c>
      <c r="D1283" s="49" t="s">
        <v>589</v>
      </c>
      <c r="E1283" s="739" t="s">
        <v>1128</v>
      </c>
      <c r="F1283" s="739" t="str">
        <f t="shared" si="73"/>
        <v>I</v>
      </c>
      <c r="G1283" s="547">
        <f>+IF(F1283="i",IFERROR(VLOOKUP(C1283,#REF!,3,FALSE),0),0)</f>
        <v>0</v>
      </c>
      <c r="H1283" s="548">
        <f>+IF(F1283="i",IFERROR(VLOOKUP(C1283,#REF!,4,FALSE),0),0)</f>
        <v>0</v>
      </c>
      <c r="I1283" s="548"/>
      <c r="J1283" s="27">
        <f>IF(F1283="I",IFERROR(VLOOKUP(C1283,#REF!,3,FALSE),0),0)</f>
        <v>0</v>
      </c>
      <c r="K1283" s="302">
        <f>IF(F1283="I",IFERROR(VLOOKUP(C1283,#REF!,4,FALSE),0),0)</f>
        <v>0</v>
      </c>
      <c r="L1283" s="51" t="e">
        <f>+SUMIF(#REF!,Clasificación!C1283,#REF!)</f>
        <v>#REF!</v>
      </c>
      <c r="M1283" s="14" t="e">
        <f>+VLOOKUP(C1283,#REF!,1,0)</f>
        <v>#REF!</v>
      </c>
      <c r="N1283" s="755" t="e">
        <f>+VLOOKUP(C1283,#REF!,3,0)</f>
        <v>#REF!</v>
      </c>
      <c r="O1283" s="748" t="e">
        <f t="shared" si="89"/>
        <v>#REF!</v>
      </c>
    </row>
    <row r="1284" spans="1:17" s="51" customFormat="1">
      <c r="A1284" s="49" t="s">
        <v>435</v>
      </c>
      <c r="B1284" s="49" t="s">
        <v>1138</v>
      </c>
      <c r="C1284" s="738">
        <v>5130211106</v>
      </c>
      <c r="D1284" s="49" t="s">
        <v>472</v>
      </c>
      <c r="E1284" s="739" t="s">
        <v>1128</v>
      </c>
      <c r="F1284" s="739" t="str">
        <f t="shared" ref="F1284:F1349" si="90">+IF(LEN(C1284)&gt;8,"I","NI")</f>
        <v>I</v>
      </c>
      <c r="G1284" s="547">
        <f>+IF(F1284="i",IFERROR(VLOOKUP(C1284,#REF!,3,FALSE),0),0)</f>
        <v>0</v>
      </c>
      <c r="H1284" s="548">
        <f>+IF(F1284="i",IFERROR(VLOOKUP(C1284,#REF!,4,FALSE),0),0)</f>
        <v>0</v>
      </c>
      <c r="I1284" s="548"/>
      <c r="J1284" s="27">
        <f>IF(F1284="I",IFERROR(VLOOKUP(C1284,#REF!,3,FALSE),0),0)</f>
        <v>0</v>
      </c>
      <c r="K1284" s="302">
        <f>IF(F1284="I",IFERROR(VLOOKUP(C1284,#REF!,4,FALSE),0),0)</f>
        <v>0</v>
      </c>
      <c r="L1284" s="51" t="e">
        <f>+SUMIF(#REF!,Clasificación!C1284,#REF!)</f>
        <v>#REF!</v>
      </c>
      <c r="M1284" s="14" t="e">
        <f>+VLOOKUP(C1284,#REF!,1,0)</f>
        <v>#REF!</v>
      </c>
      <c r="N1284" s="747" t="e">
        <f>+VLOOKUP(C1284,#REF!,3,0)</f>
        <v>#REF!</v>
      </c>
      <c r="O1284" s="748" t="e">
        <f t="shared" si="89"/>
        <v>#REF!</v>
      </c>
    </row>
    <row r="1285" spans="1:17" s="51" customFormat="1">
      <c r="A1285" s="49" t="s">
        <v>435</v>
      </c>
      <c r="B1285" s="49" t="s">
        <v>1138</v>
      </c>
      <c r="C1285" s="738">
        <v>5130211107</v>
      </c>
      <c r="D1285" s="49" t="s">
        <v>980</v>
      </c>
      <c r="E1285" s="739" t="s">
        <v>1128</v>
      </c>
      <c r="F1285" s="739" t="str">
        <f t="shared" si="90"/>
        <v>I</v>
      </c>
      <c r="G1285" s="547">
        <f>+IF(F1285="i",IFERROR(VLOOKUP(C1285,#REF!,3,FALSE),0),0)</f>
        <v>0</v>
      </c>
      <c r="H1285" s="548">
        <f>+IF(F1285="i",IFERROR(VLOOKUP(C1285,#REF!,4,FALSE),0),0)</f>
        <v>0</v>
      </c>
      <c r="I1285" s="548"/>
      <c r="J1285" s="27">
        <f>IF(F1285="I",IFERROR(VLOOKUP(C1285,#REF!,3,FALSE),0),0)</f>
        <v>0</v>
      </c>
      <c r="K1285" s="302">
        <f>IF(F1285="I",IFERROR(VLOOKUP(C1285,#REF!,4,FALSE),0),0)</f>
        <v>0</v>
      </c>
      <c r="L1285" s="51" t="e">
        <f>+SUMIF(#REF!,Clasificación!C1285,#REF!)</f>
        <v>#REF!</v>
      </c>
      <c r="M1285" s="14" t="e">
        <f>+VLOOKUP(C1285,#REF!,1,0)</f>
        <v>#REF!</v>
      </c>
      <c r="N1285" s="747" t="e">
        <f>+VLOOKUP(C1285,#REF!,3,0)</f>
        <v>#REF!</v>
      </c>
      <c r="O1285" s="748" t="e">
        <f t="shared" si="89"/>
        <v>#REF!</v>
      </c>
    </row>
    <row r="1286" spans="1:17" s="51" customFormat="1">
      <c r="A1286" s="49" t="s">
        <v>435</v>
      </c>
      <c r="B1286" s="49" t="s">
        <v>1138</v>
      </c>
      <c r="C1286" s="738">
        <v>5130211108</v>
      </c>
      <c r="D1286" s="49" t="s">
        <v>473</v>
      </c>
      <c r="E1286" s="739" t="s">
        <v>1128</v>
      </c>
      <c r="F1286" s="739" t="str">
        <f t="shared" si="90"/>
        <v>I</v>
      </c>
      <c r="G1286" s="547">
        <f>+IF(F1286="i",IFERROR(VLOOKUP(C1286,#REF!,3,FALSE),0),0)</f>
        <v>0</v>
      </c>
      <c r="H1286" s="548">
        <f>+IF(F1286="i",IFERROR(VLOOKUP(C1286,#REF!,4,FALSE),0),0)</f>
        <v>0</v>
      </c>
      <c r="I1286" s="548"/>
      <c r="J1286" s="27">
        <f>IF(F1286="I",IFERROR(VLOOKUP(C1286,#REF!,3,FALSE),0),0)</f>
        <v>0</v>
      </c>
      <c r="K1286" s="302">
        <f>IF(F1286="I",IFERROR(VLOOKUP(C1286,#REF!,4,FALSE),0),0)</f>
        <v>0</v>
      </c>
      <c r="L1286" s="51" t="e">
        <f>+SUMIF(#REF!,Clasificación!C1286,#REF!)</f>
        <v>#REF!</v>
      </c>
      <c r="M1286" s="14" t="e">
        <f>+VLOOKUP(C1286,#REF!,1,0)</f>
        <v>#REF!</v>
      </c>
      <c r="N1286" s="747" t="e">
        <f>+VLOOKUP(C1286,#REF!,3,0)</f>
        <v>#REF!</v>
      </c>
      <c r="O1286" s="748" t="e">
        <f t="shared" si="89"/>
        <v>#REF!</v>
      </c>
    </row>
    <row r="1287" spans="1:17" s="51" customFormat="1">
      <c r="A1287" s="49" t="s">
        <v>435</v>
      </c>
      <c r="B1287" s="49" t="s">
        <v>1138</v>
      </c>
      <c r="C1287" s="738">
        <v>5130211109</v>
      </c>
      <c r="D1287" s="49" t="s">
        <v>474</v>
      </c>
      <c r="E1287" s="739" t="s">
        <v>1128</v>
      </c>
      <c r="F1287" s="739" t="str">
        <f t="shared" si="90"/>
        <v>I</v>
      </c>
      <c r="G1287" s="547">
        <f>+IF(F1287="i",IFERROR(VLOOKUP(C1287,#REF!,3,FALSE),0),0)</f>
        <v>0</v>
      </c>
      <c r="H1287" s="548">
        <f>+IF(F1287="i",IFERROR(VLOOKUP(C1287,#REF!,4,FALSE),0),0)</f>
        <v>0</v>
      </c>
      <c r="I1287" s="548"/>
      <c r="J1287" s="27">
        <f>IF(F1287="I",IFERROR(VLOOKUP(C1287,#REF!,3,FALSE),0),0)</f>
        <v>0</v>
      </c>
      <c r="K1287" s="302">
        <f>IF(F1287="I",IFERROR(VLOOKUP(C1287,#REF!,4,FALSE),0),0)</f>
        <v>0</v>
      </c>
      <c r="L1287" s="51" t="e">
        <f>+SUMIF(#REF!,Clasificación!C1287,#REF!)</f>
        <v>#REF!</v>
      </c>
      <c r="M1287" s="14" t="e">
        <f>+VLOOKUP(C1287,#REF!,1,0)</f>
        <v>#REF!</v>
      </c>
      <c r="N1287" s="747" t="e">
        <f>+VLOOKUP(C1287,#REF!,3,0)</f>
        <v>#REF!</v>
      </c>
      <c r="O1287" s="748" t="e">
        <f t="shared" si="89"/>
        <v>#REF!</v>
      </c>
    </row>
    <row r="1288" spans="1:17" s="51" customFormat="1">
      <c r="A1288" s="49" t="s">
        <v>435</v>
      </c>
      <c r="B1288" s="49" t="s">
        <v>1138</v>
      </c>
      <c r="C1288" s="738">
        <v>5130211110</v>
      </c>
      <c r="D1288" s="49" t="s">
        <v>1436</v>
      </c>
      <c r="E1288" s="739" t="s">
        <v>1128</v>
      </c>
      <c r="F1288" s="739" t="str">
        <f t="shared" si="90"/>
        <v>I</v>
      </c>
      <c r="G1288" s="769">
        <f>+IF(F1288="i",IFERROR(VLOOKUP(C1288,#REF!,3,FALSE),0),0)</f>
        <v>0</v>
      </c>
      <c r="H1288" s="548">
        <f>+IF(F1288="i",IFERROR(VLOOKUP(C1288,#REF!,4,FALSE),0),0)</f>
        <v>0</v>
      </c>
      <c r="I1288" s="548"/>
      <c r="J1288" s="27">
        <f>IF(F1288="I",IFERROR(VLOOKUP(C1288,#REF!,3,FALSE),0),0)</f>
        <v>0</v>
      </c>
      <c r="K1288" s="302">
        <f>IF(F1288="I",IFERROR(VLOOKUP(C1288,#REF!,4,FALSE),0),0)</f>
        <v>0</v>
      </c>
      <c r="L1288" s="51" t="e">
        <f>+SUMIF(#REF!,Clasificación!C1288,#REF!)</f>
        <v>#REF!</v>
      </c>
      <c r="M1288" s="14" t="e">
        <f>+VLOOKUP(C1288,#REF!,1,0)</f>
        <v>#REF!</v>
      </c>
      <c r="N1288" s="755" t="e">
        <f>+VLOOKUP(C1288,#REF!,3,0)</f>
        <v>#REF!</v>
      </c>
      <c r="O1288" s="748" t="e">
        <f t="shared" si="89"/>
        <v>#REF!</v>
      </c>
      <c r="Q1288" s="51" t="s">
        <v>1605</v>
      </c>
    </row>
    <row r="1289" spans="1:17" s="51" customFormat="1">
      <c r="A1289" s="49" t="s">
        <v>435</v>
      </c>
      <c r="B1289" s="49" t="s">
        <v>1138</v>
      </c>
      <c r="C1289" s="738">
        <v>5130211111</v>
      </c>
      <c r="D1289" s="49" t="s">
        <v>1560</v>
      </c>
      <c r="E1289" s="739" t="s">
        <v>1128</v>
      </c>
      <c r="F1289" s="739" t="str">
        <f t="shared" si="90"/>
        <v>I</v>
      </c>
      <c r="G1289" s="547">
        <f>+IF(F1289="i",IFERROR(VLOOKUP(C1289,#REF!,3,FALSE),0),0)</f>
        <v>0</v>
      </c>
      <c r="H1289" s="548">
        <f>+IF(F1289="i",IFERROR(VLOOKUP(C1289,#REF!,4,FALSE),0),0)</f>
        <v>0</v>
      </c>
      <c r="I1289" s="548"/>
      <c r="J1289" s="27">
        <f>IF(F1289="I",IFERROR(VLOOKUP(C1289,#REF!,3,FALSE),0),0)</f>
        <v>0</v>
      </c>
      <c r="K1289" s="302">
        <f>IF(F1289="I",IFERROR(VLOOKUP(C1289,#REF!,4,FALSE),0),0)</f>
        <v>0</v>
      </c>
      <c r="L1289" s="51" t="e">
        <f>+SUMIF(#REF!,Clasificación!C1289,#REF!)</f>
        <v>#REF!</v>
      </c>
      <c r="M1289" s="14" t="e">
        <f>+VLOOKUP(C1289,#REF!,1,0)</f>
        <v>#REF!</v>
      </c>
      <c r="N1289" s="755" t="e">
        <f>+VLOOKUP(C1289,#REF!,3,0)</f>
        <v>#REF!</v>
      </c>
      <c r="O1289" s="748" t="e">
        <f t="shared" si="89"/>
        <v>#REF!</v>
      </c>
    </row>
    <row r="1290" spans="1:17" s="51" customFormat="1" hidden="1">
      <c r="A1290" s="49" t="s">
        <v>435</v>
      </c>
      <c r="B1290" s="49"/>
      <c r="C1290" s="738">
        <v>51303</v>
      </c>
      <c r="D1290" s="49" t="s">
        <v>466</v>
      </c>
      <c r="E1290" s="739" t="s">
        <v>1128</v>
      </c>
      <c r="F1290" s="739" t="str">
        <f t="shared" si="90"/>
        <v>NI</v>
      </c>
      <c r="G1290" s="547">
        <f>+IF(F1290="i",IFERROR(VLOOKUP(C1290,#REF!,3,FALSE),0),0)</f>
        <v>0</v>
      </c>
      <c r="H1290" s="548">
        <f>+IF(F1290="i",IFERROR(VLOOKUP(C1290,#REF!,4,FALSE),0),0)</f>
        <v>0</v>
      </c>
      <c r="I1290" s="548"/>
      <c r="J1290" s="27">
        <f>IF(F1290="I",IFERROR(VLOOKUP(C1290,#REF!,3,FALSE),0),0)</f>
        <v>0</v>
      </c>
      <c r="K1290" s="302">
        <f>IF(F1290="I",IFERROR(VLOOKUP(C1290,#REF!,4,FALSE),0),0)</f>
        <v>0</v>
      </c>
      <c r="L1290" s="51" t="e">
        <f>+SUMIF(#REF!,Clasificación!C1290,#REF!)</f>
        <v>#REF!</v>
      </c>
      <c r="M1290" s="14" t="e">
        <f>+VLOOKUP(C1290,#REF!,1,0)</f>
        <v>#REF!</v>
      </c>
      <c r="N1290" s="747" t="e">
        <f>+VLOOKUP(C1290,#REF!,3,0)-J1290</f>
        <v>#REF!</v>
      </c>
      <c r="O1290" s="748" t="e">
        <f t="shared" si="88"/>
        <v>#REF!</v>
      </c>
    </row>
    <row r="1291" spans="1:17" s="51" customFormat="1" hidden="1">
      <c r="A1291" s="49" t="s">
        <v>435</v>
      </c>
      <c r="B1291" s="49"/>
      <c r="C1291" s="738">
        <v>513031</v>
      </c>
      <c r="D1291" s="49" t="s">
        <v>466</v>
      </c>
      <c r="E1291" s="739" t="s">
        <v>1128</v>
      </c>
      <c r="F1291" s="739" t="str">
        <f t="shared" si="90"/>
        <v>NI</v>
      </c>
      <c r="G1291" s="547">
        <f>+IF(F1291="i",IFERROR(VLOOKUP(C1291,#REF!,3,FALSE),0),0)</f>
        <v>0</v>
      </c>
      <c r="H1291" s="548">
        <f>+IF(F1291="i",IFERROR(VLOOKUP(C1291,#REF!,4,FALSE),0),0)</f>
        <v>0</v>
      </c>
      <c r="I1291" s="548"/>
      <c r="J1291" s="27">
        <f>IF(F1291="I",IFERROR(VLOOKUP(C1291,#REF!,3,FALSE),0),0)</f>
        <v>0</v>
      </c>
      <c r="K1291" s="302">
        <f>IF(F1291="I",IFERROR(VLOOKUP(C1291,#REF!,4,FALSE),0),0)</f>
        <v>0</v>
      </c>
      <c r="L1291" s="51" t="e">
        <f>+SUMIF(#REF!,Clasificación!C1291,#REF!)</f>
        <v>#REF!</v>
      </c>
      <c r="M1291" s="14" t="e">
        <f>+VLOOKUP(C1291,#REF!,1,0)</f>
        <v>#REF!</v>
      </c>
      <c r="N1291" s="747" t="e">
        <f>+VLOOKUP(C1291,#REF!,3,0)-J1291</f>
        <v>#REF!</v>
      </c>
      <c r="O1291" s="748" t="e">
        <f t="shared" si="88"/>
        <v>#REF!</v>
      </c>
    </row>
    <row r="1292" spans="1:17" s="51" customFormat="1" hidden="1">
      <c r="A1292" s="49" t="s">
        <v>435</v>
      </c>
      <c r="B1292" s="49"/>
      <c r="C1292" s="738">
        <v>5130311</v>
      </c>
      <c r="D1292" s="49" t="s">
        <v>466</v>
      </c>
      <c r="E1292" s="739" t="s">
        <v>1128</v>
      </c>
      <c r="F1292" s="739" t="str">
        <f t="shared" si="90"/>
        <v>NI</v>
      </c>
      <c r="G1292" s="547">
        <f>+IF(F1292="i",IFERROR(VLOOKUP(C1292,#REF!,3,FALSE),0),0)</f>
        <v>0</v>
      </c>
      <c r="H1292" s="548">
        <f>+IF(F1292="i",IFERROR(VLOOKUP(C1292,#REF!,4,FALSE),0),0)</f>
        <v>0</v>
      </c>
      <c r="I1292" s="548"/>
      <c r="J1292" s="27">
        <f>IF(F1292="I",IFERROR(VLOOKUP(C1292,#REF!,3,FALSE),0),0)</f>
        <v>0</v>
      </c>
      <c r="K1292" s="302">
        <f>IF(F1292="I",IFERROR(VLOOKUP(C1292,#REF!,4,FALSE),0),0)</f>
        <v>0</v>
      </c>
      <c r="L1292" s="51" t="e">
        <f>+SUMIF(#REF!,Clasificación!C1292,#REF!)</f>
        <v>#REF!</v>
      </c>
      <c r="M1292" s="14" t="e">
        <f>+VLOOKUP(C1292,#REF!,1,0)</f>
        <v>#REF!</v>
      </c>
      <c r="N1292" s="747" t="e">
        <f>+VLOOKUP(C1292,#REF!,3,0)-J1292</f>
        <v>#REF!</v>
      </c>
      <c r="O1292" s="748" t="e">
        <f t="shared" si="88"/>
        <v>#REF!</v>
      </c>
    </row>
    <row r="1293" spans="1:17" s="51" customFormat="1" hidden="1">
      <c r="A1293" s="49" t="s">
        <v>435</v>
      </c>
      <c r="B1293" s="49"/>
      <c r="C1293" s="738">
        <v>51303111</v>
      </c>
      <c r="D1293" s="49" t="s">
        <v>466</v>
      </c>
      <c r="E1293" s="739" t="s">
        <v>1128</v>
      </c>
      <c r="F1293" s="739" t="str">
        <f t="shared" si="90"/>
        <v>NI</v>
      </c>
      <c r="G1293" s="547">
        <f>+IF(F1293="i",IFERROR(VLOOKUP(C1293,#REF!,3,FALSE),0),0)</f>
        <v>0</v>
      </c>
      <c r="H1293" s="548">
        <f>+IF(F1293="i",IFERROR(VLOOKUP(C1293,#REF!,4,FALSE),0),0)</f>
        <v>0</v>
      </c>
      <c r="I1293" s="548"/>
      <c r="J1293" s="27">
        <f>IF(F1293="I",IFERROR(VLOOKUP(C1293,#REF!,3,FALSE),0),0)</f>
        <v>0</v>
      </c>
      <c r="K1293" s="302">
        <f>IF(F1293="I",IFERROR(VLOOKUP(C1293,#REF!,4,FALSE),0),0)</f>
        <v>0</v>
      </c>
      <c r="L1293" s="51" t="e">
        <f>+SUMIF(#REF!,Clasificación!C1293,#REF!)</f>
        <v>#REF!</v>
      </c>
      <c r="M1293" s="14" t="e">
        <f>+VLOOKUP(C1293,#REF!,1,0)</f>
        <v>#REF!</v>
      </c>
      <c r="N1293" s="747" t="e">
        <f>+VLOOKUP(C1293,#REF!,3,0)-J1293</f>
        <v>#REF!</v>
      </c>
      <c r="O1293" s="748" t="e">
        <f t="shared" si="88"/>
        <v>#REF!</v>
      </c>
    </row>
    <row r="1294" spans="1:17" s="51" customFormat="1" hidden="1">
      <c r="A1294" s="49" t="s">
        <v>435</v>
      </c>
      <c r="B1294" s="49"/>
      <c r="C1294" s="738">
        <v>5130311101</v>
      </c>
      <c r="D1294" s="49" t="s">
        <v>981</v>
      </c>
      <c r="E1294" s="739" t="s">
        <v>1128</v>
      </c>
      <c r="F1294" s="739" t="str">
        <f t="shared" si="90"/>
        <v>I</v>
      </c>
      <c r="G1294" s="547">
        <f>+IF(F1294="i",IFERROR(VLOOKUP(C1294,#REF!,3,FALSE),0),0)</f>
        <v>0</v>
      </c>
      <c r="H1294" s="548">
        <f>+IF(F1294="i",IFERROR(VLOOKUP(C1294,#REF!,4,FALSE),0),0)</f>
        <v>0</v>
      </c>
      <c r="I1294" s="548"/>
      <c r="J1294" s="27">
        <f>IF(F1294="I",IFERROR(VLOOKUP(C1294,#REF!,3,FALSE),0),0)</f>
        <v>0</v>
      </c>
      <c r="K1294" s="302">
        <f>IF(F1294="I",IFERROR(VLOOKUP(C1294,#REF!,4,FALSE),0),0)</f>
        <v>0</v>
      </c>
      <c r="L1294" s="51" t="e">
        <f>+SUMIF(#REF!,Clasificación!C1294,#REF!)</f>
        <v>#REF!</v>
      </c>
      <c r="M1294" s="14" t="e">
        <f>+VLOOKUP(C1294,#REF!,1,0)</f>
        <v>#REF!</v>
      </c>
      <c r="N1294" s="755" t="e">
        <f>+VLOOKUP(C1294,#REF!,3,0)</f>
        <v>#REF!</v>
      </c>
      <c r="O1294" s="748" t="e">
        <f t="shared" ref="O1294:O1297" si="91">+N1294-J1294</f>
        <v>#REF!</v>
      </c>
    </row>
    <row r="1295" spans="1:17" s="51" customFormat="1" hidden="1">
      <c r="A1295" s="49" t="s">
        <v>435</v>
      </c>
      <c r="B1295" s="49" t="s">
        <v>1027</v>
      </c>
      <c r="C1295" s="738">
        <v>5130311102</v>
      </c>
      <c r="D1295" s="49" t="s">
        <v>475</v>
      </c>
      <c r="E1295" s="739" t="s">
        <v>1128</v>
      </c>
      <c r="F1295" s="739" t="str">
        <f t="shared" si="90"/>
        <v>I</v>
      </c>
      <c r="G1295" s="769">
        <f>+IF(F1295="i",IFERROR(VLOOKUP(C1295,#REF!,3,FALSE),0),0)</f>
        <v>0</v>
      </c>
      <c r="H1295" s="548">
        <f>+IF(F1295="i",IFERROR(VLOOKUP(C1295,#REF!,4,FALSE),0),0)</f>
        <v>0</v>
      </c>
      <c r="I1295" s="548"/>
      <c r="J1295" s="27">
        <f>IF(F1295="I",IFERROR(VLOOKUP(C1295,#REF!,3,FALSE),0),0)</f>
        <v>0</v>
      </c>
      <c r="K1295" s="302">
        <f>IF(F1295="I",IFERROR(VLOOKUP(C1295,#REF!,4,FALSE),0),0)</f>
        <v>0</v>
      </c>
      <c r="L1295" s="51" t="e">
        <f>+SUMIF(#REF!,Clasificación!C1295,#REF!)</f>
        <v>#REF!</v>
      </c>
      <c r="M1295" s="14" t="e">
        <f>+VLOOKUP(C1295,#REF!,1,0)</f>
        <v>#REF!</v>
      </c>
      <c r="N1295" s="747" t="e">
        <f>+VLOOKUP(C1295,#REF!,3,0)</f>
        <v>#REF!</v>
      </c>
      <c r="O1295" s="748" t="e">
        <f t="shared" si="91"/>
        <v>#REF!</v>
      </c>
      <c r="Q1295" s="51" t="s">
        <v>1446</v>
      </c>
    </row>
    <row r="1296" spans="1:17" s="51" customFormat="1" hidden="1">
      <c r="A1296" s="49" t="s">
        <v>435</v>
      </c>
      <c r="B1296" s="49" t="s">
        <v>1027</v>
      </c>
      <c r="C1296" s="738">
        <v>5130311103</v>
      </c>
      <c r="D1296" s="49" t="s">
        <v>476</v>
      </c>
      <c r="E1296" s="739" t="s">
        <v>1128</v>
      </c>
      <c r="F1296" s="739" t="str">
        <f t="shared" si="90"/>
        <v>I</v>
      </c>
      <c r="G1296" s="769">
        <f>+IF(F1296="i",IFERROR(VLOOKUP(C1296,#REF!,3,FALSE),0),0)</f>
        <v>0</v>
      </c>
      <c r="H1296" s="548">
        <f>+IF(F1296="i",IFERROR(VLOOKUP(C1296,#REF!,4,FALSE),0),0)</f>
        <v>0</v>
      </c>
      <c r="I1296" s="548"/>
      <c r="J1296" s="27">
        <f>IF(F1296="I",IFERROR(VLOOKUP(C1296,#REF!,3,FALSE),0),0)</f>
        <v>0</v>
      </c>
      <c r="K1296" s="302">
        <f>IF(F1296="I",IFERROR(VLOOKUP(C1296,#REF!,4,FALSE),0),0)</f>
        <v>0</v>
      </c>
      <c r="L1296" s="51" t="e">
        <f>+SUMIF(#REF!,Clasificación!C1296,#REF!)</f>
        <v>#REF!</v>
      </c>
      <c r="M1296" s="14" t="e">
        <f>+VLOOKUP(C1296,#REF!,1,0)</f>
        <v>#REF!</v>
      </c>
      <c r="N1296" s="747" t="e">
        <f>+VLOOKUP(C1296,#REF!,3,0)</f>
        <v>#REF!</v>
      </c>
      <c r="O1296" s="748" t="e">
        <f t="shared" si="91"/>
        <v>#REF!</v>
      </c>
      <c r="Q1296" s="51" t="s">
        <v>1350</v>
      </c>
    </row>
    <row r="1297" spans="1:17" s="51" customFormat="1" hidden="1">
      <c r="A1297" s="49" t="s">
        <v>435</v>
      </c>
      <c r="B1297" s="49" t="s">
        <v>1027</v>
      </c>
      <c r="C1297" s="738">
        <v>5130311104</v>
      </c>
      <c r="D1297" s="49" t="s">
        <v>477</v>
      </c>
      <c r="E1297" s="739" t="s">
        <v>1128</v>
      </c>
      <c r="F1297" s="739" t="str">
        <f t="shared" si="90"/>
        <v>I</v>
      </c>
      <c r="G1297" s="547">
        <f>+IF(F1297="i",IFERROR(VLOOKUP(C1297,#REF!,3,FALSE),0),0)</f>
        <v>0</v>
      </c>
      <c r="H1297" s="548">
        <f>+IF(F1297="i",IFERROR(VLOOKUP(C1297,#REF!,4,FALSE),0),0)</f>
        <v>0</v>
      </c>
      <c r="I1297" s="548"/>
      <c r="J1297" s="27">
        <f>IF(F1297="I",IFERROR(VLOOKUP(C1297,#REF!,3,FALSE),0),0)</f>
        <v>0</v>
      </c>
      <c r="K1297" s="302">
        <f>IF(F1297="I",IFERROR(VLOOKUP(C1297,#REF!,4,FALSE),0),0)</f>
        <v>0</v>
      </c>
      <c r="L1297" s="51" t="e">
        <f>+SUMIF(#REF!,Clasificación!C1297,#REF!)</f>
        <v>#REF!</v>
      </c>
      <c r="M1297" s="14" t="e">
        <f>+VLOOKUP(C1297,#REF!,1,0)</f>
        <v>#REF!</v>
      </c>
      <c r="N1297" s="747" t="e">
        <f>+VLOOKUP(C1297,#REF!,3,0)</f>
        <v>#REF!</v>
      </c>
      <c r="O1297" s="748" t="e">
        <f t="shared" si="91"/>
        <v>#REF!</v>
      </c>
    </row>
    <row r="1298" spans="1:17" s="51" customFormat="1" hidden="1">
      <c r="A1298" s="49" t="s">
        <v>435</v>
      </c>
      <c r="B1298" s="49"/>
      <c r="C1298" s="738">
        <v>51304</v>
      </c>
      <c r="D1298" s="49" t="s">
        <v>478</v>
      </c>
      <c r="E1298" s="739" t="s">
        <v>1128</v>
      </c>
      <c r="F1298" s="739" t="str">
        <f t="shared" si="90"/>
        <v>NI</v>
      </c>
      <c r="G1298" s="547">
        <f>+IF(F1298="i",IFERROR(VLOOKUP(C1298,#REF!,3,FALSE),0),0)</f>
        <v>0</v>
      </c>
      <c r="H1298" s="548">
        <f>+IF(F1298="i",IFERROR(VLOOKUP(C1298,#REF!,4,FALSE),0),0)</f>
        <v>0</v>
      </c>
      <c r="I1298" s="548"/>
      <c r="J1298" s="27">
        <f>IF(F1298="I",IFERROR(VLOOKUP(C1298,#REF!,3,FALSE),0),0)</f>
        <v>0</v>
      </c>
      <c r="K1298" s="302">
        <f>IF(F1298="I",IFERROR(VLOOKUP(C1298,#REF!,4,FALSE),0),0)</f>
        <v>0</v>
      </c>
      <c r="L1298" s="51" t="e">
        <f>+SUMIF(#REF!,Clasificación!C1298,#REF!)</f>
        <v>#REF!</v>
      </c>
      <c r="M1298" s="14" t="e">
        <f>+VLOOKUP(C1298,#REF!,1,0)</f>
        <v>#REF!</v>
      </c>
      <c r="N1298" s="747" t="e">
        <f>+VLOOKUP(C1298,#REF!,3,0)-J1298</f>
        <v>#REF!</v>
      </c>
      <c r="O1298" s="748" t="e">
        <f t="shared" si="88"/>
        <v>#REF!</v>
      </c>
    </row>
    <row r="1299" spans="1:17" s="51" customFormat="1" hidden="1">
      <c r="A1299" s="49" t="s">
        <v>435</v>
      </c>
      <c r="B1299" s="49"/>
      <c r="C1299" s="738">
        <v>513041</v>
      </c>
      <c r="D1299" s="49" t="s">
        <v>478</v>
      </c>
      <c r="E1299" s="739" t="s">
        <v>1128</v>
      </c>
      <c r="F1299" s="739" t="str">
        <f t="shared" si="90"/>
        <v>NI</v>
      </c>
      <c r="G1299" s="547">
        <f>+IF(F1299="i",IFERROR(VLOOKUP(C1299,#REF!,3,FALSE),0),0)</f>
        <v>0</v>
      </c>
      <c r="H1299" s="548">
        <f>+IF(F1299="i",IFERROR(VLOOKUP(C1299,#REF!,4,FALSE),0),0)</f>
        <v>0</v>
      </c>
      <c r="I1299" s="548"/>
      <c r="J1299" s="27">
        <f>IF(F1299="I",IFERROR(VLOOKUP(C1299,#REF!,3,FALSE),0),0)</f>
        <v>0</v>
      </c>
      <c r="K1299" s="302">
        <f>IF(F1299="I",IFERROR(VLOOKUP(C1299,#REF!,4,FALSE),0),0)</f>
        <v>0</v>
      </c>
      <c r="L1299" s="51" t="e">
        <f>+SUMIF(#REF!,Clasificación!C1299,#REF!)</f>
        <v>#REF!</v>
      </c>
      <c r="M1299" s="14" t="e">
        <f>+VLOOKUP(C1299,#REF!,1,0)</f>
        <v>#REF!</v>
      </c>
      <c r="N1299" s="747" t="e">
        <f>+VLOOKUP(C1299,#REF!,3,0)-J1299</f>
        <v>#REF!</v>
      </c>
      <c r="O1299" s="748" t="e">
        <f t="shared" si="88"/>
        <v>#REF!</v>
      </c>
    </row>
    <row r="1300" spans="1:17" s="51" customFormat="1" hidden="1">
      <c r="A1300" s="49" t="s">
        <v>435</v>
      </c>
      <c r="B1300" s="49"/>
      <c r="C1300" s="738">
        <v>5130411</v>
      </c>
      <c r="D1300" s="49" t="s">
        <v>478</v>
      </c>
      <c r="E1300" s="739" t="s">
        <v>1128</v>
      </c>
      <c r="F1300" s="739" t="str">
        <f t="shared" si="90"/>
        <v>NI</v>
      </c>
      <c r="G1300" s="547">
        <f>+IF(F1300="i",IFERROR(VLOOKUP(C1300,#REF!,3,FALSE),0),0)</f>
        <v>0</v>
      </c>
      <c r="H1300" s="548">
        <f>+IF(F1300="i",IFERROR(VLOOKUP(C1300,#REF!,4,FALSE),0),0)</f>
        <v>0</v>
      </c>
      <c r="I1300" s="548"/>
      <c r="J1300" s="27">
        <f>IF(F1300="I",IFERROR(VLOOKUP(C1300,#REF!,3,FALSE),0),0)</f>
        <v>0</v>
      </c>
      <c r="K1300" s="302">
        <f>IF(F1300="I",IFERROR(VLOOKUP(C1300,#REF!,4,FALSE),0),0)</f>
        <v>0</v>
      </c>
      <c r="L1300" s="51" t="e">
        <f>+SUMIF(#REF!,Clasificación!C1300,#REF!)</f>
        <v>#REF!</v>
      </c>
      <c r="M1300" s="14" t="e">
        <f>+VLOOKUP(C1300,#REF!,1,0)</f>
        <v>#REF!</v>
      </c>
      <c r="N1300" s="747" t="e">
        <f>+VLOOKUP(C1300,#REF!,3,0)-J1300</f>
        <v>#REF!</v>
      </c>
      <c r="O1300" s="748" t="e">
        <f t="shared" si="88"/>
        <v>#REF!</v>
      </c>
    </row>
    <row r="1301" spans="1:17" s="51" customFormat="1" hidden="1">
      <c r="A1301" s="49" t="s">
        <v>435</v>
      </c>
      <c r="B1301" s="49"/>
      <c r="C1301" s="738">
        <v>51304111</v>
      </c>
      <c r="D1301" s="49" t="s">
        <v>478</v>
      </c>
      <c r="E1301" s="739" t="s">
        <v>1128</v>
      </c>
      <c r="F1301" s="739" t="str">
        <f t="shared" si="90"/>
        <v>NI</v>
      </c>
      <c r="G1301" s="547">
        <f>+IF(F1301="i",IFERROR(VLOOKUP(C1301,#REF!,3,FALSE),0),0)</f>
        <v>0</v>
      </c>
      <c r="H1301" s="548">
        <f>+IF(F1301="i",IFERROR(VLOOKUP(C1301,#REF!,4,FALSE),0),0)</f>
        <v>0</v>
      </c>
      <c r="I1301" s="548"/>
      <c r="J1301" s="27">
        <f>IF(F1301="I",IFERROR(VLOOKUP(C1301,#REF!,3,FALSE),0),0)</f>
        <v>0</v>
      </c>
      <c r="K1301" s="302">
        <f>IF(F1301="I",IFERROR(VLOOKUP(C1301,#REF!,4,FALSE),0),0)</f>
        <v>0</v>
      </c>
      <c r="L1301" s="51" t="e">
        <f>+SUMIF(#REF!,Clasificación!C1301,#REF!)</f>
        <v>#REF!</v>
      </c>
      <c r="M1301" s="14" t="e">
        <f>+VLOOKUP(C1301,#REF!,1,0)</f>
        <v>#REF!</v>
      </c>
      <c r="N1301" s="747" t="e">
        <f>+VLOOKUP(C1301,#REF!,3,0)-J1301</f>
        <v>#REF!</v>
      </c>
      <c r="O1301" s="748" t="e">
        <f t="shared" si="88"/>
        <v>#REF!</v>
      </c>
    </row>
    <row r="1302" spans="1:17" s="51" customFormat="1">
      <c r="A1302" s="49" t="s">
        <v>435</v>
      </c>
      <c r="B1302" s="49" t="s">
        <v>1138</v>
      </c>
      <c r="C1302" s="738">
        <v>5130411101</v>
      </c>
      <c r="D1302" s="49" t="s">
        <v>479</v>
      </c>
      <c r="E1302" s="739" t="s">
        <v>1128</v>
      </c>
      <c r="F1302" s="739" t="str">
        <f t="shared" si="90"/>
        <v>I</v>
      </c>
      <c r="G1302" s="547">
        <f>+IF(F1302="i",IFERROR(VLOOKUP(C1302,#REF!,3,FALSE),0),0)</f>
        <v>0</v>
      </c>
      <c r="H1302" s="548">
        <f>+IF(F1302="i",IFERROR(VLOOKUP(C1302,#REF!,4,FALSE),0),0)</f>
        <v>0</v>
      </c>
      <c r="I1302" s="548"/>
      <c r="J1302" s="27">
        <f>IF(F1302="I",IFERROR(VLOOKUP(C1302,#REF!,3,FALSE),0),0)</f>
        <v>0</v>
      </c>
      <c r="K1302" s="302">
        <f>IF(F1302="I",IFERROR(VLOOKUP(C1302,#REF!,4,FALSE),0),0)</f>
        <v>0</v>
      </c>
      <c r="L1302" s="51" t="e">
        <f>+SUMIF(#REF!,Clasificación!C1302,#REF!)</f>
        <v>#REF!</v>
      </c>
      <c r="M1302" s="14" t="e">
        <f>+VLOOKUP(C1302,#REF!,1,0)</f>
        <v>#REF!</v>
      </c>
      <c r="N1302" s="747" t="e">
        <f>+VLOOKUP(C1302,#REF!,3,0)</f>
        <v>#REF!</v>
      </c>
      <c r="O1302" s="748" t="e">
        <f t="shared" ref="O1302:O1311" si="92">+N1302-J1302</f>
        <v>#REF!</v>
      </c>
    </row>
    <row r="1303" spans="1:17" s="51" customFormat="1" hidden="1">
      <c r="A1303" s="49" t="s">
        <v>435</v>
      </c>
      <c r="B1303" s="49"/>
      <c r="C1303" s="738">
        <v>5130411102</v>
      </c>
      <c r="D1303" s="49" t="s">
        <v>895</v>
      </c>
      <c r="E1303" s="739" t="s">
        <v>1128</v>
      </c>
      <c r="F1303" s="739" t="str">
        <f t="shared" si="90"/>
        <v>I</v>
      </c>
      <c r="G1303" s="547">
        <f>+IF(F1303="i",IFERROR(VLOOKUP(C1303,#REF!,3,FALSE),0),0)</f>
        <v>0</v>
      </c>
      <c r="H1303" s="548">
        <f>+IF(F1303="i",IFERROR(VLOOKUP(C1303,#REF!,4,FALSE),0),0)</f>
        <v>0</v>
      </c>
      <c r="I1303" s="548"/>
      <c r="J1303" s="27">
        <f>IF(F1303="I",IFERROR(VLOOKUP(C1303,#REF!,3,FALSE),0),0)</f>
        <v>0</v>
      </c>
      <c r="K1303" s="302">
        <f>IF(F1303="I",IFERROR(VLOOKUP(C1303,#REF!,4,FALSE),0),0)</f>
        <v>0</v>
      </c>
      <c r="L1303" s="51" t="e">
        <f>+SUMIF(#REF!,Clasificación!C1303,#REF!)</f>
        <v>#REF!</v>
      </c>
      <c r="M1303" s="14" t="e">
        <f>+VLOOKUP(C1303,#REF!,1,0)</f>
        <v>#REF!</v>
      </c>
      <c r="N1303" s="755" t="e">
        <f>+VLOOKUP(C1303,#REF!,3,0)</f>
        <v>#REF!</v>
      </c>
      <c r="O1303" s="748" t="e">
        <f t="shared" si="92"/>
        <v>#REF!</v>
      </c>
    </row>
    <row r="1304" spans="1:17" s="51" customFormat="1">
      <c r="A1304" s="49" t="s">
        <v>435</v>
      </c>
      <c r="B1304" s="49" t="s">
        <v>1138</v>
      </c>
      <c r="C1304" s="738">
        <v>5130411103</v>
      </c>
      <c r="D1304" s="49" t="s">
        <v>982</v>
      </c>
      <c r="E1304" s="739" t="s">
        <v>1128</v>
      </c>
      <c r="F1304" s="739" t="str">
        <f t="shared" si="90"/>
        <v>I</v>
      </c>
      <c r="G1304" s="547">
        <f>+IF(F1304="i",IFERROR(VLOOKUP(C1304,#REF!,3,FALSE),0),0)</f>
        <v>0</v>
      </c>
      <c r="H1304" s="548">
        <f>+IF(F1304="i",IFERROR(VLOOKUP(C1304,#REF!,4,FALSE),0),0)</f>
        <v>0</v>
      </c>
      <c r="I1304" s="548"/>
      <c r="J1304" s="27">
        <f>IF(F1304="I",IFERROR(VLOOKUP(C1304,#REF!,3,FALSE),0),0)</f>
        <v>0</v>
      </c>
      <c r="K1304" s="302">
        <f>IF(F1304="I",IFERROR(VLOOKUP(C1304,#REF!,4,FALSE),0),0)</f>
        <v>0</v>
      </c>
      <c r="L1304" s="51" t="e">
        <f>+SUMIF(#REF!,Clasificación!C1304,#REF!)</f>
        <v>#REF!</v>
      </c>
      <c r="M1304" s="14" t="e">
        <f>+VLOOKUP(C1304,#REF!,1,0)</f>
        <v>#REF!</v>
      </c>
      <c r="N1304" s="747" t="e">
        <f>+VLOOKUP(C1304,#REF!,3,0)</f>
        <v>#REF!</v>
      </c>
      <c r="O1304" s="748" t="e">
        <f t="shared" si="92"/>
        <v>#REF!</v>
      </c>
    </row>
    <row r="1305" spans="1:17" s="51" customFormat="1">
      <c r="A1305" s="49" t="s">
        <v>435</v>
      </c>
      <c r="B1305" s="49" t="s">
        <v>1138</v>
      </c>
      <c r="C1305" s="738">
        <v>5130411104</v>
      </c>
      <c r="D1305" s="49" t="s">
        <v>480</v>
      </c>
      <c r="E1305" s="739" t="s">
        <v>1128</v>
      </c>
      <c r="F1305" s="739" t="str">
        <f t="shared" si="90"/>
        <v>I</v>
      </c>
      <c r="G1305" s="547">
        <f>+IF(F1305="i",IFERROR(VLOOKUP(C1305,#REF!,3,FALSE),0),0)</f>
        <v>0</v>
      </c>
      <c r="H1305" s="548">
        <f>+IF(F1305="i",IFERROR(VLOOKUP(C1305,#REF!,4,FALSE),0),0)</f>
        <v>0</v>
      </c>
      <c r="I1305" s="548"/>
      <c r="J1305" s="27">
        <f>IF(F1305="I",IFERROR(VLOOKUP(C1305,#REF!,3,FALSE),0),0)</f>
        <v>0</v>
      </c>
      <c r="K1305" s="302">
        <f>IF(F1305="I",IFERROR(VLOOKUP(C1305,#REF!,4,FALSE),0),0)</f>
        <v>0</v>
      </c>
      <c r="L1305" s="51" t="e">
        <f>+SUMIF(#REF!,Clasificación!C1305,#REF!)</f>
        <v>#REF!</v>
      </c>
      <c r="M1305" s="14" t="e">
        <f>+VLOOKUP(C1305,#REF!,1,0)</f>
        <v>#REF!</v>
      </c>
      <c r="N1305" s="747" t="e">
        <f>+VLOOKUP(C1305,#REF!,3,0)</f>
        <v>#REF!</v>
      </c>
      <c r="O1305" s="748" t="e">
        <f t="shared" si="92"/>
        <v>#REF!</v>
      </c>
    </row>
    <row r="1306" spans="1:17" s="51" customFormat="1">
      <c r="A1306" s="49" t="s">
        <v>435</v>
      </c>
      <c r="B1306" s="49" t="s">
        <v>1138</v>
      </c>
      <c r="C1306" s="738">
        <v>5130411105</v>
      </c>
      <c r="D1306" s="49" t="s">
        <v>481</v>
      </c>
      <c r="E1306" s="739" t="s">
        <v>1128</v>
      </c>
      <c r="F1306" s="739" t="str">
        <f t="shared" si="90"/>
        <v>I</v>
      </c>
      <c r="G1306" s="547">
        <f>+IF(F1306="i",IFERROR(VLOOKUP(C1306,#REF!,3,FALSE),0),0)</f>
        <v>0</v>
      </c>
      <c r="H1306" s="548">
        <f>+IF(F1306="i",IFERROR(VLOOKUP(C1306,#REF!,4,FALSE),0),0)</f>
        <v>0</v>
      </c>
      <c r="I1306" s="548"/>
      <c r="J1306" s="27">
        <f>IF(F1306="I",IFERROR(VLOOKUP(C1306,#REF!,3,FALSE),0),0)</f>
        <v>0</v>
      </c>
      <c r="K1306" s="302">
        <f>IF(F1306="I",IFERROR(VLOOKUP(C1306,#REF!,4,FALSE),0),0)</f>
        <v>0</v>
      </c>
      <c r="L1306" s="51" t="e">
        <f>+SUMIF(#REF!,Clasificación!C1306,#REF!)</f>
        <v>#REF!</v>
      </c>
      <c r="M1306" s="14" t="e">
        <f>+VLOOKUP(C1306,#REF!,1,0)</f>
        <v>#REF!</v>
      </c>
      <c r="N1306" s="747" t="e">
        <f>+VLOOKUP(C1306,#REF!,3,0)</f>
        <v>#REF!</v>
      </c>
      <c r="O1306" s="748" t="e">
        <f t="shared" si="92"/>
        <v>#REF!</v>
      </c>
    </row>
    <row r="1307" spans="1:17" s="51" customFormat="1">
      <c r="A1307" s="49" t="s">
        <v>435</v>
      </c>
      <c r="B1307" s="49" t="s">
        <v>1138</v>
      </c>
      <c r="C1307" s="738">
        <v>5130411106</v>
      </c>
      <c r="D1307" s="49" t="s">
        <v>482</v>
      </c>
      <c r="E1307" s="739" t="s">
        <v>1128</v>
      </c>
      <c r="F1307" s="739" t="str">
        <f t="shared" si="90"/>
        <v>I</v>
      </c>
      <c r="G1307" s="547">
        <f>+IF(F1307="i",IFERROR(VLOOKUP(C1307,#REF!,3,FALSE),0),0)</f>
        <v>0</v>
      </c>
      <c r="H1307" s="548">
        <f>+IF(F1307="i",IFERROR(VLOOKUP(C1307,#REF!,4,FALSE),0),0)</f>
        <v>0</v>
      </c>
      <c r="I1307" s="548"/>
      <c r="J1307" s="27">
        <f>IF(F1307="I",IFERROR(VLOOKUP(C1307,#REF!,3,FALSE),0),0)</f>
        <v>0</v>
      </c>
      <c r="K1307" s="302">
        <f>IF(F1307="I",IFERROR(VLOOKUP(C1307,#REF!,4,FALSE),0),0)</f>
        <v>0</v>
      </c>
      <c r="L1307" s="51" t="e">
        <f>+SUMIF(#REF!,Clasificación!C1307,#REF!)</f>
        <v>#REF!</v>
      </c>
      <c r="M1307" s="14" t="e">
        <f>+VLOOKUP(C1307,#REF!,1,0)</f>
        <v>#REF!</v>
      </c>
      <c r="N1307" s="747" t="e">
        <f>+VLOOKUP(C1307,#REF!,3,0)</f>
        <v>#REF!</v>
      </c>
      <c r="O1307" s="748" t="e">
        <f t="shared" si="92"/>
        <v>#REF!</v>
      </c>
    </row>
    <row r="1308" spans="1:17" s="51" customFormat="1">
      <c r="A1308" s="49" t="s">
        <v>435</v>
      </c>
      <c r="B1308" s="49" t="s">
        <v>1138</v>
      </c>
      <c r="C1308" s="738">
        <v>5130411107</v>
      </c>
      <c r="D1308" s="49" t="s">
        <v>1435</v>
      </c>
      <c r="E1308" s="739" t="s">
        <v>1128</v>
      </c>
      <c r="F1308" s="739" t="str">
        <f t="shared" si="90"/>
        <v>I</v>
      </c>
      <c r="G1308" s="769">
        <f>+IF(F1308="i",IFERROR(VLOOKUP(C1308,#REF!,3,FALSE),0),0)</f>
        <v>0</v>
      </c>
      <c r="H1308" s="548">
        <f>+IF(F1308="i",IFERROR(VLOOKUP(C1308,#REF!,4,FALSE),0),0)</f>
        <v>0</v>
      </c>
      <c r="I1308" s="548"/>
      <c r="J1308" s="27">
        <f>IF(F1308="I",IFERROR(VLOOKUP(C1308,#REF!,3,FALSE),0),0)</f>
        <v>0</v>
      </c>
      <c r="K1308" s="302">
        <f>IF(F1308="I",IFERROR(VLOOKUP(C1308,#REF!,4,FALSE),0),0)</f>
        <v>0</v>
      </c>
      <c r="L1308" s="51" t="e">
        <f>+SUMIF(#REF!,Clasificación!C1308,#REF!)</f>
        <v>#REF!</v>
      </c>
      <c r="M1308" s="14" t="e">
        <f>+VLOOKUP(C1308,#REF!,1,0)</f>
        <v>#REF!</v>
      </c>
      <c r="N1308" s="755" t="e">
        <f>+VLOOKUP(C1308,#REF!,3,0)</f>
        <v>#REF!</v>
      </c>
      <c r="O1308" s="748" t="e">
        <f t="shared" si="92"/>
        <v>#REF!</v>
      </c>
      <c r="Q1308" s="51" t="s">
        <v>1605</v>
      </c>
    </row>
    <row r="1309" spans="1:17" s="51" customFormat="1" hidden="1">
      <c r="A1309" s="49" t="s">
        <v>435</v>
      </c>
      <c r="B1309" s="49"/>
      <c r="C1309" s="738">
        <v>5130411108</v>
      </c>
      <c r="D1309" s="49" t="s">
        <v>983</v>
      </c>
      <c r="E1309" s="739" t="s">
        <v>1128</v>
      </c>
      <c r="F1309" s="739" t="str">
        <f t="shared" si="90"/>
        <v>I</v>
      </c>
      <c r="G1309" s="547">
        <f>+IF(F1309="i",IFERROR(VLOOKUP(C1309,#REF!,3,FALSE),0),0)</f>
        <v>0</v>
      </c>
      <c r="H1309" s="548">
        <f>+IF(F1309="i",IFERROR(VLOOKUP(C1309,#REF!,4,FALSE),0),0)</f>
        <v>0</v>
      </c>
      <c r="I1309" s="548"/>
      <c r="J1309" s="27">
        <f>IF(F1309="I",IFERROR(VLOOKUP(C1309,#REF!,3,FALSE),0),0)</f>
        <v>0</v>
      </c>
      <c r="K1309" s="302">
        <f>IF(F1309="I",IFERROR(VLOOKUP(C1309,#REF!,4,FALSE),0),0)</f>
        <v>0</v>
      </c>
      <c r="L1309" s="51" t="e">
        <f>+SUMIF(#REF!,Clasificación!C1309,#REF!)</f>
        <v>#REF!</v>
      </c>
      <c r="M1309" s="14" t="e">
        <f>+VLOOKUP(C1309,#REF!,1,0)</f>
        <v>#REF!</v>
      </c>
      <c r="N1309" s="755" t="e">
        <f>+VLOOKUP(C1309,#REF!,3,0)</f>
        <v>#REF!</v>
      </c>
      <c r="O1309" s="748" t="e">
        <f t="shared" si="92"/>
        <v>#REF!</v>
      </c>
    </row>
    <row r="1310" spans="1:17" s="51" customFormat="1">
      <c r="A1310" s="49" t="s">
        <v>435</v>
      </c>
      <c r="B1310" s="49" t="s">
        <v>1138</v>
      </c>
      <c r="C1310" s="738">
        <v>5130411109</v>
      </c>
      <c r="D1310" s="49" t="s">
        <v>1538</v>
      </c>
      <c r="E1310" s="739" t="s">
        <v>1128</v>
      </c>
      <c r="F1310" s="739" t="str">
        <f t="shared" si="90"/>
        <v>I</v>
      </c>
      <c r="G1310" s="769">
        <f>+IF(F1310="i",IFERROR(VLOOKUP(C1310,#REF!,3,FALSE),0),0)</f>
        <v>0</v>
      </c>
      <c r="H1310" s="548">
        <f>+IF(F1310="i",IFERROR(VLOOKUP(C1310,#REF!,4,FALSE),0),0)</f>
        <v>0</v>
      </c>
      <c r="I1310" s="548"/>
      <c r="J1310" s="27">
        <f>IF(F1310="I",IFERROR(VLOOKUP(C1310,#REF!,3,FALSE),0),0)</f>
        <v>0</v>
      </c>
      <c r="K1310" s="302">
        <f>IF(F1310="I",IFERROR(VLOOKUP(C1310,#REF!,4,FALSE),0),0)</f>
        <v>0</v>
      </c>
      <c r="L1310" s="51" t="e">
        <f>+SUMIF(#REF!,Clasificación!C1310,#REF!)</f>
        <v>#REF!</v>
      </c>
      <c r="M1310" s="14" t="e">
        <f>+VLOOKUP(C1310,#REF!,1,0)</f>
        <v>#REF!</v>
      </c>
      <c r="N1310" s="747" t="e">
        <f>+VLOOKUP(C1310,#REF!,3,0)</f>
        <v>#REF!</v>
      </c>
      <c r="O1310" s="748" t="e">
        <f t="shared" si="92"/>
        <v>#REF!</v>
      </c>
      <c r="Q1310" s="51" t="s">
        <v>1605</v>
      </c>
    </row>
    <row r="1311" spans="1:17" s="51" customFormat="1">
      <c r="A1311" s="49" t="s">
        <v>435</v>
      </c>
      <c r="B1311" s="49" t="s">
        <v>1138</v>
      </c>
      <c r="C1311" s="738">
        <v>5130411110</v>
      </c>
      <c r="D1311" s="49" t="s">
        <v>1434</v>
      </c>
      <c r="E1311" s="739" t="s">
        <v>1128</v>
      </c>
      <c r="F1311" s="739" t="str">
        <f t="shared" ref="F1311" si="93">+IF(LEN(C1311)&gt;8,"I","NI")</f>
        <v>I</v>
      </c>
      <c r="G1311" s="769">
        <f>+IF(F1311="i",IFERROR(VLOOKUP(C1311,#REF!,3,FALSE),0),0)</f>
        <v>0</v>
      </c>
      <c r="H1311" s="548">
        <f>+IF(F1311="i",IFERROR(VLOOKUP(C1311,#REF!,4,FALSE),0),0)</f>
        <v>0</v>
      </c>
      <c r="I1311" s="548"/>
      <c r="J1311" s="27">
        <f>IF(F1311="I",IFERROR(VLOOKUP(C1311,#REF!,3,FALSE),0),0)</f>
        <v>0</v>
      </c>
      <c r="K1311" s="302">
        <f>IF(F1311="I",IFERROR(VLOOKUP(C1311,#REF!,4,FALSE),0),0)</f>
        <v>0</v>
      </c>
      <c r="L1311" s="51" t="e">
        <f>+SUMIF(#REF!,Clasificación!C1311,#REF!)</f>
        <v>#REF!</v>
      </c>
      <c r="M1311" s="14" t="e">
        <f>+VLOOKUP(C1311,#REF!,1,0)</f>
        <v>#REF!</v>
      </c>
      <c r="N1311" s="755" t="e">
        <f>+VLOOKUP(C1311,#REF!,3,0)</f>
        <v>#REF!</v>
      </c>
      <c r="O1311" s="748" t="e">
        <f t="shared" si="92"/>
        <v>#REF!</v>
      </c>
      <c r="Q1311" s="51" t="s">
        <v>1605</v>
      </c>
    </row>
    <row r="1312" spans="1:17" s="51" customFormat="1" hidden="1">
      <c r="A1312" s="49" t="s">
        <v>435</v>
      </c>
      <c r="B1312" s="49"/>
      <c r="C1312" s="738">
        <v>51305</v>
      </c>
      <c r="D1312" s="49" t="s">
        <v>483</v>
      </c>
      <c r="E1312" s="739" t="s">
        <v>1128</v>
      </c>
      <c r="F1312" s="739" t="str">
        <f t="shared" si="90"/>
        <v>NI</v>
      </c>
      <c r="G1312" s="547">
        <f>+IF(F1312="i",IFERROR(VLOOKUP(C1312,#REF!,3,FALSE),0),0)</f>
        <v>0</v>
      </c>
      <c r="H1312" s="548">
        <f>+IF(F1312="i",IFERROR(VLOOKUP(C1312,#REF!,4,FALSE),0),0)</f>
        <v>0</v>
      </c>
      <c r="I1312" s="548"/>
      <c r="J1312" s="27">
        <f>IF(F1312="I",IFERROR(VLOOKUP(C1312,#REF!,3,FALSE),0),0)</f>
        <v>0</v>
      </c>
      <c r="K1312" s="302">
        <f>IF(F1312="I",IFERROR(VLOOKUP(C1312,#REF!,4,FALSE),0),0)</f>
        <v>0</v>
      </c>
      <c r="L1312" s="51" t="e">
        <f>+SUMIF(#REF!,Clasificación!C1312,#REF!)</f>
        <v>#REF!</v>
      </c>
      <c r="M1312" s="14" t="e">
        <f>+VLOOKUP(C1312,#REF!,1,0)</f>
        <v>#REF!</v>
      </c>
      <c r="N1312" s="747" t="e">
        <f>+VLOOKUP(C1312,#REF!,3,0)-J1312</f>
        <v>#REF!</v>
      </c>
      <c r="O1312" s="748" t="e">
        <f t="shared" si="88"/>
        <v>#REF!</v>
      </c>
    </row>
    <row r="1313" spans="1:15" s="51" customFormat="1" hidden="1">
      <c r="A1313" s="49" t="s">
        <v>435</v>
      </c>
      <c r="B1313" s="49"/>
      <c r="C1313" s="738">
        <v>513051</v>
      </c>
      <c r="D1313" s="49" t="s">
        <v>984</v>
      </c>
      <c r="E1313" s="739" t="s">
        <v>1128</v>
      </c>
      <c r="F1313" s="739" t="str">
        <f t="shared" si="90"/>
        <v>NI</v>
      </c>
      <c r="G1313" s="547">
        <f>+IF(F1313="i",IFERROR(VLOOKUP(C1313,#REF!,3,FALSE),0),0)</f>
        <v>0</v>
      </c>
      <c r="H1313" s="548">
        <f>+IF(F1313="i",IFERROR(VLOOKUP(C1313,#REF!,4,FALSE),0),0)</f>
        <v>0</v>
      </c>
      <c r="I1313" s="548"/>
      <c r="J1313" s="27">
        <f>IF(F1313="I",IFERROR(VLOOKUP(C1313,#REF!,3,FALSE),0),0)</f>
        <v>0</v>
      </c>
      <c r="K1313" s="302">
        <f>IF(F1313="I",IFERROR(VLOOKUP(C1313,#REF!,4,FALSE),0),0)</f>
        <v>0</v>
      </c>
      <c r="L1313" s="51" t="e">
        <f>+SUMIF(#REF!,Clasificación!C1313,#REF!)</f>
        <v>#REF!</v>
      </c>
      <c r="M1313" s="14" t="e">
        <f>+VLOOKUP(C1313,#REF!,1,0)</f>
        <v>#REF!</v>
      </c>
      <c r="N1313" s="747" t="e">
        <f>+VLOOKUP(C1313,#REF!,3,0)-J1313</f>
        <v>#REF!</v>
      </c>
      <c r="O1313" s="748" t="e">
        <f t="shared" si="88"/>
        <v>#REF!</v>
      </c>
    </row>
    <row r="1314" spans="1:15" s="51" customFormat="1" hidden="1">
      <c r="A1314" s="49" t="s">
        <v>435</v>
      </c>
      <c r="B1314" s="49"/>
      <c r="C1314" s="738">
        <v>5130511</v>
      </c>
      <c r="D1314" s="49" t="s">
        <v>984</v>
      </c>
      <c r="E1314" s="739" t="s">
        <v>1128</v>
      </c>
      <c r="F1314" s="739" t="str">
        <f t="shared" si="90"/>
        <v>NI</v>
      </c>
      <c r="G1314" s="547">
        <f>+IF(F1314="i",IFERROR(VLOOKUP(C1314,#REF!,3,FALSE),0),0)</f>
        <v>0</v>
      </c>
      <c r="H1314" s="548">
        <f>+IF(F1314="i",IFERROR(VLOOKUP(C1314,#REF!,4,FALSE),0),0)</f>
        <v>0</v>
      </c>
      <c r="I1314" s="548"/>
      <c r="J1314" s="27">
        <f>IF(F1314="I",IFERROR(VLOOKUP(C1314,#REF!,3,FALSE),0),0)</f>
        <v>0</v>
      </c>
      <c r="K1314" s="302">
        <f>IF(F1314="I",IFERROR(VLOOKUP(C1314,#REF!,4,FALSE),0),0)</f>
        <v>0</v>
      </c>
      <c r="L1314" s="51" t="e">
        <f>+SUMIF(#REF!,Clasificación!C1314,#REF!)</f>
        <v>#REF!</v>
      </c>
      <c r="M1314" s="14" t="e">
        <f>+VLOOKUP(C1314,#REF!,1,0)</f>
        <v>#REF!</v>
      </c>
      <c r="N1314" s="747" t="e">
        <f>+VLOOKUP(C1314,#REF!,3,0)-J1314</f>
        <v>#REF!</v>
      </c>
      <c r="O1314" s="748" t="e">
        <f t="shared" si="88"/>
        <v>#REF!</v>
      </c>
    </row>
    <row r="1315" spans="1:15" s="51" customFormat="1" hidden="1">
      <c r="A1315" s="49" t="s">
        <v>435</v>
      </c>
      <c r="B1315" s="49"/>
      <c r="C1315" s="738">
        <v>51305111</v>
      </c>
      <c r="D1315" s="49" t="s">
        <v>984</v>
      </c>
      <c r="E1315" s="739" t="s">
        <v>1128</v>
      </c>
      <c r="F1315" s="739" t="str">
        <f t="shared" si="90"/>
        <v>NI</v>
      </c>
      <c r="G1315" s="547">
        <f>+IF(F1315="i",IFERROR(VLOOKUP(C1315,#REF!,3,FALSE),0),0)</f>
        <v>0</v>
      </c>
      <c r="H1315" s="548">
        <f>+IF(F1315="i",IFERROR(VLOOKUP(C1315,#REF!,4,FALSE),0),0)</f>
        <v>0</v>
      </c>
      <c r="I1315" s="548"/>
      <c r="J1315" s="27">
        <f>IF(F1315="I",IFERROR(VLOOKUP(C1315,#REF!,3,FALSE),0),0)</f>
        <v>0</v>
      </c>
      <c r="K1315" s="302">
        <f>IF(F1315="I",IFERROR(VLOOKUP(C1315,#REF!,4,FALSE),0),0)</f>
        <v>0</v>
      </c>
      <c r="L1315" s="51" t="e">
        <f>+SUMIF(#REF!,Clasificación!C1315,#REF!)</f>
        <v>#REF!</v>
      </c>
      <c r="M1315" s="14" t="e">
        <f>+VLOOKUP(C1315,#REF!,1,0)</f>
        <v>#REF!</v>
      </c>
      <c r="N1315" s="747" t="e">
        <f>+VLOOKUP(C1315,#REF!,3,0)-J1315</f>
        <v>#REF!</v>
      </c>
      <c r="O1315" s="748" t="e">
        <f t="shared" si="88"/>
        <v>#REF!</v>
      </c>
    </row>
    <row r="1316" spans="1:15" s="51" customFormat="1" hidden="1">
      <c r="A1316" s="49" t="s">
        <v>435</v>
      </c>
      <c r="B1316" s="49"/>
      <c r="C1316" s="738">
        <v>5130511101</v>
      </c>
      <c r="D1316" s="49" t="s">
        <v>985</v>
      </c>
      <c r="E1316" s="739" t="s">
        <v>1128</v>
      </c>
      <c r="F1316" s="739" t="str">
        <f t="shared" si="90"/>
        <v>I</v>
      </c>
      <c r="G1316" s="547">
        <f>+IF(F1316="i",IFERROR(VLOOKUP(C1316,#REF!,3,FALSE),0),0)</f>
        <v>0</v>
      </c>
      <c r="H1316" s="548">
        <f>+IF(F1316="i",IFERROR(VLOOKUP(C1316,#REF!,4,FALSE),0),0)</f>
        <v>0</v>
      </c>
      <c r="I1316" s="548"/>
      <c r="J1316" s="27">
        <f>IF(F1316="I",IFERROR(VLOOKUP(C1316,#REF!,3,FALSE),0),0)</f>
        <v>0</v>
      </c>
      <c r="K1316" s="302">
        <f>IF(F1316="I",IFERROR(VLOOKUP(C1316,#REF!,4,FALSE),0),0)</f>
        <v>0</v>
      </c>
      <c r="L1316" s="51" t="e">
        <f>+SUMIF(#REF!,Clasificación!C1316,#REF!)</f>
        <v>#REF!</v>
      </c>
      <c r="M1316" s="14" t="e">
        <f>+VLOOKUP(C1316,#REF!,1,0)</f>
        <v>#REF!</v>
      </c>
      <c r="N1316" s="755" t="e">
        <f>+VLOOKUP(C1316,#REF!,3,0)</f>
        <v>#REF!</v>
      </c>
      <c r="O1316" s="748" t="e">
        <f t="shared" ref="O1316:O1323" si="94">+N1316-J1316</f>
        <v>#REF!</v>
      </c>
    </row>
    <row r="1317" spans="1:15" s="51" customFormat="1" hidden="1">
      <c r="A1317" s="49" t="s">
        <v>435</v>
      </c>
      <c r="B1317" s="49"/>
      <c r="C1317" s="738">
        <v>5130511102</v>
      </c>
      <c r="D1317" s="49" t="s">
        <v>986</v>
      </c>
      <c r="E1317" s="739" t="s">
        <v>1128</v>
      </c>
      <c r="F1317" s="739" t="str">
        <f t="shared" si="90"/>
        <v>I</v>
      </c>
      <c r="G1317" s="547">
        <f>+IF(F1317="i",IFERROR(VLOOKUP(C1317,#REF!,3,FALSE),0),0)</f>
        <v>0</v>
      </c>
      <c r="H1317" s="548">
        <f>+IF(F1317="i",IFERROR(VLOOKUP(C1317,#REF!,4,FALSE),0),0)</f>
        <v>0</v>
      </c>
      <c r="I1317" s="548"/>
      <c r="J1317" s="27">
        <f>IF(F1317="I",IFERROR(VLOOKUP(C1317,#REF!,3,FALSE),0),0)</f>
        <v>0</v>
      </c>
      <c r="K1317" s="302">
        <f>IF(F1317="I",IFERROR(VLOOKUP(C1317,#REF!,4,FALSE),0),0)</f>
        <v>0</v>
      </c>
      <c r="L1317" s="51" t="e">
        <f>+SUMIF(#REF!,Clasificación!C1317,#REF!)</f>
        <v>#REF!</v>
      </c>
      <c r="M1317" s="14" t="e">
        <f>+VLOOKUP(C1317,#REF!,1,0)</f>
        <v>#REF!</v>
      </c>
      <c r="N1317" s="755" t="e">
        <f>+VLOOKUP(C1317,#REF!,3,0)</f>
        <v>#REF!</v>
      </c>
      <c r="O1317" s="748" t="e">
        <f t="shared" si="94"/>
        <v>#REF!</v>
      </c>
    </row>
    <row r="1318" spans="1:15" s="51" customFormat="1" hidden="1">
      <c r="A1318" s="49" t="s">
        <v>435</v>
      </c>
      <c r="B1318" s="49"/>
      <c r="C1318" s="738">
        <v>5130511103</v>
      </c>
      <c r="D1318" s="49" t="s">
        <v>987</v>
      </c>
      <c r="E1318" s="739" t="s">
        <v>1128</v>
      </c>
      <c r="F1318" s="739" t="str">
        <f t="shared" si="90"/>
        <v>I</v>
      </c>
      <c r="G1318" s="547">
        <f>+IF(F1318="i",IFERROR(VLOOKUP(C1318,#REF!,3,FALSE),0),0)</f>
        <v>0</v>
      </c>
      <c r="H1318" s="548">
        <f>+IF(F1318="i",IFERROR(VLOOKUP(C1318,#REF!,4,FALSE),0),0)</f>
        <v>0</v>
      </c>
      <c r="I1318" s="548"/>
      <c r="J1318" s="27">
        <f>IF(F1318="I",IFERROR(VLOOKUP(C1318,#REF!,3,FALSE),0),0)</f>
        <v>0</v>
      </c>
      <c r="K1318" s="302">
        <f>IF(F1318="I",IFERROR(VLOOKUP(C1318,#REF!,4,FALSE),0),0)</f>
        <v>0</v>
      </c>
      <c r="L1318" s="51" t="e">
        <f>+SUMIF(#REF!,Clasificación!C1318,#REF!)</f>
        <v>#REF!</v>
      </c>
      <c r="M1318" s="14" t="e">
        <f>+VLOOKUP(C1318,#REF!,1,0)</f>
        <v>#REF!</v>
      </c>
      <c r="N1318" s="755" t="e">
        <f>+VLOOKUP(C1318,#REF!,3,0)</f>
        <v>#REF!</v>
      </c>
      <c r="O1318" s="748" t="e">
        <f t="shared" si="94"/>
        <v>#REF!</v>
      </c>
    </row>
    <row r="1319" spans="1:15" s="51" customFormat="1" hidden="1">
      <c r="A1319" s="49" t="s">
        <v>435</v>
      </c>
      <c r="B1319" s="49"/>
      <c r="C1319" s="738">
        <v>5130511104</v>
      </c>
      <c r="D1319" s="49" t="s">
        <v>988</v>
      </c>
      <c r="E1319" s="739" t="s">
        <v>1128</v>
      </c>
      <c r="F1319" s="739" t="str">
        <f t="shared" si="90"/>
        <v>I</v>
      </c>
      <c r="G1319" s="547">
        <f>+IF(F1319="i",IFERROR(VLOOKUP(C1319,#REF!,3,FALSE),0),0)</f>
        <v>0</v>
      </c>
      <c r="H1319" s="548">
        <f>+IF(F1319="i",IFERROR(VLOOKUP(C1319,#REF!,4,FALSE),0),0)</f>
        <v>0</v>
      </c>
      <c r="I1319" s="548"/>
      <c r="J1319" s="27">
        <f>IF(F1319="I",IFERROR(VLOOKUP(C1319,#REF!,3,FALSE),0),0)</f>
        <v>0</v>
      </c>
      <c r="K1319" s="302">
        <f>IF(F1319="I",IFERROR(VLOOKUP(C1319,#REF!,4,FALSE),0),0)</f>
        <v>0</v>
      </c>
      <c r="L1319" s="51" t="e">
        <f>+SUMIF(#REF!,Clasificación!C1319,#REF!)</f>
        <v>#REF!</v>
      </c>
      <c r="M1319" s="14" t="e">
        <f>+VLOOKUP(C1319,#REF!,1,0)</f>
        <v>#REF!</v>
      </c>
      <c r="N1319" s="755" t="e">
        <f>+VLOOKUP(C1319,#REF!,3,0)</f>
        <v>#REF!</v>
      </c>
      <c r="O1319" s="748" t="e">
        <f t="shared" si="94"/>
        <v>#REF!</v>
      </c>
    </row>
    <row r="1320" spans="1:15" s="51" customFormat="1" hidden="1">
      <c r="A1320" s="49" t="s">
        <v>435</v>
      </c>
      <c r="B1320" s="49"/>
      <c r="C1320" s="738">
        <v>5130511105</v>
      </c>
      <c r="D1320" s="49" t="s">
        <v>989</v>
      </c>
      <c r="E1320" s="739" t="s">
        <v>1128</v>
      </c>
      <c r="F1320" s="739" t="str">
        <f t="shared" si="90"/>
        <v>I</v>
      </c>
      <c r="G1320" s="547">
        <f>+IF(F1320="i",IFERROR(VLOOKUP(C1320,#REF!,3,FALSE),0),0)</f>
        <v>0</v>
      </c>
      <c r="H1320" s="548">
        <f>+IF(F1320="i",IFERROR(VLOOKUP(C1320,#REF!,4,FALSE),0),0)</f>
        <v>0</v>
      </c>
      <c r="I1320" s="548"/>
      <c r="J1320" s="27">
        <f>IF(F1320="I",IFERROR(VLOOKUP(C1320,#REF!,3,FALSE),0),0)</f>
        <v>0</v>
      </c>
      <c r="K1320" s="302">
        <f>IF(F1320="I",IFERROR(VLOOKUP(C1320,#REF!,4,FALSE),0),0)</f>
        <v>0</v>
      </c>
      <c r="L1320" s="51" t="e">
        <f>+SUMIF(#REF!,Clasificación!C1320,#REF!)</f>
        <v>#REF!</v>
      </c>
      <c r="M1320" s="14" t="e">
        <f>+VLOOKUP(C1320,#REF!,1,0)</f>
        <v>#REF!</v>
      </c>
      <c r="N1320" s="755" t="e">
        <f>+VLOOKUP(C1320,#REF!,3,0)</f>
        <v>#REF!</v>
      </c>
      <c r="O1320" s="748" t="e">
        <f t="shared" si="94"/>
        <v>#REF!</v>
      </c>
    </row>
    <row r="1321" spans="1:15" s="51" customFormat="1" hidden="1">
      <c r="A1321" s="49" t="s">
        <v>435</v>
      </c>
      <c r="B1321" s="49"/>
      <c r="C1321" s="738">
        <v>5130511106</v>
      </c>
      <c r="D1321" s="49" t="s">
        <v>990</v>
      </c>
      <c r="E1321" s="739" t="s">
        <v>1128</v>
      </c>
      <c r="F1321" s="739" t="str">
        <f t="shared" si="90"/>
        <v>I</v>
      </c>
      <c r="G1321" s="547">
        <f>+IF(F1321="i",IFERROR(VLOOKUP(C1321,#REF!,3,FALSE),0),0)</f>
        <v>0</v>
      </c>
      <c r="H1321" s="548">
        <f>+IF(F1321="i",IFERROR(VLOOKUP(C1321,#REF!,4,FALSE),0),0)</f>
        <v>0</v>
      </c>
      <c r="I1321" s="548"/>
      <c r="J1321" s="27">
        <f>IF(F1321="I",IFERROR(VLOOKUP(C1321,#REF!,3,FALSE),0),0)</f>
        <v>0</v>
      </c>
      <c r="K1321" s="302">
        <f>IF(F1321="I",IFERROR(VLOOKUP(C1321,#REF!,4,FALSE),0),0)</f>
        <v>0</v>
      </c>
      <c r="L1321" s="51" t="e">
        <f>+SUMIF(#REF!,Clasificación!C1321,#REF!)</f>
        <v>#REF!</v>
      </c>
      <c r="M1321" s="14" t="e">
        <f>+VLOOKUP(C1321,#REF!,1,0)</f>
        <v>#REF!</v>
      </c>
      <c r="N1321" s="755" t="e">
        <f>+VLOOKUP(C1321,#REF!,3,0)</f>
        <v>#REF!</v>
      </c>
      <c r="O1321" s="748" t="e">
        <f t="shared" si="94"/>
        <v>#REF!</v>
      </c>
    </row>
    <row r="1322" spans="1:15" s="51" customFormat="1" hidden="1">
      <c r="A1322" s="49" t="s">
        <v>435</v>
      </c>
      <c r="B1322" s="49"/>
      <c r="C1322" s="738">
        <v>5130511107</v>
      </c>
      <c r="D1322" s="49" t="s">
        <v>991</v>
      </c>
      <c r="E1322" s="739" t="s">
        <v>1128</v>
      </c>
      <c r="F1322" s="739" t="str">
        <f t="shared" si="90"/>
        <v>I</v>
      </c>
      <c r="G1322" s="547">
        <f>+IF(F1322="i",IFERROR(VLOOKUP(C1322,#REF!,3,FALSE),0),0)</f>
        <v>0</v>
      </c>
      <c r="H1322" s="548">
        <f>+IF(F1322="i",IFERROR(VLOOKUP(C1322,#REF!,4,FALSE),0),0)</f>
        <v>0</v>
      </c>
      <c r="I1322" s="548"/>
      <c r="J1322" s="27">
        <f>IF(F1322="I",IFERROR(VLOOKUP(C1322,#REF!,3,FALSE),0),0)</f>
        <v>0</v>
      </c>
      <c r="K1322" s="302">
        <f>IF(F1322="I",IFERROR(VLOOKUP(C1322,#REF!,4,FALSE),0),0)</f>
        <v>0</v>
      </c>
      <c r="L1322" s="51" t="e">
        <f>+SUMIF(#REF!,Clasificación!C1322,#REF!)</f>
        <v>#REF!</v>
      </c>
      <c r="M1322" s="14" t="e">
        <f>+VLOOKUP(C1322,#REF!,1,0)</f>
        <v>#REF!</v>
      </c>
      <c r="N1322" s="755" t="e">
        <f>+VLOOKUP(C1322,#REF!,3,0)</f>
        <v>#REF!</v>
      </c>
      <c r="O1322" s="748" t="e">
        <f t="shared" si="94"/>
        <v>#REF!</v>
      </c>
    </row>
    <row r="1323" spans="1:15" s="51" customFormat="1" hidden="1">
      <c r="A1323" s="49" t="s">
        <v>435</v>
      </c>
      <c r="B1323" s="49"/>
      <c r="C1323" s="738">
        <v>5130511108</v>
      </c>
      <c r="D1323" s="49" t="s">
        <v>992</v>
      </c>
      <c r="E1323" s="739" t="s">
        <v>1128</v>
      </c>
      <c r="F1323" s="739" t="str">
        <f t="shared" si="90"/>
        <v>I</v>
      </c>
      <c r="G1323" s="547">
        <f>+IF(F1323="i",IFERROR(VLOOKUP(C1323,#REF!,3,FALSE),0),0)</f>
        <v>0</v>
      </c>
      <c r="H1323" s="548">
        <f>+IF(F1323="i",IFERROR(VLOOKUP(C1323,#REF!,4,FALSE),0),0)</f>
        <v>0</v>
      </c>
      <c r="I1323" s="548"/>
      <c r="J1323" s="27">
        <f>IF(F1323="I",IFERROR(VLOOKUP(C1323,#REF!,3,FALSE),0),0)</f>
        <v>0</v>
      </c>
      <c r="K1323" s="302">
        <f>IF(F1323="I",IFERROR(VLOOKUP(C1323,#REF!,4,FALSE),0),0)</f>
        <v>0</v>
      </c>
      <c r="L1323" s="51" t="e">
        <f>+SUMIF(#REF!,Clasificación!C1323,#REF!)</f>
        <v>#REF!</v>
      </c>
      <c r="M1323" s="14" t="e">
        <f>+VLOOKUP(C1323,#REF!,1,0)</f>
        <v>#REF!</v>
      </c>
      <c r="N1323" s="755" t="e">
        <f>+VLOOKUP(C1323,#REF!,3,0)</f>
        <v>#REF!</v>
      </c>
      <c r="O1323" s="748" t="e">
        <f t="shared" si="94"/>
        <v>#REF!</v>
      </c>
    </row>
    <row r="1324" spans="1:15" s="51" customFormat="1" hidden="1">
      <c r="A1324" s="49" t="s">
        <v>435</v>
      </c>
      <c r="B1324" s="49"/>
      <c r="C1324" s="738">
        <v>513052</v>
      </c>
      <c r="D1324" s="49" t="s">
        <v>484</v>
      </c>
      <c r="E1324" s="739" t="s">
        <v>1128</v>
      </c>
      <c r="F1324" s="739" t="str">
        <f t="shared" si="90"/>
        <v>NI</v>
      </c>
      <c r="G1324" s="547">
        <f>+IF(F1324="i",IFERROR(VLOOKUP(C1324,#REF!,3,FALSE),0),0)</f>
        <v>0</v>
      </c>
      <c r="H1324" s="548">
        <f>+IF(F1324="i",IFERROR(VLOOKUP(C1324,#REF!,4,FALSE),0),0)</f>
        <v>0</v>
      </c>
      <c r="I1324" s="548"/>
      <c r="J1324" s="27">
        <f>IF(F1324="I",IFERROR(VLOOKUP(C1324,#REF!,3,FALSE),0),0)</f>
        <v>0</v>
      </c>
      <c r="K1324" s="302">
        <f>IF(F1324="I",IFERROR(VLOOKUP(C1324,#REF!,4,FALSE),0),0)</f>
        <v>0</v>
      </c>
      <c r="L1324" s="51" t="e">
        <f>+SUMIF(#REF!,Clasificación!C1324,#REF!)</f>
        <v>#REF!</v>
      </c>
      <c r="M1324" s="14" t="e">
        <f>+VLOOKUP(C1324,#REF!,1,0)</f>
        <v>#REF!</v>
      </c>
      <c r="N1324" s="747" t="e">
        <f>+VLOOKUP(C1324,#REF!,3,0)-J1324</f>
        <v>#REF!</v>
      </c>
      <c r="O1324" s="748" t="e">
        <f t="shared" si="88"/>
        <v>#REF!</v>
      </c>
    </row>
    <row r="1325" spans="1:15" s="51" customFormat="1" hidden="1">
      <c r="A1325" s="49" t="s">
        <v>435</v>
      </c>
      <c r="B1325" s="49"/>
      <c r="C1325" s="738">
        <v>5130521</v>
      </c>
      <c r="D1325" s="49" t="s">
        <v>484</v>
      </c>
      <c r="E1325" s="739" t="s">
        <v>1128</v>
      </c>
      <c r="F1325" s="739" t="str">
        <f t="shared" si="90"/>
        <v>NI</v>
      </c>
      <c r="G1325" s="547">
        <f>+IF(F1325="i",IFERROR(VLOOKUP(C1325,#REF!,3,FALSE),0),0)</f>
        <v>0</v>
      </c>
      <c r="H1325" s="548">
        <f>+IF(F1325="i",IFERROR(VLOOKUP(C1325,#REF!,4,FALSE),0),0)</f>
        <v>0</v>
      </c>
      <c r="I1325" s="548"/>
      <c r="J1325" s="27">
        <f>IF(F1325="I",IFERROR(VLOOKUP(C1325,#REF!,3,FALSE),0),0)</f>
        <v>0</v>
      </c>
      <c r="K1325" s="302">
        <f>IF(F1325="I",IFERROR(VLOOKUP(C1325,#REF!,4,FALSE),0),0)</f>
        <v>0</v>
      </c>
      <c r="L1325" s="51" t="e">
        <f>+SUMIF(#REF!,Clasificación!C1325,#REF!)</f>
        <v>#REF!</v>
      </c>
      <c r="M1325" s="14" t="e">
        <f>+VLOOKUP(C1325,#REF!,1,0)</f>
        <v>#REF!</v>
      </c>
      <c r="N1325" s="747" t="e">
        <f>+VLOOKUP(C1325,#REF!,3,0)-J1325</f>
        <v>#REF!</v>
      </c>
      <c r="O1325" s="748" t="e">
        <f t="shared" si="88"/>
        <v>#REF!</v>
      </c>
    </row>
    <row r="1326" spans="1:15" s="51" customFormat="1" hidden="1">
      <c r="A1326" s="49" t="s">
        <v>435</v>
      </c>
      <c r="B1326" s="49"/>
      <c r="C1326" s="738">
        <v>51305211</v>
      </c>
      <c r="D1326" s="49" t="s">
        <v>484</v>
      </c>
      <c r="E1326" s="739" t="s">
        <v>1128</v>
      </c>
      <c r="F1326" s="739" t="str">
        <f t="shared" si="90"/>
        <v>NI</v>
      </c>
      <c r="G1326" s="547">
        <f>+IF(F1326="i",IFERROR(VLOOKUP(C1326,#REF!,3,FALSE),0),0)</f>
        <v>0</v>
      </c>
      <c r="H1326" s="548">
        <f>+IF(F1326="i",IFERROR(VLOOKUP(C1326,#REF!,4,FALSE),0),0)</f>
        <v>0</v>
      </c>
      <c r="I1326" s="548"/>
      <c r="J1326" s="27">
        <f>IF(F1326="I",IFERROR(VLOOKUP(C1326,#REF!,3,FALSE),0),0)</f>
        <v>0</v>
      </c>
      <c r="K1326" s="302">
        <f>IF(F1326="I",IFERROR(VLOOKUP(C1326,#REF!,4,FALSE),0),0)</f>
        <v>0</v>
      </c>
      <c r="L1326" s="51" t="e">
        <f>+SUMIF(#REF!,Clasificación!C1326,#REF!)</f>
        <v>#REF!</v>
      </c>
      <c r="M1326" s="14" t="e">
        <f>+VLOOKUP(C1326,#REF!,1,0)</f>
        <v>#REF!</v>
      </c>
      <c r="N1326" s="747" t="e">
        <f>+VLOOKUP(C1326,#REF!,3,0)-J1326</f>
        <v>#REF!</v>
      </c>
      <c r="O1326" s="748" t="e">
        <f t="shared" si="88"/>
        <v>#REF!</v>
      </c>
    </row>
    <row r="1327" spans="1:15" s="51" customFormat="1" hidden="1">
      <c r="A1327" s="49" t="s">
        <v>435</v>
      </c>
      <c r="B1327" s="49"/>
      <c r="C1327" s="738">
        <v>5130521101</v>
      </c>
      <c r="D1327" s="49" t="s">
        <v>993</v>
      </c>
      <c r="E1327" s="739" t="s">
        <v>1128</v>
      </c>
      <c r="F1327" s="739" t="str">
        <f t="shared" si="90"/>
        <v>I</v>
      </c>
      <c r="G1327" s="547">
        <f>+IF(F1327="i",IFERROR(VLOOKUP(C1327,#REF!,3,FALSE),0),0)</f>
        <v>0</v>
      </c>
      <c r="H1327" s="548">
        <f>+IF(F1327="i",IFERROR(VLOOKUP(C1327,#REF!,4,FALSE),0),0)</f>
        <v>0</v>
      </c>
      <c r="I1327" s="548"/>
      <c r="J1327" s="27">
        <f>IF(F1327="I",IFERROR(VLOOKUP(C1327,#REF!,3,FALSE),0),0)</f>
        <v>0</v>
      </c>
      <c r="K1327" s="302">
        <f>IF(F1327="I",IFERROR(VLOOKUP(C1327,#REF!,4,FALSE),0),0)</f>
        <v>0</v>
      </c>
      <c r="L1327" s="51" t="e">
        <f>+SUMIF(#REF!,Clasificación!C1327,#REF!)</f>
        <v>#REF!</v>
      </c>
      <c r="M1327" s="14" t="e">
        <f>+VLOOKUP(C1327,#REF!,1,0)</f>
        <v>#REF!</v>
      </c>
      <c r="N1327" s="755" t="e">
        <f>+VLOOKUP(C1327,#REF!,3,0)</f>
        <v>#REF!</v>
      </c>
      <c r="O1327" s="748" t="e">
        <f t="shared" ref="O1327:O1331" si="95">+N1327-J1327</f>
        <v>#REF!</v>
      </c>
    </row>
    <row r="1328" spans="1:15" s="51" customFormat="1" hidden="1">
      <c r="A1328" s="49" t="s">
        <v>435</v>
      </c>
      <c r="B1328" s="49" t="s">
        <v>483</v>
      </c>
      <c r="C1328" s="738">
        <v>5130521102</v>
      </c>
      <c r="D1328" s="49" t="s">
        <v>485</v>
      </c>
      <c r="E1328" s="739" t="s">
        <v>1128</v>
      </c>
      <c r="F1328" s="739" t="str">
        <f t="shared" si="90"/>
        <v>I</v>
      </c>
      <c r="G1328" s="547">
        <f>+IF(F1328="i",IFERROR(VLOOKUP(C1328,#REF!,3,FALSE),0),0)</f>
        <v>0</v>
      </c>
      <c r="H1328" s="548">
        <f>+IF(F1328="i",IFERROR(VLOOKUP(C1328,#REF!,4,FALSE),0),0)</f>
        <v>0</v>
      </c>
      <c r="I1328" s="548"/>
      <c r="J1328" s="27">
        <f>IF(F1328="I",IFERROR(VLOOKUP(C1328,#REF!,3,FALSE),0),0)</f>
        <v>0</v>
      </c>
      <c r="K1328" s="302">
        <f>IF(F1328="I",IFERROR(VLOOKUP(C1328,#REF!,4,FALSE),0),0)</f>
        <v>0</v>
      </c>
      <c r="L1328" s="51" t="e">
        <f>+SUMIF(#REF!,Clasificación!C1328,#REF!)</f>
        <v>#REF!</v>
      </c>
      <c r="M1328" s="14" t="e">
        <f>+VLOOKUP(C1328,#REF!,1,0)</f>
        <v>#REF!</v>
      </c>
      <c r="N1328" s="747" t="e">
        <f>+VLOOKUP(C1328,#REF!,3,0)</f>
        <v>#REF!</v>
      </c>
      <c r="O1328" s="748" t="e">
        <f t="shared" si="95"/>
        <v>#REF!</v>
      </c>
    </row>
    <row r="1329" spans="1:17" s="51" customFormat="1" hidden="1">
      <c r="A1329" s="49" t="s">
        <v>435</v>
      </c>
      <c r="B1329" s="49"/>
      <c r="C1329" s="738">
        <v>5130521103</v>
      </c>
      <c r="D1329" s="49" t="s">
        <v>994</v>
      </c>
      <c r="E1329" s="739" t="s">
        <v>1128</v>
      </c>
      <c r="F1329" s="739" t="str">
        <f t="shared" si="90"/>
        <v>I</v>
      </c>
      <c r="G1329" s="547">
        <f>+IF(F1329="i",IFERROR(VLOOKUP(C1329,#REF!,3,FALSE),0),0)</f>
        <v>0</v>
      </c>
      <c r="H1329" s="548">
        <f>+IF(F1329="i",IFERROR(VLOOKUP(C1329,#REF!,4,FALSE),0),0)</f>
        <v>0</v>
      </c>
      <c r="I1329" s="548"/>
      <c r="J1329" s="27">
        <f>IF(F1329="I",IFERROR(VLOOKUP(C1329,#REF!,3,FALSE),0),0)</f>
        <v>0</v>
      </c>
      <c r="K1329" s="302">
        <f>IF(F1329="I",IFERROR(VLOOKUP(C1329,#REF!,4,FALSE),0),0)</f>
        <v>0</v>
      </c>
      <c r="L1329" s="51" t="e">
        <f>+SUMIF(#REF!,Clasificación!C1329,#REF!)</f>
        <v>#REF!</v>
      </c>
      <c r="M1329" s="14" t="e">
        <f>+VLOOKUP(C1329,#REF!,1,0)</f>
        <v>#REF!</v>
      </c>
      <c r="N1329" s="755" t="e">
        <f>+VLOOKUP(C1329,#REF!,3,0)</f>
        <v>#REF!</v>
      </c>
      <c r="O1329" s="748" t="e">
        <f t="shared" si="95"/>
        <v>#REF!</v>
      </c>
    </row>
    <row r="1330" spans="1:17" s="51" customFormat="1" hidden="1">
      <c r="A1330" s="49" t="s">
        <v>435</v>
      </c>
      <c r="B1330" s="49" t="s">
        <v>483</v>
      </c>
      <c r="C1330" s="738">
        <v>5130521104</v>
      </c>
      <c r="D1330" s="49" t="s">
        <v>486</v>
      </c>
      <c r="E1330" s="739" t="s">
        <v>1128</v>
      </c>
      <c r="F1330" s="739" t="str">
        <f t="shared" si="90"/>
        <v>I</v>
      </c>
      <c r="G1330" s="547">
        <f>+IF(F1330="i",IFERROR(VLOOKUP(C1330,#REF!,3,FALSE),0),0)</f>
        <v>0</v>
      </c>
      <c r="H1330" s="548">
        <f>+IF(F1330="i",IFERROR(VLOOKUP(C1330,#REF!,4,FALSE),0),0)</f>
        <v>0</v>
      </c>
      <c r="I1330" s="548"/>
      <c r="J1330" s="27">
        <f>IF(F1330="I",IFERROR(VLOOKUP(C1330,#REF!,3,FALSE),0),0)</f>
        <v>0</v>
      </c>
      <c r="K1330" s="302">
        <f>IF(F1330="I",IFERROR(VLOOKUP(C1330,#REF!,4,FALSE),0),0)</f>
        <v>0</v>
      </c>
      <c r="L1330" s="51" t="e">
        <f>+SUMIF(#REF!,Clasificación!C1330,#REF!)</f>
        <v>#REF!</v>
      </c>
      <c r="M1330" s="14" t="e">
        <f>+VLOOKUP(C1330,#REF!,1,0)</f>
        <v>#REF!</v>
      </c>
      <c r="N1330" s="747" t="e">
        <f>+VLOOKUP(C1330,#REF!,3,0)</f>
        <v>#REF!</v>
      </c>
      <c r="O1330" s="748" t="e">
        <f t="shared" si="95"/>
        <v>#REF!</v>
      </c>
    </row>
    <row r="1331" spans="1:17" s="51" customFormat="1" hidden="1">
      <c r="A1331" s="49" t="s">
        <v>435</v>
      </c>
      <c r="B1331" s="49" t="s">
        <v>483</v>
      </c>
      <c r="C1331" s="738">
        <v>5130521105</v>
      </c>
      <c r="D1331" s="49" t="s">
        <v>487</v>
      </c>
      <c r="E1331" s="739" t="s">
        <v>1128</v>
      </c>
      <c r="F1331" s="739" t="str">
        <f t="shared" si="90"/>
        <v>I</v>
      </c>
      <c r="G1331" s="547">
        <f>+IF(F1331="i",IFERROR(VLOOKUP(C1331,#REF!,3,FALSE),0),0)</f>
        <v>0</v>
      </c>
      <c r="H1331" s="548">
        <f>+IF(F1331="i",IFERROR(VLOOKUP(C1331,#REF!,4,FALSE),0),0)</f>
        <v>0</v>
      </c>
      <c r="I1331" s="548"/>
      <c r="J1331" s="27">
        <f>IF(F1331="I",IFERROR(VLOOKUP(C1331,#REF!,3,FALSE),0),0)</f>
        <v>0</v>
      </c>
      <c r="K1331" s="302">
        <f>IF(F1331="I",IFERROR(VLOOKUP(C1331,#REF!,4,FALSE),0),0)</f>
        <v>0</v>
      </c>
      <c r="L1331" s="51" t="e">
        <f>+SUMIF(#REF!,Clasificación!C1331,#REF!)</f>
        <v>#REF!</v>
      </c>
      <c r="M1331" s="14" t="e">
        <f>+VLOOKUP(C1331,#REF!,1,0)</f>
        <v>#REF!</v>
      </c>
      <c r="N1331" s="747" t="e">
        <f>+VLOOKUP(C1331,#REF!,3,0)</f>
        <v>#REF!</v>
      </c>
      <c r="O1331" s="748" t="e">
        <f t="shared" si="95"/>
        <v>#REF!</v>
      </c>
    </row>
    <row r="1332" spans="1:17" s="51" customFormat="1" hidden="1">
      <c r="A1332" s="49" t="s">
        <v>435</v>
      </c>
      <c r="B1332" s="49"/>
      <c r="C1332" s="738">
        <v>51306</v>
      </c>
      <c r="D1332" s="49" t="s">
        <v>488</v>
      </c>
      <c r="E1332" s="739" t="s">
        <v>1128</v>
      </c>
      <c r="F1332" s="739" t="str">
        <f t="shared" si="90"/>
        <v>NI</v>
      </c>
      <c r="G1332" s="547">
        <f>+IF(F1332="i",IFERROR(VLOOKUP(C1332,#REF!,3,FALSE),0),0)</f>
        <v>0</v>
      </c>
      <c r="H1332" s="548">
        <f>+IF(F1332="i",IFERROR(VLOOKUP(C1332,#REF!,4,FALSE),0),0)</f>
        <v>0</v>
      </c>
      <c r="I1332" s="548"/>
      <c r="J1332" s="27">
        <f>IF(F1332="I",IFERROR(VLOOKUP(C1332,#REF!,3,FALSE),0),0)</f>
        <v>0</v>
      </c>
      <c r="K1332" s="302">
        <f>IF(F1332="I",IFERROR(VLOOKUP(C1332,#REF!,4,FALSE),0),0)</f>
        <v>0</v>
      </c>
      <c r="L1332" s="51" t="e">
        <f>+SUMIF(#REF!,Clasificación!C1332,#REF!)</f>
        <v>#REF!</v>
      </c>
      <c r="M1332" s="14" t="e">
        <f>+VLOOKUP(C1332,#REF!,1,0)</f>
        <v>#REF!</v>
      </c>
      <c r="N1332" s="747" t="e">
        <f>+VLOOKUP(C1332,#REF!,3,0)-J1332</f>
        <v>#REF!</v>
      </c>
      <c r="O1332" s="748" t="e">
        <f t="shared" si="88"/>
        <v>#REF!</v>
      </c>
    </row>
    <row r="1333" spans="1:17" s="51" customFormat="1" hidden="1">
      <c r="A1333" s="49" t="s">
        <v>435</v>
      </c>
      <c r="B1333" s="49"/>
      <c r="C1333" s="738">
        <v>513061</v>
      </c>
      <c r="D1333" s="49" t="s">
        <v>488</v>
      </c>
      <c r="E1333" s="739" t="s">
        <v>1128</v>
      </c>
      <c r="F1333" s="739" t="str">
        <f t="shared" si="90"/>
        <v>NI</v>
      </c>
      <c r="G1333" s="547">
        <f>+IF(F1333="i",IFERROR(VLOOKUP(C1333,#REF!,3,FALSE),0),0)</f>
        <v>0</v>
      </c>
      <c r="H1333" s="548">
        <f>+IF(F1333="i",IFERROR(VLOOKUP(C1333,#REF!,4,FALSE),0),0)</f>
        <v>0</v>
      </c>
      <c r="I1333" s="548"/>
      <c r="J1333" s="27">
        <f>IF(F1333="I",IFERROR(VLOOKUP(C1333,#REF!,3,FALSE),0),0)</f>
        <v>0</v>
      </c>
      <c r="K1333" s="302">
        <f>IF(F1333="I",IFERROR(VLOOKUP(C1333,#REF!,4,FALSE),0),0)</f>
        <v>0</v>
      </c>
      <c r="L1333" s="51" t="e">
        <f>+SUMIF(#REF!,Clasificación!C1333,#REF!)</f>
        <v>#REF!</v>
      </c>
      <c r="M1333" s="14" t="e">
        <f>+VLOOKUP(C1333,#REF!,1,0)</f>
        <v>#REF!</v>
      </c>
      <c r="N1333" s="747" t="e">
        <f>+VLOOKUP(C1333,#REF!,3,0)-J1333</f>
        <v>#REF!</v>
      </c>
      <c r="O1333" s="748" t="e">
        <f t="shared" si="88"/>
        <v>#REF!</v>
      </c>
    </row>
    <row r="1334" spans="1:17" s="51" customFormat="1" hidden="1">
      <c r="A1334" s="49" t="s">
        <v>435</v>
      </c>
      <c r="B1334" s="49"/>
      <c r="C1334" s="738">
        <v>5130611</v>
      </c>
      <c r="D1334" s="49" t="s">
        <v>488</v>
      </c>
      <c r="E1334" s="739" t="s">
        <v>1128</v>
      </c>
      <c r="F1334" s="739" t="str">
        <f t="shared" si="90"/>
        <v>NI</v>
      </c>
      <c r="G1334" s="547">
        <f>+IF(F1334="i",IFERROR(VLOOKUP(C1334,#REF!,3,FALSE),0),0)</f>
        <v>0</v>
      </c>
      <c r="H1334" s="548">
        <f>+IF(F1334="i",IFERROR(VLOOKUP(C1334,#REF!,4,FALSE),0),0)</f>
        <v>0</v>
      </c>
      <c r="I1334" s="548"/>
      <c r="J1334" s="27">
        <f>IF(F1334="I",IFERROR(VLOOKUP(C1334,#REF!,3,FALSE),0),0)</f>
        <v>0</v>
      </c>
      <c r="K1334" s="302">
        <f>IF(F1334="I",IFERROR(VLOOKUP(C1334,#REF!,4,FALSE),0),0)</f>
        <v>0</v>
      </c>
      <c r="L1334" s="51" t="e">
        <f>+SUMIF(#REF!,Clasificación!C1334,#REF!)</f>
        <v>#REF!</v>
      </c>
      <c r="M1334" s="14" t="e">
        <f>+VLOOKUP(C1334,#REF!,1,0)</f>
        <v>#REF!</v>
      </c>
      <c r="N1334" s="747" t="e">
        <f>+VLOOKUP(C1334,#REF!,3,0)-J1334</f>
        <v>#REF!</v>
      </c>
      <c r="O1334" s="748" t="e">
        <f t="shared" si="88"/>
        <v>#REF!</v>
      </c>
    </row>
    <row r="1335" spans="1:17" s="51" customFormat="1" hidden="1">
      <c r="A1335" s="49" t="s">
        <v>435</v>
      </c>
      <c r="B1335" s="49"/>
      <c r="C1335" s="738">
        <v>51306111</v>
      </c>
      <c r="D1335" s="49" t="s">
        <v>488</v>
      </c>
      <c r="E1335" s="739" t="s">
        <v>1128</v>
      </c>
      <c r="F1335" s="739" t="str">
        <f t="shared" si="90"/>
        <v>NI</v>
      </c>
      <c r="G1335" s="547">
        <f>+IF(F1335="i",IFERROR(VLOOKUP(C1335,#REF!,3,FALSE),0),0)</f>
        <v>0</v>
      </c>
      <c r="H1335" s="548">
        <f>+IF(F1335="i",IFERROR(VLOOKUP(C1335,#REF!,4,FALSE),0),0)</f>
        <v>0</v>
      </c>
      <c r="I1335" s="548"/>
      <c r="J1335" s="27">
        <f>IF(F1335="I",IFERROR(VLOOKUP(C1335,#REF!,3,FALSE),0),0)</f>
        <v>0</v>
      </c>
      <c r="K1335" s="302">
        <f>IF(F1335="I",IFERROR(VLOOKUP(C1335,#REF!,4,FALSE),0),0)</f>
        <v>0</v>
      </c>
      <c r="L1335" s="51" t="e">
        <f>+SUMIF(#REF!,Clasificación!C1335,#REF!)</f>
        <v>#REF!</v>
      </c>
      <c r="M1335" s="14" t="e">
        <f>+VLOOKUP(C1335,#REF!,1,0)</f>
        <v>#REF!</v>
      </c>
      <c r="N1335" s="747" t="e">
        <f>+VLOOKUP(C1335,#REF!,3,0)-J1335</f>
        <v>#REF!</v>
      </c>
      <c r="O1335" s="748" t="e">
        <f t="shared" si="88"/>
        <v>#REF!</v>
      </c>
    </row>
    <row r="1336" spans="1:17" s="51" customFormat="1" hidden="1">
      <c r="A1336" s="49" t="s">
        <v>435</v>
      </c>
      <c r="B1336" s="49"/>
      <c r="C1336" s="738">
        <v>5130611101</v>
      </c>
      <c r="D1336" s="49" t="s">
        <v>995</v>
      </c>
      <c r="E1336" s="739" t="s">
        <v>1128</v>
      </c>
      <c r="F1336" s="739" t="str">
        <f t="shared" si="90"/>
        <v>I</v>
      </c>
      <c r="G1336" s="547">
        <f>+IF(F1336="i",IFERROR(VLOOKUP(C1336,#REF!,3,FALSE),0),0)</f>
        <v>0</v>
      </c>
      <c r="H1336" s="548">
        <f>+IF(F1336="i",IFERROR(VLOOKUP(C1336,#REF!,4,FALSE),0),0)</f>
        <v>0</v>
      </c>
      <c r="I1336" s="548"/>
      <c r="J1336" s="27">
        <f>IF(F1336="I",IFERROR(VLOOKUP(C1336,#REF!,3,FALSE),0),0)</f>
        <v>0</v>
      </c>
      <c r="K1336" s="302">
        <f>IF(F1336="I",IFERROR(VLOOKUP(C1336,#REF!,4,FALSE),0),0)</f>
        <v>0</v>
      </c>
      <c r="L1336" s="51" t="e">
        <f>+SUMIF(#REF!,Clasificación!C1336,#REF!)</f>
        <v>#REF!</v>
      </c>
      <c r="M1336" s="14" t="e">
        <f>+VLOOKUP(C1336,#REF!,1,0)</f>
        <v>#REF!</v>
      </c>
      <c r="N1336" s="755" t="e">
        <f>+VLOOKUP(C1336,#REF!,3,0)</f>
        <v>#REF!</v>
      </c>
      <c r="O1336" s="748" t="e">
        <f t="shared" ref="O1336:O1340" si="96">+N1336-J1336</f>
        <v>#REF!</v>
      </c>
    </row>
    <row r="1337" spans="1:17" s="51" customFormat="1" hidden="1">
      <c r="A1337" s="49" t="s">
        <v>435</v>
      </c>
      <c r="B1337" s="49"/>
      <c r="C1337" s="738">
        <v>5130611102</v>
      </c>
      <c r="D1337" s="49" t="s">
        <v>996</v>
      </c>
      <c r="E1337" s="739" t="s">
        <v>1128</v>
      </c>
      <c r="F1337" s="739" t="str">
        <f t="shared" si="90"/>
        <v>I</v>
      </c>
      <c r="G1337" s="547">
        <f>+IF(F1337="i",IFERROR(VLOOKUP(C1337,#REF!,3,FALSE),0),0)</f>
        <v>0</v>
      </c>
      <c r="H1337" s="548">
        <f>+IF(F1337="i",IFERROR(VLOOKUP(C1337,#REF!,4,FALSE),0),0)</f>
        <v>0</v>
      </c>
      <c r="I1337" s="548"/>
      <c r="J1337" s="27">
        <f>IF(F1337="I",IFERROR(VLOOKUP(C1337,#REF!,3,FALSE),0),0)</f>
        <v>0</v>
      </c>
      <c r="K1337" s="302">
        <f>IF(F1337="I",IFERROR(VLOOKUP(C1337,#REF!,4,FALSE),0),0)</f>
        <v>0</v>
      </c>
      <c r="L1337" s="51" t="e">
        <f>+SUMIF(#REF!,Clasificación!C1337,#REF!)</f>
        <v>#REF!</v>
      </c>
      <c r="M1337" s="14" t="e">
        <f>+VLOOKUP(C1337,#REF!,1,0)</f>
        <v>#REF!</v>
      </c>
      <c r="N1337" s="755" t="e">
        <f>+VLOOKUP(C1337,#REF!,3,0)</f>
        <v>#REF!</v>
      </c>
      <c r="O1337" s="748" t="e">
        <f t="shared" si="96"/>
        <v>#REF!</v>
      </c>
    </row>
    <row r="1338" spans="1:17" s="51" customFormat="1" hidden="1">
      <c r="A1338" s="49" t="s">
        <v>435</v>
      </c>
      <c r="B1338" s="49"/>
      <c r="C1338" s="738">
        <v>5130611103</v>
      </c>
      <c r="D1338" s="49" t="s">
        <v>843</v>
      </c>
      <c r="E1338" s="739" t="s">
        <v>1128</v>
      </c>
      <c r="F1338" s="739" t="str">
        <f t="shared" si="90"/>
        <v>I</v>
      </c>
      <c r="G1338" s="547">
        <f>+IF(F1338="i",IFERROR(VLOOKUP(C1338,#REF!,3,FALSE),0),0)</f>
        <v>0</v>
      </c>
      <c r="H1338" s="548">
        <f>+IF(F1338="i",IFERROR(VLOOKUP(C1338,#REF!,4,FALSE),0),0)</f>
        <v>0</v>
      </c>
      <c r="I1338" s="548"/>
      <c r="J1338" s="27">
        <f>IF(F1338="I",IFERROR(VLOOKUP(C1338,#REF!,3,FALSE),0),0)</f>
        <v>0</v>
      </c>
      <c r="K1338" s="302">
        <f>IF(F1338="I",IFERROR(VLOOKUP(C1338,#REF!,4,FALSE),0),0)</f>
        <v>0</v>
      </c>
      <c r="L1338" s="51" t="e">
        <f>+SUMIF(#REF!,Clasificación!C1338,#REF!)</f>
        <v>#REF!</v>
      </c>
      <c r="M1338" s="14" t="e">
        <f>+VLOOKUP(C1338,#REF!,1,0)</f>
        <v>#REF!</v>
      </c>
      <c r="N1338" s="755" t="e">
        <f>+VLOOKUP(C1338,#REF!,3,0)</f>
        <v>#REF!</v>
      </c>
      <c r="O1338" s="748" t="e">
        <f t="shared" si="96"/>
        <v>#REF!</v>
      </c>
    </row>
    <row r="1339" spans="1:17" s="51" customFormat="1" hidden="1">
      <c r="A1339" s="49" t="s">
        <v>435</v>
      </c>
      <c r="B1339" s="49"/>
      <c r="C1339" s="738">
        <v>5130611104</v>
      </c>
      <c r="D1339" s="49" t="s">
        <v>844</v>
      </c>
      <c r="E1339" s="739" t="s">
        <v>1128</v>
      </c>
      <c r="F1339" s="739" t="str">
        <f t="shared" si="90"/>
        <v>I</v>
      </c>
      <c r="G1339" s="547">
        <f>+IF(F1339="i",IFERROR(VLOOKUP(C1339,#REF!,3,FALSE),0),0)</f>
        <v>0</v>
      </c>
      <c r="H1339" s="548">
        <f>+IF(F1339="i",IFERROR(VLOOKUP(C1339,#REF!,4,FALSE),0),0)</f>
        <v>0</v>
      </c>
      <c r="I1339" s="548"/>
      <c r="J1339" s="27">
        <f>IF(F1339="I",IFERROR(VLOOKUP(C1339,#REF!,3,FALSE),0),0)</f>
        <v>0</v>
      </c>
      <c r="K1339" s="302">
        <f>IF(F1339="I",IFERROR(VLOOKUP(C1339,#REF!,4,FALSE),0),0)</f>
        <v>0</v>
      </c>
      <c r="L1339" s="51" t="e">
        <f>+SUMIF(#REF!,Clasificación!C1339,#REF!)</f>
        <v>#REF!</v>
      </c>
      <c r="M1339" s="14" t="e">
        <f>+VLOOKUP(C1339,#REF!,1,0)</f>
        <v>#REF!</v>
      </c>
      <c r="N1339" s="755" t="e">
        <f>+VLOOKUP(C1339,#REF!,3,0)</f>
        <v>#REF!</v>
      </c>
      <c r="O1339" s="748" t="e">
        <f t="shared" si="96"/>
        <v>#REF!</v>
      </c>
    </row>
    <row r="1340" spans="1:17" s="51" customFormat="1" hidden="1">
      <c r="A1340" s="49" t="s">
        <v>435</v>
      </c>
      <c r="B1340" s="49" t="s">
        <v>1028</v>
      </c>
      <c r="C1340" s="738">
        <v>5130611105</v>
      </c>
      <c r="D1340" s="49" t="s">
        <v>1139</v>
      </c>
      <c r="E1340" s="739" t="s">
        <v>1128</v>
      </c>
      <c r="F1340" s="739" t="str">
        <f t="shared" si="90"/>
        <v>I</v>
      </c>
      <c r="G1340" s="769">
        <f>+IF(F1340="i",IFERROR(VLOOKUP(C1340,#REF!,3,FALSE),0),0)</f>
        <v>0</v>
      </c>
      <c r="H1340" s="548">
        <f>+IF(F1340="i",IFERROR(VLOOKUP(C1340,#REF!,4,FALSE),0),0)</f>
        <v>0</v>
      </c>
      <c r="I1340" s="548"/>
      <c r="J1340" s="27">
        <f>IF(F1340="I",IFERROR(VLOOKUP(C1340,#REF!,3,FALSE),0),0)</f>
        <v>0</v>
      </c>
      <c r="K1340" s="302">
        <f>IF(F1340="I",IFERROR(VLOOKUP(C1340,#REF!,4,FALSE),0),0)</f>
        <v>0</v>
      </c>
      <c r="L1340" s="51" t="e">
        <f>+SUMIF(#REF!,Clasificación!C1340,#REF!)</f>
        <v>#REF!</v>
      </c>
      <c r="M1340" s="14" t="e">
        <f>+VLOOKUP(C1340,#REF!,1,0)</f>
        <v>#REF!</v>
      </c>
      <c r="N1340" s="747" t="e">
        <f>+VLOOKUP(C1340,#REF!,3,0)</f>
        <v>#REF!</v>
      </c>
      <c r="O1340" s="748" t="e">
        <f t="shared" si="96"/>
        <v>#REF!</v>
      </c>
      <c r="Q1340" s="51" t="s">
        <v>1605</v>
      </c>
    </row>
    <row r="1341" spans="1:17" s="51" customFormat="1" hidden="1">
      <c r="A1341" s="49" t="s">
        <v>435</v>
      </c>
      <c r="B1341" s="49"/>
      <c r="C1341" s="738">
        <v>51307</v>
      </c>
      <c r="D1341" s="49" t="s">
        <v>489</v>
      </c>
      <c r="E1341" s="739" t="s">
        <v>1128</v>
      </c>
      <c r="F1341" s="739" t="str">
        <f t="shared" si="90"/>
        <v>NI</v>
      </c>
      <c r="G1341" s="547">
        <f>+IF(F1341="i",IFERROR(VLOOKUP(C1341,#REF!,3,FALSE),0),0)</f>
        <v>0</v>
      </c>
      <c r="H1341" s="548">
        <f>+IF(F1341="i",IFERROR(VLOOKUP(C1341,#REF!,4,FALSE),0),0)</f>
        <v>0</v>
      </c>
      <c r="I1341" s="548"/>
      <c r="J1341" s="27">
        <f>IF(F1341="I",IFERROR(VLOOKUP(C1341,#REF!,3,FALSE),0),0)</f>
        <v>0</v>
      </c>
      <c r="K1341" s="302">
        <f>IF(F1341="I",IFERROR(VLOOKUP(C1341,#REF!,4,FALSE),0),0)</f>
        <v>0</v>
      </c>
      <c r="L1341" s="51" t="e">
        <f>+SUMIF(#REF!,Clasificación!C1341,#REF!)</f>
        <v>#REF!</v>
      </c>
      <c r="M1341" s="14" t="e">
        <f>+VLOOKUP(C1341,#REF!,1,0)</f>
        <v>#REF!</v>
      </c>
      <c r="N1341" s="747" t="e">
        <f>+VLOOKUP(C1341,#REF!,3,0)-J1341</f>
        <v>#REF!</v>
      </c>
      <c r="O1341" s="748" t="e">
        <f t="shared" ref="O1341:O1397" si="97">+N1341-G1341</f>
        <v>#REF!</v>
      </c>
    </row>
    <row r="1342" spans="1:17" s="51" customFormat="1" hidden="1">
      <c r="A1342" s="49" t="s">
        <v>435</v>
      </c>
      <c r="B1342" s="49"/>
      <c r="C1342" s="738">
        <v>513071</v>
      </c>
      <c r="D1342" s="49" t="s">
        <v>489</v>
      </c>
      <c r="E1342" s="739" t="s">
        <v>1128</v>
      </c>
      <c r="F1342" s="739" t="str">
        <f t="shared" si="90"/>
        <v>NI</v>
      </c>
      <c r="G1342" s="547">
        <f>+IF(F1342="i",IFERROR(VLOOKUP(C1342,#REF!,3,FALSE),0),0)</f>
        <v>0</v>
      </c>
      <c r="H1342" s="548">
        <f>+IF(F1342="i",IFERROR(VLOOKUP(C1342,#REF!,4,FALSE),0),0)</f>
        <v>0</v>
      </c>
      <c r="I1342" s="548"/>
      <c r="J1342" s="27">
        <f>IF(F1342="I",IFERROR(VLOOKUP(C1342,#REF!,3,FALSE),0),0)</f>
        <v>0</v>
      </c>
      <c r="K1342" s="302">
        <f>IF(F1342="I",IFERROR(VLOOKUP(C1342,#REF!,4,FALSE),0),0)</f>
        <v>0</v>
      </c>
      <c r="L1342" s="51" t="e">
        <f>+SUMIF(#REF!,Clasificación!C1342,#REF!)</f>
        <v>#REF!</v>
      </c>
      <c r="M1342" s="14" t="e">
        <f>+VLOOKUP(C1342,#REF!,1,0)</f>
        <v>#REF!</v>
      </c>
      <c r="N1342" s="747" t="e">
        <f>+VLOOKUP(C1342,#REF!,3,0)-J1342</f>
        <v>#REF!</v>
      </c>
      <c r="O1342" s="748" t="e">
        <f t="shared" si="97"/>
        <v>#REF!</v>
      </c>
    </row>
    <row r="1343" spans="1:17" s="51" customFormat="1" hidden="1">
      <c r="A1343" s="49" t="s">
        <v>435</v>
      </c>
      <c r="B1343" s="49"/>
      <c r="C1343" s="738">
        <v>5130711</v>
      </c>
      <c r="D1343" s="49" t="s">
        <v>489</v>
      </c>
      <c r="E1343" s="739" t="s">
        <v>1128</v>
      </c>
      <c r="F1343" s="739" t="str">
        <f t="shared" si="90"/>
        <v>NI</v>
      </c>
      <c r="G1343" s="547">
        <f>+IF(F1343="i",IFERROR(VLOOKUP(C1343,#REF!,3,FALSE),0),0)</f>
        <v>0</v>
      </c>
      <c r="H1343" s="548">
        <f>+IF(F1343="i",IFERROR(VLOOKUP(C1343,#REF!,4,FALSE),0),0)</f>
        <v>0</v>
      </c>
      <c r="I1343" s="548"/>
      <c r="J1343" s="27">
        <f>IF(F1343="I",IFERROR(VLOOKUP(C1343,#REF!,3,FALSE),0),0)</f>
        <v>0</v>
      </c>
      <c r="K1343" s="302">
        <f>IF(F1343="I",IFERROR(VLOOKUP(C1343,#REF!,4,FALSE),0),0)</f>
        <v>0</v>
      </c>
      <c r="L1343" s="51" t="e">
        <f>+SUMIF(#REF!,Clasificación!C1343,#REF!)</f>
        <v>#REF!</v>
      </c>
      <c r="M1343" s="14" t="e">
        <f>+VLOOKUP(C1343,#REF!,1,0)</f>
        <v>#REF!</v>
      </c>
      <c r="N1343" s="747" t="e">
        <f>+VLOOKUP(C1343,#REF!,3,0)-J1343</f>
        <v>#REF!</v>
      </c>
      <c r="O1343" s="748" t="e">
        <f t="shared" si="97"/>
        <v>#REF!</v>
      </c>
    </row>
    <row r="1344" spans="1:17" s="51" customFormat="1" hidden="1">
      <c r="A1344" s="49" t="s">
        <v>435</v>
      </c>
      <c r="B1344" s="49"/>
      <c r="C1344" s="738">
        <v>51307111</v>
      </c>
      <c r="D1344" s="49" t="s">
        <v>489</v>
      </c>
      <c r="E1344" s="739" t="s">
        <v>1128</v>
      </c>
      <c r="F1344" s="739" t="str">
        <f t="shared" si="90"/>
        <v>NI</v>
      </c>
      <c r="G1344" s="547">
        <f>+IF(F1344="i",IFERROR(VLOOKUP(C1344,#REF!,3,FALSE),0),0)</f>
        <v>0</v>
      </c>
      <c r="H1344" s="548">
        <f>+IF(F1344="i",IFERROR(VLOOKUP(C1344,#REF!,4,FALSE),0),0)</f>
        <v>0</v>
      </c>
      <c r="I1344" s="548"/>
      <c r="J1344" s="27">
        <f>IF(F1344="I",IFERROR(VLOOKUP(C1344,#REF!,3,FALSE),0),0)</f>
        <v>0</v>
      </c>
      <c r="K1344" s="302">
        <f>IF(F1344="I",IFERROR(VLOOKUP(C1344,#REF!,4,FALSE),0),0)</f>
        <v>0</v>
      </c>
      <c r="L1344" s="51" t="e">
        <f>+SUMIF(#REF!,Clasificación!C1344,#REF!)</f>
        <v>#REF!</v>
      </c>
      <c r="M1344" s="14" t="e">
        <f>+VLOOKUP(C1344,#REF!,1,0)</f>
        <v>#REF!</v>
      </c>
      <c r="N1344" s="747" t="e">
        <f>+VLOOKUP(C1344,#REF!,3,0)-J1344</f>
        <v>#REF!</v>
      </c>
      <c r="O1344" s="748" t="e">
        <f t="shared" si="97"/>
        <v>#REF!</v>
      </c>
    </row>
    <row r="1345" spans="1:17" s="51" customFormat="1" hidden="1">
      <c r="A1345" s="49" t="s">
        <v>435</v>
      </c>
      <c r="B1345" s="49" t="s">
        <v>1029</v>
      </c>
      <c r="C1345" s="738">
        <v>5130711101</v>
      </c>
      <c r="D1345" s="49" t="s">
        <v>1140</v>
      </c>
      <c r="E1345" s="739" t="s">
        <v>1128</v>
      </c>
      <c r="F1345" s="739" t="str">
        <f t="shared" si="90"/>
        <v>I</v>
      </c>
      <c r="G1345" s="769">
        <f>+IF(F1345="i",IFERROR(VLOOKUP(C1345,#REF!,3,FALSE),0),0)</f>
        <v>0</v>
      </c>
      <c r="H1345" s="548">
        <f>+IF(F1345="i",IFERROR(VLOOKUP(C1345,#REF!,4,FALSE),0),0)</f>
        <v>0</v>
      </c>
      <c r="I1345" s="548"/>
      <c r="J1345" s="27">
        <f>IF(F1345="I",IFERROR(VLOOKUP(C1345,#REF!,3,FALSE),0),0)</f>
        <v>0</v>
      </c>
      <c r="K1345" s="302">
        <f>IF(F1345="I",IFERROR(VLOOKUP(C1345,#REF!,4,FALSE),0),0)</f>
        <v>0</v>
      </c>
      <c r="L1345" s="51" t="e">
        <f>+SUMIF(#REF!,Clasificación!C1345,#REF!)</f>
        <v>#REF!</v>
      </c>
      <c r="M1345" s="14" t="e">
        <f>+VLOOKUP(C1345,#REF!,1,0)</f>
        <v>#REF!</v>
      </c>
      <c r="N1345" s="747" t="e">
        <f>+VLOOKUP(C1345,#REF!,3,0)</f>
        <v>#REF!</v>
      </c>
      <c r="O1345" s="748" t="e">
        <f t="shared" ref="O1345:O1347" si="98">+N1345-J1345</f>
        <v>#REF!</v>
      </c>
      <c r="Q1345" s="51" t="s">
        <v>1605</v>
      </c>
    </row>
    <row r="1346" spans="1:17" s="51" customFormat="1" hidden="1">
      <c r="A1346" s="49" t="s">
        <v>435</v>
      </c>
      <c r="B1346" s="49" t="s">
        <v>1029</v>
      </c>
      <c r="C1346" s="738">
        <v>5130711102</v>
      </c>
      <c r="D1346" s="49" t="s">
        <v>1141</v>
      </c>
      <c r="E1346" s="739" t="s">
        <v>1128</v>
      </c>
      <c r="F1346" s="739" t="str">
        <f t="shared" si="90"/>
        <v>I</v>
      </c>
      <c r="G1346" s="769">
        <f>+IF(F1346="i",IFERROR(VLOOKUP(C1346,#REF!,3,FALSE),0),0)</f>
        <v>0</v>
      </c>
      <c r="H1346" s="548">
        <f>+IF(F1346="i",IFERROR(VLOOKUP(C1346,#REF!,4,FALSE),0),0)</f>
        <v>0</v>
      </c>
      <c r="I1346" s="548"/>
      <c r="J1346" s="27">
        <f>IF(F1346="I",IFERROR(VLOOKUP(C1346,#REF!,3,FALSE),0),0)</f>
        <v>0</v>
      </c>
      <c r="K1346" s="302">
        <f>IF(F1346="I",IFERROR(VLOOKUP(C1346,#REF!,4,FALSE),0),0)</f>
        <v>0</v>
      </c>
      <c r="L1346" s="51" t="e">
        <f>+SUMIF(#REF!,Clasificación!C1346,#REF!)</f>
        <v>#REF!</v>
      </c>
      <c r="M1346" s="14" t="e">
        <f>+VLOOKUP(C1346,#REF!,1,0)</f>
        <v>#REF!</v>
      </c>
      <c r="N1346" s="747" t="e">
        <f>+VLOOKUP(C1346,#REF!,3,0)</f>
        <v>#REF!</v>
      </c>
      <c r="O1346" s="748" t="e">
        <f t="shared" si="98"/>
        <v>#REF!</v>
      </c>
      <c r="Q1346" s="51" t="s">
        <v>1605</v>
      </c>
    </row>
    <row r="1347" spans="1:17" s="51" customFormat="1" hidden="1">
      <c r="A1347" s="49" t="s">
        <v>435</v>
      </c>
      <c r="B1347" s="49" t="s">
        <v>1029</v>
      </c>
      <c r="C1347" s="738">
        <v>5130711103</v>
      </c>
      <c r="D1347" s="49" t="s">
        <v>490</v>
      </c>
      <c r="E1347" s="739" t="s">
        <v>1128</v>
      </c>
      <c r="F1347" s="739" t="str">
        <f t="shared" si="90"/>
        <v>I</v>
      </c>
      <c r="G1347" s="769">
        <f>+IF(F1347="i",IFERROR(VLOOKUP(C1347,#REF!,3,FALSE),0),0)</f>
        <v>0</v>
      </c>
      <c r="H1347" s="548">
        <f>+IF(F1347="i",IFERROR(VLOOKUP(C1347,#REF!,4,FALSE),0),0)</f>
        <v>0</v>
      </c>
      <c r="I1347" s="548"/>
      <c r="J1347" s="27">
        <f>IF(F1347="I",IFERROR(VLOOKUP(C1347,#REF!,3,FALSE),0),0)</f>
        <v>0</v>
      </c>
      <c r="K1347" s="302">
        <f>IF(F1347="I",IFERROR(VLOOKUP(C1347,#REF!,4,FALSE),0),0)</f>
        <v>0</v>
      </c>
      <c r="L1347" s="51" t="e">
        <f>+SUMIF(#REF!,Clasificación!C1347,#REF!)</f>
        <v>#REF!</v>
      </c>
      <c r="M1347" s="14" t="e">
        <f>+VLOOKUP(C1347,#REF!,1,0)</f>
        <v>#REF!</v>
      </c>
      <c r="N1347" s="747" t="e">
        <f>+VLOOKUP(C1347,#REF!,3,0)</f>
        <v>#REF!</v>
      </c>
      <c r="O1347" s="748" t="e">
        <f t="shared" si="98"/>
        <v>#REF!</v>
      </c>
      <c r="Q1347" s="51" t="s">
        <v>1605</v>
      </c>
    </row>
    <row r="1348" spans="1:17" s="51" customFormat="1" hidden="1">
      <c r="A1348" s="49" t="s">
        <v>435</v>
      </c>
      <c r="B1348" s="49"/>
      <c r="C1348" s="738">
        <v>51308</v>
      </c>
      <c r="D1348" s="49" t="s">
        <v>590</v>
      </c>
      <c r="E1348" s="739" t="s">
        <v>1128</v>
      </c>
      <c r="F1348" s="739" t="str">
        <f t="shared" si="90"/>
        <v>NI</v>
      </c>
      <c r="G1348" s="547">
        <f>+IF(F1348="i",IFERROR(VLOOKUP(C1348,#REF!,3,FALSE),0),0)</f>
        <v>0</v>
      </c>
      <c r="H1348" s="548">
        <f>+IF(F1348="i",IFERROR(VLOOKUP(C1348,#REF!,4,FALSE),0),0)</f>
        <v>0</v>
      </c>
      <c r="I1348" s="548"/>
      <c r="J1348" s="27">
        <f>IF(F1348="I",IFERROR(VLOOKUP(C1348,#REF!,3,FALSE),0),0)</f>
        <v>0</v>
      </c>
      <c r="K1348" s="302">
        <f>IF(F1348="I",IFERROR(VLOOKUP(C1348,#REF!,4,FALSE),0),0)</f>
        <v>0</v>
      </c>
      <c r="L1348" s="51" t="e">
        <f>+SUMIF(#REF!,Clasificación!C1348,#REF!)</f>
        <v>#REF!</v>
      </c>
      <c r="M1348" s="14" t="e">
        <f>+VLOOKUP(C1348,#REF!,1,0)</f>
        <v>#REF!</v>
      </c>
      <c r="N1348" s="747" t="e">
        <f>+VLOOKUP(C1348,#REF!,3,0)-J1348</f>
        <v>#REF!</v>
      </c>
      <c r="O1348" s="748" t="e">
        <f t="shared" si="97"/>
        <v>#REF!</v>
      </c>
    </row>
    <row r="1349" spans="1:17" s="51" customFormat="1" hidden="1">
      <c r="A1349" s="49" t="s">
        <v>435</v>
      </c>
      <c r="B1349" s="49"/>
      <c r="C1349" s="738">
        <v>513081</v>
      </c>
      <c r="D1349" s="49" t="s">
        <v>590</v>
      </c>
      <c r="E1349" s="739" t="s">
        <v>1128</v>
      </c>
      <c r="F1349" s="739" t="str">
        <f t="shared" si="90"/>
        <v>NI</v>
      </c>
      <c r="G1349" s="547">
        <f>+IF(F1349="i",IFERROR(VLOOKUP(C1349,#REF!,3,FALSE),0),0)</f>
        <v>0</v>
      </c>
      <c r="H1349" s="548">
        <f>+IF(F1349="i",IFERROR(VLOOKUP(C1349,#REF!,4,FALSE),0),0)</f>
        <v>0</v>
      </c>
      <c r="I1349" s="548"/>
      <c r="J1349" s="27">
        <f>IF(F1349="I",IFERROR(VLOOKUP(C1349,#REF!,3,FALSE),0),0)</f>
        <v>0</v>
      </c>
      <c r="K1349" s="302">
        <f>IF(F1349="I",IFERROR(VLOOKUP(C1349,#REF!,4,FALSE),0),0)</f>
        <v>0</v>
      </c>
      <c r="L1349" s="51" t="e">
        <f>+SUMIF(#REF!,Clasificación!C1349,#REF!)</f>
        <v>#REF!</v>
      </c>
      <c r="M1349" s="14" t="e">
        <f>+VLOOKUP(C1349,#REF!,1,0)</f>
        <v>#REF!</v>
      </c>
      <c r="N1349" s="747" t="e">
        <f>+VLOOKUP(C1349,#REF!,3,0)-J1349</f>
        <v>#REF!</v>
      </c>
      <c r="O1349" s="748" t="e">
        <f t="shared" si="97"/>
        <v>#REF!</v>
      </c>
    </row>
    <row r="1350" spans="1:17" s="51" customFormat="1" hidden="1">
      <c r="A1350" s="49" t="s">
        <v>435</v>
      </c>
      <c r="B1350" s="49"/>
      <c r="C1350" s="738">
        <v>5130811</v>
      </c>
      <c r="D1350" s="49" t="s">
        <v>590</v>
      </c>
      <c r="E1350" s="739" t="s">
        <v>1128</v>
      </c>
      <c r="F1350" s="739" t="str">
        <f t="shared" ref="F1350:F1416" si="99">+IF(LEN(C1350)&gt;8,"I","NI")</f>
        <v>NI</v>
      </c>
      <c r="G1350" s="547">
        <f>+IF(F1350="i",IFERROR(VLOOKUP(C1350,#REF!,3,FALSE),0),0)</f>
        <v>0</v>
      </c>
      <c r="H1350" s="548">
        <f>+IF(F1350="i",IFERROR(VLOOKUP(C1350,#REF!,4,FALSE),0),0)</f>
        <v>0</v>
      </c>
      <c r="I1350" s="548"/>
      <c r="J1350" s="27">
        <f>IF(F1350="I",IFERROR(VLOOKUP(C1350,#REF!,3,FALSE),0),0)</f>
        <v>0</v>
      </c>
      <c r="K1350" s="302">
        <f>IF(F1350="I",IFERROR(VLOOKUP(C1350,#REF!,4,FALSE),0),0)</f>
        <v>0</v>
      </c>
      <c r="L1350" s="51" t="e">
        <f>+SUMIF(#REF!,Clasificación!C1350,#REF!)</f>
        <v>#REF!</v>
      </c>
      <c r="M1350" s="14" t="e">
        <f>+VLOOKUP(C1350,#REF!,1,0)</f>
        <v>#REF!</v>
      </c>
      <c r="N1350" s="747" t="e">
        <f>+VLOOKUP(C1350,#REF!,3,0)-J1350</f>
        <v>#REF!</v>
      </c>
      <c r="O1350" s="748" t="e">
        <f t="shared" si="97"/>
        <v>#REF!</v>
      </c>
    </row>
    <row r="1351" spans="1:17" s="51" customFormat="1" hidden="1">
      <c r="A1351" s="49" t="s">
        <v>435</v>
      </c>
      <c r="B1351" s="49"/>
      <c r="C1351" s="738">
        <v>51308111</v>
      </c>
      <c r="D1351" s="49" t="s">
        <v>590</v>
      </c>
      <c r="E1351" s="739" t="s">
        <v>1128</v>
      </c>
      <c r="F1351" s="739" t="str">
        <f t="shared" si="99"/>
        <v>NI</v>
      </c>
      <c r="G1351" s="547">
        <f>+IF(F1351="i",IFERROR(VLOOKUP(C1351,#REF!,3,FALSE),0),0)</f>
        <v>0</v>
      </c>
      <c r="H1351" s="548">
        <f>+IF(F1351="i",IFERROR(VLOOKUP(C1351,#REF!,4,FALSE),0),0)</f>
        <v>0</v>
      </c>
      <c r="I1351" s="548"/>
      <c r="J1351" s="27">
        <f>IF(F1351="I",IFERROR(VLOOKUP(C1351,#REF!,3,FALSE),0),0)</f>
        <v>0</v>
      </c>
      <c r="K1351" s="302">
        <f>IF(F1351="I",IFERROR(VLOOKUP(C1351,#REF!,4,FALSE),0),0)</f>
        <v>0</v>
      </c>
      <c r="L1351" s="51" t="e">
        <f>+SUMIF(#REF!,Clasificación!C1351,#REF!)</f>
        <v>#REF!</v>
      </c>
      <c r="M1351" s="14" t="e">
        <f>+VLOOKUP(C1351,#REF!,1,0)</f>
        <v>#REF!</v>
      </c>
      <c r="N1351" s="747" t="e">
        <f>+VLOOKUP(C1351,#REF!,3,0)-J1351</f>
        <v>#REF!</v>
      </c>
      <c r="O1351" s="748" t="e">
        <f t="shared" si="97"/>
        <v>#REF!</v>
      </c>
    </row>
    <row r="1352" spans="1:17" s="51" customFormat="1" hidden="1">
      <c r="A1352" s="49" t="s">
        <v>435</v>
      </c>
      <c r="B1352" s="49"/>
      <c r="C1352" s="738">
        <v>5130811101</v>
      </c>
      <c r="D1352" s="49" t="s">
        <v>591</v>
      </c>
      <c r="E1352" s="739" t="s">
        <v>1128</v>
      </c>
      <c r="F1352" s="739" t="str">
        <f t="shared" si="99"/>
        <v>I</v>
      </c>
      <c r="G1352" s="547">
        <f>+IF(F1352="i",IFERROR(VLOOKUP(C1352,#REF!,3,FALSE),0),0)</f>
        <v>0</v>
      </c>
      <c r="H1352" s="548">
        <f>+IF(F1352="i",IFERROR(VLOOKUP(C1352,#REF!,4,FALSE),0),0)</f>
        <v>0</v>
      </c>
      <c r="I1352" s="548"/>
      <c r="J1352" s="27">
        <f>IF(F1352="I",IFERROR(VLOOKUP(C1352,#REF!,3,FALSE),0),0)</f>
        <v>0</v>
      </c>
      <c r="K1352" s="302">
        <f>IF(F1352="I",IFERROR(VLOOKUP(C1352,#REF!,4,FALSE),0),0)</f>
        <v>0</v>
      </c>
      <c r="L1352" s="51" t="e">
        <f>+SUMIF(#REF!,Clasificación!C1352,#REF!)</f>
        <v>#REF!</v>
      </c>
      <c r="M1352" s="14" t="e">
        <f>+VLOOKUP(C1352,#REF!,1,0)</f>
        <v>#REF!</v>
      </c>
      <c r="N1352" s="755" t="e">
        <f>+VLOOKUP(C1352,#REF!,3,0)</f>
        <v>#REF!</v>
      </c>
      <c r="O1352" s="748" t="e">
        <f>+N1352-J1352</f>
        <v>#REF!</v>
      </c>
    </row>
    <row r="1353" spans="1:17" s="51" customFormat="1" hidden="1">
      <c r="A1353" s="49" t="s">
        <v>435</v>
      </c>
      <c r="B1353" s="49"/>
      <c r="C1353" s="738">
        <v>51309</v>
      </c>
      <c r="D1353" s="49" t="s">
        <v>491</v>
      </c>
      <c r="E1353" s="739" t="s">
        <v>1128</v>
      </c>
      <c r="F1353" s="739" t="str">
        <f t="shared" si="99"/>
        <v>NI</v>
      </c>
      <c r="G1353" s="547">
        <f>+IF(F1353="i",IFERROR(VLOOKUP(C1353,#REF!,3,FALSE),0),0)</f>
        <v>0</v>
      </c>
      <c r="H1353" s="548">
        <f>+IF(F1353="i",IFERROR(VLOOKUP(C1353,#REF!,4,FALSE),0),0)</f>
        <v>0</v>
      </c>
      <c r="I1353" s="548"/>
      <c r="J1353" s="27">
        <f>IF(F1353="I",IFERROR(VLOOKUP(C1353,#REF!,3,FALSE),0),0)</f>
        <v>0</v>
      </c>
      <c r="K1353" s="302">
        <f>IF(F1353="I",IFERROR(VLOOKUP(C1353,#REF!,4,FALSE),0),0)</f>
        <v>0</v>
      </c>
      <c r="L1353" s="51" t="e">
        <f>+SUMIF(#REF!,Clasificación!C1353,#REF!)</f>
        <v>#REF!</v>
      </c>
      <c r="M1353" s="14" t="e">
        <f>+VLOOKUP(C1353,#REF!,1,0)</f>
        <v>#REF!</v>
      </c>
      <c r="N1353" s="747" t="e">
        <f>+VLOOKUP(C1353,#REF!,3,0)-J1353</f>
        <v>#REF!</v>
      </c>
      <c r="O1353" s="748" t="e">
        <f t="shared" si="97"/>
        <v>#REF!</v>
      </c>
    </row>
    <row r="1354" spans="1:17" s="51" customFormat="1" hidden="1">
      <c r="A1354" s="49" t="s">
        <v>435</v>
      </c>
      <c r="B1354" s="49"/>
      <c r="C1354" s="738">
        <v>513091</v>
      </c>
      <c r="D1354" s="49" t="s">
        <v>491</v>
      </c>
      <c r="E1354" s="739" t="s">
        <v>1128</v>
      </c>
      <c r="F1354" s="739" t="str">
        <f t="shared" si="99"/>
        <v>NI</v>
      </c>
      <c r="G1354" s="547">
        <f>+IF(F1354="i",IFERROR(VLOOKUP(C1354,#REF!,3,FALSE),0),0)</f>
        <v>0</v>
      </c>
      <c r="H1354" s="548">
        <f>+IF(F1354="i",IFERROR(VLOOKUP(C1354,#REF!,4,FALSE),0),0)</f>
        <v>0</v>
      </c>
      <c r="I1354" s="548"/>
      <c r="J1354" s="27">
        <f>IF(F1354="I",IFERROR(VLOOKUP(C1354,#REF!,3,FALSE),0),0)</f>
        <v>0</v>
      </c>
      <c r="K1354" s="302">
        <f>IF(F1354="I",IFERROR(VLOOKUP(C1354,#REF!,4,FALSE),0),0)</f>
        <v>0</v>
      </c>
      <c r="L1354" s="51" t="e">
        <f>+SUMIF(#REF!,Clasificación!C1354,#REF!)</f>
        <v>#REF!</v>
      </c>
      <c r="M1354" s="14" t="e">
        <f>+VLOOKUP(C1354,#REF!,1,0)</f>
        <v>#REF!</v>
      </c>
      <c r="N1354" s="747" t="e">
        <f>+VLOOKUP(C1354,#REF!,3,0)-J1354</f>
        <v>#REF!</v>
      </c>
      <c r="O1354" s="748" t="e">
        <f t="shared" si="97"/>
        <v>#REF!</v>
      </c>
    </row>
    <row r="1355" spans="1:17" s="51" customFormat="1" hidden="1">
      <c r="A1355" s="49" t="s">
        <v>435</v>
      </c>
      <c r="B1355" s="49"/>
      <c r="C1355" s="738">
        <v>5130911</v>
      </c>
      <c r="D1355" s="49" t="s">
        <v>491</v>
      </c>
      <c r="E1355" s="739" t="s">
        <v>1128</v>
      </c>
      <c r="F1355" s="739" t="str">
        <f t="shared" si="99"/>
        <v>NI</v>
      </c>
      <c r="G1355" s="547">
        <f>+IF(F1355="i",IFERROR(VLOOKUP(C1355,#REF!,3,FALSE),0),0)</f>
        <v>0</v>
      </c>
      <c r="H1355" s="548">
        <f>+IF(F1355="i",IFERROR(VLOOKUP(C1355,#REF!,4,FALSE),0),0)</f>
        <v>0</v>
      </c>
      <c r="I1355" s="548"/>
      <c r="J1355" s="27">
        <f>IF(F1355="I",IFERROR(VLOOKUP(C1355,#REF!,3,FALSE),0),0)</f>
        <v>0</v>
      </c>
      <c r="K1355" s="302">
        <f>IF(F1355="I",IFERROR(VLOOKUP(C1355,#REF!,4,FALSE),0),0)</f>
        <v>0</v>
      </c>
      <c r="L1355" s="51" t="e">
        <f>+SUMIF(#REF!,Clasificación!C1355,#REF!)</f>
        <v>#REF!</v>
      </c>
      <c r="M1355" s="14" t="e">
        <f>+VLOOKUP(C1355,#REF!,1,0)</f>
        <v>#REF!</v>
      </c>
      <c r="N1355" s="747" t="e">
        <f>+VLOOKUP(C1355,#REF!,3,0)-J1355</f>
        <v>#REF!</v>
      </c>
      <c r="O1355" s="748" t="e">
        <f t="shared" si="97"/>
        <v>#REF!</v>
      </c>
    </row>
    <row r="1356" spans="1:17" s="51" customFormat="1" hidden="1">
      <c r="A1356" s="49" t="s">
        <v>435</v>
      </c>
      <c r="B1356" s="49"/>
      <c r="C1356" s="738">
        <v>51309111</v>
      </c>
      <c r="D1356" s="49" t="s">
        <v>491</v>
      </c>
      <c r="E1356" s="739" t="s">
        <v>1128</v>
      </c>
      <c r="F1356" s="739" t="str">
        <f t="shared" si="99"/>
        <v>NI</v>
      </c>
      <c r="G1356" s="547">
        <f>+IF(F1356="i",IFERROR(VLOOKUP(C1356,#REF!,3,FALSE),0),0)</f>
        <v>0</v>
      </c>
      <c r="H1356" s="548">
        <f>+IF(F1356="i",IFERROR(VLOOKUP(C1356,#REF!,4,FALSE),0),0)</f>
        <v>0</v>
      </c>
      <c r="I1356" s="548"/>
      <c r="J1356" s="27">
        <f>IF(F1356="I",IFERROR(VLOOKUP(C1356,#REF!,3,FALSE),0),0)</f>
        <v>0</v>
      </c>
      <c r="K1356" s="302">
        <f>IF(F1356="I",IFERROR(VLOOKUP(C1356,#REF!,4,FALSE),0),0)</f>
        <v>0</v>
      </c>
      <c r="L1356" s="51" t="e">
        <f>+SUMIF(#REF!,Clasificación!C1356,#REF!)</f>
        <v>#REF!</v>
      </c>
      <c r="M1356" s="14" t="e">
        <f>+VLOOKUP(C1356,#REF!,1,0)</f>
        <v>#REF!</v>
      </c>
      <c r="N1356" s="747" t="e">
        <f>+VLOOKUP(C1356,#REF!,3,0)-J1356</f>
        <v>#REF!</v>
      </c>
      <c r="O1356" s="748" t="e">
        <f t="shared" si="97"/>
        <v>#REF!</v>
      </c>
    </row>
    <row r="1357" spans="1:17" s="51" customFormat="1" hidden="1">
      <c r="A1357" s="49" t="s">
        <v>435</v>
      </c>
      <c r="B1357" s="49"/>
      <c r="C1357" s="738">
        <v>5130911101</v>
      </c>
      <c r="D1357" s="49" t="s">
        <v>997</v>
      </c>
      <c r="E1357" s="739" t="s">
        <v>1128</v>
      </c>
      <c r="F1357" s="739" t="str">
        <f t="shared" si="99"/>
        <v>I</v>
      </c>
      <c r="G1357" s="547">
        <f>+IF(F1357="i",IFERROR(VLOOKUP(C1357,#REF!,3,FALSE),0),0)</f>
        <v>0</v>
      </c>
      <c r="H1357" s="548">
        <f>+IF(F1357="i",IFERROR(VLOOKUP(C1357,#REF!,4,FALSE),0),0)</f>
        <v>0</v>
      </c>
      <c r="I1357" s="548"/>
      <c r="J1357" s="27">
        <f>IF(F1357="I",IFERROR(VLOOKUP(C1357,#REF!,3,FALSE),0),0)</f>
        <v>0</v>
      </c>
      <c r="K1357" s="302">
        <f>IF(F1357="I",IFERROR(VLOOKUP(C1357,#REF!,4,FALSE),0),0)</f>
        <v>0</v>
      </c>
      <c r="L1357" s="51" t="e">
        <f>+SUMIF(#REF!,Clasificación!C1357,#REF!)</f>
        <v>#REF!</v>
      </c>
      <c r="M1357" s="14" t="e">
        <f>+VLOOKUP(C1357,#REF!,1,0)</f>
        <v>#REF!</v>
      </c>
      <c r="N1357" s="755" t="e">
        <f>+VLOOKUP(C1357,#REF!,3,0)</f>
        <v>#REF!</v>
      </c>
      <c r="O1357" s="748" t="e">
        <f t="shared" ref="O1357:O1361" si="100">+N1357-J1357</f>
        <v>#REF!</v>
      </c>
    </row>
    <row r="1358" spans="1:17" s="51" customFormat="1" hidden="1">
      <c r="A1358" s="49" t="s">
        <v>435</v>
      </c>
      <c r="B1358" s="49" t="s">
        <v>491</v>
      </c>
      <c r="C1358" s="738">
        <v>5130911102</v>
      </c>
      <c r="D1358" s="49" t="s">
        <v>492</v>
      </c>
      <c r="E1358" s="739" t="s">
        <v>1128</v>
      </c>
      <c r="F1358" s="739" t="str">
        <f t="shared" si="99"/>
        <v>I</v>
      </c>
      <c r="G1358" s="547">
        <f>+IF(F1358="i",IFERROR(VLOOKUP(C1358,#REF!,3,FALSE),0),0)</f>
        <v>0</v>
      </c>
      <c r="H1358" s="548">
        <f>+IF(F1358="i",IFERROR(VLOOKUP(C1358,#REF!,4,FALSE),0),0)</f>
        <v>0</v>
      </c>
      <c r="I1358" s="548"/>
      <c r="J1358" s="27">
        <f>IF(F1358="I",IFERROR(VLOOKUP(C1358,#REF!,3,FALSE),0),0)</f>
        <v>0</v>
      </c>
      <c r="K1358" s="302">
        <f>IF(F1358="I",IFERROR(VLOOKUP(C1358,#REF!,4,FALSE),0),0)</f>
        <v>0</v>
      </c>
      <c r="L1358" s="51" t="e">
        <f>+SUMIF(#REF!,Clasificación!C1358,#REF!)</f>
        <v>#REF!</v>
      </c>
      <c r="M1358" s="14" t="e">
        <f>+VLOOKUP(C1358,#REF!,1,0)</f>
        <v>#REF!</v>
      </c>
      <c r="N1358" s="747" t="e">
        <f>+VLOOKUP(C1358,#REF!,3,0)</f>
        <v>#REF!</v>
      </c>
      <c r="O1358" s="748" t="e">
        <f t="shared" si="100"/>
        <v>#REF!</v>
      </c>
    </row>
    <row r="1359" spans="1:17" s="51" customFormat="1" hidden="1">
      <c r="A1359" s="49" t="s">
        <v>435</v>
      </c>
      <c r="B1359" s="49"/>
      <c r="C1359" s="738">
        <v>5130911103</v>
      </c>
      <c r="D1359" s="49" t="s">
        <v>998</v>
      </c>
      <c r="E1359" s="739" t="s">
        <v>1128</v>
      </c>
      <c r="F1359" s="739" t="str">
        <f t="shared" si="99"/>
        <v>I</v>
      </c>
      <c r="G1359" s="547">
        <f>+IF(F1359="i",IFERROR(VLOOKUP(C1359,#REF!,3,FALSE),0),0)</f>
        <v>0</v>
      </c>
      <c r="H1359" s="548">
        <f>+IF(F1359="i",IFERROR(VLOOKUP(C1359,#REF!,4,FALSE),0),0)</f>
        <v>0</v>
      </c>
      <c r="I1359" s="548"/>
      <c r="J1359" s="27">
        <f>IF(F1359="I",IFERROR(VLOOKUP(C1359,#REF!,3,FALSE),0),0)</f>
        <v>0</v>
      </c>
      <c r="K1359" s="302">
        <f>IF(F1359="I",IFERROR(VLOOKUP(C1359,#REF!,4,FALSE),0),0)</f>
        <v>0</v>
      </c>
      <c r="L1359" s="51" t="e">
        <f>+SUMIF(#REF!,Clasificación!C1359,#REF!)</f>
        <v>#REF!</v>
      </c>
      <c r="M1359" s="14" t="e">
        <f>+VLOOKUP(C1359,#REF!,1,0)</f>
        <v>#REF!</v>
      </c>
      <c r="N1359" s="755" t="e">
        <f>+VLOOKUP(C1359,#REF!,3,0)</f>
        <v>#REF!</v>
      </c>
      <c r="O1359" s="748" t="e">
        <f t="shared" si="100"/>
        <v>#REF!</v>
      </c>
    </row>
    <row r="1360" spans="1:17" s="51" customFormat="1" hidden="1">
      <c r="A1360" s="49" t="s">
        <v>435</v>
      </c>
      <c r="B1360" s="49" t="s">
        <v>491</v>
      </c>
      <c r="C1360" s="738">
        <v>5130911104</v>
      </c>
      <c r="D1360" s="49" t="s">
        <v>493</v>
      </c>
      <c r="E1360" s="739" t="s">
        <v>1128</v>
      </c>
      <c r="F1360" s="739" t="str">
        <f t="shared" si="99"/>
        <v>I</v>
      </c>
      <c r="G1360" s="547">
        <f>+IF(F1360="i",IFERROR(VLOOKUP(C1360,#REF!,3,FALSE),0),0)</f>
        <v>0</v>
      </c>
      <c r="H1360" s="548">
        <f>+IF(F1360="i",IFERROR(VLOOKUP(C1360,#REF!,4,FALSE),0),0)</f>
        <v>0</v>
      </c>
      <c r="I1360" s="548"/>
      <c r="J1360" s="27">
        <f>IF(F1360="I",IFERROR(VLOOKUP(C1360,#REF!,3,FALSE),0),0)</f>
        <v>0</v>
      </c>
      <c r="K1360" s="302">
        <f>IF(F1360="I",IFERROR(VLOOKUP(C1360,#REF!,4,FALSE),0),0)</f>
        <v>0</v>
      </c>
      <c r="L1360" s="51" t="e">
        <f>+SUMIF(#REF!,Clasificación!C1360,#REF!)</f>
        <v>#REF!</v>
      </c>
      <c r="M1360" s="14" t="e">
        <f>+VLOOKUP(C1360,#REF!,1,0)</f>
        <v>#REF!</v>
      </c>
      <c r="N1360" s="747" t="e">
        <f>+VLOOKUP(C1360,#REF!,3,0)</f>
        <v>#REF!</v>
      </c>
      <c r="O1360" s="748" t="e">
        <f t="shared" si="100"/>
        <v>#REF!</v>
      </c>
    </row>
    <row r="1361" spans="1:17" s="51" customFormat="1" hidden="1">
      <c r="A1361" s="49" t="s">
        <v>435</v>
      </c>
      <c r="B1361" s="49" t="s">
        <v>491</v>
      </c>
      <c r="C1361" s="738">
        <v>5130911105</v>
      </c>
      <c r="D1361" s="49" t="s">
        <v>494</v>
      </c>
      <c r="E1361" s="739" t="s">
        <v>1128</v>
      </c>
      <c r="F1361" s="739" t="str">
        <f t="shared" si="99"/>
        <v>I</v>
      </c>
      <c r="G1361" s="547">
        <f>+IF(F1361="i",IFERROR(VLOOKUP(C1361,#REF!,3,FALSE),0),0)</f>
        <v>0</v>
      </c>
      <c r="H1361" s="548">
        <f>+IF(F1361="i",IFERROR(VLOOKUP(C1361,#REF!,4,FALSE),0),0)</f>
        <v>0</v>
      </c>
      <c r="I1361" s="548"/>
      <c r="J1361" s="27">
        <f>IF(F1361="I",IFERROR(VLOOKUP(C1361,#REF!,3,FALSE),0),0)</f>
        <v>0</v>
      </c>
      <c r="K1361" s="302">
        <f>IF(F1361="I",IFERROR(VLOOKUP(C1361,#REF!,4,FALSE),0),0)</f>
        <v>0</v>
      </c>
      <c r="L1361" s="51" t="e">
        <f>+SUMIF(#REF!,Clasificación!C1361,#REF!)</f>
        <v>#REF!</v>
      </c>
      <c r="M1361" s="14" t="e">
        <f>+VLOOKUP(C1361,#REF!,1,0)</f>
        <v>#REF!</v>
      </c>
      <c r="N1361" s="747" t="e">
        <f>+VLOOKUP(C1361,#REF!,3,0)</f>
        <v>#REF!</v>
      </c>
      <c r="O1361" s="748" t="e">
        <f t="shared" si="100"/>
        <v>#REF!</v>
      </c>
    </row>
    <row r="1362" spans="1:17" s="51" customFormat="1" hidden="1">
      <c r="A1362" s="49" t="s">
        <v>435</v>
      </c>
      <c r="B1362" s="49"/>
      <c r="C1362" s="738">
        <v>51310</v>
      </c>
      <c r="D1362" s="49" t="s">
        <v>495</v>
      </c>
      <c r="E1362" s="739" t="s">
        <v>1128</v>
      </c>
      <c r="F1362" s="739" t="str">
        <f t="shared" si="99"/>
        <v>NI</v>
      </c>
      <c r="G1362" s="547">
        <f>+IF(F1362="i",IFERROR(VLOOKUP(C1362,#REF!,3,FALSE),0),0)</f>
        <v>0</v>
      </c>
      <c r="H1362" s="548">
        <f>+IF(F1362="i",IFERROR(VLOOKUP(C1362,#REF!,4,FALSE),0),0)</f>
        <v>0</v>
      </c>
      <c r="I1362" s="548"/>
      <c r="J1362" s="27">
        <f>IF(F1362="I",IFERROR(VLOOKUP(C1362,#REF!,3,FALSE),0),0)</f>
        <v>0</v>
      </c>
      <c r="K1362" s="302">
        <f>IF(F1362="I",IFERROR(VLOOKUP(C1362,#REF!,4,FALSE),0),0)</f>
        <v>0</v>
      </c>
      <c r="L1362" s="51" t="e">
        <f>+SUMIF(#REF!,Clasificación!C1362,#REF!)</f>
        <v>#REF!</v>
      </c>
      <c r="M1362" s="14" t="e">
        <f>+VLOOKUP(C1362,#REF!,1,0)</f>
        <v>#REF!</v>
      </c>
      <c r="N1362" s="747" t="e">
        <f>+VLOOKUP(C1362,#REF!,3,0)-J1362</f>
        <v>#REF!</v>
      </c>
      <c r="O1362" s="748" t="e">
        <f t="shared" si="97"/>
        <v>#REF!</v>
      </c>
    </row>
    <row r="1363" spans="1:17" s="51" customFormat="1" hidden="1">
      <c r="A1363" s="49" t="s">
        <v>435</v>
      </c>
      <c r="B1363" s="49"/>
      <c r="C1363" s="738">
        <v>513101</v>
      </c>
      <c r="D1363" s="49" t="s">
        <v>495</v>
      </c>
      <c r="E1363" s="739" t="s">
        <v>1128</v>
      </c>
      <c r="F1363" s="739" t="str">
        <f t="shared" si="99"/>
        <v>NI</v>
      </c>
      <c r="G1363" s="547">
        <f>+IF(F1363="i",IFERROR(VLOOKUP(C1363,#REF!,3,FALSE),0),0)</f>
        <v>0</v>
      </c>
      <c r="H1363" s="548">
        <f>+IF(F1363="i",IFERROR(VLOOKUP(C1363,#REF!,4,FALSE),0),0)</f>
        <v>0</v>
      </c>
      <c r="I1363" s="548"/>
      <c r="J1363" s="27">
        <f>IF(F1363="I",IFERROR(VLOOKUP(C1363,#REF!,3,FALSE),0),0)</f>
        <v>0</v>
      </c>
      <c r="K1363" s="302">
        <f>IF(F1363="I",IFERROR(VLOOKUP(C1363,#REF!,4,FALSE),0),0)</f>
        <v>0</v>
      </c>
      <c r="L1363" s="51" t="e">
        <f>+SUMIF(#REF!,Clasificación!C1363,#REF!)</f>
        <v>#REF!</v>
      </c>
      <c r="M1363" s="14" t="e">
        <f>+VLOOKUP(C1363,#REF!,1,0)</f>
        <v>#REF!</v>
      </c>
      <c r="N1363" s="747" t="e">
        <f>+VLOOKUP(C1363,#REF!,3,0)-J1363</f>
        <v>#REF!</v>
      </c>
      <c r="O1363" s="748" t="e">
        <f t="shared" si="97"/>
        <v>#REF!</v>
      </c>
    </row>
    <row r="1364" spans="1:17" s="51" customFormat="1" hidden="1">
      <c r="A1364" s="49" t="s">
        <v>435</v>
      </c>
      <c r="B1364" s="49"/>
      <c r="C1364" s="738">
        <v>5131011</v>
      </c>
      <c r="D1364" s="49" t="s">
        <v>495</v>
      </c>
      <c r="E1364" s="739" t="s">
        <v>1128</v>
      </c>
      <c r="F1364" s="739" t="str">
        <f t="shared" si="99"/>
        <v>NI</v>
      </c>
      <c r="G1364" s="547">
        <f>+IF(F1364="i",IFERROR(VLOOKUP(C1364,#REF!,3,FALSE),0),0)</f>
        <v>0</v>
      </c>
      <c r="H1364" s="548">
        <f>+IF(F1364="i",IFERROR(VLOOKUP(C1364,#REF!,4,FALSE),0),0)</f>
        <v>0</v>
      </c>
      <c r="I1364" s="548"/>
      <c r="J1364" s="27">
        <f>IF(F1364="I",IFERROR(VLOOKUP(C1364,#REF!,3,FALSE),0),0)</f>
        <v>0</v>
      </c>
      <c r="K1364" s="302">
        <f>IF(F1364="I",IFERROR(VLOOKUP(C1364,#REF!,4,FALSE),0),0)</f>
        <v>0</v>
      </c>
      <c r="L1364" s="51" t="e">
        <f>+SUMIF(#REF!,Clasificación!C1364,#REF!)</f>
        <v>#REF!</v>
      </c>
      <c r="M1364" s="14" t="e">
        <f>+VLOOKUP(C1364,#REF!,1,0)</f>
        <v>#REF!</v>
      </c>
      <c r="N1364" s="747" t="e">
        <f>+VLOOKUP(C1364,#REF!,3,0)-J1364</f>
        <v>#REF!</v>
      </c>
      <c r="O1364" s="748" t="e">
        <f t="shared" si="97"/>
        <v>#REF!</v>
      </c>
    </row>
    <row r="1365" spans="1:17" s="51" customFormat="1" hidden="1">
      <c r="A1365" s="49" t="s">
        <v>435</v>
      </c>
      <c r="B1365" s="49"/>
      <c r="C1365" s="738">
        <v>51310111</v>
      </c>
      <c r="D1365" s="49" t="s">
        <v>495</v>
      </c>
      <c r="E1365" s="739" t="s">
        <v>1128</v>
      </c>
      <c r="F1365" s="739" t="str">
        <f t="shared" si="99"/>
        <v>NI</v>
      </c>
      <c r="G1365" s="547">
        <f>+IF(F1365="i",IFERROR(VLOOKUP(C1365,#REF!,3,FALSE),0),0)</f>
        <v>0</v>
      </c>
      <c r="H1365" s="548">
        <f>+IF(F1365="i",IFERROR(VLOOKUP(C1365,#REF!,4,FALSE),0),0)</f>
        <v>0</v>
      </c>
      <c r="I1365" s="548"/>
      <c r="J1365" s="27">
        <f>IF(F1365="I",IFERROR(VLOOKUP(C1365,#REF!,3,FALSE),0),0)</f>
        <v>0</v>
      </c>
      <c r="K1365" s="302">
        <f>IF(F1365="I",IFERROR(VLOOKUP(C1365,#REF!,4,FALSE),0),0)</f>
        <v>0</v>
      </c>
      <c r="L1365" s="51" t="e">
        <f>+SUMIF(#REF!,Clasificación!C1365,#REF!)</f>
        <v>#REF!</v>
      </c>
      <c r="M1365" s="14" t="e">
        <f>+VLOOKUP(C1365,#REF!,1,0)</f>
        <v>#REF!</v>
      </c>
      <c r="N1365" s="747" t="e">
        <f>+VLOOKUP(C1365,#REF!,3,0)-J1365</f>
        <v>#REF!</v>
      </c>
      <c r="O1365" s="748" t="e">
        <f t="shared" si="97"/>
        <v>#REF!</v>
      </c>
    </row>
    <row r="1366" spans="1:17" s="51" customFormat="1" hidden="1">
      <c r="A1366" s="49" t="s">
        <v>435</v>
      </c>
      <c r="B1366" s="49" t="s">
        <v>1030</v>
      </c>
      <c r="C1366" s="738">
        <v>5131011101</v>
      </c>
      <c r="D1366" s="49" t="s">
        <v>1142</v>
      </c>
      <c r="E1366" s="739" t="s">
        <v>1128</v>
      </c>
      <c r="F1366" s="739" t="str">
        <f t="shared" si="99"/>
        <v>I</v>
      </c>
      <c r="G1366" s="769">
        <f>+IF(F1366="i",IFERROR(VLOOKUP(C1366,#REF!,3,FALSE),0),0)</f>
        <v>0</v>
      </c>
      <c r="H1366" s="548">
        <f>+IF(F1366="i",IFERROR(VLOOKUP(C1366,#REF!,4,FALSE),0),0)</f>
        <v>0</v>
      </c>
      <c r="I1366" s="548"/>
      <c r="J1366" s="27">
        <f>IF(F1366="I",IFERROR(VLOOKUP(C1366,#REF!,3,FALSE),0),0)</f>
        <v>0</v>
      </c>
      <c r="K1366" s="302">
        <f>IF(F1366="I",IFERROR(VLOOKUP(C1366,#REF!,4,FALSE),0),0)</f>
        <v>0</v>
      </c>
      <c r="L1366" s="51" t="e">
        <f>+SUMIF(#REF!,Clasificación!C1366,#REF!)</f>
        <v>#REF!</v>
      </c>
      <c r="M1366" s="14" t="e">
        <f>+VLOOKUP(C1366,#REF!,1,0)</f>
        <v>#REF!</v>
      </c>
      <c r="N1366" s="747" t="e">
        <f>+VLOOKUP(C1366,#REF!,3,0)</f>
        <v>#REF!</v>
      </c>
      <c r="O1366" s="748" t="e">
        <f t="shared" ref="O1366:O1374" si="101">+N1366-J1366</f>
        <v>#REF!</v>
      </c>
      <c r="Q1366" s="51" t="s">
        <v>1605</v>
      </c>
    </row>
    <row r="1367" spans="1:17" s="51" customFormat="1" hidden="1">
      <c r="A1367" s="49" t="s">
        <v>435</v>
      </c>
      <c r="B1367" s="49" t="s">
        <v>1030</v>
      </c>
      <c r="C1367" s="738">
        <v>5131011102</v>
      </c>
      <c r="D1367" s="49" t="s">
        <v>496</v>
      </c>
      <c r="E1367" s="739" t="s">
        <v>1128</v>
      </c>
      <c r="F1367" s="739" t="str">
        <f t="shared" si="99"/>
        <v>I</v>
      </c>
      <c r="G1367" s="769">
        <f>+IF(F1367="i",IFERROR(VLOOKUP(C1367,#REF!,3,FALSE),0),0)</f>
        <v>0</v>
      </c>
      <c r="H1367" s="548">
        <f>+IF(F1367="i",IFERROR(VLOOKUP(C1367,#REF!,4,FALSE),0),0)</f>
        <v>0</v>
      </c>
      <c r="I1367" s="548"/>
      <c r="J1367" s="27">
        <f>IF(F1367="I",IFERROR(VLOOKUP(C1367,#REF!,3,FALSE),0),0)</f>
        <v>0</v>
      </c>
      <c r="K1367" s="302">
        <f>IF(F1367="I",IFERROR(VLOOKUP(C1367,#REF!,4,FALSE),0),0)</f>
        <v>0</v>
      </c>
      <c r="L1367" s="51" t="e">
        <f>+SUMIF(#REF!,Clasificación!C1367,#REF!)</f>
        <v>#REF!</v>
      </c>
      <c r="M1367" s="14" t="e">
        <f>+VLOOKUP(C1367,#REF!,1,0)</f>
        <v>#REF!</v>
      </c>
      <c r="N1367" s="747" t="e">
        <f>+VLOOKUP(C1367,#REF!,3,0)</f>
        <v>#REF!</v>
      </c>
      <c r="O1367" s="748" t="e">
        <f t="shared" si="101"/>
        <v>#REF!</v>
      </c>
      <c r="Q1367" s="51" t="s">
        <v>1605</v>
      </c>
    </row>
    <row r="1368" spans="1:17" s="51" customFormat="1" hidden="1">
      <c r="A1368" s="49" t="s">
        <v>435</v>
      </c>
      <c r="B1368" s="49"/>
      <c r="C1368" s="738">
        <v>5131011103</v>
      </c>
      <c r="D1368" s="49" t="s">
        <v>999</v>
      </c>
      <c r="E1368" s="739" t="s">
        <v>1128</v>
      </c>
      <c r="F1368" s="739" t="str">
        <f t="shared" si="99"/>
        <v>I</v>
      </c>
      <c r="G1368" s="547">
        <f>+IF(F1368="i",IFERROR(VLOOKUP(C1368,#REF!,3,FALSE),0),0)</f>
        <v>0</v>
      </c>
      <c r="H1368" s="548">
        <f>+IF(F1368="i",IFERROR(VLOOKUP(C1368,#REF!,4,FALSE),0),0)</f>
        <v>0</v>
      </c>
      <c r="I1368" s="548"/>
      <c r="J1368" s="27">
        <f>IF(F1368="I",IFERROR(VLOOKUP(C1368,#REF!,3,FALSE),0),0)</f>
        <v>0</v>
      </c>
      <c r="K1368" s="302">
        <f>IF(F1368="I",IFERROR(VLOOKUP(C1368,#REF!,4,FALSE),0),0)</f>
        <v>0</v>
      </c>
      <c r="L1368" s="51" t="e">
        <f>+SUMIF(#REF!,Clasificación!C1368,#REF!)</f>
        <v>#REF!</v>
      </c>
      <c r="M1368" s="14" t="e">
        <f>+VLOOKUP(C1368,#REF!,1,0)</f>
        <v>#REF!</v>
      </c>
      <c r="N1368" s="755" t="e">
        <f>+VLOOKUP(C1368,#REF!,3,0)</f>
        <v>#REF!</v>
      </c>
      <c r="O1368" s="748" t="e">
        <f t="shared" si="101"/>
        <v>#REF!</v>
      </c>
    </row>
    <row r="1369" spans="1:17" s="51" customFormat="1" hidden="1">
      <c r="A1369" s="49" t="s">
        <v>435</v>
      </c>
      <c r="B1369" s="49" t="s">
        <v>1030</v>
      </c>
      <c r="C1369" s="738">
        <v>5131011104</v>
      </c>
      <c r="D1369" s="49" t="s">
        <v>497</v>
      </c>
      <c r="E1369" s="739" t="s">
        <v>1128</v>
      </c>
      <c r="F1369" s="739" t="str">
        <f t="shared" si="99"/>
        <v>I</v>
      </c>
      <c r="G1369" s="547">
        <f>+IF(F1369="i",IFERROR(VLOOKUP(C1369,#REF!,3,FALSE),0),0)</f>
        <v>0</v>
      </c>
      <c r="H1369" s="548">
        <f>+IF(F1369="i",IFERROR(VLOOKUP(C1369,#REF!,4,FALSE),0),0)</f>
        <v>0</v>
      </c>
      <c r="I1369" s="548"/>
      <c r="J1369" s="27">
        <f>IF(F1369="I",IFERROR(VLOOKUP(C1369,#REF!,3,FALSE),0),0)</f>
        <v>0</v>
      </c>
      <c r="K1369" s="302">
        <f>IF(F1369="I",IFERROR(VLOOKUP(C1369,#REF!,4,FALSE),0),0)</f>
        <v>0</v>
      </c>
      <c r="L1369" s="51" t="e">
        <f>+SUMIF(#REF!,Clasificación!C1369,#REF!)</f>
        <v>#REF!</v>
      </c>
      <c r="M1369" s="14" t="e">
        <f>+VLOOKUP(C1369,#REF!,1,0)</f>
        <v>#REF!</v>
      </c>
      <c r="N1369" s="747" t="e">
        <f>+VLOOKUP(C1369,#REF!,3,0)</f>
        <v>#REF!</v>
      </c>
      <c r="O1369" s="748" t="e">
        <f t="shared" si="101"/>
        <v>#REF!</v>
      </c>
    </row>
    <row r="1370" spans="1:17" s="51" customFormat="1" hidden="1">
      <c r="A1370" s="49" t="s">
        <v>435</v>
      </c>
      <c r="B1370" s="49" t="s">
        <v>1030</v>
      </c>
      <c r="C1370" s="738">
        <v>5131011105</v>
      </c>
      <c r="D1370" s="49" t="s">
        <v>498</v>
      </c>
      <c r="E1370" s="739" t="s">
        <v>1128</v>
      </c>
      <c r="F1370" s="739" t="str">
        <f t="shared" si="99"/>
        <v>I</v>
      </c>
      <c r="G1370" s="547">
        <f>+IF(F1370="i",IFERROR(VLOOKUP(C1370,#REF!,3,FALSE),0),0)</f>
        <v>0</v>
      </c>
      <c r="H1370" s="548">
        <f>+IF(F1370="i",IFERROR(VLOOKUP(C1370,#REF!,4,FALSE),0),0)</f>
        <v>0</v>
      </c>
      <c r="I1370" s="548"/>
      <c r="J1370" s="27">
        <f>IF(F1370="I",IFERROR(VLOOKUP(C1370,#REF!,3,FALSE),0),0)</f>
        <v>0</v>
      </c>
      <c r="K1370" s="302">
        <f>IF(F1370="I",IFERROR(VLOOKUP(C1370,#REF!,4,FALSE),0),0)</f>
        <v>0</v>
      </c>
      <c r="L1370" s="51" t="e">
        <f>+SUMIF(#REF!,Clasificación!C1370,#REF!)</f>
        <v>#REF!</v>
      </c>
      <c r="M1370" s="14" t="e">
        <f>+VLOOKUP(C1370,#REF!,1,0)</f>
        <v>#REF!</v>
      </c>
      <c r="N1370" s="747" t="e">
        <f>+VLOOKUP(C1370,#REF!,3,0)</f>
        <v>#REF!</v>
      </c>
      <c r="O1370" s="748" t="e">
        <f t="shared" si="101"/>
        <v>#REF!</v>
      </c>
    </row>
    <row r="1371" spans="1:17" s="51" customFormat="1" hidden="1">
      <c r="A1371" s="49" t="s">
        <v>435</v>
      </c>
      <c r="B1371" s="49" t="s">
        <v>1030</v>
      </c>
      <c r="C1371" s="738">
        <v>5131011106</v>
      </c>
      <c r="D1371" s="49" t="s">
        <v>499</v>
      </c>
      <c r="E1371" s="739" t="s">
        <v>1128</v>
      </c>
      <c r="F1371" s="739" t="str">
        <f t="shared" si="99"/>
        <v>I</v>
      </c>
      <c r="G1371" s="547">
        <f>+IF(F1371="i",IFERROR(VLOOKUP(C1371,#REF!,3,FALSE),0),0)</f>
        <v>0</v>
      </c>
      <c r="H1371" s="548">
        <f>+IF(F1371="i",IFERROR(VLOOKUP(C1371,#REF!,4,FALSE),0),0)</f>
        <v>0</v>
      </c>
      <c r="I1371" s="548"/>
      <c r="J1371" s="27">
        <f>IF(F1371="I",IFERROR(VLOOKUP(C1371,#REF!,3,FALSE),0),0)</f>
        <v>0</v>
      </c>
      <c r="K1371" s="302">
        <f>IF(F1371="I",IFERROR(VLOOKUP(C1371,#REF!,4,FALSE),0),0)</f>
        <v>0</v>
      </c>
      <c r="L1371" s="51" t="e">
        <f>+SUMIF(#REF!,Clasificación!C1371,#REF!)</f>
        <v>#REF!</v>
      </c>
      <c r="M1371" s="14" t="e">
        <f>+VLOOKUP(C1371,#REF!,1,0)</f>
        <v>#REF!</v>
      </c>
      <c r="N1371" s="747" t="e">
        <f>+VLOOKUP(C1371,#REF!,3,0)</f>
        <v>#REF!</v>
      </c>
      <c r="O1371" s="748" t="e">
        <f t="shared" si="101"/>
        <v>#REF!</v>
      </c>
    </row>
    <row r="1372" spans="1:17" s="51" customFormat="1" hidden="1">
      <c r="A1372" s="49" t="s">
        <v>435</v>
      </c>
      <c r="B1372" s="49" t="s">
        <v>1030</v>
      </c>
      <c r="C1372" s="738">
        <v>5131011107</v>
      </c>
      <c r="D1372" s="49" t="s">
        <v>500</v>
      </c>
      <c r="E1372" s="739" t="s">
        <v>1128</v>
      </c>
      <c r="F1372" s="739" t="str">
        <f t="shared" si="99"/>
        <v>I</v>
      </c>
      <c r="G1372" s="547">
        <f>+IF(F1372="i",IFERROR(VLOOKUP(C1372,#REF!,3,FALSE),0),0)</f>
        <v>0</v>
      </c>
      <c r="H1372" s="548">
        <f>+IF(F1372="i",IFERROR(VLOOKUP(C1372,#REF!,4,FALSE),0),0)</f>
        <v>0</v>
      </c>
      <c r="I1372" s="548"/>
      <c r="J1372" s="27">
        <f>IF(F1372="I",IFERROR(VLOOKUP(C1372,#REF!,3,FALSE),0),0)</f>
        <v>0</v>
      </c>
      <c r="K1372" s="302">
        <f>IF(F1372="I",IFERROR(VLOOKUP(C1372,#REF!,4,FALSE),0),0)</f>
        <v>0</v>
      </c>
      <c r="L1372" s="51" t="e">
        <f>+SUMIF(#REF!,Clasificación!C1372,#REF!)</f>
        <v>#REF!</v>
      </c>
      <c r="M1372" s="14" t="e">
        <f>+VLOOKUP(C1372,#REF!,1,0)</f>
        <v>#REF!</v>
      </c>
      <c r="N1372" s="747" t="e">
        <f>+VLOOKUP(C1372,#REF!,3,0)</f>
        <v>#REF!</v>
      </c>
      <c r="O1372" s="748" t="e">
        <f t="shared" si="101"/>
        <v>#REF!</v>
      </c>
    </row>
    <row r="1373" spans="1:17" s="51" customFormat="1" hidden="1">
      <c r="A1373" s="49" t="s">
        <v>435</v>
      </c>
      <c r="B1373" s="49" t="s">
        <v>1030</v>
      </c>
      <c r="C1373" s="738">
        <v>5131011108</v>
      </c>
      <c r="D1373" s="49" t="s">
        <v>1143</v>
      </c>
      <c r="E1373" s="739" t="s">
        <v>1128</v>
      </c>
      <c r="F1373" s="739" t="str">
        <f t="shared" si="99"/>
        <v>I</v>
      </c>
      <c r="G1373" s="769">
        <f>+IF(F1373="i",IFERROR(VLOOKUP(C1373,#REF!,3,FALSE),0),0)</f>
        <v>0</v>
      </c>
      <c r="H1373" s="548">
        <f>+IF(F1373="i",IFERROR(VLOOKUP(C1373,#REF!,4,FALSE),0),0)</f>
        <v>0</v>
      </c>
      <c r="I1373" s="548"/>
      <c r="J1373" s="27">
        <f>IF(F1373="I",IFERROR(VLOOKUP(C1373,#REF!,3,FALSE),0),0)</f>
        <v>0</v>
      </c>
      <c r="K1373" s="302">
        <f>IF(F1373="I",IFERROR(VLOOKUP(C1373,#REF!,4,FALSE),0),0)</f>
        <v>0</v>
      </c>
      <c r="L1373" s="51" t="e">
        <f>+SUMIF(#REF!,Clasificación!C1373,#REF!)</f>
        <v>#REF!</v>
      </c>
      <c r="M1373" s="14" t="e">
        <f>+VLOOKUP(C1373,#REF!,1,0)</f>
        <v>#REF!</v>
      </c>
      <c r="N1373" s="747" t="e">
        <f>+VLOOKUP(C1373,#REF!,3,0)</f>
        <v>#REF!</v>
      </c>
      <c r="O1373" s="748" t="e">
        <f t="shared" si="101"/>
        <v>#REF!</v>
      </c>
      <c r="Q1373" s="51" t="s">
        <v>1605</v>
      </c>
    </row>
    <row r="1374" spans="1:17" s="51" customFormat="1" hidden="1">
      <c r="A1374" s="49" t="s">
        <v>435</v>
      </c>
      <c r="B1374" s="49"/>
      <c r="C1374" s="738">
        <v>5131011109</v>
      </c>
      <c r="D1374" s="49" t="s">
        <v>1000</v>
      </c>
      <c r="E1374" s="739" t="s">
        <v>1128</v>
      </c>
      <c r="F1374" s="739" t="str">
        <f t="shared" si="99"/>
        <v>I</v>
      </c>
      <c r="G1374" s="547">
        <f>+IF(F1374="i",IFERROR(VLOOKUP(C1374,#REF!,3,FALSE),0),0)</f>
        <v>0</v>
      </c>
      <c r="H1374" s="548">
        <f>+IF(F1374="i",IFERROR(VLOOKUP(C1374,#REF!,4,FALSE),0),0)</f>
        <v>0</v>
      </c>
      <c r="I1374" s="548"/>
      <c r="J1374" s="27">
        <f>IF(F1374="I",IFERROR(VLOOKUP(C1374,#REF!,3,FALSE),0),0)</f>
        <v>0</v>
      </c>
      <c r="K1374" s="302">
        <f>IF(F1374="I",IFERROR(VLOOKUP(C1374,#REF!,4,FALSE),0),0)</f>
        <v>0</v>
      </c>
      <c r="L1374" s="51" t="e">
        <f>+SUMIF(#REF!,Clasificación!C1374,#REF!)</f>
        <v>#REF!</v>
      </c>
      <c r="M1374" s="14" t="e">
        <f>+VLOOKUP(C1374,#REF!,1,0)</f>
        <v>#REF!</v>
      </c>
      <c r="N1374" s="755" t="e">
        <f>+VLOOKUP(C1374,#REF!,3,0)</f>
        <v>#REF!</v>
      </c>
      <c r="O1374" s="748" t="e">
        <f t="shared" si="101"/>
        <v>#REF!</v>
      </c>
    </row>
    <row r="1375" spans="1:17" s="51" customFormat="1" hidden="1">
      <c r="A1375" s="49" t="s">
        <v>435</v>
      </c>
      <c r="B1375" s="49"/>
      <c r="C1375" s="738">
        <v>51310111</v>
      </c>
      <c r="D1375" s="49" t="s">
        <v>495</v>
      </c>
      <c r="E1375" s="739" t="s">
        <v>1128</v>
      </c>
      <c r="F1375" s="739" t="str">
        <f t="shared" si="99"/>
        <v>NI</v>
      </c>
      <c r="G1375" s="547">
        <f>+IF(F1375="i",IFERROR(VLOOKUP(C1375,#REF!,3,FALSE),0),0)</f>
        <v>0</v>
      </c>
      <c r="H1375" s="548">
        <f>+IF(F1375="i",IFERROR(VLOOKUP(C1375,#REF!,4,FALSE),0),0)</f>
        <v>0</v>
      </c>
      <c r="I1375" s="548"/>
      <c r="J1375" s="27">
        <f>IF(F1375="I",IFERROR(VLOOKUP(C1375,#REF!,3,FALSE),0),0)</f>
        <v>0</v>
      </c>
      <c r="K1375" s="302">
        <f>IF(F1375="I",IFERROR(VLOOKUP(C1375,#REF!,4,FALSE),0),0)</f>
        <v>0</v>
      </c>
      <c r="L1375" s="51" t="e">
        <f>+SUMIF(#REF!,Clasificación!C1375,#REF!)</f>
        <v>#REF!</v>
      </c>
      <c r="M1375" s="14" t="e">
        <f>+VLOOKUP(C1375,#REF!,1,0)</f>
        <v>#REF!</v>
      </c>
      <c r="N1375" s="747" t="e">
        <f>+VLOOKUP(C1375,#REF!,3,0)-J1375</f>
        <v>#REF!</v>
      </c>
      <c r="O1375" s="748" t="e">
        <f t="shared" si="97"/>
        <v>#REF!</v>
      </c>
    </row>
    <row r="1376" spans="1:17" s="51" customFormat="1" hidden="1">
      <c r="A1376" s="49" t="s">
        <v>435</v>
      </c>
      <c r="B1376" s="49" t="s">
        <v>1030</v>
      </c>
      <c r="C1376" s="738">
        <v>5131011110</v>
      </c>
      <c r="D1376" s="49" t="s">
        <v>501</v>
      </c>
      <c r="E1376" s="739" t="s">
        <v>1128</v>
      </c>
      <c r="F1376" s="739" t="str">
        <f t="shared" si="99"/>
        <v>I</v>
      </c>
      <c r="G1376" s="547">
        <f>+IF(F1376="i",IFERROR(VLOOKUP(C1376,#REF!,3,FALSE),0),0)</f>
        <v>0</v>
      </c>
      <c r="H1376" s="548">
        <f>+IF(F1376="i",IFERROR(VLOOKUP(C1376,#REF!,4,FALSE),0),0)</f>
        <v>0</v>
      </c>
      <c r="I1376" s="548"/>
      <c r="J1376" s="27">
        <f>IF(F1376="I",IFERROR(VLOOKUP(C1376,#REF!,3,FALSE),0),0)</f>
        <v>0</v>
      </c>
      <c r="K1376" s="302">
        <f>IF(F1376="I",IFERROR(VLOOKUP(C1376,#REF!,4,FALSE),0),0)</f>
        <v>0</v>
      </c>
      <c r="L1376" s="51" t="e">
        <f>+SUMIF(#REF!,Clasificación!C1376,#REF!)</f>
        <v>#REF!</v>
      </c>
      <c r="M1376" s="14" t="e">
        <f>+VLOOKUP(C1376,#REF!,1,0)</f>
        <v>#REF!</v>
      </c>
      <c r="N1376" s="747" t="e">
        <f>+VLOOKUP(C1376,#REF!,3,0)</f>
        <v>#REF!</v>
      </c>
      <c r="O1376" s="748" t="e">
        <f t="shared" ref="O1376:O1389" si="102">+N1376-J1376</f>
        <v>#REF!</v>
      </c>
    </row>
    <row r="1377" spans="1:17" s="51" customFormat="1" hidden="1">
      <c r="A1377" s="49" t="s">
        <v>435</v>
      </c>
      <c r="B1377" s="49"/>
      <c r="C1377" s="738">
        <v>5131011111</v>
      </c>
      <c r="D1377" s="49" t="s">
        <v>1001</v>
      </c>
      <c r="E1377" s="739" t="s">
        <v>1128</v>
      </c>
      <c r="F1377" s="739" t="str">
        <f t="shared" si="99"/>
        <v>I</v>
      </c>
      <c r="G1377" s="547">
        <f>+IF(F1377="i",IFERROR(VLOOKUP(C1377,#REF!,3,FALSE),0),0)</f>
        <v>0</v>
      </c>
      <c r="H1377" s="548">
        <f>+IF(F1377="i",IFERROR(VLOOKUP(C1377,#REF!,4,FALSE),0),0)</f>
        <v>0</v>
      </c>
      <c r="I1377" s="548"/>
      <c r="J1377" s="27">
        <f>IF(F1377="I",IFERROR(VLOOKUP(C1377,#REF!,3,FALSE),0),0)</f>
        <v>0</v>
      </c>
      <c r="K1377" s="302">
        <f>IF(F1377="I",IFERROR(VLOOKUP(C1377,#REF!,4,FALSE),0),0)</f>
        <v>0</v>
      </c>
      <c r="L1377" s="51" t="e">
        <f>+SUMIF(#REF!,Clasificación!C1377,#REF!)</f>
        <v>#REF!</v>
      </c>
      <c r="M1377" s="14" t="e">
        <f>+VLOOKUP(C1377,#REF!,1,0)</f>
        <v>#REF!</v>
      </c>
      <c r="N1377" s="755" t="e">
        <f>+VLOOKUP(C1377,#REF!,3,0)</f>
        <v>#REF!</v>
      </c>
      <c r="O1377" s="748" t="e">
        <f t="shared" si="102"/>
        <v>#REF!</v>
      </c>
    </row>
    <row r="1378" spans="1:17" s="51" customFormat="1" hidden="1">
      <c r="A1378" s="49" t="s">
        <v>435</v>
      </c>
      <c r="B1378" s="49" t="s">
        <v>1030</v>
      </c>
      <c r="C1378" s="738">
        <v>5131011112</v>
      </c>
      <c r="D1378" s="49" t="s">
        <v>502</v>
      </c>
      <c r="E1378" s="739" t="s">
        <v>1128</v>
      </c>
      <c r="F1378" s="739" t="str">
        <f t="shared" si="99"/>
        <v>I</v>
      </c>
      <c r="G1378" s="547">
        <f>+IF(F1378="i",IFERROR(VLOOKUP(C1378,#REF!,3,FALSE),0),0)</f>
        <v>0</v>
      </c>
      <c r="H1378" s="548">
        <f>+IF(F1378="i",IFERROR(VLOOKUP(C1378,#REF!,4,FALSE),0),0)</f>
        <v>0</v>
      </c>
      <c r="I1378" s="548"/>
      <c r="J1378" s="27">
        <f>IF(F1378="I",IFERROR(VLOOKUP(C1378,#REF!,3,FALSE),0),0)</f>
        <v>0</v>
      </c>
      <c r="K1378" s="302">
        <f>IF(F1378="I",IFERROR(VLOOKUP(C1378,#REF!,4,FALSE),0),0)</f>
        <v>0</v>
      </c>
      <c r="L1378" s="51" t="e">
        <f>+SUMIF(#REF!,Clasificación!C1378,#REF!)</f>
        <v>#REF!</v>
      </c>
      <c r="M1378" s="14" t="e">
        <f>+VLOOKUP(C1378,#REF!,1,0)</f>
        <v>#REF!</v>
      </c>
      <c r="N1378" s="747" t="e">
        <f>+VLOOKUP(C1378,#REF!,3,0)</f>
        <v>#REF!</v>
      </c>
      <c r="O1378" s="748" t="e">
        <f t="shared" si="102"/>
        <v>#REF!</v>
      </c>
    </row>
    <row r="1379" spans="1:17" s="51" customFormat="1" hidden="1">
      <c r="A1379" s="49" t="s">
        <v>435</v>
      </c>
      <c r="B1379" s="49" t="s">
        <v>1030</v>
      </c>
      <c r="C1379" s="738">
        <v>5131011113</v>
      </c>
      <c r="D1379" s="49" t="s">
        <v>592</v>
      </c>
      <c r="E1379" s="739" t="s">
        <v>1128</v>
      </c>
      <c r="F1379" s="739" t="str">
        <f t="shared" si="99"/>
        <v>I</v>
      </c>
      <c r="G1379" s="547">
        <f>+IF(F1379="i",IFERROR(VLOOKUP(C1379,#REF!,3,FALSE),0),0)</f>
        <v>0</v>
      </c>
      <c r="H1379" s="548">
        <f>+IF(F1379="i",IFERROR(VLOOKUP(C1379,#REF!,4,FALSE),0),0)</f>
        <v>0</v>
      </c>
      <c r="I1379" s="548"/>
      <c r="J1379" s="27">
        <f>IF(F1379="I",IFERROR(VLOOKUP(C1379,#REF!,3,FALSE),0),0)</f>
        <v>0</v>
      </c>
      <c r="K1379" s="302">
        <f>IF(F1379="I",IFERROR(VLOOKUP(C1379,#REF!,4,FALSE),0),0)</f>
        <v>0</v>
      </c>
      <c r="L1379" s="51" t="e">
        <f>+SUMIF(#REF!,Clasificación!C1379,#REF!)</f>
        <v>#REF!</v>
      </c>
      <c r="M1379" s="14" t="e">
        <f>+VLOOKUP(C1379,#REF!,1,0)</f>
        <v>#REF!</v>
      </c>
      <c r="N1379" s="755" t="e">
        <f>+VLOOKUP(C1379,#REF!,3,0)</f>
        <v>#REF!</v>
      </c>
      <c r="O1379" s="748" t="e">
        <f t="shared" si="102"/>
        <v>#REF!</v>
      </c>
    </row>
    <row r="1380" spans="1:17" s="51" customFormat="1" hidden="1">
      <c r="A1380" s="49" t="s">
        <v>435</v>
      </c>
      <c r="B1380" s="49" t="s">
        <v>1030</v>
      </c>
      <c r="C1380" s="738">
        <v>5131011114</v>
      </c>
      <c r="D1380" s="49" t="s">
        <v>503</v>
      </c>
      <c r="E1380" s="739" t="s">
        <v>1128</v>
      </c>
      <c r="F1380" s="739" t="str">
        <f t="shared" si="99"/>
        <v>I</v>
      </c>
      <c r="G1380" s="547">
        <f>+IF(F1380="i",IFERROR(VLOOKUP(C1380,#REF!,3,FALSE),0),0)</f>
        <v>0</v>
      </c>
      <c r="H1380" s="548">
        <f>+IF(F1380="i",IFERROR(VLOOKUP(C1380,#REF!,4,FALSE),0),0)</f>
        <v>0</v>
      </c>
      <c r="I1380" s="548"/>
      <c r="J1380" s="27">
        <f>IF(F1380="I",IFERROR(VLOOKUP(C1380,#REF!,3,FALSE),0),0)</f>
        <v>0</v>
      </c>
      <c r="K1380" s="302">
        <f>IF(F1380="I",IFERROR(VLOOKUP(C1380,#REF!,4,FALSE),0),0)</f>
        <v>0</v>
      </c>
      <c r="L1380" s="51" t="e">
        <f>+SUMIF(#REF!,Clasificación!C1380,#REF!)</f>
        <v>#REF!</v>
      </c>
      <c r="M1380" s="14" t="e">
        <f>+VLOOKUP(C1380,#REF!,1,0)</f>
        <v>#REF!</v>
      </c>
      <c r="N1380" s="747" t="e">
        <f>+VLOOKUP(C1380,#REF!,3,0)</f>
        <v>#REF!</v>
      </c>
      <c r="O1380" s="748" t="e">
        <f t="shared" si="102"/>
        <v>#REF!</v>
      </c>
    </row>
    <row r="1381" spans="1:17" s="51" customFormat="1" hidden="1">
      <c r="A1381" s="49" t="s">
        <v>435</v>
      </c>
      <c r="B1381" s="49" t="s">
        <v>1030</v>
      </c>
      <c r="C1381" s="738">
        <v>5131011115</v>
      </c>
      <c r="D1381" s="49" t="s">
        <v>504</v>
      </c>
      <c r="E1381" s="739" t="s">
        <v>1128</v>
      </c>
      <c r="F1381" s="739" t="str">
        <f t="shared" si="99"/>
        <v>I</v>
      </c>
      <c r="G1381" s="769">
        <f>+IF(F1381="i",IFERROR(VLOOKUP(C1381,#REF!,3,FALSE),0),0)</f>
        <v>0</v>
      </c>
      <c r="H1381" s="548">
        <f>+IF(F1381="i",IFERROR(VLOOKUP(C1381,#REF!,4,FALSE),0),0)</f>
        <v>0</v>
      </c>
      <c r="I1381" s="548"/>
      <c r="J1381" s="27">
        <f>IF(F1381="I",IFERROR(VLOOKUP(C1381,#REF!,3,FALSE),0),0)</f>
        <v>0</v>
      </c>
      <c r="K1381" s="302">
        <f>IF(F1381="I",IFERROR(VLOOKUP(C1381,#REF!,4,FALSE),0),0)</f>
        <v>0</v>
      </c>
      <c r="L1381" s="51" t="e">
        <f>+SUMIF(#REF!,Clasificación!C1381,#REF!)</f>
        <v>#REF!</v>
      </c>
      <c r="M1381" s="14" t="e">
        <f>+VLOOKUP(C1381,#REF!,1,0)</f>
        <v>#REF!</v>
      </c>
      <c r="N1381" s="747" t="e">
        <f>+VLOOKUP(C1381,#REF!,3,0)</f>
        <v>#REF!</v>
      </c>
      <c r="O1381" s="748" t="e">
        <f t="shared" si="102"/>
        <v>#REF!</v>
      </c>
      <c r="Q1381" s="51" t="s">
        <v>1605</v>
      </c>
    </row>
    <row r="1382" spans="1:17" s="51" customFormat="1" hidden="1">
      <c r="A1382" s="49" t="s">
        <v>435</v>
      </c>
      <c r="B1382" s="49" t="s">
        <v>1030</v>
      </c>
      <c r="C1382" s="738">
        <v>5131011116</v>
      </c>
      <c r="D1382" s="49" t="s">
        <v>505</v>
      </c>
      <c r="E1382" s="739" t="s">
        <v>1128</v>
      </c>
      <c r="F1382" s="739" t="str">
        <f t="shared" si="99"/>
        <v>I</v>
      </c>
      <c r="G1382" s="769">
        <f>+IF(F1382="i",IFERROR(VLOOKUP(C1382,#REF!,3,FALSE),0),0)</f>
        <v>0</v>
      </c>
      <c r="H1382" s="548">
        <f>+IF(F1382="i",IFERROR(VLOOKUP(C1382,#REF!,4,FALSE),0),0)</f>
        <v>0</v>
      </c>
      <c r="I1382" s="548"/>
      <c r="J1382" s="27">
        <f>IF(F1382="I",IFERROR(VLOOKUP(C1382,#REF!,3,FALSE),0),0)</f>
        <v>0</v>
      </c>
      <c r="K1382" s="302">
        <f>IF(F1382="I",IFERROR(VLOOKUP(C1382,#REF!,4,FALSE),0),0)</f>
        <v>0</v>
      </c>
      <c r="L1382" s="51" t="e">
        <f>+SUMIF(#REF!,Clasificación!C1382,#REF!)</f>
        <v>#REF!</v>
      </c>
      <c r="M1382" s="14" t="e">
        <f>+VLOOKUP(C1382,#REF!,1,0)</f>
        <v>#REF!</v>
      </c>
      <c r="N1382" s="747" t="e">
        <f>+VLOOKUP(C1382,#REF!,3,0)</f>
        <v>#REF!</v>
      </c>
      <c r="O1382" s="748" t="e">
        <f t="shared" si="102"/>
        <v>#REF!</v>
      </c>
      <c r="Q1382" s="51" t="s">
        <v>1605</v>
      </c>
    </row>
    <row r="1383" spans="1:17" s="51" customFormat="1" hidden="1">
      <c r="A1383" s="49" t="s">
        <v>435</v>
      </c>
      <c r="B1383" s="49" t="s">
        <v>1028</v>
      </c>
      <c r="C1383" s="738">
        <v>5131011117</v>
      </c>
      <c r="D1383" s="49" t="s">
        <v>506</v>
      </c>
      <c r="E1383" s="739" t="s">
        <v>1128</v>
      </c>
      <c r="F1383" s="739" t="str">
        <f t="shared" si="99"/>
        <v>I</v>
      </c>
      <c r="G1383" s="547">
        <f>+IF(F1383="i",IFERROR(VLOOKUP(C1383,#REF!,3,FALSE),0),0)</f>
        <v>0</v>
      </c>
      <c r="H1383" s="548">
        <f>+IF(F1383="i",IFERROR(VLOOKUP(C1383,#REF!,4,FALSE),0),0)</f>
        <v>0</v>
      </c>
      <c r="I1383" s="548"/>
      <c r="J1383" s="27">
        <f>IF(F1383="I",IFERROR(VLOOKUP(C1383,#REF!,3,FALSE),0),0)</f>
        <v>0</v>
      </c>
      <c r="K1383" s="302">
        <f>IF(F1383="I",IFERROR(VLOOKUP(C1383,#REF!,4,FALSE),0),0)</f>
        <v>0</v>
      </c>
      <c r="L1383" s="51" t="e">
        <f>+SUMIF(#REF!,Clasificación!C1383,#REF!)</f>
        <v>#REF!</v>
      </c>
      <c r="M1383" s="14" t="e">
        <f>+VLOOKUP(C1383,#REF!,1,0)</f>
        <v>#REF!</v>
      </c>
      <c r="N1383" s="747" t="e">
        <f>+VLOOKUP(C1383,#REF!,3,0)</f>
        <v>#REF!</v>
      </c>
      <c r="O1383" s="748" t="e">
        <f t="shared" si="102"/>
        <v>#REF!</v>
      </c>
    </row>
    <row r="1384" spans="1:17" s="51" customFormat="1">
      <c r="A1384" s="49" t="s">
        <v>435</v>
      </c>
      <c r="B1384" s="49" t="s">
        <v>1138</v>
      </c>
      <c r="C1384" s="738">
        <v>5131011119</v>
      </c>
      <c r="D1384" s="49" t="s">
        <v>507</v>
      </c>
      <c r="E1384" s="739" t="s">
        <v>1128</v>
      </c>
      <c r="F1384" s="739" t="str">
        <f t="shared" si="99"/>
        <v>I</v>
      </c>
      <c r="G1384" s="547">
        <f>+IF(F1384="i",IFERROR(VLOOKUP(C1384,#REF!,3,FALSE),0),0)</f>
        <v>0</v>
      </c>
      <c r="H1384" s="548">
        <f>+IF(F1384="i",IFERROR(VLOOKUP(C1384,#REF!,4,FALSE),0),0)</f>
        <v>0</v>
      </c>
      <c r="I1384" s="548"/>
      <c r="J1384" s="27">
        <f>IF(F1384="I",IFERROR(VLOOKUP(C1384,#REF!,3,FALSE),0),0)</f>
        <v>0</v>
      </c>
      <c r="K1384" s="302">
        <f>IF(F1384="I",IFERROR(VLOOKUP(C1384,#REF!,4,FALSE),0),0)</f>
        <v>0</v>
      </c>
      <c r="L1384" s="51" t="e">
        <f>+SUMIF(#REF!,Clasificación!C1384,#REF!)</f>
        <v>#REF!</v>
      </c>
      <c r="M1384" s="14" t="e">
        <f>+VLOOKUP(C1384,#REF!,1,0)</f>
        <v>#REF!</v>
      </c>
      <c r="N1384" s="747" t="e">
        <f>+VLOOKUP(C1384,#REF!,3,0)</f>
        <v>#REF!</v>
      </c>
      <c r="O1384" s="748" t="e">
        <f t="shared" si="102"/>
        <v>#REF!</v>
      </c>
    </row>
    <row r="1385" spans="1:17" s="51" customFormat="1">
      <c r="A1385" s="49" t="s">
        <v>435</v>
      </c>
      <c r="B1385" s="49" t="s">
        <v>1138</v>
      </c>
      <c r="C1385" s="738">
        <v>5131011121</v>
      </c>
      <c r="D1385" s="49" t="s">
        <v>1433</v>
      </c>
      <c r="E1385" s="739" t="s">
        <v>1128</v>
      </c>
      <c r="F1385" s="739" t="str">
        <f t="shared" si="99"/>
        <v>I</v>
      </c>
      <c r="G1385" s="769">
        <f>+IF(F1385="i",IFERROR(VLOOKUP(C1385,#REF!,3,FALSE),0),0)</f>
        <v>0</v>
      </c>
      <c r="H1385" s="548">
        <f>+IF(F1385="i",IFERROR(VLOOKUP(C1385,#REF!,4,FALSE),0),0)</f>
        <v>0</v>
      </c>
      <c r="I1385" s="548"/>
      <c r="J1385" s="27">
        <f>IF(F1385="I",IFERROR(VLOOKUP(C1385,#REF!,3,FALSE),0),0)</f>
        <v>0</v>
      </c>
      <c r="K1385" s="302">
        <f>IF(F1385="I",IFERROR(VLOOKUP(C1385,#REF!,4,FALSE),0),0)</f>
        <v>0</v>
      </c>
      <c r="L1385" s="51" t="e">
        <f>+SUMIF(#REF!,Clasificación!C1385,#REF!)</f>
        <v>#REF!</v>
      </c>
      <c r="M1385" s="14" t="e">
        <f>+VLOOKUP(C1385,#REF!,1,0)</f>
        <v>#REF!</v>
      </c>
      <c r="N1385" s="747" t="e">
        <f>+VLOOKUP(C1385,#REF!,3,0)</f>
        <v>#REF!</v>
      </c>
      <c r="O1385" s="748" t="e">
        <f t="shared" si="102"/>
        <v>#REF!</v>
      </c>
      <c r="Q1385" s="51" t="s">
        <v>1605</v>
      </c>
    </row>
    <row r="1386" spans="1:17" s="51" customFormat="1">
      <c r="A1386" s="49" t="s">
        <v>435</v>
      </c>
      <c r="B1386" s="49" t="s">
        <v>1138</v>
      </c>
      <c r="C1386" s="738">
        <v>5131011122</v>
      </c>
      <c r="D1386" s="49" t="s">
        <v>223</v>
      </c>
      <c r="E1386" s="739" t="s">
        <v>1130</v>
      </c>
      <c r="F1386" s="739" t="str">
        <f t="shared" si="99"/>
        <v>I</v>
      </c>
      <c r="G1386" s="547">
        <f>+IF(F1386="i",IFERROR(VLOOKUP(C1386,#REF!,3,FALSE),0),0)</f>
        <v>0</v>
      </c>
      <c r="H1386" s="548">
        <f>+IF(F1386="i",IFERROR(VLOOKUP(C1386,#REF!,4,FALSE),0),0)</f>
        <v>0</v>
      </c>
      <c r="I1386" s="548"/>
      <c r="J1386" s="27">
        <f>IF(F1386="I",IFERROR(VLOOKUP(C1386,#REF!,3,FALSE),0),0)</f>
        <v>0</v>
      </c>
      <c r="K1386" s="302">
        <f>IF(F1386="I",IFERROR(VLOOKUP(C1386,#REF!,4,FALSE),0),0)</f>
        <v>0</v>
      </c>
      <c r="L1386" s="51" t="e">
        <f>+SUMIF(#REF!,Clasificación!C1386,#REF!)</f>
        <v>#REF!</v>
      </c>
      <c r="M1386" s="14" t="e">
        <f>+VLOOKUP(C1386,#REF!,1,0)</f>
        <v>#REF!</v>
      </c>
      <c r="N1386" s="747" t="e">
        <f>+VLOOKUP(C1386,#REF!,3,0)</f>
        <v>#REF!</v>
      </c>
      <c r="O1386" s="748" t="e">
        <f t="shared" si="102"/>
        <v>#REF!</v>
      </c>
    </row>
    <row r="1387" spans="1:17" s="51" customFormat="1">
      <c r="A1387" s="49" t="s">
        <v>435</v>
      </c>
      <c r="B1387" s="49" t="s">
        <v>1138</v>
      </c>
      <c r="C1387" s="738">
        <v>5131011123</v>
      </c>
      <c r="D1387" s="49" t="s">
        <v>224</v>
      </c>
      <c r="E1387" s="739" t="s">
        <v>1130</v>
      </c>
      <c r="F1387" s="739" t="str">
        <f t="shared" ref="F1387" si="103">+IF(LEN(C1387)&gt;8,"I","NI")</f>
        <v>I</v>
      </c>
      <c r="G1387" s="547">
        <f>+IF(F1387="i",IFERROR(VLOOKUP(C1387,#REF!,3,FALSE),0),0)</f>
        <v>0</v>
      </c>
      <c r="H1387" s="548">
        <f>+IF(F1387="i",IFERROR(VLOOKUP(C1387,#REF!,4,FALSE),0),0)</f>
        <v>0</v>
      </c>
      <c r="I1387" s="548"/>
      <c r="J1387" s="27">
        <f>IF(F1387="I",IFERROR(VLOOKUP(C1387,#REF!,3,FALSE),0),0)</f>
        <v>0</v>
      </c>
      <c r="K1387" s="302">
        <f>IF(F1387="I",IFERROR(VLOOKUP(C1387,#REF!,4,FALSE),0),0)</f>
        <v>0</v>
      </c>
      <c r="L1387" s="51" t="e">
        <f>+SUMIF(#REF!,Clasificación!C1387,#REF!)</f>
        <v>#REF!</v>
      </c>
      <c r="M1387" s="14" t="e">
        <f>+VLOOKUP(C1387,#REF!,1,0)</f>
        <v>#REF!</v>
      </c>
      <c r="N1387" s="747" t="e">
        <f>+VLOOKUP(C1387,#REF!,3,0)</f>
        <v>#REF!</v>
      </c>
      <c r="O1387" s="748" t="e">
        <f t="shared" si="102"/>
        <v>#REF!</v>
      </c>
    </row>
    <row r="1388" spans="1:17" s="51" customFormat="1">
      <c r="A1388" s="49" t="s">
        <v>435</v>
      </c>
      <c r="B1388" s="49" t="s">
        <v>1138</v>
      </c>
      <c r="C1388" s="738">
        <v>5131011124</v>
      </c>
      <c r="D1388" s="49" t="s">
        <v>1534</v>
      </c>
      <c r="E1388" s="739" t="s">
        <v>1130</v>
      </c>
      <c r="F1388" s="739" t="str">
        <f t="shared" si="99"/>
        <v>I</v>
      </c>
      <c r="G1388" s="769">
        <f>+IF(F1388="i",IFERROR(VLOOKUP(C1388,#REF!,3,FALSE),0),0)</f>
        <v>0</v>
      </c>
      <c r="H1388" s="548">
        <f>+IF(F1388="i",IFERROR(VLOOKUP(C1388,#REF!,4,FALSE),0),0)</f>
        <v>0</v>
      </c>
      <c r="I1388" s="548"/>
      <c r="J1388" s="27">
        <f>IF(F1388="I",IFERROR(VLOOKUP(C1388,#REF!,3,FALSE),0),0)</f>
        <v>0</v>
      </c>
      <c r="K1388" s="302">
        <f>IF(F1388="I",IFERROR(VLOOKUP(C1388,#REF!,4,FALSE),0),0)</f>
        <v>0</v>
      </c>
      <c r="L1388" s="51" t="e">
        <f>+SUMIF(#REF!,Clasificación!C1388,#REF!)</f>
        <v>#REF!</v>
      </c>
      <c r="M1388" s="14" t="e">
        <f>+VLOOKUP(C1388,#REF!,1,0)</f>
        <v>#REF!</v>
      </c>
      <c r="N1388" s="755" t="e">
        <f>+VLOOKUP(C1388,#REF!,3,0)</f>
        <v>#REF!</v>
      </c>
      <c r="O1388" s="748" t="e">
        <f t="shared" si="102"/>
        <v>#REF!</v>
      </c>
      <c r="Q1388" s="51" t="s">
        <v>1605</v>
      </c>
    </row>
    <row r="1389" spans="1:17" s="51" customFormat="1">
      <c r="A1389" s="49" t="s">
        <v>435</v>
      </c>
      <c r="B1389" s="49" t="s">
        <v>1138</v>
      </c>
      <c r="C1389" s="738">
        <v>5131011199</v>
      </c>
      <c r="D1389" s="49" t="s">
        <v>508</v>
      </c>
      <c r="E1389" s="739" t="s">
        <v>1128</v>
      </c>
      <c r="F1389" s="739" t="str">
        <f t="shared" si="99"/>
        <v>I</v>
      </c>
      <c r="G1389" s="547">
        <f>+IF(F1389="i",IFERROR(VLOOKUP(C1389,#REF!,3,FALSE),0),0)</f>
        <v>0</v>
      </c>
      <c r="H1389" s="548">
        <f>+IF(F1389="i",IFERROR(VLOOKUP(C1389,#REF!,4,FALSE),0),0)</f>
        <v>0</v>
      </c>
      <c r="I1389" s="548"/>
      <c r="J1389" s="27">
        <f>IF(F1389="I",IFERROR(VLOOKUP(C1389,#REF!,3,FALSE),0),0)</f>
        <v>0</v>
      </c>
      <c r="K1389" s="302">
        <f>IF(F1389="I",IFERROR(VLOOKUP(C1389,#REF!,4,FALSE),0),0)</f>
        <v>0</v>
      </c>
      <c r="L1389" s="51" t="e">
        <f>+SUMIF(#REF!,Clasificación!C1389,#REF!)</f>
        <v>#REF!</v>
      </c>
      <c r="M1389" s="14" t="e">
        <f>+VLOOKUP(C1389,#REF!,1,0)</f>
        <v>#REF!</v>
      </c>
      <c r="N1389" s="747" t="e">
        <f>+VLOOKUP(C1389,#REF!,3,0)</f>
        <v>#REF!</v>
      </c>
      <c r="O1389" s="748" t="e">
        <f t="shared" si="102"/>
        <v>#REF!</v>
      </c>
    </row>
    <row r="1390" spans="1:17" s="51" customFormat="1" hidden="1">
      <c r="A1390" s="49" t="s">
        <v>435</v>
      </c>
      <c r="B1390" s="49"/>
      <c r="C1390" s="738">
        <v>514</v>
      </c>
      <c r="D1390" s="49" t="s">
        <v>509</v>
      </c>
      <c r="E1390" s="739" t="s">
        <v>1128</v>
      </c>
      <c r="F1390" s="739" t="str">
        <f t="shared" si="99"/>
        <v>NI</v>
      </c>
      <c r="G1390" s="547">
        <f>+IF(F1390="i",IFERROR(VLOOKUP(C1390,#REF!,3,FALSE),0),0)</f>
        <v>0</v>
      </c>
      <c r="H1390" s="548">
        <f>+IF(F1390="i",IFERROR(VLOOKUP(C1390,#REF!,4,FALSE),0),0)</f>
        <v>0</v>
      </c>
      <c r="I1390" s="548"/>
      <c r="J1390" s="27">
        <f>IF(F1390="I",IFERROR(VLOOKUP(C1390,#REF!,3,FALSE),0),0)</f>
        <v>0</v>
      </c>
      <c r="K1390" s="302">
        <f>IF(F1390="I",IFERROR(VLOOKUP(C1390,#REF!,4,FALSE),0),0)</f>
        <v>0</v>
      </c>
      <c r="L1390" s="51" t="e">
        <f>+SUMIF(#REF!,Clasificación!C1390,#REF!)</f>
        <v>#REF!</v>
      </c>
      <c r="M1390" s="14" t="e">
        <f>+VLOOKUP(C1390,#REF!,1,0)</f>
        <v>#REF!</v>
      </c>
      <c r="N1390" s="747" t="e">
        <f>+VLOOKUP(C1390,#REF!,3,0)-J1390</f>
        <v>#REF!</v>
      </c>
      <c r="O1390" s="748" t="e">
        <f t="shared" si="97"/>
        <v>#REF!</v>
      </c>
    </row>
    <row r="1391" spans="1:17" s="51" customFormat="1" hidden="1">
      <c r="A1391" s="49" t="s">
        <v>435</v>
      </c>
      <c r="B1391" s="49"/>
      <c r="C1391" s="738">
        <v>51401</v>
      </c>
      <c r="D1391" s="49" t="s">
        <v>510</v>
      </c>
      <c r="E1391" s="739" t="s">
        <v>1128</v>
      </c>
      <c r="F1391" s="739" t="str">
        <f t="shared" si="99"/>
        <v>NI</v>
      </c>
      <c r="G1391" s="547">
        <f>+IF(F1391="i",IFERROR(VLOOKUP(C1391,#REF!,3,FALSE),0),0)</f>
        <v>0</v>
      </c>
      <c r="H1391" s="548">
        <f>+IF(F1391="i",IFERROR(VLOOKUP(C1391,#REF!,4,FALSE),0),0)</f>
        <v>0</v>
      </c>
      <c r="I1391" s="548"/>
      <c r="J1391" s="27">
        <f>IF(F1391="I",IFERROR(VLOOKUP(C1391,#REF!,3,FALSE),0),0)</f>
        <v>0</v>
      </c>
      <c r="K1391" s="302">
        <f>IF(F1391="I",IFERROR(VLOOKUP(C1391,#REF!,4,FALSE),0),0)</f>
        <v>0</v>
      </c>
      <c r="L1391" s="51" t="e">
        <f>+SUMIF(#REF!,Clasificación!C1391,#REF!)</f>
        <v>#REF!</v>
      </c>
      <c r="M1391" s="14" t="e">
        <f>+VLOOKUP(C1391,#REF!,1,0)</f>
        <v>#REF!</v>
      </c>
      <c r="N1391" s="747" t="e">
        <f>+VLOOKUP(C1391,#REF!,3,0)-J1391</f>
        <v>#REF!</v>
      </c>
      <c r="O1391" s="748" t="e">
        <f t="shared" si="97"/>
        <v>#REF!</v>
      </c>
    </row>
    <row r="1392" spans="1:17" s="51" customFormat="1" hidden="1">
      <c r="A1392" s="49" t="s">
        <v>435</v>
      </c>
      <c r="B1392" s="49"/>
      <c r="C1392" s="738">
        <v>514011</v>
      </c>
      <c r="D1392" s="49" t="s">
        <v>510</v>
      </c>
      <c r="E1392" s="739" t="s">
        <v>1128</v>
      </c>
      <c r="F1392" s="739" t="str">
        <f t="shared" si="99"/>
        <v>NI</v>
      </c>
      <c r="G1392" s="547">
        <f>+IF(F1392="i",IFERROR(VLOOKUP(C1392,#REF!,3,FALSE),0),0)</f>
        <v>0</v>
      </c>
      <c r="H1392" s="548">
        <f>+IF(F1392="i",IFERROR(VLOOKUP(C1392,#REF!,4,FALSE),0),0)</f>
        <v>0</v>
      </c>
      <c r="I1392" s="548"/>
      <c r="J1392" s="27">
        <f>IF(F1392="I",IFERROR(VLOOKUP(C1392,#REF!,3,FALSE),0),0)</f>
        <v>0</v>
      </c>
      <c r="K1392" s="302">
        <f>IF(F1392="I",IFERROR(VLOOKUP(C1392,#REF!,4,FALSE),0),0)</f>
        <v>0</v>
      </c>
      <c r="L1392" s="51" t="e">
        <f>+SUMIF(#REF!,Clasificación!C1392,#REF!)</f>
        <v>#REF!</v>
      </c>
      <c r="M1392" s="14" t="e">
        <f>+VLOOKUP(C1392,#REF!,1,0)</f>
        <v>#REF!</v>
      </c>
      <c r="N1392" s="747" t="e">
        <f>+VLOOKUP(C1392,#REF!,3,0)-J1392</f>
        <v>#REF!</v>
      </c>
      <c r="O1392" s="748" t="e">
        <f t="shared" si="97"/>
        <v>#REF!</v>
      </c>
    </row>
    <row r="1393" spans="1:17" s="51" customFormat="1" hidden="1">
      <c r="A1393" s="49" t="s">
        <v>435</v>
      </c>
      <c r="B1393" s="49"/>
      <c r="C1393" s="738">
        <v>5140111</v>
      </c>
      <c r="D1393" s="49" t="s">
        <v>510</v>
      </c>
      <c r="E1393" s="739" t="s">
        <v>1128</v>
      </c>
      <c r="F1393" s="739" t="str">
        <f t="shared" si="99"/>
        <v>NI</v>
      </c>
      <c r="G1393" s="547">
        <f>+IF(F1393="i",IFERROR(VLOOKUP(C1393,#REF!,3,FALSE),0),0)</f>
        <v>0</v>
      </c>
      <c r="H1393" s="548">
        <f>+IF(F1393="i",IFERROR(VLOOKUP(C1393,#REF!,4,FALSE),0),0)</f>
        <v>0</v>
      </c>
      <c r="I1393" s="548"/>
      <c r="J1393" s="27">
        <f>IF(F1393="I",IFERROR(VLOOKUP(C1393,#REF!,3,FALSE),0),0)</f>
        <v>0</v>
      </c>
      <c r="K1393" s="302">
        <f>IF(F1393="I",IFERROR(VLOOKUP(C1393,#REF!,4,FALSE),0),0)</f>
        <v>0</v>
      </c>
      <c r="L1393" s="51" t="e">
        <f>+SUMIF(#REF!,Clasificación!C1393,#REF!)</f>
        <v>#REF!</v>
      </c>
      <c r="M1393" s="14" t="e">
        <f>+VLOOKUP(C1393,#REF!,1,0)</f>
        <v>#REF!</v>
      </c>
      <c r="N1393" s="747" t="e">
        <f>+VLOOKUP(C1393,#REF!,3,0)-J1393</f>
        <v>#REF!</v>
      </c>
      <c r="O1393" s="748" t="e">
        <f t="shared" si="97"/>
        <v>#REF!</v>
      </c>
    </row>
    <row r="1394" spans="1:17" s="51" customFormat="1" hidden="1">
      <c r="A1394" s="49" t="s">
        <v>435</v>
      </c>
      <c r="B1394" s="49"/>
      <c r="C1394" s="738">
        <v>51401111</v>
      </c>
      <c r="D1394" s="49" t="s">
        <v>511</v>
      </c>
      <c r="E1394" s="739" t="s">
        <v>1128</v>
      </c>
      <c r="F1394" s="739" t="str">
        <f t="shared" si="99"/>
        <v>NI</v>
      </c>
      <c r="G1394" s="547">
        <f>+IF(F1394="i",IFERROR(VLOOKUP(C1394,#REF!,3,FALSE),0),0)</f>
        <v>0</v>
      </c>
      <c r="H1394" s="548">
        <f>+IF(F1394="i",IFERROR(VLOOKUP(C1394,#REF!,4,FALSE),0),0)</f>
        <v>0</v>
      </c>
      <c r="I1394" s="548"/>
      <c r="J1394" s="27">
        <f>IF(F1394="I",IFERROR(VLOOKUP(C1394,#REF!,3,FALSE),0),0)</f>
        <v>0</v>
      </c>
      <c r="K1394" s="302">
        <f>IF(F1394="I",IFERROR(VLOOKUP(C1394,#REF!,4,FALSE),0),0)</f>
        <v>0</v>
      </c>
      <c r="L1394" s="51" t="e">
        <f>+SUMIF(#REF!,Clasificación!C1394,#REF!)</f>
        <v>#REF!</v>
      </c>
      <c r="M1394" s="14" t="e">
        <f>+VLOOKUP(C1394,#REF!,1,0)</f>
        <v>#REF!</v>
      </c>
      <c r="N1394" s="747" t="e">
        <f>+VLOOKUP(C1394,#REF!,3,0)-J1394</f>
        <v>#REF!</v>
      </c>
      <c r="O1394" s="748" t="e">
        <f t="shared" si="97"/>
        <v>#REF!</v>
      </c>
    </row>
    <row r="1395" spans="1:17" s="51" customFormat="1" hidden="1">
      <c r="A1395" s="49" t="s">
        <v>435</v>
      </c>
      <c r="B1395" s="49" t="s">
        <v>1043</v>
      </c>
      <c r="C1395" s="738">
        <v>5140111101</v>
      </c>
      <c r="D1395" s="49" t="s">
        <v>511</v>
      </c>
      <c r="E1395" s="739" t="s">
        <v>1128</v>
      </c>
      <c r="F1395" s="739" t="str">
        <f t="shared" si="99"/>
        <v>I</v>
      </c>
      <c r="G1395" s="547">
        <f>+IF(F1395="i",IFERROR(VLOOKUP(C1395,#REF!,3,FALSE),0),0)</f>
        <v>0</v>
      </c>
      <c r="H1395" s="548">
        <f>+IF(F1395="i",IFERROR(VLOOKUP(C1395,#REF!,4,FALSE),0),0)</f>
        <v>0</v>
      </c>
      <c r="I1395" s="548"/>
      <c r="J1395" s="27">
        <f>IF(F1395="I",IFERROR(VLOOKUP(C1395,#REF!,3,FALSE),0),0)</f>
        <v>0</v>
      </c>
      <c r="K1395" s="302">
        <f>IF(F1395="I",IFERROR(VLOOKUP(C1395,#REF!,4,FALSE),0),0)</f>
        <v>0</v>
      </c>
      <c r="L1395" s="51" t="e">
        <f>+SUMIF(#REF!,Clasificación!C1395,#REF!)</f>
        <v>#REF!</v>
      </c>
      <c r="M1395" s="14" t="e">
        <f>+VLOOKUP(C1395,#REF!,1,0)</f>
        <v>#REF!</v>
      </c>
      <c r="N1395" s="755" t="e">
        <f>+VLOOKUP(C1395,#REF!,3,0)</f>
        <v>#REF!</v>
      </c>
      <c r="O1395" s="748" t="e">
        <f t="shared" ref="O1395:O1396" si="104">+N1395-J1395</f>
        <v>#REF!</v>
      </c>
    </row>
    <row r="1396" spans="1:17" s="51" customFormat="1" hidden="1">
      <c r="A1396" s="49" t="s">
        <v>435</v>
      </c>
      <c r="B1396" s="49" t="s">
        <v>1043</v>
      </c>
      <c r="C1396" s="738">
        <v>5140111102</v>
      </c>
      <c r="D1396" s="49" t="s">
        <v>1144</v>
      </c>
      <c r="E1396" s="739" t="s">
        <v>1128</v>
      </c>
      <c r="F1396" s="739" t="str">
        <f t="shared" si="99"/>
        <v>I</v>
      </c>
      <c r="G1396" s="769">
        <f>+IF(F1396="i",IFERROR(VLOOKUP(C1396,#REF!,3,FALSE),0),0)</f>
        <v>0</v>
      </c>
      <c r="H1396" s="548">
        <f>+IF(F1396="i",IFERROR(VLOOKUP(C1396,#REF!,4,FALSE),0),0)</f>
        <v>0</v>
      </c>
      <c r="I1396" s="548"/>
      <c r="J1396" s="27">
        <f>IF(F1396="I",IFERROR(VLOOKUP(C1396,#REF!,3,FALSE),0),0)</f>
        <v>0</v>
      </c>
      <c r="K1396" s="302">
        <f>IF(F1396="I",IFERROR(VLOOKUP(C1396,#REF!,4,FALSE),0),0)</f>
        <v>0</v>
      </c>
      <c r="L1396" s="51" t="e">
        <f>+SUMIF(#REF!,Clasificación!C1396,#REF!)</f>
        <v>#REF!</v>
      </c>
      <c r="M1396" s="14" t="e">
        <f>+VLOOKUP(C1396,#REF!,1,0)</f>
        <v>#REF!</v>
      </c>
      <c r="N1396" s="747" t="e">
        <f>+VLOOKUP(C1396,#REF!,3,0)</f>
        <v>#REF!</v>
      </c>
      <c r="O1396" s="748" t="e">
        <f t="shared" si="104"/>
        <v>#REF!</v>
      </c>
      <c r="Q1396" s="51" t="s">
        <v>1348</v>
      </c>
    </row>
    <row r="1397" spans="1:17" s="51" customFormat="1" hidden="1">
      <c r="A1397" s="49" t="s">
        <v>435</v>
      </c>
      <c r="B1397" s="49"/>
      <c r="C1397" s="738">
        <v>51401112</v>
      </c>
      <c r="D1397" s="49" t="s">
        <v>512</v>
      </c>
      <c r="E1397" s="739" t="s">
        <v>1128</v>
      </c>
      <c r="F1397" s="739" t="str">
        <f t="shared" si="99"/>
        <v>NI</v>
      </c>
      <c r="G1397" s="547">
        <f>+IF(F1397="i",IFERROR(VLOOKUP(C1397,#REF!,3,FALSE),0),0)</f>
        <v>0</v>
      </c>
      <c r="H1397" s="548">
        <f>+IF(F1397="i",IFERROR(VLOOKUP(C1397,#REF!,4,FALSE),0),0)</f>
        <v>0</v>
      </c>
      <c r="I1397" s="548"/>
      <c r="J1397" s="27">
        <f>IF(F1397="I",IFERROR(VLOOKUP(C1397,#REF!,3,FALSE),0),0)</f>
        <v>0</v>
      </c>
      <c r="K1397" s="302">
        <f>IF(F1397="I",IFERROR(VLOOKUP(C1397,#REF!,4,FALSE),0),0)</f>
        <v>0</v>
      </c>
      <c r="L1397" s="51" t="e">
        <f>+SUMIF(#REF!,Clasificación!C1397,#REF!)</f>
        <v>#REF!</v>
      </c>
      <c r="M1397" s="14" t="e">
        <f>+VLOOKUP(C1397,#REF!,1,0)</f>
        <v>#REF!</v>
      </c>
      <c r="N1397" s="747" t="e">
        <f>+VLOOKUP(C1397,#REF!,3,0)-J1397</f>
        <v>#REF!</v>
      </c>
      <c r="O1397" s="748" t="e">
        <f t="shared" si="97"/>
        <v>#REF!</v>
      </c>
    </row>
    <row r="1398" spans="1:17" s="51" customFormat="1">
      <c r="A1398" s="49" t="s">
        <v>435</v>
      </c>
      <c r="B1398" s="49" t="s">
        <v>1138</v>
      </c>
      <c r="C1398" s="738">
        <v>5140111201</v>
      </c>
      <c r="D1398" s="49" t="s">
        <v>1430</v>
      </c>
      <c r="E1398" s="739" t="s">
        <v>1128</v>
      </c>
      <c r="F1398" s="739" t="str">
        <f t="shared" si="99"/>
        <v>I</v>
      </c>
      <c r="G1398" s="769">
        <f>+IF(F1398="i",IFERROR(VLOOKUP(C1398,#REF!,3,FALSE),0),0)</f>
        <v>0</v>
      </c>
      <c r="H1398" s="548">
        <f>+IF(F1398="i",IFERROR(VLOOKUP(C1398,#REF!,4,FALSE),0),0)</f>
        <v>0</v>
      </c>
      <c r="I1398" s="548"/>
      <c r="J1398" s="27">
        <f>IF(F1398="I",IFERROR(VLOOKUP(C1398,#REF!,3,FALSE),0),0)</f>
        <v>0</v>
      </c>
      <c r="K1398" s="302">
        <f>IF(F1398="I",IFERROR(VLOOKUP(C1398,#REF!,4,FALSE),0),0)</f>
        <v>0</v>
      </c>
      <c r="L1398" s="51" t="e">
        <f>+SUMIF(#REF!,Clasificación!C1398,#REF!)</f>
        <v>#REF!</v>
      </c>
      <c r="M1398" s="14" t="e">
        <f>+VLOOKUP(C1398,#REF!,1,0)</f>
        <v>#REF!</v>
      </c>
      <c r="N1398" s="747" t="e">
        <f>+VLOOKUP(C1398,#REF!,3,0)</f>
        <v>#REF!</v>
      </c>
      <c r="O1398" s="748" t="e">
        <f t="shared" ref="O1398:O1401" si="105">+N1398-J1398</f>
        <v>#REF!</v>
      </c>
      <c r="Q1398" s="51" t="s">
        <v>512</v>
      </c>
    </row>
    <row r="1399" spans="1:17" s="51" customFormat="1">
      <c r="A1399" s="49" t="s">
        <v>435</v>
      </c>
      <c r="B1399" s="49" t="s">
        <v>1138</v>
      </c>
      <c r="C1399" s="738">
        <v>5140111202</v>
      </c>
      <c r="D1399" s="49" t="s">
        <v>1431</v>
      </c>
      <c r="E1399" s="739" t="s">
        <v>1130</v>
      </c>
      <c r="F1399" s="739" t="str">
        <f t="shared" si="99"/>
        <v>I</v>
      </c>
      <c r="G1399" s="769">
        <f>+IF(F1399="i",IFERROR(VLOOKUP(C1399,#REF!,3,FALSE),0),0)</f>
        <v>0</v>
      </c>
      <c r="H1399" s="548">
        <f>+IF(F1399="i",IFERROR(VLOOKUP(C1399,#REF!,4,FALSE),0),0)</f>
        <v>0</v>
      </c>
      <c r="I1399" s="548"/>
      <c r="J1399" s="27">
        <f>IF(F1399="I",IFERROR(VLOOKUP(C1399,#REF!,3,FALSE),0),0)</f>
        <v>0</v>
      </c>
      <c r="K1399" s="302">
        <f>IF(F1399="I",IFERROR(VLOOKUP(C1399,#REF!,4,FALSE),0),0)</f>
        <v>0</v>
      </c>
      <c r="L1399" s="51" t="e">
        <f>+SUMIF(#REF!,Clasificación!C1399,#REF!)</f>
        <v>#REF!</v>
      </c>
      <c r="M1399" s="14" t="e">
        <f>+VLOOKUP(C1399,#REF!,1,0)</f>
        <v>#REF!</v>
      </c>
      <c r="N1399" s="747" t="e">
        <f>+VLOOKUP(C1399,#REF!,3,0)</f>
        <v>#REF!</v>
      </c>
      <c r="O1399" s="748" t="e">
        <f t="shared" si="105"/>
        <v>#REF!</v>
      </c>
      <c r="Q1399" s="51" t="s">
        <v>512</v>
      </c>
    </row>
    <row r="1400" spans="1:17" s="51" customFormat="1">
      <c r="A1400" s="49" t="s">
        <v>435</v>
      </c>
      <c r="B1400" s="49" t="s">
        <v>1138</v>
      </c>
      <c r="C1400" s="738">
        <v>5140111203</v>
      </c>
      <c r="D1400" s="49" t="s">
        <v>1432</v>
      </c>
      <c r="E1400" s="739" t="s">
        <v>1128</v>
      </c>
      <c r="F1400" s="739" t="str">
        <f t="shared" si="99"/>
        <v>I</v>
      </c>
      <c r="G1400" s="547">
        <f>+IF(F1400="i",IFERROR(VLOOKUP(C1400,#REF!,3,FALSE),0),0)</f>
        <v>0</v>
      </c>
      <c r="H1400" s="548">
        <f>+IF(F1400="i",IFERROR(VLOOKUP(C1400,#REF!,4,FALSE),0),0)</f>
        <v>0</v>
      </c>
      <c r="I1400" s="548"/>
      <c r="J1400" s="27">
        <f>IF(F1400="I",IFERROR(VLOOKUP(C1400,#REF!,3,FALSE),0),0)</f>
        <v>0</v>
      </c>
      <c r="K1400" s="302">
        <f>IF(F1400="I",IFERROR(VLOOKUP(C1400,#REF!,4,FALSE),0),0)</f>
        <v>0</v>
      </c>
      <c r="L1400" s="51" t="e">
        <f>+SUMIF(#REF!,Clasificación!C1400,#REF!)</f>
        <v>#REF!</v>
      </c>
      <c r="M1400" s="14" t="e">
        <f>+VLOOKUP(C1400,#REF!,1,0)</f>
        <v>#REF!</v>
      </c>
      <c r="N1400" s="747" t="e">
        <f>+VLOOKUP(C1400,#REF!,3,0)</f>
        <v>#REF!</v>
      </c>
      <c r="O1400" s="748" t="e">
        <f t="shared" si="105"/>
        <v>#REF!</v>
      </c>
    </row>
    <row r="1401" spans="1:17" s="51" customFormat="1">
      <c r="A1401" s="49" t="s">
        <v>435</v>
      </c>
      <c r="B1401" s="49" t="s">
        <v>1138</v>
      </c>
      <c r="C1401" s="738">
        <v>5140111204</v>
      </c>
      <c r="D1401" s="49" t="s">
        <v>513</v>
      </c>
      <c r="E1401" s="739" t="s">
        <v>1128</v>
      </c>
      <c r="F1401" s="739" t="str">
        <f t="shared" si="99"/>
        <v>I</v>
      </c>
      <c r="G1401" s="547">
        <f>+IF(F1401="i",IFERROR(VLOOKUP(C1401,#REF!,3,FALSE),0),0)</f>
        <v>0</v>
      </c>
      <c r="H1401" s="548">
        <f>+IF(F1401="i",IFERROR(VLOOKUP(C1401,#REF!,4,FALSE),0),0)</f>
        <v>0</v>
      </c>
      <c r="I1401" s="548"/>
      <c r="J1401" s="27">
        <f>IF(F1401="I",IFERROR(VLOOKUP(C1401,#REF!,3,FALSE),0),0)</f>
        <v>0</v>
      </c>
      <c r="K1401" s="302">
        <f>IF(F1401="I",IFERROR(VLOOKUP(C1401,#REF!,4,FALSE),0),0)</f>
        <v>0</v>
      </c>
      <c r="L1401" s="51" t="e">
        <f>+SUMIF(#REF!,Clasificación!C1401,#REF!)</f>
        <v>#REF!</v>
      </c>
      <c r="M1401" s="14" t="e">
        <f>+VLOOKUP(C1401,#REF!,1,0)</f>
        <v>#REF!</v>
      </c>
      <c r="N1401" s="747" t="e">
        <f>+VLOOKUP(C1401,#REF!,3,0)</f>
        <v>#REF!</v>
      </c>
      <c r="O1401" s="748" t="e">
        <f t="shared" si="105"/>
        <v>#REF!</v>
      </c>
    </row>
    <row r="1402" spans="1:17" s="51" customFormat="1" hidden="1">
      <c r="A1402" s="49" t="s">
        <v>435</v>
      </c>
      <c r="B1402" s="49"/>
      <c r="C1402" s="738">
        <v>51401113</v>
      </c>
      <c r="D1402" s="49" t="s">
        <v>514</v>
      </c>
      <c r="E1402" s="739" t="s">
        <v>1128</v>
      </c>
      <c r="F1402" s="739" t="str">
        <f t="shared" si="99"/>
        <v>NI</v>
      </c>
      <c r="G1402" s="547">
        <f>+IF(F1402="i",IFERROR(VLOOKUP(C1402,#REF!,3,FALSE),0),0)</f>
        <v>0</v>
      </c>
      <c r="H1402" s="548">
        <f>+IF(F1402="i",IFERROR(VLOOKUP(C1402,#REF!,4,FALSE),0),0)</f>
        <v>0</v>
      </c>
      <c r="I1402" s="548"/>
      <c r="J1402" s="27">
        <f>IF(F1402="I",IFERROR(VLOOKUP(C1402,#REF!,3,FALSE),0),0)</f>
        <v>0</v>
      </c>
      <c r="K1402" s="302">
        <f>IF(F1402="I",IFERROR(VLOOKUP(C1402,#REF!,4,FALSE),0),0)</f>
        <v>0</v>
      </c>
      <c r="L1402" s="51" t="e">
        <f>+SUMIF(#REF!,Clasificación!C1402,#REF!)</f>
        <v>#REF!</v>
      </c>
      <c r="M1402" s="14" t="e">
        <f>+VLOOKUP(C1402,#REF!,1,0)</f>
        <v>#REF!</v>
      </c>
      <c r="N1402" s="747" t="e">
        <f>+VLOOKUP(C1402,#REF!,3,0)-J1402</f>
        <v>#REF!</v>
      </c>
      <c r="O1402" s="748" t="e">
        <f t="shared" ref="O1402:O1465" si="106">+N1402-G1402</f>
        <v>#REF!</v>
      </c>
    </row>
    <row r="1403" spans="1:17" s="51" customFormat="1" hidden="1">
      <c r="A1403" s="49" t="s">
        <v>435</v>
      </c>
      <c r="B1403" s="49" t="s">
        <v>1041</v>
      </c>
      <c r="C1403" s="738">
        <v>5140111301</v>
      </c>
      <c r="D1403" s="49" t="s">
        <v>427</v>
      </c>
      <c r="E1403" s="739" t="s">
        <v>1128</v>
      </c>
      <c r="F1403" s="739" t="str">
        <f t="shared" si="99"/>
        <v>I</v>
      </c>
      <c r="G1403" s="547">
        <f>+IF(F1403="i",IFERROR(VLOOKUP(C1403,#REF!,3,FALSE),0),0)</f>
        <v>0</v>
      </c>
      <c r="H1403" s="548">
        <f>+IF(F1403="i",IFERROR(VLOOKUP(C1403,#REF!,4,FALSE),0),0)</f>
        <v>0</v>
      </c>
      <c r="I1403" s="548"/>
      <c r="J1403" s="27">
        <f>IF(F1403="I",IFERROR(VLOOKUP(C1403,#REF!,3,FALSE),0),0)</f>
        <v>0</v>
      </c>
      <c r="K1403" s="302">
        <f>IF(F1403="I",IFERROR(VLOOKUP(C1403,#REF!,4,FALSE),0),0)</f>
        <v>0</v>
      </c>
      <c r="L1403" s="51" t="e">
        <f>+SUMIF(#REF!,Clasificación!C1403,#REF!)</f>
        <v>#REF!</v>
      </c>
      <c r="M1403" s="14" t="e">
        <f>+VLOOKUP(C1403,#REF!,1,0)</f>
        <v>#REF!</v>
      </c>
      <c r="N1403" s="747" t="e">
        <f>+VLOOKUP(C1403,#REF!,3,0)</f>
        <v>#REF!</v>
      </c>
      <c r="O1403" s="748" t="e">
        <f t="shared" ref="O1403:O1404" si="107">+N1403-J1403</f>
        <v>#REF!</v>
      </c>
    </row>
    <row r="1404" spans="1:17" s="51" customFormat="1" hidden="1">
      <c r="A1404" s="49" t="s">
        <v>435</v>
      </c>
      <c r="B1404" s="49" t="s">
        <v>1041</v>
      </c>
      <c r="C1404" s="738">
        <v>5140111302</v>
      </c>
      <c r="D1404" s="49" t="s">
        <v>428</v>
      </c>
      <c r="E1404" s="739" t="s">
        <v>1128</v>
      </c>
      <c r="F1404" s="739" t="str">
        <f t="shared" si="99"/>
        <v>I</v>
      </c>
      <c r="G1404" s="547">
        <f>+IF(F1404="i",IFERROR(VLOOKUP(C1404,#REF!,3,FALSE),0),0)</f>
        <v>0</v>
      </c>
      <c r="H1404" s="548">
        <f>+IF(F1404="i",IFERROR(VLOOKUP(C1404,#REF!,4,FALSE),0),0)</f>
        <v>0</v>
      </c>
      <c r="I1404" s="548"/>
      <c r="J1404" s="27">
        <f>IF(F1404="I",IFERROR(VLOOKUP(C1404,#REF!,3,FALSE),0),0)</f>
        <v>0</v>
      </c>
      <c r="K1404" s="302">
        <f>IF(F1404="I",IFERROR(VLOOKUP(C1404,#REF!,4,FALSE),0),0)</f>
        <v>0</v>
      </c>
      <c r="L1404" s="51" t="e">
        <f>+SUMIF(#REF!,Clasificación!C1404,#REF!)</f>
        <v>#REF!</v>
      </c>
      <c r="M1404" s="14" t="e">
        <f>+VLOOKUP(C1404,#REF!,1,0)</f>
        <v>#REF!</v>
      </c>
      <c r="N1404" s="747" t="e">
        <f>+VLOOKUP(C1404,#REF!,3,0)</f>
        <v>#REF!</v>
      </c>
      <c r="O1404" s="748" t="e">
        <f t="shared" si="107"/>
        <v>#REF!</v>
      </c>
    </row>
    <row r="1405" spans="1:17" s="51" customFormat="1" hidden="1">
      <c r="A1405" s="49" t="s">
        <v>435</v>
      </c>
      <c r="B1405" s="49"/>
      <c r="C1405" s="738">
        <v>51401114</v>
      </c>
      <c r="D1405" s="49" t="s">
        <v>1477</v>
      </c>
      <c r="E1405" s="739" t="s">
        <v>1128</v>
      </c>
      <c r="F1405" s="739" t="str">
        <f t="shared" ref="F1405" si="108">+IF(LEN(C1405)&gt;8,"I","NI")</f>
        <v>NI</v>
      </c>
      <c r="G1405" s="547">
        <f>+IF(F1405="i",IFERROR(VLOOKUP(C1405,#REF!,3,FALSE),0),0)</f>
        <v>0</v>
      </c>
      <c r="H1405" s="548">
        <f>+IF(F1405="i",IFERROR(VLOOKUP(C1405,#REF!,4,FALSE),0),0)</f>
        <v>0</v>
      </c>
      <c r="I1405" s="548"/>
      <c r="J1405" s="27">
        <f>IF(F1405="I",IFERROR(VLOOKUP(C1405,#REF!,3,FALSE),0),0)</f>
        <v>0</v>
      </c>
      <c r="K1405" s="302">
        <f>IF(F1405="I",IFERROR(VLOOKUP(C1405,#REF!,4,FALSE),0),0)</f>
        <v>0</v>
      </c>
      <c r="L1405" s="51" t="e">
        <f>+SUMIF(#REF!,Clasificación!C1405,#REF!)</f>
        <v>#REF!</v>
      </c>
      <c r="M1405" s="14" t="e">
        <f>+VLOOKUP(C1405,#REF!,1,0)</f>
        <v>#REF!</v>
      </c>
      <c r="N1405" s="747" t="e">
        <f>+VLOOKUP(C1405,#REF!,3,0)-J1405</f>
        <v>#REF!</v>
      </c>
      <c r="O1405" s="748" t="e">
        <f t="shared" si="106"/>
        <v>#REF!</v>
      </c>
    </row>
    <row r="1406" spans="1:17" s="51" customFormat="1">
      <c r="A1406" s="49" t="s">
        <v>435</v>
      </c>
      <c r="B1406" s="49" t="s">
        <v>1138</v>
      </c>
      <c r="C1406" s="738">
        <v>5140111401</v>
      </c>
      <c r="D1406" s="49" t="s">
        <v>1477</v>
      </c>
      <c r="E1406" s="739" t="s">
        <v>1128</v>
      </c>
      <c r="F1406" s="739" t="str">
        <f t="shared" si="99"/>
        <v>I</v>
      </c>
      <c r="G1406" s="547">
        <f>+IF(F1406="i",IFERROR(VLOOKUP(C1406,#REF!,3,FALSE),0),0)</f>
        <v>0</v>
      </c>
      <c r="H1406" s="548">
        <f>+IF(F1406="i",IFERROR(VLOOKUP(C1406,#REF!,4,FALSE),0),0)</f>
        <v>0</v>
      </c>
      <c r="I1406" s="548"/>
      <c r="J1406" s="27">
        <f>IF(F1406="I",IFERROR(VLOOKUP(C1406,#REF!,3,FALSE),0),0)</f>
        <v>0</v>
      </c>
      <c r="K1406" s="302">
        <f>IF(F1406="I",IFERROR(VLOOKUP(C1406,#REF!,4,FALSE),0),0)</f>
        <v>0</v>
      </c>
      <c r="L1406" s="51" t="e">
        <f>+SUMIF(#REF!,Clasificación!C1406,#REF!)</f>
        <v>#REF!</v>
      </c>
      <c r="M1406" s="14" t="e">
        <f>+VLOOKUP(C1406,#REF!,1,0)</f>
        <v>#REF!</v>
      </c>
      <c r="N1406" s="755" t="e">
        <f>+VLOOKUP(C1406,#REF!,3,0)</f>
        <v>#REF!</v>
      </c>
      <c r="O1406" s="748" t="e">
        <f>+N1406-J1406</f>
        <v>#REF!</v>
      </c>
    </row>
    <row r="1407" spans="1:17" s="51" customFormat="1" hidden="1">
      <c r="A1407" s="49" t="s">
        <v>435</v>
      </c>
      <c r="B1407" s="49"/>
      <c r="C1407" s="738">
        <v>515</v>
      </c>
      <c r="D1407" s="49" t="s">
        <v>515</v>
      </c>
      <c r="E1407" s="739" t="s">
        <v>1128</v>
      </c>
      <c r="F1407" s="739" t="str">
        <f t="shared" si="99"/>
        <v>NI</v>
      </c>
      <c r="G1407" s="547">
        <f>+IF(F1407="i",IFERROR(VLOOKUP(C1407,#REF!,3,FALSE),0),0)</f>
        <v>0</v>
      </c>
      <c r="H1407" s="548">
        <f>+IF(F1407="i",IFERROR(VLOOKUP(C1407,#REF!,4,FALSE),0),0)</f>
        <v>0</v>
      </c>
      <c r="I1407" s="548"/>
      <c r="J1407" s="27">
        <f>IF(F1407="I",IFERROR(VLOOKUP(C1407,#REF!,3,FALSE),0),0)</f>
        <v>0</v>
      </c>
      <c r="K1407" s="302">
        <f>IF(F1407="I",IFERROR(VLOOKUP(C1407,#REF!,4,FALSE),0),0)</f>
        <v>0</v>
      </c>
      <c r="L1407" s="51" t="e">
        <f>+SUMIF(#REF!,Clasificación!C1407,#REF!)</f>
        <v>#REF!</v>
      </c>
      <c r="M1407" s="14" t="e">
        <f>+VLOOKUP(C1407,#REF!,1,0)</f>
        <v>#REF!</v>
      </c>
      <c r="N1407" s="747" t="e">
        <f>+VLOOKUP(C1407,#REF!,3,0)-J1407</f>
        <v>#REF!</v>
      </c>
      <c r="O1407" s="748" t="e">
        <f t="shared" si="106"/>
        <v>#REF!</v>
      </c>
    </row>
    <row r="1408" spans="1:17" s="51" customFormat="1" hidden="1">
      <c r="A1408" s="49" t="s">
        <v>435</v>
      </c>
      <c r="B1408" s="49"/>
      <c r="C1408" s="738">
        <v>51501</v>
      </c>
      <c r="D1408" s="49" t="s">
        <v>516</v>
      </c>
      <c r="E1408" s="739" t="s">
        <v>1128</v>
      </c>
      <c r="F1408" s="739" t="str">
        <f t="shared" si="99"/>
        <v>NI</v>
      </c>
      <c r="G1408" s="547">
        <f>+IF(F1408="i",IFERROR(VLOOKUP(C1408,#REF!,3,FALSE),0),0)</f>
        <v>0</v>
      </c>
      <c r="H1408" s="548">
        <f>+IF(F1408="i",IFERROR(VLOOKUP(C1408,#REF!,4,FALSE),0),0)</f>
        <v>0</v>
      </c>
      <c r="I1408" s="548"/>
      <c r="J1408" s="27">
        <f>IF(F1408="I",IFERROR(VLOOKUP(C1408,#REF!,3,FALSE),0),0)</f>
        <v>0</v>
      </c>
      <c r="K1408" s="302">
        <f>IF(F1408="I",IFERROR(VLOOKUP(C1408,#REF!,4,FALSE),0),0)</f>
        <v>0</v>
      </c>
      <c r="L1408" s="51" t="e">
        <f>+SUMIF(#REF!,Clasificación!C1408,#REF!)</f>
        <v>#REF!</v>
      </c>
      <c r="M1408" s="14" t="e">
        <f>+VLOOKUP(C1408,#REF!,1,0)</f>
        <v>#REF!</v>
      </c>
      <c r="N1408" s="747" t="e">
        <f>+VLOOKUP(C1408,#REF!,3,0)-J1408</f>
        <v>#REF!</v>
      </c>
      <c r="O1408" s="748" t="e">
        <f t="shared" si="106"/>
        <v>#REF!</v>
      </c>
    </row>
    <row r="1409" spans="1:15" s="51" customFormat="1" hidden="1">
      <c r="A1409" s="49" t="s">
        <v>435</v>
      </c>
      <c r="B1409" s="49"/>
      <c r="C1409" s="738">
        <v>515011</v>
      </c>
      <c r="D1409" s="49" t="s">
        <v>516</v>
      </c>
      <c r="E1409" s="739" t="s">
        <v>1128</v>
      </c>
      <c r="F1409" s="739" t="str">
        <f t="shared" si="99"/>
        <v>NI</v>
      </c>
      <c r="G1409" s="547">
        <f>+IF(F1409="i",IFERROR(VLOOKUP(C1409,#REF!,3,FALSE),0),0)</f>
        <v>0</v>
      </c>
      <c r="H1409" s="548">
        <f>+IF(F1409="i",IFERROR(VLOOKUP(C1409,#REF!,4,FALSE),0),0)</f>
        <v>0</v>
      </c>
      <c r="I1409" s="548"/>
      <c r="J1409" s="27">
        <f>IF(F1409="I",IFERROR(VLOOKUP(C1409,#REF!,3,FALSE),0),0)</f>
        <v>0</v>
      </c>
      <c r="K1409" s="302">
        <f>IF(F1409="I",IFERROR(VLOOKUP(C1409,#REF!,4,FALSE),0),0)</f>
        <v>0</v>
      </c>
      <c r="L1409" s="51" t="e">
        <f>+SUMIF(#REF!,Clasificación!C1409,#REF!)</f>
        <v>#REF!</v>
      </c>
      <c r="M1409" s="14" t="e">
        <f>+VLOOKUP(C1409,#REF!,1,0)</f>
        <v>#REF!</v>
      </c>
      <c r="N1409" s="747" t="e">
        <f>+VLOOKUP(C1409,#REF!,3,0)-J1409</f>
        <v>#REF!</v>
      </c>
      <c r="O1409" s="748" t="e">
        <f t="shared" si="106"/>
        <v>#REF!</v>
      </c>
    </row>
    <row r="1410" spans="1:15" s="51" customFormat="1" hidden="1">
      <c r="A1410" s="49" t="s">
        <v>435</v>
      </c>
      <c r="B1410" s="49"/>
      <c r="C1410" s="738">
        <v>5150111</v>
      </c>
      <c r="D1410" s="49" t="s">
        <v>516</v>
      </c>
      <c r="E1410" s="739" t="s">
        <v>1128</v>
      </c>
      <c r="F1410" s="739" t="str">
        <f t="shared" si="99"/>
        <v>NI</v>
      </c>
      <c r="G1410" s="547">
        <f>+IF(F1410="i",IFERROR(VLOOKUP(C1410,#REF!,3,FALSE),0),0)</f>
        <v>0</v>
      </c>
      <c r="H1410" s="548">
        <f>+IF(F1410="i",IFERROR(VLOOKUP(C1410,#REF!,4,FALSE),0),0)</f>
        <v>0</v>
      </c>
      <c r="I1410" s="548"/>
      <c r="J1410" s="27">
        <f>IF(F1410="I",IFERROR(VLOOKUP(C1410,#REF!,3,FALSE),0),0)</f>
        <v>0</v>
      </c>
      <c r="K1410" s="302">
        <f>IF(F1410="I",IFERROR(VLOOKUP(C1410,#REF!,4,FALSE),0),0)</f>
        <v>0</v>
      </c>
      <c r="L1410" s="51" t="e">
        <f>+SUMIF(#REF!,Clasificación!C1410,#REF!)</f>
        <v>#REF!</v>
      </c>
      <c r="M1410" s="14" t="e">
        <f>+VLOOKUP(C1410,#REF!,1,0)</f>
        <v>#REF!</v>
      </c>
      <c r="N1410" s="747" t="e">
        <f>+VLOOKUP(C1410,#REF!,3,0)-J1410</f>
        <v>#REF!</v>
      </c>
      <c r="O1410" s="748" t="e">
        <f t="shared" si="106"/>
        <v>#REF!</v>
      </c>
    </row>
    <row r="1411" spans="1:15" s="51" customFormat="1" hidden="1">
      <c r="A1411" s="49" t="s">
        <v>435</v>
      </c>
      <c r="B1411" s="49"/>
      <c r="C1411" s="738">
        <v>51501111</v>
      </c>
      <c r="D1411" s="49" t="s">
        <v>517</v>
      </c>
      <c r="E1411" s="739" t="s">
        <v>1128</v>
      </c>
      <c r="F1411" s="739" t="str">
        <f t="shared" si="99"/>
        <v>NI</v>
      </c>
      <c r="G1411" s="547">
        <f>+IF(F1411="i",IFERROR(VLOOKUP(C1411,#REF!,3,FALSE),0),0)</f>
        <v>0</v>
      </c>
      <c r="H1411" s="548">
        <f>+IF(F1411="i",IFERROR(VLOOKUP(C1411,#REF!,4,FALSE),0),0)</f>
        <v>0</v>
      </c>
      <c r="I1411" s="548"/>
      <c r="J1411" s="27">
        <f>IF(F1411="I",IFERROR(VLOOKUP(C1411,#REF!,3,FALSE),0),0)</f>
        <v>0</v>
      </c>
      <c r="K1411" s="302">
        <f>IF(F1411="I",IFERROR(VLOOKUP(C1411,#REF!,4,FALSE),0),0)</f>
        <v>0</v>
      </c>
      <c r="L1411" s="51" t="e">
        <f>+SUMIF(#REF!,Clasificación!C1411,#REF!)</f>
        <v>#REF!</v>
      </c>
      <c r="M1411" s="14" t="e">
        <f>+VLOOKUP(C1411,#REF!,1,0)</f>
        <v>#REF!</v>
      </c>
      <c r="N1411" s="747" t="e">
        <f>+VLOOKUP(C1411,#REF!,3,0)-J1411</f>
        <v>#REF!</v>
      </c>
      <c r="O1411" s="748" t="e">
        <f t="shared" si="106"/>
        <v>#REF!</v>
      </c>
    </row>
    <row r="1412" spans="1:15" s="51" customFormat="1" hidden="1">
      <c r="A1412" s="49" t="s">
        <v>435</v>
      </c>
      <c r="B1412" s="49" t="s">
        <v>1045</v>
      </c>
      <c r="C1412" s="738">
        <v>5150111101</v>
      </c>
      <c r="D1412" s="49" t="s">
        <v>518</v>
      </c>
      <c r="E1412" s="739" t="s">
        <v>1128</v>
      </c>
      <c r="F1412" s="739" t="str">
        <f t="shared" si="99"/>
        <v>I</v>
      </c>
      <c r="G1412" s="547">
        <f>+IF(F1412="i",IFERROR(VLOOKUP(C1412,#REF!,3,FALSE),0),0)</f>
        <v>0</v>
      </c>
      <c r="H1412" s="548">
        <f>+IF(F1412="i",IFERROR(VLOOKUP(C1412,#REF!,4,FALSE),0),0)</f>
        <v>0</v>
      </c>
      <c r="I1412" s="548"/>
      <c r="J1412" s="27">
        <f>IF(F1412="I",IFERROR(VLOOKUP(C1412,#REF!,3,FALSE),0),0)</f>
        <v>0</v>
      </c>
      <c r="K1412" s="302">
        <f>IF(F1412="I",IFERROR(VLOOKUP(C1412,#REF!,4,FALSE),0),0)</f>
        <v>0</v>
      </c>
      <c r="L1412" s="51" t="e">
        <f>+SUMIF(#REF!,Clasificación!C1412,#REF!)</f>
        <v>#REF!</v>
      </c>
      <c r="M1412" s="14" t="e">
        <f>+VLOOKUP(C1412,#REF!,1,0)</f>
        <v>#REF!</v>
      </c>
      <c r="N1412" s="747" t="e">
        <f>+VLOOKUP(C1412,#REF!,3,0)</f>
        <v>#REF!</v>
      </c>
      <c r="O1412" s="748" t="e">
        <f t="shared" ref="O1412:O1414" si="109">+N1412-J1412</f>
        <v>#REF!</v>
      </c>
    </row>
    <row r="1413" spans="1:15" s="51" customFormat="1" hidden="1">
      <c r="A1413" s="49" t="s">
        <v>435</v>
      </c>
      <c r="B1413" s="49" t="s">
        <v>491</v>
      </c>
      <c r="C1413" s="738">
        <v>5150111102</v>
      </c>
      <c r="D1413" s="49" t="s">
        <v>519</v>
      </c>
      <c r="E1413" s="739" t="s">
        <v>1128</v>
      </c>
      <c r="F1413" s="739" t="str">
        <f t="shared" si="99"/>
        <v>I</v>
      </c>
      <c r="G1413" s="547">
        <f>+IF(F1413="i",IFERROR(VLOOKUP(C1413,#REF!,3,FALSE),0),0)</f>
        <v>0</v>
      </c>
      <c r="H1413" s="548">
        <f>+IF(F1413="i",IFERROR(VLOOKUP(C1413,#REF!,4,FALSE),0),0)</f>
        <v>0</v>
      </c>
      <c r="I1413" s="548"/>
      <c r="J1413" s="27">
        <f>IF(F1413="I",IFERROR(VLOOKUP(C1413,#REF!,3,FALSE),0),0)</f>
        <v>0</v>
      </c>
      <c r="K1413" s="302">
        <f>IF(F1413="I",IFERROR(VLOOKUP(C1413,#REF!,4,FALSE),0),0)</f>
        <v>0</v>
      </c>
      <c r="L1413" s="51" t="e">
        <f>+SUMIF(#REF!,Clasificación!C1413,#REF!)</f>
        <v>#REF!</v>
      </c>
      <c r="M1413" s="14" t="e">
        <f>+VLOOKUP(C1413,#REF!,1,0)</f>
        <v>#REF!</v>
      </c>
      <c r="N1413" s="747" t="e">
        <f>+VLOOKUP(C1413,#REF!,3,0)</f>
        <v>#REF!</v>
      </c>
      <c r="O1413" s="748" t="e">
        <f t="shared" si="109"/>
        <v>#REF!</v>
      </c>
    </row>
    <row r="1414" spans="1:15" s="51" customFormat="1">
      <c r="A1414" s="49" t="s">
        <v>435</v>
      </c>
      <c r="B1414" s="49" t="s">
        <v>1138</v>
      </c>
      <c r="C1414" s="738">
        <v>5150111103</v>
      </c>
      <c r="D1414" s="49" t="s">
        <v>520</v>
      </c>
      <c r="E1414" s="739" t="s">
        <v>1128</v>
      </c>
      <c r="F1414" s="739" t="str">
        <f t="shared" si="99"/>
        <v>I</v>
      </c>
      <c r="G1414" s="547">
        <f>+IF(F1414="i",IFERROR(VLOOKUP(C1414,#REF!,3,FALSE),0),0)</f>
        <v>0</v>
      </c>
      <c r="H1414" s="548">
        <f>+IF(F1414="i",IFERROR(VLOOKUP(C1414,#REF!,4,FALSE),0),0)</f>
        <v>0</v>
      </c>
      <c r="I1414" s="548"/>
      <c r="J1414" s="27">
        <f>IF(F1414="I",IFERROR(VLOOKUP(C1414,#REF!,3,FALSE),0),0)</f>
        <v>0</v>
      </c>
      <c r="K1414" s="302">
        <f>IF(F1414="I",IFERROR(VLOOKUP(C1414,#REF!,4,FALSE),0),0)</f>
        <v>0</v>
      </c>
      <c r="L1414" s="51" t="e">
        <f>+SUMIF(#REF!,Clasificación!C1414,#REF!)</f>
        <v>#REF!</v>
      </c>
      <c r="M1414" s="14" t="e">
        <f>+VLOOKUP(C1414,#REF!,1,0)</f>
        <v>#REF!</v>
      </c>
      <c r="N1414" s="747" t="e">
        <f>+VLOOKUP(C1414,#REF!,3,0)</f>
        <v>#REF!</v>
      </c>
      <c r="O1414" s="748" t="e">
        <f t="shared" si="109"/>
        <v>#REF!</v>
      </c>
    </row>
    <row r="1415" spans="1:15" s="51" customFormat="1" hidden="1">
      <c r="A1415" s="49" t="s">
        <v>435</v>
      </c>
      <c r="B1415" s="49"/>
      <c r="C1415" s="738">
        <v>51501112</v>
      </c>
      <c r="D1415" s="49" t="s">
        <v>521</v>
      </c>
      <c r="E1415" s="739" t="s">
        <v>1128</v>
      </c>
      <c r="F1415" s="739" t="str">
        <f t="shared" si="99"/>
        <v>NI</v>
      </c>
      <c r="G1415" s="547">
        <f>+IF(F1415="i",IFERROR(VLOOKUP(C1415,#REF!,3,FALSE),0),0)</f>
        <v>0</v>
      </c>
      <c r="H1415" s="548">
        <f>+IF(F1415="i",IFERROR(VLOOKUP(C1415,#REF!,4,FALSE),0),0)</f>
        <v>0</v>
      </c>
      <c r="I1415" s="548"/>
      <c r="J1415" s="27">
        <f>IF(F1415="I",IFERROR(VLOOKUP(C1415,#REF!,3,FALSE),0),0)</f>
        <v>0</v>
      </c>
      <c r="K1415" s="302">
        <f>IF(F1415="I",IFERROR(VLOOKUP(C1415,#REF!,4,FALSE),0),0)</f>
        <v>0</v>
      </c>
      <c r="L1415" s="51" t="e">
        <f>+SUMIF(#REF!,Clasificación!C1415,#REF!)</f>
        <v>#REF!</v>
      </c>
      <c r="M1415" s="14" t="e">
        <f>+VLOOKUP(C1415,#REF!,1,0)</f>
        <v>#REF!</v>
      </c>
      <c r="N1415" s="747" t="e">
        <f>+VLOOKUP(C1415,#REF!,3,0)-J1415</f>
        <v>#REF!</v>
      </c>
      <c r="O1415" s="748" t="e">
        <f t="shared" si="106"/>
        <v>#REF!</v>
      </c>
    </row>
    <row r="1416" spans="1:15" s="51" customFormat="1">
      <c r="A1416" s="49" t="s">
        <v>435</v>
      </c>
      <c r="B1416" s="49" t="s">
        <v>1138</v>
      </c>
      <c r="C1416" s="738">
        <v>5150111201</v>
      </c>
      <c r="D1416" s="49" t="s">
        <v>522</v>
      </c>
      <c r="E1416" s="739" t="s">
        <v>1128</v>
      </c>
      <c r="F1416" s="739" t="str">
        <f t="shared" si="99"/>
        <v>I</v>
      </c>
      <c r="G1416" s="547">
        <f>+IF(F1416="i",IFERROR(VLOOKUP(C1416,#REF!,3,FALSE),0),0)</f>
        <v>0</v>
      </c>
      <c r="H1416" s="548">
        <f>+IF(F1416="i",IFERROR(VLOOKUP(C1416,#REF!,4,FALSE),0),0)</f>
        <v>0</v>
      </c>
      <c r="I1416" s="548"/>
      <c r="J1416" s="27">
        <f>IF(F1416="I",IFERROR(VLOOKUP(C1416,#REF!,3,FALSE),0),0)</f>
        <v>0</v>
      </c>
      <c r="K1416" s="302">
        <f>IF(F1416="I",IFERROR(VLOOKUP(C1416,#REF!,4,FALSE),0),0)</f>
        <v>0</v>
      </c>
      <c r="L1416" s="51" t="e">
        <f>+SUMIF(#REF!,Clasificación!C1416,#REF!)</f>
        <v>#REF!</v>
      </c>
      <c r="M1416" s="14" t="e">
        <f>+VLOOKUP(C1416,#REF!,1,0)</f>
        <v>#REF!</v>
      </c>
      <c r="N1416" s="747" t="e">
        <f>+VLOOKUP(C1416,#REF!,3,0)</f>
        <v>#REF!</v>
      </c>
      <c r="O1416" s="748" t="e">
        <f t="shared" ref="O1416:O1419" si="110">+N1416-J1416</f>
        <v>#REF!</v>
      </c>
    </row>
    <row r="1417" spans="1:15" s="51" customFormat="1">
      <c r="A1417" s="49" t="s">
        <v>435</v>
      </c>
      <c r="B1417" s="49" t="s">
        <v>1138</v>
      </c>
      <c r="C1417" s="738">
        <v>5150111202</v>
      </c>
      <c r="D1417" s="49" t="s">
        <v>523</v>
      </c>
      <c r="E1417" s="739" t="s">
        <v>1130</v>
      </c>
      <c r="F1417" s="739" t="str">
        <f t="shared" ref="F1417:F1480" si="111">+IF(LEN(C1417)&gt;8,"I","NI")</f>
        <v>I</v>
      </c>
      <c r="G1417" s="547">
        <f>+IF(F1417="i",IFERROR(VLOOKUP(C1417,#REF!,3,FALSE),0),0)</f>
        <v>0</v>
      </c>
      <c r="H1417" s="548">
        <f>+IF(F1417="i",IFERROR(VLOOKUP(C1417,#REF!,4,FALSE),0),0)</f>
        <v>0</v>
      </c>
      <c r="I1417" s="548"/>
      <c r="J1417" s="27">
        <f>IF(F1417="I",IFERROR(VLOOKUP(C1417,#REF!,3,FALSE),0),0)</f>
        <v>0</v>
      </c>
      <c r="K1417" s="302">
        <f>IF(F1417="I",IFERROR(VLOOKUP(C1417,#REF!,4,FALSE),0),0)</f>
        <v>0</v>
      </c>
      <c r="L1417" s="51" t="e">
        <f>+SUMIF(#REF!,Clasificación!C1417,#REF!)</f>
        <v>#REF!</v>
      </c>
      <c r="M1417" s="14" t="e">
        <f>+VLOOKUP(C1417,#REF!,1,0)</f>
        <v>#REF!</v>
      </c>
      <c r="N1417" s="747" t="e">
        <f>+VLOOKUP(C1417,#REF!,3,0)</f>
        <v>#REF!</v>
      </c>
      <c r="O1417" s="748" t="e">
        <f t="shared" si="110"/>
        <v>#REF!</v>
      </c>
    </row>
    <row r="1418" spans="1:15" s="51" customFormat="1">
      <c r="A1418" s="49" t="s">
        <v>435</v>
      </c>
      <c r="B1418" s="49" t="s">
        <v>1138</v>
      </c>
      <c r="C1418" s="738">
        <v>5150111203</v>
      </c>
      <c r="D1418" s="49" t="s">
        <v>1535</v>
      </c>
      <c r="E1418" s="739" t="s">
        <v>1128</v>
      </c>
      <c r="F1418" s="739" t="str">
        <f t="shared" si="111"/>
        <v>I</v>
      </c>
      <c r="G1418" s="547">
        <f>+IF(F1418="i",IFERROR(VLOOKUP(C1418,#REF!,3,FALSE),0),0)</f>
        <v>0</v>
      </c>
      <c r="H1418" s="548">
        <f>+IF(F1418="i",IFERROR(VLOOKUP(C1418,#REF!,4,FALSE),0),0)</f>
        <v>0</v>
      </c>
      <c r="I1418" s="548"/>
      <c r="J1418" s="27">
        <f>IF(F1418="I",IFERROR(VLOOKUP(C1418,#REF!,3,FALSE),0),0)</f>
        <v>0</v>
      </c>
      <c r="K1418" s="302">
        <f>IF(F1418="I",IFERROR(VLOOKUP(C1418,#REF!,4,FALSE),0),0)</f>
        <v>0</v>
      </c>
      <c r="L1418" s="51" t="e">
        <f>+SUMIF(#REF!,Clasificación!C1418,#REF!)</f>
        <v>#REF!</v>
      </c>
      <c r="M1418" s="14" t="e">
        <f>+VLOOKUP(C1418,#REF!,1,0)</f>
        <v>#REF!</v>
      </c>
      <c r="N1418" s="747" t="e">
        <f>+VLOOKUP(C1418,#REF!,3,0)</f>
        <v>#REF!</v>
      </c>
      <c r="O1418" s="748" t="e">
        <f t="shared" si="110"/>
        <v>#REF!</v>
      </c>
    </row>
    <row r="1419" spans="1:15" s="51" customFormat="1">
      <c r="A1419" s="49" t="s">
        <v>435</v>
      </c>
      <c r="B1419" s="49" t="s">
        <v>1138</v>
      </c>
      <c r="C1419" s="738">
        <v>5150111204</v>
      </c>
      <c r="D1419" s="49" t="s">
        <v>1537</v>
      </c>
      <c r="E1419" s="739" t="s">
        <v>1128</v>
      </c>
      <c r="F1419" s="739" t="str">
        <f t="shared" si="111"/>
        <v>I</v>
      </c>
      <c r="G1419" s="547">
        <f>+IF(F1419="i",IFERROR(VLOOKUP(C1419,#REF!,3,FALSE),0),0)</f>
        <v>0</v>
      </c>
      <c r="H1419" s="548">
        <f>+IF(F1419="i",IFERROR(VLOOKUP(C1419,#REF!,4,FALSE),0),0)</f>
        <v>0</v>
      </c>
      <c r="I1419" s="548"/>
      <c r="J1419" s="27">
        <f>IF(F1419="I",IFERROR(VLOOKUP(C1419,#REF!,3,FALSE),0),0)</f>
        <v>0</v>
      </c>
      <c r="K1419" s="302">
        <f>IF(F1419="I",IFERROR(VLOOKUP(C1419,#REF!,4,FALSE),0),0)</f>
        <v>0</v>
      </c>
      <c r="L1419" s="51" t="e">
        <f>+SUMIF(#REF!,Clasificación!C1419,#REF!)</f>
        <v>#REF!</v>
      </c>
      <c r="M1419" s="14" t="e">
        <f>+VLOOKUP(C1419,#REF!,1,0)</f>
        <v>#REF!</v>
      </c>
      <c r="N1419" s="747" t="e">
        <f>+VLOOKUP(C1419,#REF!,3,0)</f>
        <v>#REF!</v>
      </c>
      <c r="O1419" s="748" t="e">
        <f t="shared" si="110"/>
        <v>#REF!</v>
      </c>
    </row>
    <row r="1420" spans="1:15" s="51" customFormat="1" hidden="1">
      <c r="A1420" s="49" t="s">
        <v>435</v>
      </c>
      <c r="B1420" s="49"/>
      <c r="C1420" s="738">
        <v>51501113</v>
      </c>
      <c r="D1420" s="49" t="s">
        <v>524</v>
      </c>
      <c r="E1420" s="739" t="s">
        <v>1128</v>
      </c>
      <c r="F1420" s="739" t="str">
        <f t="shared" si="111"/>
        <v>NI</v>
      </c>
      <c r="G1420" s="547">
        <f>+IF(F1420="i",IFERROR(VLOOKUP(C1420,#REF!,3,FALSE),0),0)</f>
        <v>0</v>
      </c>
      <c r="H1420" s="548">
        <f>+IF(F1420="i",IFERROR(VLOOKUP(C1420,#REF!,4,FALSE),0),0)</f>
        <v>0</v>
      </c>
      <c r="I1420" s="548"/>
      <c r="J1420" s="27">
        <f>IF(F1420="I",IFERROR(VLOOKUP(C1420,#REF!,3,FALSE),0),0)</f>
        <v>0</v>
      </c>
      <c r="K1420" s="302">
        <f>IF(F1420="I",IFERROR(VLOOKUP(C1420,#REF!,4,FALSE),0),0)</f>
        <v>0</v>
      </c>
      <c r="L1420" s="51" t="e">
        <f>+SUMIF(#REF!,Clasificación!C1420,#REF!)</f>
        <v>#REF!</v>
      </c>
      <c r="M1420" s="14" t="e">
        <f>+VLOOKUP(C1420,#REF!,1,0)</f>
        <v>#REF!</v>
      </c>
      <c r="N1420" s="747" t="e">
        <f>+VLOOKUP(C1420,#REF!,3,0)-J1420</f>
        <v>#REF!</v>
      </c>
      <c r="O1420" s="748" t="e">
        <f t="shared" si="106"/>
        <v>#REF!</v>
      </c>
    </row>
    <row r="1421" spans="1:15" s="51" customFormat="1" hidden="1">
      <c r="A1421" s="49" t="s">
        <v>435</v>
      </c>
      <c r="B1421" s="49" t="s">
        <v>1031</v>
      </c>
      <c r="C1421" s="738">
        <v>5150411101</v>
      </c>
      <c r="D1421" s="49" t="s">
        <v>525</v>
      </c>
      <c r="E1421" s="739" t="s">
        <v>1128</v>
      </c>
      <c r="F1421" s="739" t="str">
        <f t="shared" si="111"/>
        <v>I</v>
      </c>
      <c r="G1421" s="547">
        <f>+IF(F1421="i",IFERROR(VLOOKUP(C1421,#REF!,3,FALSE),0),0)</f>
        <v>0</v>
      </c>
      <c r="H1421" s="548">
        <f>+IF(F1421="i",IFERROR(VLOOKUP(C1421,#REF!,4,FALSE),0),0)</f>
        <v>0</v>
      </c>
      <c r="I1421" s="548"/>
      <c r="J1421" s="27">
        <f>IF(F1421="I",IFERROR(VLOOKUP(C1421,#REF!,3,FALSE),0),0)</f>
        <v>0</v>
      </c>
      <c r="K1421" s="302">
        <f>IF(F1421="I",IFERROR(VLOOKUP(C1421,#REF!,4,FALSE),0),0)</f>
        <v>0</v>
      </c>
      <c r="L1421" s="51" t="e">
        <f>+SUMIF(#REF!,Clasificación!C1421,#REF!)</f>
        <v>#REF!</v>
      </c>
      <c r="M1421" s="14" t="e">
        <f>+VLOOKUP(C1421,#REF!,1,0)</f>
        <v>#REF!</v>
      </c>
      <c r="N1421" s="747" t="e">
        <f>+VLOOKUP(C1421,#REF!,3,0)</f>
        <v>#REF!</v>
      </c>
      <c r="O1421" s="748" t="e">
        <f t="shared" ref="O1421:O1423" si="112">+N1421-J1421</f>
        <v>#REF!</v>
      </c>
    </row>
    <row r="1422" spans="1:15" s="51" customFormat="1" hidden="1">
      <c r="A1422" s="49" t="s">
        <v>435</v>
      </c>
      <c r="B1422" s="49" t="s">
        <v>1031</v>
      </c>
      <c r="C1422" s="738">
        <v>5150411102</v>
      </c>
      <c r="D1422" s="49" t="s">
        <v>1002</v>
      </c>
      <c r="E1422" s="739" t="s">
        <v>1128</v>
      </c>
      <c r="F1422" s="739" t="str">
        <f t="shared" si="111"/>
        <v>I</v>
      </c>
      <c r="G1422" s="547">
        <f>+IF(F1422="i",IFERROR(VLOOKUP(C1422,#REF!,3,FALSE),0),0)</f>
        <v>0</v>
      </c>
      <c r="H1422" s="548">
        <f>+IF(F1422="i",IFERROR(VLOOKUP(C1422,#REF!,4,FALSE),0),0)</f>
        <v>0</v>
      </c>
      <c r="I1422" s="548"/>
      <c r="J1422" s="27">
        <f>IF(F1422="I",IFERROR(VLOOKUP(C1422,#REF!,3,FALSE),0),0)</f>
        <v>0</v>
      </c>
      <c r="K1422" s="302">
        <f>IF(F1422="I",IFERROR(VLOOKUP(C1422,#REF!,4,FALSE),0),0)</f>
        <v>0</v>
      </c>
      <c r="L1422" s="51" t="e">
        <f>+SUMIF(#REF!,Clasificación!C1422,#REF!)</f>
        <v>#REF!</v>
      </c>
      <c r="M1422" s="14" t="e">
        <f>+VLOOKUP(C1422,#REF!,1,0)</f>
        <v>#REF!</v>
      </c>
      <c r="N1422" s="755" t="e">
        <f>+VLOOKUP(C1422,#REF!,3,0)</f>
        <v>#REF!</v>
      </c>
      <c r="O1422" s="748" t="e">
        <f t="shared" si="112"/>
        <v>#REF!</v>
      </c>
    </row>
    <row r="1423" spans="1:15" s="51" customFormat="1" hidden="1">
      <c r="A1423" s="49" t="s">
        <v>435</v>
      </c>
      <c r="B1423" s="49" t="s">
        <v>1031</v>
      </c>
      <c r="C1423" s="738">
        <v>5150411103</v>
      </c>
      <c r="D1423" s="49" t="s">
        <v>526</v>
      </c>
      <c r="E1423" s="739" t="s">
        <v>1128</v>
      </c>
      <c r="F1423" s="739" t="str">
        <f t="shared" si="111"/>
        <v>I</v>
      </c>
      <c r="G1423" s="547">
        <f>+IF(F1423="i",IFERROR(VLOOKUP(C1423,#REF!,3,FALSE),0),0)</f>
        <v>0</v>
      </c>
      <c r="H1423" s="548">
        <f>+IF(F1423="i",IFERROR(VLOOKUP(C1423,#REF!,4,FALSE),0),0)</f>
        <v>0</v>
      </c>
      <c r="I1423" s="548"/>
      <c r="J1423" s="27">
        <f>IF(F1423="I",IFERROR(VLOOKUP(C1423,#REF!,3,FALSE),0),0)</f>
        <v>0</v>
      </c>
      <c r="K1423" s="302">
        <f>IF(F1423="I",IFERROR(VLOOKUP(C1423,#REF!,4,FALSE),0),0)</f>
        <v>0</v>
      </c>
      <c r="L1423" s="51" t="e">
        <f>+SUMIF(#REF!,Clasificación!C1423,#REF!)</f>
        <v>#REF!</v>
      </c>
      <c r="M1423" s="14" t="e">
        <f>+VLOOKUP(C1423,#REF!,1,0)</f>
        <v>#REF!</v>
      </c>
      <c r="N1423" s="747" t="e">
        <f>+VLOOKUP(C1423,#REF!,3,0)</f>
        <v>#REF!</v>
      </c>
      <c r="O1423" s="748" t="e">
        <f t="shared" si="112"/>
        <v>#REF!</v>
      </c>
    </row>
    <row r="1424" spans="1:15" s="51" customFormat="1" hidden="1">
      <c r="A1424" s="49" t="s">
        <v>435</v>
      </c>
      <c r="B1424" s="49"/>
      <c r="C1424" s="738">
        <v>52</v>
      </c>
      <c r="D1424" s="49" t="s">
        <v>527</v>
      </c>
      <c r="E1424" s="739" t="s">
        <v>1128</v>
      </c>
      <c r="F1424" s="739" t="str">
        <f t="shared" si="111"/>
        <v>NI</v>
      </c>
      <c r="G1424" s="547">
        <f>+IF(F1424="i",IFERROR(VLOOKUP(C1424,#REF!,3,FALSE),0),0)</f>
        <v>0</v>
      </c>
      <c r="H1424" s="548">
        <f>+IF(F1424="i",IFERROR(VLOOKUP(C1424,#REF!,4,FALSE),0),0)</f>
        <v>0</v>
      </c>
      <c r="I1424" s="548"/>
      <c r="J1424" s="27">
        <f>IF(F1424="I",IFERROR(VLOOKUP(C1424,#REF!,3,FALSE),0),0)</f>
        <v>0</v>
      </c>
      <c r="K1424" s="302">
        <f>IF(F1424="I",IFERROR(VLOOKUP(C1424,#REF!,4,FALSE),0),0)</f>
        <v>0</v>
      </c>
      <c r="L1424" s="51" t="e">
        <f>+SUMIF(#REF!,Clasificación!C1424,#REF!)</f>
        <v>#REF!</v>
      </c>
      <c r="M1424" s="14" t="e">
        <f>+VLOOKUP(C1424,#REF!,1,0)</f>
        <v>#REF!</v>
      </c>
      <c r="N1424" s="747" t="e">
        <f>+VLOOKUP(C1424,#REF!,3,0)-J1424</f>
        <v>#REF!</v>
      </c>
      <c r="O1424" s="748" t="e">
        <f t="shared" si="106"/>
        <v>#REF!</v>
      </c>
    </row>
    <row r="1425" spans="1:15" s="51" customFormat="1" hidden="1">
      <c r="A1425" s="49" t="s">
        <v>435</v>
      </c>
      <c r="B1425" s="49"/>
      <c r="C1425" s="738">
        <v>521</v>
      </c>
      <c r="D1425" s="49" t="s">
        <v>527</v>
      </c>
      <c r="E1425" s="739" t="s">
        <v>1128</v>
      </c>
      <c r="F1425" s="739" t="str">
        <f t="shared" si="111"/>
        <v>NI</v>
      </c>
      <c r="G1425" s="547">
        <f>+IF(F1425="i",IFERROR(VLOOKUP(C1425,#REF!,3,FALSE),0),0)</f>
        <v>0</v>
      </c>
      <c r="H1425" s="548">
        <f>+IF(F1425="i",IFERROR(VLOOKUP(C1425,#REF!,4,FALSE),0),0)</f>
        <v>0</v>
      </c>
      <c r="I1425" s="548"/>
      <c r="J1425" s="27">
        <f>IF(F1425="I",IFERROR(VLOOKUP(C1425,#REF!,3,FALSE),0),0)</f>
        <v>0</v>
      </c>
      <c r="K1425" s="302">
        <f>IF(F1425="I",IFERROR(VLOOKUP(C1425,#REF!,4,FALSE),0),0)</f>
        <v>0</v>
      </c>
      <c r="L1425" s="51" t="e">
        <f>+SUMIF(#REF!,Clasificación!C1425,#REF!)</f>
        <v>#REF!</v>
      </c>
      <c r="M1425" s="14" t="e">
        <f>+VLOOKUP(C1425,#REF!,1,0)</f>
        <v>#REF!</v>
      </c>
      <c r="N1425" s="747" t="e">
        <f>+VLOOKUP(C1425,#REF!,3,0)-J1425</f>
        <v>#REF!</v>
      </c>
      <c r="O1425" s="748" t="e">
        <f t="shared" si="106"/>
        <v>#REF!</v>
      </c>
    </row>
    <row r="1426" spans="1:15" s="51" customFormat="1" hidden="1">
      <c r="A1426" s="49" t="s">
        <v>435</v>
      </c>
      <c r="B1426" s="49"/>
      <c r="C1426" s="738">
        <v>52101</v>
      </c>
      <c r="D1426" s="49" t="s">
        <v>527</v>
      </c>
      <c r="E1426" s="739" t="s">
        <v>1128</v>
      </c>
      <c r="F1426" s="739" t="str">
        <f t="shared" si="111"/>
        <v>NI</v>
      </c>
      <c r="G1426" s="547">
        <f>+IF(F1426="i",IFERROR(VLOOKUP(C1426,#REF!,3,FALSE),0),0)</f>
        <v>0</v>
      </c>
      <c r="H1426" s="548">
        <f>+IF(F1426="i",IFERROR(VLOOKUP(C1426,#REF!,4,FALSE),0),0)</f>
        <v>0</v>
      </c>
      <c r="I1426" s="548"/>
      <c r="J1426" s="27">
        <f>IF(F1426="I",IFERROR(VLOOKUP(C1426,#REF!,3,FALSE),0),0)</f>
        <v>0</v>
      </c>
      <c r="K1426" s="302">
        <f>IF(F1426="I",IFERROR(VLOOKUP(C1426,#REF!,4,FALSE),0),0)</f>
        <v>0</v>
      </c>
      <c r="L1426" s="51" t="e">
        <f>+SUMIF(#REF!,Clasificación!C1426,#REF!)</f>
        <v>#REF!</v>
      </c>
      <c r="M1426" s="14" t="e">
        <f>+VLOOKUP(C1426,#REF!,1,0)</f>
        <v>#REF!</v>
      </c>
      <c r="N1426" s="747" t="e">
        <f>+VLOOKUP(C1426,#REF!,3,0)-J1426</f>
        <v>#REF!</v>
      </c>
      <c r="O1426" s="748" t="e">
        <f t="shared" si="106"/>
        <v>#REF!</v>
      </c>
    </row>
    <row r="1427" spans="1:15" s="51" customFormat="1" hidden="1">
      <c r="A1427" s="49" t="s">
        <v>435</v>
      </c>
      <c r="B1427" s="49"/>
      <c r="C1427" s="738">
        <v>521011</v>
      </c>
      <c r="D1427" s="49" t="s">
        <v>527</v>
      </c>
      <c r="E1427" s="739" t="s">
        <v>1128</v>
      </c>
      <c r="F1427" s="739" t="str">
        <f t="shared" si="111"/>
        <v>NI</v>
      </c>
      <c r="G1427" s="547">
        <f>+IF(F1427="i",IFERROR(VLOOKUP(C1427,#REF!,3,FALSE),0),0)</f>
        <v>0</v>
      </c>
      <c r="H1427" s="548">
        <f>+IF(F1427="i",IFERROR(VLOOKUP(C1427,#REF!,4,FALSE),0),0)</f>
        <v>0</v>
      </c>
      <c r="I1427" s="548"/>
      <c r="J1427" s="27">
        <f>IF(F1427="I",IFERROR(VLOOKUP(C1427,#REF!,3,FALSE),0),0)</f>
        <v>0</v>
      </c>
      <c r="K1427" s="302">
        <f>IF(F1427="I",IFERROR(VLOOKUP(C1427,#REF!,4,FALSE),0),0)</f>
        <v>0</v>
      </c>
      <c r="L1427" s="51" t="e">
        <f>+SUMIF(#REF!,Clasificación!C1427,#REF!)</f>
        <v>#REF!</v>
      </c>
      <c r="M1427" s="14" t="e">
        <f>+VLOOKUP(C1427,#REF!,1,0)</f>
        <v>#REF!</v>
      </c>
      <c r="N1427" s="747" t="e">
        <f>+VLOOKUP(C1427,#REF!,3,0)-J1427</f>
        <v>#REF!</v>
      </c>
      <c r="O1427" s="748" t="e">
        <f t="shared" si="106"/>
        <v>#REF!</v>
      </c>
    </row>
    <row r="1428" spans="1:15" s="51" customFormat="1" hidden="1">
      <c r="A1428" s="49" t="s">
        <v>435</v>
      </c>
      <c r="B1428" s="49"/>
      <c r="C1428" s="738">
        <v>5210111</v>
      </c>
      <c r="D1428" s="49" t="s">
        <v>527</v>
      </c>
      <c r="E1428" s="739" t="s">
        <v>1128</v>
      </c>
      <c r="F1428" s="739" t="str">
        <f t="shared" si="111"/>
        <v>NI</v>
      </c>
      <c r="G1428" s="547">
        <f>+IF(F1428="i",IFERROR(VLOOKUP(C1428,#REF!,3,FALSE),0),0)</f>
        <v>0</v>
      </c>
      <c r="H1428" s="548">
        <f>+IF(F1428="i",IFERROR(VLOOKUP(C1428,#REF!,4,FALSE),0),0)</f>
        <v>0</v>
      </c>
      <c r="I1428" s="548"/>
      <c r="J1428" s="27">
        <f>IF(F1428="I",IFERROR(VLOOKUP(C1428,#REF!,3,FALSE),0),0)</f>
        <v>0</v>
      </c>
      <c r="K1428" s="302">
        <f>IF(F1428="I",IFERROR(VLOOKUP(C1428,#REF!,4,FALSE),0),0)</f>
        <v>0</v>
      </c>
      <c r="L1428" s="51" t="e">
        <f>+SUMIF(#REF!,Clasificación!C1428,#REF!)</f>
        <v>#REF!</v>
      </c>
      <c r="M1428" s="14" t="e">
        <f>+VLOOKUP(C1428,#REF!,1,0)</f>
        <v>#REF!</v>
      </c>
      <c r="N1428" s="747" t="e">
        <f>+VLOOKUP(C1428,#REF!,3,0)-J1428</f>
        <v>#REF!</v>
      </c>
      <c r="O1428" s="748" t="e">
        <f t="shared" si="106"/>
        <v>#REF!</v>
      </c>
    </row>
    <row r="1429" spans="1:15" s="51" customFormat="1" hidden="1">
      <c r="A1429" s="49" t="s">
        <v>435</v>
      </c>
      <c r="B1429" s="49"/>
      <c r="C1429" s="738">
        <v>52101111</v>
      </c>
      <c r="D1429" s="49" t="s">
        <v>527</v>
      </c>
      <c r="E1429" s="739" t="s">
        <v>1128</v>
      </c>
      <c r="F1429" s="739" t="str">
        <f t="shared" si="111"/>
        <v>NI</v>
      </c>
      <c r="G1429" s="547">
        <f>+IF(F1429="i",IFERROR(VLOOKUP(C1429,#REF!,3,FALSE),0),0)</f>
        <v>0</v>
      </c>
      <c r="H1429" s="548">
        <f>+IF(F1429="i",IFERROR(VLOOKUP(C1429,#REF!,4,FALSE),0),0)</f>
        <v>0</v>
      </c>
      <c r="I1429" s="548"/>
      <c r="J1429" s="27">
        <f>IF(F1429="I",IFERROR(VLOOKUP(C1429,#REF!,3,FALSE),0),0)</f>
        <v>0</v>
      </c>
      <c r="K1429" s="302">
        <f>IF(F1429="I",IFERROR(VLOOKUP(C1429,#REF!,4,FALSE),0),0)</f>
        <v>0</v>
      </c>
      <c r="L1429" s="51" t="e">
        <f>+SUMIF(#REF!,Clasificación!C1429,#REF!)</f>
        <v>#REF!</v>
      </c>
      <c r="M1429" s="14" t="e">
        <f>+VLOOKUP(C1429,#REF!,1,0)</f>
        <v>#REF!</v>
      </c>
      <c r="N1429" s="747" t="e">
        <f>+VLOOKUP(C1429,#REF!,3,0)-J1429</f>
        <v>#REF!</v>
      </c>
      <c r="O1429" s="748" t="e">
        <f t="shared" si="106"/>
        <v>#REF!</v>
      </c>
    </row>
    <row r="1430" spans="1:15" s="51" customFormat="1" hidden="1">
      <c r="A1430" s="49" t="s">
        <v>435</v>
      </c>
      <c r="B1430" s="49" t="s">
        <v>1037</v>
      </c>
      <c r="C1430" s="738">
        <v>5210111101</v>
      </c>
      <c r="D1430" s="49" t="s">
        <v>528</v>
      </c>
      <c r="E1430" s="739" t="s">
        <v>1128</v>
      </c>
      <c r="F1430" s="739" t="str">
        <f t="shared" si="111"/>
        <v>I</v>
      </c>
      <c r="G1430" s="547">
        <f>+IF(F1430="i",IFERROR(VLOOKUP(C1430,#REF!,3,FALSE),0),0)</f>
        <v>0</v>
      </c>
      <c r="H1430" s="548">
        <f>+IF(F1430="i",IFERROR(VLOOKUP(C1430,#REF!,4,FALSE),0),0)</f>
        <v>0</v>
      </c>
      <c r="I1430" s="548"/>
      <c r="J1430" s="27">
        <f>IF(F1430="I",IFERROR(VLOOKUP(C1430,#REF!,3,FALSE),0),0)</f>
        <v>0</v>
      </c>
      <c r="K1430" s="302">
        <f>IF(F1430="I",IFERROR(VLOOKUP(C1430,#REF!,4,FALSE),0),0)</f>
        <v>0</v>
      </c>
      <c r="L1430" s="51" t="e">
        <f>+SUMIF(#REF!,Clasificación!C1430,#REF!)</f>
        <v>#REF!</v>
      </c>
      <c r="M1430" s="14" t="e">
        <f>+VLOOKUP(C1430,#REF!,1,0)</f>
        <v>#REF!</v>
      </c>
      <c r="N1430" s="747" t="e">
        <f>+VLOOKUP(C1430,#REF!,3,0)</f>
        <v>#REF!</v>
      </c>
      <c r="O1430" s="748" t="e">
        <f t="shared" ref="O1430:O1431" si="113">+N1430-J1430</f>
        <v>#REF!</v>
      </c>
    </row>
    <row r="1431" spans="1:15" s="51" customFormat="1" hidden="1">
      <c r="A1431" s="49" t="s">
        <v>435</v>
      </c>
      <c r="B1431" s="49" t="s">
        <v>1037</v>
      </c>
      <c r="C1431" s="738">
        <v>5210111102</v>
      </c>
      <c r="D1431" s="49" t="s">
        <v>529</v>
      </c>
      <c r="E1431" s="739" t="s">
        <v>1128</v>
      </c>
      <c r="F1431" s="739" t="str">
        <f t="shared" si="111"/>
        <v>I</v>
      </c>
      <c r="G1431" s="547">
        <f>+IF(F1431="i",IFERROR(VLOOKUP(C1431,#REF!,3,FALSE),0),0)</f>
        <v>0</v>
      </c>
      <c r="H1431" s="548">
        <f>+IF(F1431="i",IFERROR(VLOOKUP(C1431,#REF!,4,FALSE),0),0)</f>
        <v>0</v>
      </c>
      <c r="I1431" s="548"/>
      <c r="J1431" s="27">
        <f>IF(F1431="I",IFERROR(VLOOKUP(C1431,#REF!,3,FALSE),0),0)</f>
        <v>0</v>
      </c>
      <c r="K1431" s="302">
        <f>IF(F1431="I",IFERROR(VLOOKUP(C1431,#REF!,4,FALSE),0),0)</f>
        <v>0</v>
      </c>
      <c r="L1431" s="51" t="e">
        <f>+SUMIF(#REF!,Clasificación!C1431,#REF!)</f>
        <v>#REF!</v>
      </c>
      <c r="M1431" s="14" t="e">
        <f>+VLOOKUP(C1431,#REF!,1,0)</f>
        <v>#REF!</v>
      </c>
      <c r="N1431" s="747" t="e">
        <f>+VLOOKUP(C1431,#REF!,3,0)</f>
        <v>#REF!</v>
      </c>
      <c r="O1431" s="748" t="e">
        <f t="shared" si="113"/>
        <v>#REF!</v>
      </c>
    </row>
    <row r="1432" spans="1:15" s="51" customFormat="1" hidden="1">
      <c r="A1432" s="741"/>
      <c r="B1432" s="741"/>
      <c r="C1432" s="742"/>
      <c r="D1432" s="741"/>
      <c r="E1432" s="743"/>
      <c r="F1432" s="743"/>
      <c r="G1432" s="744"/>
      <c r="H1432" s="745"/>
      <c r="I1432" s="745"/>
      <c r="J1432" s="27">
        <f>IF(F1432="I",IFERROR(VLOOKUP(C1432,#REF!,3,FALSE),0),0)</f>
        <v>0</v>
      </c>
      <c r="K1432" s="302">
        <f>IF(F1432="I",IFERROR(VLOOKUP(C1432,#REF!,4,FALSE),0),0)</f>
        <v>0</v>
      </c>
      <c r="M1432" s="14" t="e">
        <f>+VLOOKUP(C1432,#REF!,1,0)</f>
        <v>#REF!</v>
      </c>
      <c r="N1432" s="747" t="e">
        <f>+VLOOKUP(C1432,#REF!,3,0)</f>
        <v>#REF!</v>
      </c>
      <c r="O1432" s="748" t="e">
        <f t="shared" si="106"/>
        <v>#REF!</v>
      </c>
    </row>
    <row r="1433" spans="1:15" s="51" customFormat="1" hidden="1">
      <c r="A1433" s="49" t="s">
        <v>1145</v>
      </c>
      <c r="B1433" s="49"/>
      <c r="C1433" s="738">
        <v>6</v>
      </c>
      <c r="D1433" s="49" t="s">
        <v>292</v>
      </c>
      <c r="E1433" s="739" t="s">
        <v>1128</v>
      </c>
      <c r="F1433" s="739" t="str">
        <f t="shared" si="111"/>
        <v>NI</v>
      </c>
      <c r="G1433" s="547">
        <f>+IF(F1433="i",IFERROR(VLOOKUP(C1433,#REF!,3,FALSE),0),0)</f>
        <v>0</v>
      </c>
      <c r="H1433" s="548">
        <f>+IF(F1433="i",IFERROR(VLOOKUP(C1433,#REF!,4,FALSE),0),0)</f>
        <v>0</v>
      </c>
      <c r="I1433" s="548"/>
      <c r="J1433" s="27">
        <f>IF(F1433="I",IFERROR(VLOOKUP(C1433,#REF!,3,FALSE),0),0)</f>
        <v>0</v>
      </c>
      <c r="K1433" s="302">
        <f>IF(F1433="I",IFERROR(VLOOKUP(C1433,#REF!,4,FALSE),0),0)</f>
        <v>0</v>
      </c>
      <c r="M1433" s="14" t="e">
        <f>+VLOOKUP(C1433,#REF!,1,0)</f>
        <v>#REF!</v>
      </c>
      <c r="N1433" s="747" t="e">
        <f>+VLOOKUP(C1433,#REF!,3,0)</f>
        <v>#REF!</v>
      </c>
      <c r="O1433" s="748" t="e">
        <f t="shared" si="106"/>
        <v>#REF!</v>
      </c>
    </row>
    <row r="1434" spans="1:15" s="51" customFormat="1" hidden="1">
      <c r="A1434" s="49" t="s">
        <v>1145</v>
      </c>
      <c r="B1434" s="49"/>
      <c r="C1434" s="738">
        <v>61</v>
      </c>
      <c r="D1434" s="49" t="s">
        <v>293</v>
      </c>
      <c r="E1434" s="739" t="s">
        <v>1128</v>
      </c>
      <c r="F1434" s="739" t="str">
        <f t="shared" si="111"/>
        <v>NI</v>
      </c>
      <c r="G1434" s="547">
        <f>+IF(F1434="i",IFERROR(VLOOKUP(C1434,#REF!,3,FALSE),0),0)</f>
        <v>0</v>
      </c>
      <c r="H1434" s="548">
        <f>+IF(F1434="i",IFERROR(VLOOKUP(C1434,#REF!,4,FALSE),0),0)</f>
        <v>0</v>
      </c>
      <c r="I1434" s="548"/>
      <c r="J1434" s="27">
        <f>IF(F1434="I",IFERROR(VLOOKUP(C1434,#REF!,3,FALSE),0),0)</f>
        <v>0</v>
      </c>
      <c r="K1434" s="302">
        <f>IF(F1434="I",IFERROR(VLOOKUP(C1434,#REF!,4,FALSE),0),0)</f>
        <v>0</v>
      </c>
      <c r="M1434" s="14" t="e">
        <f>+VLOOKUP(C1434,#REF!,1,0)</f>
        <v>#REF!</v>
      </c>
      <c r="N1434" s="747" t="e">
        <f>+VLOOKUP(C1434,#REF!,3,0)</f>
        <v>#REF!</v>
      </c>
      <c r="O1434" s="748" t="e">
        <f t="shared" si="106"/>
        <v>#REF!</v>
      </c>
    </row>
    <row r="1435" spans="1:15" s="51" customFormat="1" hidden="1">
      <c r="A1435" s="49" t="s">
        <v>1145</v>
      </c>
      <c r="B1435" s="49"/>
      <c r="C1435" s="738">
        <v>611</v>
      </c>
      <c r="D1435" s="49" t="s">
        <v>294</v>
      </c>
      <c r="E1435" s="739" t="s">
        <v>1128</v>
      </c>
      <c r="F1435" s="739" t="str">
        <f t="shared" si="111"/>
        <v>NI</v>
      </c>
      <c r="G1435" s="547">
        <f>+IF(F1435="i",IFERROR(VLOOKUP(C1435,#REF!,3,FALSE),0),0)</f>
        <v>0</v>
      </c>
      <c r="H1435" s="548">
        <f>+IF(F1435="i",IFERROR(VLOOKUP(C1435,#REF!,4,FALSE),0),0)</f>
        <v>0</v>
      </c>
      <c r="I1435" s="548"/>
      <c r="J1435" s="27">
        <f>IF(F1435="I",IFERROR(VLOOKUP(C1435,#REF!,3,FALSE),0),0)</f>
        <v>0</v>
      </c>
      <c r="K1435" s="302">
        <f>IF(F1435="I",IFERROR(VLOOKUP(C1435,#REF!,4,FALSE),0),0)</f>
        <v>0</v>
      </c>
      <c r="M1435" s="14" t="e">
        <f>+VLOOKUP(C1435,#REF!,1,0)</f>
        <v>#REF!</v>
      </c>
      <c r="N1435" s="747" t="e">
        <f>+VLOOKUP(C1435,#REF!,3,0)</f>
        <v>#REF!</v>
      </c>
      <c r="O1435" s="748" t="e">
        <f t="shared" si="106"/>
        <v>#REF!</v>
      </c>
    </row>
    <row r="1436" spans="1:15" s="51" customFormat="1" hidden="1">
      <c r="A1436" s="49" t="s">
        <v>1145</v>
      </c>
      <c r="B1436" s="49"/>
      <c r="C1436" s="738">
        <v>61101</v>
      </c>
      <c r="D1436" s="49" t="s">
        <v>294</v>
      </c>
      <c r="E1436" s="739" t="s">
        <v>1128</v>
      </c>
      <c r="F1436" s="739" t="str">
        <f t="shared" si="111"/>
        <v>NI</v>
      </c>
      <c r="G1436" s="547">
        <f>+IF(F1436="i",IFERROR(VLOOKUP(C1436,#REF!,3,FALSE),0),0)</f>
        <v>0</v>
      </c>
      <c r="H1436" s="548">
        <f>+IF(F1436="i",IFERROR(VLOOKUP(C1436,#REF!,4,FALSE),0),0)</f>
        <v>0</v>
      </c>
      <c r="I1436" s="548"/>
      <c r="J1436" s="27">
        <f>IF(F1436="I",IFERROR(VLOOKUP(C1436,#REF!,3,FALSE),0),0)</f>
        <v>0</v>
      </c>
      <c r="K1436" s="302">
        <f>IF(F1436="I",IFERROR(VLOOKUP(C1436,#REF!,4,FALSE),0),0)</f>
        <v>0</v>
      </c>
      <c r="M1436" s="14" t="e">
        <f>+VLOOKUP(C1436,#REF!,1,0)</f>
        <v>#REF!</v>
      </c>
      <c r="N1436" s="747" t="e">
        <f>+VLOOKUP(C1436,#REF!,3,0)</f>
        <v>#REF!</v>
      </c>
      <c r="O1436" s="748" t="e">
        <f t="shared" si="106"/>
        <v>#REF!</v>
      </c>
    </row>
    <row r="1437" spans="1:15" s="51" customFormat="1" hidden="1">
      <c r="A1437" s="49" t="s">
        <v>1145</v>
      </c>
      <c r="B1437" s="49"/>
      <c r="C1437" s="738">
        <v>611011</v>
      </c>
      <c r="D1437" s="49" t="s">
        <v>294</v>
      </c>
      <c r="E1437" s="739" t="s">
        <v>1128</v>
      </c>
      <c r="F1437" s="739" t="str">
        <f t="shared" si="111"/>
        <v>NI</v>
      </c>
      <c r="G1437" s="547">
        <f>+IF(F1437="i",IFERROR(VLOOKUP(C1437,#REF!,3,FALSE),0),0)</f>
        <v>0</v>
      </c>
      <c r="H1437" s="548">
        <f>+IF(F1437="i",IFERROR(VLOOKUP(C1437,#REF!,4,FALSE),0),0)</f>
        <v>0</v>
      </c>
      <c r="I1437" s="548"/>
      <c r="J1437" s="27">
        <f>IF(F1437="I",IFERROR(VLOOKUP(C1437,#REF!,3,FALSE),0),0)</f>
        <v>0</v>
      </c>
      <c r="K1437" s="302">
        <f>IF(F1437="I",IFERROR(VLOOKUP(C1437,#REF!,4,FALSE),0),0)</f>
        <v>0</v>
      </c>
      <c r="M1437" s="14" t="e">
        <f>+VLOOKUP(C1437,#REF!,1,0)</f>
        <v>#REF!</v>
      </c>
      <c r="N1437" s="747" t="e">
        <f>+VLOOKUP(C1437,#REF!,3,0)</f>
        <v>#REF!</v>
      </c>
      <c r="O1437" s="748" t="e">
        <f t="shared" si="106"/>
        <v>#REF!</v>
      </c>
    </row>
    <row r="1438" spans="1:15" s="51" customFormat="1" hidden="1">
      <c r="A1438" s="49" t="s">
        <v>1145</v>
      </c>
      <c r="B1438" s="49"/>
      <c r="C1438" s="738">
        <v>6110110</v>
      </c>
      <c r="D1438" s="49" t="s">
        <v>295</v>
      </c>
      <c r="E1438" s="739" t="s">
        <v>1128</v>
      </c>
      <c r="F1438" s="739" t="str">
        <f t="shared" si="111"/>
        <v>NI</v>
      </c>
      <c r="G1438" s="547">
        <f>+IF(F1438="i",IFERROR(VLOOKUP(C1438,#REF!,3,FALSE),0),0)</f>
        <v>0</v>
      </c>
      <c r="H1438" s="548">
        <f>+IF(F1438="i",IFERROR(VLOOKUP(C1438,#REF!,4,FALSE),0),0)</f>
        <v>0</v>
      </c>
      <c r="I1438" s="548"/>
      <c r="J1438" s="27">
        <f>IF(F1438="I",IFERROR(VLOOKUP(C1438,#REF!,3,FALSE),0),0)</f>
        <v>0</v>
      </c>
      <c r="K1438" s="302">
        <f>IF(F1438="I",IFERROR(VLOOKUP(C1438,#REF!,4,FALSE),0),0)</f>
        <v>0</v>
      </c>
      <c r="M1438" s="14" t="e">
        <f>+VLOOKUP(C1438,#REF!,1,0)</f>
        <v>#REF!</v>
      </c>
      <c r="N1438" s="747" t="e">
        <f>+VLOOKUP(C1438,#REF!,3,0)</f>
        <v>#REF!</v>
      </c>
      <c r="O1438" s="748" t="e">
        <f t="shared" si="106"/>
        <v>#REF!</v>
      </c>
    </row>
    <row r="1439" spans="1:15" s="51" customFormat="1" hidden="1">
      <c r="A1439" s="49" t="s">
        <v>1145</v>
      </c>
      <c r="B1439" s="49"/>
      <c r="C1439" s="738">
        <v>61101101</v>
      </c>
      <c r="D1439" s="49" t="s">
        <v>296</v>
      </c>
      <c r="E1439" s="739" t="s">
        <v>1130</v>
      </c>
      <c r="F1439" s="739" t="str">
        <f t="shared" si="111"/>
        <v>NI</v>
      </c>
      <c r="G1439" s="547">
        <f>+IF(F1439="i",IFERROR(VLOOKUP(C1439,#REF!,3,FALSE),0),0)</f>
        <v>0</v>
      </c>
      <c r="H1439" s="548">
        <f>+IF(F1439="i",IFERROR(VLOOKUP(C1439,#REF!,4,FALSE),0),0)</f>
        <v>0</v>
      </c>
      <c r="I1439" s="548"/>
      <c r="J1439" s="27">
        <f>IF(F1439="I",IFERROR(VLOOKUP(C1439,#REF!,3,FALSE),0),0)</f>
        <v>0</v>
      </c>
      <c r="K1439" s="302">
        <f>IF(F1439="I",IFERROR(VLOOKUP(C1439,#REF!,4,FALSE),0),0)</f>
        <v>0</v>
      </c>
      <c r="M1439" s="14" t="e">
        <f>+VLOOKUP(C1439,#REF!,1,0)</f>
        <v>#REF!</v>
      </c>
      <c r="N1439" s="747" t="e">
        <f>+VLOOKUP(C1439,#REF!,3,0)</f>
        <v>#REF!</v>
      </c>
      <c r="O1439" s="748" t="e">
        <f t="shared" si="106"/>
        <v>#REF!</v>
      </c>
    </row>
    <row r="1440" spans="1:15" s="51" customFormat="1" hidden="1">
      <c r="A1440" s="49" t="s">
        <v>1145</v>
      </c>
      <c r="B1440" s="49" t="s">
        <v>639</v>
      </c>
      <c r="C1440" s="738">
        <v>6110110101</v>
      </c>
      <c r="D1440" s="49" t="s">
        <v>297</v>
      </c>
      <c r="E1440" s="739" t="s">
        <v>1130</v>
      </c>
      <c r="F1440" s="739" t="str">
        <f t="shared" si="111"/>
        <v>I</v>
      </c>
      <c r="G1440" s="547">
        <f>+IF(F1440="i",IFERROR(VLOOKUP(C1440,#REF!,3,FALSE),0),0)</f>
        <v>0</v>
      </c>
      <c r="H1440" s="548">
        <f>+IF(F1440="i",IFERROR(VLOOKUP(C1440,#REF!,4,FALSE),0),0)</f>
        <v>0</v>
      </c>
      <c r="I1440" s="548"/>
      <c r="J1440" s="27">
        <f>IF(F1440="I",IFERROR(VLOOKUP(C1440,#REF!,3,FALSE),0),0)</f>
        <v>0</v>
      </c>
      <c r="K1440" s="302">
        <f>IF(F1440="I",IFERROR(VLOOKUP(C1440,#REF!,4,FALSE),0),0)</f>
        <v>0</v>
      </c>
      <c r="M1440" s="14" t="e">
        <f>+VLOOKUP(C1440,#REF!,1,0)</f>
        <v>#REF!</v>
      </c>
      <c r="N1440" s="747" t="e">
        <f>+VLOOKUP(C1440,#REF!,3,0)</f>
        <v>#REF!</v>
      </c>
      <c r="O1440" s="748" t="e">
        <f t="shared" si="106"/>
        <v>#REF!</v>
      </c>
    </row>
    <row r="1441" spans="1:15" s="51" customFormat="1" hidden="1">
      <c r="A1441" s="49" t="s">
        <v>1145</v>
      </c>
      <c r="B1441" s="49"/>
      <c r="C1441" s="738">
        <v>6110110102</v>
      </c>
      <c r="D1441" s="49" t="s">
        <v>1146</v>
      </c>
      <c r="E1441" s="739" t="s">
        <v>1130</v>
      </c>
      <c r="F1441" s="739" t="str">
        <f t="shared" si="111"/>
        <v>I</v>
      </c>
      <c r="G1441" s="547">
        <f>+IF(F1441="i",IFERROR(VLOOKUP(C1441,#REF!,3,FALSE),0),0)</f>
        <v>0</v>
      </c>
      <c r="H1441" s="548">
        <f>+IF(F1441="i",IFERROR(VLOOKUP(C1441,#REF!,4,FALSE),0),0)</f>
        <v>0</v>
      </c>
      <c r="I1441" s="548"/>
      <c r="J1441" s="27">
        <f>IF(F1441="I",IFERROR(VLOOKUP(C1441,#REF!,3,FALSE),0),0)</f>
        <v>0</v>
      </c>
      <c r="K1441" s="302">
        <f>IF(F1441="I",IFERROR(VLOOKUP(C1441,#REF!,4,FALSE),0),0)</f>
        <v>0</v>
      </c>
      <c r="M1441" s="14" t="e">
        <f>+VLOOKUP(C1441,#REF!,1,0)</f>
        <v>#REF!</v>
      </c>
      <c r="N1441" s="747" t="e">
        <f>+VLOOKUP(C1441,#REF!,3,0)</f>
        <v>#REF!</v>
      </c>
      <c r="O1441" s="748" t="e">
        <f t="shared" si="106"/>
        <v>#REF!</v>
      </c>
    </row>
    <row r="1442" spans="1:15" s="51" customFormat="1" hidden="1">
      <c r="A1442" s="49" t="s">
        <v>1145</v>
      </c>
      <c r="B1442" s="49"/>
      <c r="C1442" s="738">
        <v>61101102</v>
      </c>
      <c r="D1442" s="49" t="s">
        <v>298</v>
      </c>
      <c r="E1442" s="739" t="s">
        <v>1130</v>
      </c>
      <c r="F1442" s="739" t="str">
        <f t="shared" si="111"/>
        <v>NI</v>
      </c>
      <c r="G1442" s="547">
        <f>+IF(F1442="i",IFERROR(VLOOKUP(C1442,#REF!,3,FALSE),0),0)</f>
        <v>0</v>
      </c>
      <c r="H1442" s="548">
        <f>+IF(F1442="i",IFERROR(VLOOKUP(C1442,#REF!,4,FALSE),0),0)</f>
        <v>0</v>
      </c>
      <c r="I1442" s="548"/>
      <c r="J1442" s="27">
        <f>IF(F1442="I",IFERROR(VLOOKUP(C1442,#REF!,3,FALSE),0),0)</f>
        <v>0</v>
      </c>
      <c r="K1442" s="302">
        <f>IF(F1442="I",IFERROR(VLOOKUP(C1442,#REF!,4,FALSE),0),0)</f>
        <v>0</v>
      </c>
      <c r="M1442" s="14" t="e">
        <f>+VLOOKUP(C1442,#REF!,1,0)</f>
        <v>#REF!</v>
      </c>
      <c r="N1442" s="747" t="e">
        <f>+VLOOKUP(C1442,#REF!,3,0)</f>
        <v>#REF!</v>
      </c>
      <c r="O1442" s="748" t="e">
        <f t="shared" si="106"/>
        <v>#REF!</v>
      </c>
    </row>
    <row r="1443" spans="1:15" s="51" customFormat="1" hidden="1">
      <c r="A1443" s="49" t="s">
        <v>1145</v>
      </c>
      <c r="B1443" s="49" t="s">
        <v>639</v>
      </c>
      <c r="C1443" s="738">
        <v>6110110201</v>
      </c>
      <c r="D1443" s="49" t="s">
        <v>299</v>
      </c>
      <c r="E1443" s="739" t="s">
        <v>1130</v>
      </c>
      <c r="F1443" s="739" t="str">
        <f t="shared" si="111"/>
        <v>I</v>
      </c>
      <c r="G1443" s="547">
        <f>+IF(F1443="i",IFERROR(VLOOKUP(C1443,#REF!,3,FALSE),0),0)</f>
        <v>0</v>
      </c>
      <c r="H1443" s="548">
        <f>+IF(F1443="i",IFERROR(VLOOKUP(C1443,#REF!,4,FALSE),0),0)</f>
        <v>0</v>
      </c>
      <c r="I1443" s="548"/>
      <c r="J1443" s="27">
        <f>IF(F1443="I",IFERROR(VLOOKUP(C1443,#REF!,3,FALSE),0),0)</f>
        <v>0</v>
      </c>
      <c r="K1443" s="302">
        <f>IF(F1443="I",IFERROR(VLOOKUP(C1443,#REF!,4,FALSE),0),0)</f>
        <v>0</v>
      </c>
      <c r="M1443" s="14" t="e">
        <f>+VLOOKUP(C1443,#REF!,1,0)</f>
        <v>#REF!</v>
      </c>
      <c r="N1443" s="747" t="e">
        <f>+VLOOKUP(C1443,#REF!,3,0)</f>
        <v>#REF!</v>
      </c>
      <c r="O1443" s="748" t="e">
        <f t="shared" si="106"/>
        <v>#REF!</v>
      </c>
    </row>
    <row r="1444" spans="1:15" s="51" customFormat="1" hidden="1">
      <c r="A1444" s="49" t="s">
        <v>1145</v>
      </c>
      <c r="B1444" s="49"/>
      <c r="C1444" s="738">
        <v>6110110202</v>
      </c>
      <c r="D1444" s="49" t="s">
        <v>1147</v>
      </c>
      <c r="E1444" s="739" t="s">
        <v>1130</v>
      </c>
      <c r="F1444" s="739" t="str">
        <f t="shared" si="111"/>
        <v>I</v>
      </c>
      <c r="G1444" s="547">
        <f>+IF(F1444="i",IFERROR(VLOOKUP(C1444,#REF!,3,FALSE),0),0)</f>
        <v>0</v>
      </c>
      <c r="H1444" s="548">
        <f>+IF(F1444="i",IFERROR(VLOOKUP(C1444,#REF!,4,FALSE),0),0)</f>
        <v>0</v>
      </c>
      <c r="I1444" s="548"/>
      <c r="J1444" s="27">
        <f>IF(F1444="I",IFERROR(VLOOKUP(C1444,#REF!,3,FALSE),0),0)</f>
        <v>0</v>
      </c>
      <c r="K1444" s="302">
        <f>IF(F1444="I",IFERROR(VLOOKUP(C1444,#REF!,4,FALSE),0),0)</f>
        <v>0</v>
      </c>
      <c r="M1444" s="14" t="e">
        <f>+VLOOKUP(C1444,#REF!,1,0)</f>
        <v>#REF!</v>
      </c>
      <c r="N1444" s="747" t="e">
        <f>+VLOOKUP(C1444,#REF!,3,0)</f>
        <v>#REF!</v>
      </c>
      <c r="O1444" s="748" t="e">
        <f t="shared" si="106"/>
        <v>#REF!</v>
      </c>
    </row>
    <row r="1445" spans="1:15" s="51" customFormat="1" hidden="1">
      <c r="A1445" s="49" t="s">
        <v>1145</v>
      </c>
      <c r="B1445" s="49"/>
      <c r="C1445" s="738">
        <v>61101103</v>
      </c>
      <c r="D1445" s="49" t="s">
        <v>300</v>
      </c>
      <c r="E1445" s="739" t="s">
        <v>1130</v>
      </c>
      <c r="F1445" s="739" t="str">
        <f t="shared" si="111"/>
        <v>NI</v>
      </c>
      <c r="G1445" s="547">
        <f>+IF(F1445="i",IFERROR(VLOOKUP(C1445,#REF!,3,FALSE),0),0)</f>
        <v>0</v>
      </c>
      <c r="H1445" s="548">
        <f>+IF(F1445="i",IFERROR(VLOOKUP(C1445,#REF!,4,FALSE),0),0)</f>
        <v>0</v>
      </c>
      <c r="I1445" s="548"/>
      <c r="J1445" s="27">
        <f>IF(F1445="I",IFERROR(VLOOKUP(C1445,#REF!,3,FALSE),0),0)</f>
        <v>0</v>
      </c>
      <c r="K1445" s="302">
        <f>IF(F1445="I",IFERROR(VLOOKUP(C1445,#REF!,4,FALSE),0),0)</f>
        <v>0</v>
      </c>
      <c r="M1445" s="14" t="e">
        <f>+VLOOKUP(C1445,#REF!,1,0)</f>
        <v>#REF!</v>
      </c>
      <c r="N1445" s="747" t="e">
        <f>+VLOOKUP(C1445,#REF!,3,0)</f>
        <v>#REF!</v>
      </c>
      <c r="O1445" s="748" t="e">
        <f t="shared" si="106"/>
        <v>#REF!</v>
      </c>
    </row>
    <row r="1446" spans="1:15" s="51" customFormat="1" hidden="1">
      <c r="A1446" s="49" t="s">
        <v>1145</v>
      </c>
      <c r="B1446" s="49" t="s">
        <v>639</v>
      </c>
      <c r="C1446" s="738">
        <v>6110110301</v>
      </c>
      <c r="D1446" s="49" t="s">
        <v>301</v>
      </c>
      <c r="E1446" s="739" t="s">
        <v>1130</v>
      </c>
      <c r="F1446" s="739" t="str">
        <f t="shared" si="111"/>
        <v>I</v>
      </c>
      <c r="G1446" s="547">
        <f>+IF(F1446="i",IFERROR(VLOOKUP(C1446,#REF!,3,FALSE),0),0)</f>
        <v>0</v>
      </c>
      <c r="H1446" s="548">
        <f>+IF(F1446="i",IFERROR(VLOOKUP(C1446,#REF!,4,FALSE),0),0)</f>
        <v>0</v>
      </c>
      <c r="I1446" s="548"/>
      <c r="J1446" s="27">
        <f>IF(F1446="I",IFERROR(VLOOKUP(C1446,#REF!,3,FALSE),0),0)</f>
        <v>0</v>
      </c>
      <c r="K1446" s="302">
        <f>IF(F1446="I",IFERROR(VLOOKUP(C1446,#REF!,4,FALSE),0),0)</f>
        <v>0</v>
      </c>
      <c r="M1446" s="14" t="e">
        <f>+VLOOKUP(C1446,#REF!,1,0)</f>
        <v>#REF!</v>
      </c>
      <c r="N1446" s="747" t="e">
        <f>+VLOOKUP(C1446,#REF!,3,0)</f>
        <v>#REF!</v>
      </c>
      <c r="O1446" s="748" t="e">
        <f t="shared" si="106"/>
        <v>#REF!</v>
      </c>
    </row>
    <row r="1447" spans="1:15" s="51" customFormat="1" hidden="1">
      <c r="A1447" s="49" t="s">
        <v>1145</v>
      </c>
      <c r="B1447" s="49"/>
      <c r="C1447" s="738">
        <v>6110110302</v>
      </c>
      <c r="D1447" s="49" t="s">
        <v>1148</v>
      </c>
      <c r="E1447" s="739" t="s">
        <v>1130</v>
      </c>
      <c r="F1447" s="739" t="str">
        <f t="shared" si="111"/>
        <v>I</v>
      </c>
      <c r="G1447" s="547">
        <f>+IF(F1447="i",IFERROR(VLOOKUP(C1447,#REF!,3,FALSE),0),0)</f>
        <v>0</v>
      </c>
      <c r="H1447" s="548">
        <f>+IF(F1447="i",IFERROR(VLOOKUP(C1447,#REF!,4,FALSE),0),0)</f>
        <v>0</v>
      </c>
      <c r="I1447" s="548"/>
      <c r="J1447" s="27">
        <f>IF(F1447="I",IFERROR(VLOOKUP(C1447,#REF!,3,FALSE),0),0)</f>
        <v>0</v>
      </c>
      <c r="K1447" s="302">
        <f>IF(F1447="I",IFERROR(VLOOKUP(C1447,#REF!,4,FALSE),0),0)</f>
        <v>0</v>
      </c>
      <c r="M1447" s="14" t="e">
        <f>+VLOOKUP(C1447,#REF!,1,0)</f>
        <v>#REF!</v>
      </c>
      <c r="N1447" s="747" t="e">
        <f>+VLOOKUP(C1447,#REF!,3,0)</f>
        <v>#REF!</v>
      </c>
      <c r="O1447" s="748" t="e">
        <f t="shared" si="106"/>
        <v>#REF!</v>
      </c>
    </row>
    <row r="1448" spans="1:15" s="51" customFormat="1" hidden="1">
      <c r="A1448" s="49" t="s">
        <v>1145</v>
      </c>
      <c r="B1448" s="49"/>
      <c r="C1448" s="738">
        <v>61101104</v>
      </c>
      <c r="D1448" s="49" t="s">
        <v>173</v>
      </c>
      <c r="E1448" s="739" t="s">
        <v>1130</v>
      </c>
      <c r="F1448" s="739" t="str">
        <f t="shared" si="111"/>
        <v>NI</v>
      </c>
      <c r="G1448" s="547">
        <f>+IF(F1448="i",IFERROR(VLOOKUP(C1448,#REF!,3,FALSE),0),0)</f>
        <v>0</v>
      </c>
      <c r="H1448" s="548">
        <f>+IF(F1448="i",IFERROR(VLOOKUP(C1448,#REF!,4,FALSE),0),0)</f>
        <v>0</v>
      </c>
      <c r="I1448" s="548"/>
      <c r="J1448" s="27">
        <f>IF(F1448="I",IFERROR(VLOOKUP(C1448,#REF!,3,FALSE),0),0)</f>
        <v>0</v>
      </c>
      <c r="K1448" s="302">
        <f>IF(F1448="I",IFERROR(VLOOKUP(C1448,#REF!,4,FALSE),0),0)</f>
        <v>0</v>
      </c>
      <c r="M1448" s="14" t="e">
        <f>+VLOOKUP(C1448,#REF!,1,0)</f>
        <v>#REF!</v>
      </c>
      <c r="N1448" s="747" t="e">
        <f>+VLOOKUP(C1448,#REF!,3,0)</f>
        <v>#REF!</v>
      </c>
      <c r="O1448" s="748" t="e">
        <f t="shared" si="106"/>
        <v>#REF!</v>
      </c>
    </row>
    <row r="1449" spans="1:15" s="51" customFormat="1" hidden="1">
      <c r="A1449" s="49" t="s">
        <v>1145</v>
      </c>
      <c r="B1449" s="49" t="s">
        <v>639</v>
      </c>
      <c r="C1449" s="738">
        <v>6110110401</v>
      </c>
      <c r="D1449" s="49" t="s">
        <v>302</v>
      </c>
      <c r="E1449" s="739" t="s">
        <v>1130</v>
      </c>
      <c r="F1449" s="739" t="str">
        <f t="shared" si="111"/>
        <v>I</v>
      </c>
      <c r="G1449" s="547">
        <f>+IF(F1449="i",IFERROR(VLOOKUP(C1449,#REF!,3,FALSE),0),0)</f>
        <v>0</v>
      </c>
      <c r="H1449" s="548">
        <f>+IF(F1449="i",IFERROR(VLOOKUP(C1449,#REF!,4,FALSE),0),0)</f>
        <v>0</v>
      </c>
      <c r="I1449" s="548"/>
      <c r="J1449" s="27">
        <f>IF(F1449="I",IFERROR(VLOOKUP(C1449,#REF!,3,FALSE),0),0)</f>
        <v>0</v>
      </c>
      <c r="K1449" s="302">
        <f>IF(F1449="I",IFERROR(VLOOKUP(C1449,#REF!,4,FALSE),0),0)</f>
        <v>0</v>
      </c>
      <c r="M1449" s="14" t="e">
        <f>+VLOOKUP(C1449,#REF!,1,0)</f>
        <v>#REF!</v>
      </c>
      <c r="N1449" s="747" t="e">
        <f>+VLOOKUP(C1449,#REF!,3,0)</f>
        <v>#REF!</v>
      </c>
      <c r="O1449" s="748" t="e">
        <f t="shared" si="106"/>
        <v>#REF!</v>
      </c>
    </row>
    <row r="1450" spans="1:15" s="51" customFormat="1" hidden="1">
      <c r="A1450" s="49" t="s">
        <v>1145</v>
      </c>
      <c r="B1450" s="49"/>
      <c r="C1450" s="738">
        <v>6110110402</v>
      </c>
      <c r="D1450" s="49" t="s">
        <v>1149</v>
      </c>
      <c r="E1450" s="739" t="s">
        <v>1130</v>
      </c>
      <c r="F1450" s="739" t="str">
        <f t="shared" si="111"/>
        <v>I</v>
      </c>
      <c r="G1450" s="547">
        <f>+IF(F1450="i",IFERROR(VLOOKUP(C1450,#REF!,3,FALSE),0),0)</f>
        <v>0</v>
      </c>
      <c r="H1450" s="548">
        <f>+IF(F1450="i",IFERROR(VLOOKUP(C1450,#REF!,4,FALSE),0),0)</f>
        <v>0</v>
      </c>
      <c r="I1450" s="548"/>
      <c r="J1450" s="27">
        <f>IF(F1450="I",IFERROR(VLOOKUP(C1450,#REF!,3,FALSE),0),0)</f>
        <v>0</v>
      </c>
      <c r="K1450" s="302">
        <f>IF(F1450="I",IFERROR(VLOOKUP(C1450,#REF!,4,FALSE),0),0)</f>
        <v>0</v>
      </c>
      <c r="M1450" s="14" t="e">
        <f>+VLOOKUP(C1450,#REF!,1,0)</f>
        <v>#REF!</v>
      </c>
      <c r="N1450" s="747" t="e">
        <f>+VLOOKUP(C1450,#REF!,3,0)</f>
        <v>#REF!</v>
      </c>
      <c r="O1450" s="748" t="e">
        <f t="shared" si="106"/>
        <v>#REF!</v>
      </c>
    </row>
    <row r="1451" spans="1:15" s="51" customFormat="1" hidden="1">
      <c r="A1451" s="49" t="s">
        <v>1145</v>
      </c>
      <c r="B1451" s="49"/>
      <c r="C1451" s="738">
        <v>61101105</v>
      </c>
      <c r="D1451" s="49" t="s">
        <v>303</v>
      </c>
      <c r="E1451" s="739" t="s">
        <v>1130</v>
      </c>
      <c r="F1451" s="739" t="str">
        <f t="shared" si="111"/>
        <v>NI</v>
      </c>
      <c r="G1451" s="547">
        <f>+IF(F1451="i",IFERROR(VLOOKUP(C1451,#REF!,3,FALSE),0),0)</f>
        <v>0</v>
      </c>
      <c r="H1451" s="548">
        <f>+IF(F1451="i",IFERROR(VLOOKUP(C1451,#REF!,4,FALSE),0),0)</f>
        <v>0</v>
      </c>
      <c r="I1451" s="548"/>
      <c r="J1451" s="27">
        <f>IF(F1451="I",IFERROR(VLOOKUP(C1451,#REF!,3,FALSE),0),0)</f>
        <v>0</v>
      </c>
      <c r="K1451" s="302">
        <f>IF(F1451="I",IFERROR(VLOOKUP(C1451,#REF!,4,FALSE),0),0)</f>
        <v>0</v>
      </c>
      <c r="M1451" s="14" t="e">
        <f>+VLOOKUP(C1451,#REF!,1,0)</f>
        <v>#REF!</v>
      </c>
      <c r="N1451" s="747" t="e">
        <f>+VLOOKUP(C1451,#REF!,3,0)</f>
        <v>#REF!</v>
      </c>
      <c r="O1451" s="748" t="e">
        <f t="shared" si="106"/>
        <v>#REF!</v>
      </c>
    </row>
    <row r="1452" spans="1:15" s="51" customFormat="1" hidden="1">
      <c r="A1452" s="49" t="s">
        <v>1145</v>
      </c>
      <c r="B1452" s="49" t="s">
        <v>639</v>
      </c>
      <c r="C1452" s="738">
        <v>6110110501</v>
      </c>
      <c r="D1452" s="49" t="s">
        <v>304</v>
      </c>
      <c r="E1452" s="739" t="s">
        <v>1130</v>
      </c>
      <c r="F1452" s="739" t="str">
        <f t="shared" si="111"/>
        <v>I</v>
      </c>
      <c r="G1452" s="547">
        <f>+IF(F1452="i",IFERROR(VLOOKUP(C1452,#REF!,3,FALSE),0),0)</f>
        <v>0</v>
      </c>
      <c r="H1452" s="548">
        <f>+IF(F1452="i",IFERROR(VLOOKUP(C1452,#REF!,4,FALSE),0),0)</f>
        <v>0</v>
      </c>
      <c r="I1452" s="548"/>
      <c r="J1452" s="27">
        <f>IF(F1452="I",IFERROR(VLOOKUP(C1452,#REF!,3,FALSE),0),0)</f>
        <v>0</v>
      </c>
      <c r="K1452" s="302">
        <f>IF(F1452="I",IFERROR(VLOOKUP(C1452,#REF!,4,FALSE),0),0)</f>
        <v>0</v>
      </c>
      <c r="M1452" s="14" t="e">
        <f>+VLOOKUP(C1452,#REF!,1,0)</f>
        <v>#REF!</v>
      </c>
      <c r="N1452" s="747" t="e">
        <f>+VLOOKUP(C1452,#REF!,3,0)</f>
        <v>#REF!</v>
      </c>
      <c r="O1452" s="748" t="e">
        <f t="shared" si="106"/>
        <v>#REF!</v>
      </c>
    </row>
    <row r="1453" spans="1:15" s="51" customFormat="1" hidden="1">
      <c r="A1453" s="49" t="s">
        <v>1145</v>
      </c>
      <c r="B1453" s="49" t="s">
        <v>639</v>
      </c>
      <c r="C1453" s="738">
        <v>6110110502</v>
      </c>
      <c r="D1453" s="49" t="s">
        <v>305</v>
      </c>
      <c r="E1453" s="739" t="s">
        <v>1130</v>
      </c>
      <c r="F1453" s="739" t="str">
        <f t="shared" si="111"/>
        <v>I</v>
      </c>
      <c r="G1453" s="547">
        <f>+IF(F1453="i",IFERROR(VLOOKUP(C1453,#REF!,3,FALSE),0),0)</f>
        <v>0</v>
      </c>
      <c r="H1453" s="548">
        <f>+IF(F1453="i",IFERROR(VLOOKUP(C1453,#REF!,4,FALSE),0),0)</f>
        <v>0</v>
      </c>
      <c r="I1453" s="548"/>
      <c r="J1453" s="27">
        <f>IF(F1453="I",IFERROR(VLOOKUP(C1453,#REF!,3,FALSE),0),0)</f>
        <v>0</v>
      </c>
      <c r="K1453" s="302">
        <f>IF(F1453="I",IFERROR(VLOOKUP(C1453,#REF!,4,FALSE),0),0)</f>
        <v>0</v>
      </c>
      <c r="M1453" s="14" t="e">
        <f>+VLOOKUP(C1453,#REF!,1,0)</f>
        <v>#REF!</v>
      </c>
      <c r="N1453" s="747" t="e">
        <f>+VLOOKUP(C1453,#REF!,3,0)</f>
        <v>#REF!</v>
      </c>
      <c r="O1453" s="748" t="e">
        <f t="shared" si="106"/>
        <v>#REF!</v>
      </c>
    </row>
    <row r="1454" spans="1:15" s="51" customFormat="1" hidden="1">
      <c r="A1454" s="49" t="s">
        <v>1145</v>
      </c>
      <c r="B1454" s="49"/>
      <c r="C1454" s="738">
        <v>61101106</v>
      </c>
      <c r="D1454" s="49" t="s">
        <v>306</v>
      </c>
      <c r="E1454" s="739" t="s">
        <v>1130</v>
      </c>
      <c r="F1454" s="739" t="str">
        <f t="shared" si="111"/>
        <v>NI</v>
      </c>
      <c r="G1454" s="547">
        <f>+IF(F1454="i",IFERROR(VLOOKUP(C1454,#REF!,3,FALSE),0),0)</f>
        <v>0</v>
      </c>
      <c r="H1454" s="548">
        <f>+IF(F1454="i",IFERROR(VLOOKUP(C1454,#REF!,4,FALSE),0),0)</f>
        <v>0</v>
      </c>
      <c r="I1454" s="548"/>
      <c r="J1454" s="27">
        <f>IF(F1454="I",IFERROR(VLOOKUP(C1454,#REF!,3,FALSE),0),0)</f>
        <v>0</v>
      </c>
      <c r="K1454" s="302">
        <f>IF(F1454="I",IFERROR(VLOOKUP(C1454,#REF!,4,FALSE),0),0)</f>
        <v>0</v>
      </c>
      <c r="M1454" s="14" t="e">
        <f>+VLOOKUP(C1454,#REF!,1,0)</f>
        <v>#REF!</v>
      </c>
      <c r="N1454" s="747" t="e">
        <f>+VLOOKUP(C1454,#REF!,3,0)</f>
        <v>#REF!</v>
      </c>
      <c r="O1454" s="748" t="e">
        <f t="shared" si="106"/>
        <v>#REF!</v>
      </c>
    </row>
    <row r="1455" spans="1:15" s="51" customFormat="1" hidden="1">
      <c r="A1455" s="49" t="s">
        <v>1145</v>
      </c>
      <c r="B1455" s="49" t="s">
        <v>639</v>
      </c>
      <c r="C1455" s="738">
        <v>6110110601</v>
      </c>
      <c r="D1455" s="49" t="s">
        <v>307</v>
      </c>
      <c r="E1455" s="739" t="s">
        <v>1130</v>
      </c>
      <c r="F1455" s="739" t="str">
        <f t="shared" si="111"/>
        <v>I</v>
      </c>
      <c r="G1455" s="547">
        <f>+IF(F1455="i",IFERROR(VLOOKUP(C1455,#REF!,3,FALSE),0),0)</f>
        <v>0</v>
      </c>
      <c r="H1455" s="548">
        <f>+IF(F1455="i",IFERROR(VLOOKUP(C1455,#REF!,4,FALSE),0),0)</f>
        <v>0</v>
      </c>
      <c r="I1455" s="548"/>
      <c r="J1455" s="27">
        <f>IF(F1455="I",IFERROR(VLOOKUP(C1455,#REF!,3,FALSE),0),0)</f>
        <v>0</v>
      </c>
      <c r="K1455" s="302">
        <f>IF(F1455="I",IFERROR(VLOOKUP(C1455,#REF!,4,FALSE),0),0)</f>
        <v>0</v>
      </c>
      <c r="M1455" s="14" t="e">
        <f>+VLOOKUP(C1455,#REF!,1,0)</f>
        <v>#REF!</v>
      </c>
      <c r="N1455" s="747" t="e">
        <f>+VLOOKUP(C1455,#REF!,3,0)</f>
        <v>#REF!</v>
      </c>
      <c r="O1455" s="748" t="e">
        <f t="shared" si="106"/>
        <v>#REF!</v>
      </c>
    </row>
    <row r="1456" spans="1:15" s="51" customFormat="1" hidden="1">
      <c r="A1456" s="49" t="s">
        <v>1145</v>
      </c>
      <c r="B1456" s="49" t="s">
        <v>639</v>
      </c>
      <c r="C1456" s="738">
        <v>6110110602</v>
      </c>
      <c r="D1456" s="49" t="s">
        <v>308</v>
      </c>
      <c r="E1456" s="739" t="s">
        <v>1130</v>
      </c>
      <c r="F1456" s="739" t="str">
        <f t="shared" si="111"/>
        <v>I</v>
      </c>
      <c r="G1456" s="547">
        <f>+IF(F1456="i",IFERROR(VLOOKUP(C1456,#REF!,3,FALSE),0),0)</f>
        <v>0</v>
      </c>
      <c r="H1456" s="548">
        <f>+IF(F1456="i",IFERROR(VLOOKUP(C1456,#REF!,4,FALSE),0),0)</f>
        <v>0</v>
      </c>
      <c r="I1456" s="548"/>
      <c r="J1456" s="27">
        <f>IF(F1456="I",IFERROR(VLOOKUP(C1456,#REF!,3,FALSE),0),0)</f>
        <v>0</v>
      </c>
      <c r="K1456" s="302">
        <f>IF(F1456="I",IFERROR(VLOOKUP(C1456,#REF!,4,FALSE),0),0)</f>
        <v>0</v>
      </c>
      <c r="M1456" s="14" t="e">
        <f>+VLOOKUP(C1456,#REF!,1,0)</f>
        <v>#REF!</v>
      </c>
      <c r="N1456" s="747" t="e">
        <f>+VLOOKUP(C1456,#REF!,3,0)</f>
        <v>#REF!</v>
      </c>
      <c r="O1456" s="748" t="e">
        <f t="shared" si="106"/>
        <v>#REF!</v>
      </c>
    </row>
    <row r="1457" spans="1:15" s="51" customFormat="1" hidden="1">
      <c r="A1457" s="49" t="s">
        <v>1145</v>
      </c>
      <c r="B1457" s="49"/>
      <c r="C1457" s="738">
        <v>61101107</v>
      </c>
      <c r="D1457" s="49" t="s">
        <v>309</v>
      </c>
      <c r="E1457" s="739" t="s">
        <v>1130</v>
      </c>
      <c r="F1457" s="739" t="str">
        <f t="shared" si="111"/>
        <v>NI</v>
      </c>
      <c r="G1457" s="547">
        <f>+IF(F1457="i",IFERROR(VLOOKUP(C1457,#REF!,3,FALSE),0),0)</f>
        <v>0</v>
      </c>
      <c r="H1457" s="548">
        <f>+IF(F1457="i",IFERROR(VLOOKUP(C1457,#REF!,4,FALSE),0),0)</f>
        <v>0</v>
      </c>
      <c r="I1457" s="548"/>
      <c r="J1457" s="27">
        <f>IF(F1457="I",IFERROR(VLOOKUP(C1457,#REF!,3,FALSE),0),0)</f>
        <v>0</v>
      </c>
      <c r="K1457" s="302">
        <f>IF(F1457="I",IFERROR(VLOOKUP(C1457,#REF!,4,FALSE),0),0)</f>
        <v>0</v>
      </c>
      <c r="M1457" s="14" t="e">
        <f>+VLOOKUP(C1457,#REF!,1,0)</f>
        <v>#REF!</v>
      </c>
      <c r="N1457" s="747" t="e">
        <f>+VLOOKUP(C1457,#REF!,3,0)</f>
        <v>#REF!</v>
      </c>
      <c r="O1457" s="748" t="e">
        <f t="shared" si="106"/>
        <v>#REF!</v>
      </c>
    </row>
    <row r="1458" spans="1:15" s="51" customFormat="1" hidden="1">
      <c r="A1458" s="49" t="s">
        <v>1145</v>
      </c>
      <c r="B1458" s="49" t="s">
        <v>639</v>
      </c>
      <c r="C1458" s="738">
        <v>6110110701</v>
      </c>
      <c r="D1458" s="49" t="s">
        <v>310</v>
      </c>
      <c r="E1458" s="739" t="s">
        <v>1130</v>
      </c>
      <c r="F1458" s="739" t="str">
        <f t="shared" si="111"/>
        <v>I</v>
      </c>
      <c r="G1458" s="547">
        <f>+IF(F1458="i",IFERROR(VLOOKUP(C1458,#REF!,3,FALSE),0),0)</f>
        <v>0</v>
      </c>
      <c r="H1458" s="548">
        <f>+IF(F1458="i",IFERROR(VLOOKUP(C1458,#REF!,4,FALSE),0),0)</f>
        <v>0</v>
      </c>
      <c r="I1458" s="548"/>
      <c r="J1458" s="27">
        <f>IF(F1458="I",IFERROR(VLOOKUP(C1458,#REF!,3,FALSE),0),0)</f>
        <v>0</v>
      </c>
      <c r="K1458" s="302">
        <f>IF(F1458="I",IFERROR(VLOOKUP(C1458,#REF!,4,FALSE),0),0)</f>
        <v>0</v>
      </c>
      <c r="M1458" s="14" t="e">
        <f>+VLOOKUP(C1458,#REF!,1,0)</f>
        <v>#REF!</v>
      </c>
      <c r="N1458" s="747" t="e">
        <f>+VLOOKUP(C1458,#REF!,3,0)</f>
        <v>#REF!</v>
      </c>
      <c r="O1458" s="748" t="e">
        <f t="shared" si="106"/>
        <v>#REF!</v>
      </c>
    </row>
    <row r="1459" spans="1:15" s="51" customFormat="1" hidden="1">
      <c r="A1459" s="49" t="s">
        <v>1145</v>
      </c>
      <c r="B1459" s="49"/>
      <c r="C1459" s="738">
        <v>6110110702</v>
      </c>
      <c r="D1459" s="49" t="s">
        <v>1150</v>
      </c>
      <c r="E1459" s="739" t="s">
        <v>1130</v>
      </c>
      <c r="F1459" s="739" t="str">
        <f t="shared" si="111"/>
        <v>I</v>
      </c>
      <c r="G1459" s="547">
        <f>+IF(F1459="i",IFERROR(VLOOKUP(C1459,#REF!,3,FALSE),0),0)</f>
        <v>0</v>
      </c>
      <c r="H1459" s="548">
        <f>+IF(F1459="i",IFERROR(VLOOKUP(C1459,#REF!,4,FALSE),0),0)</f>
        <v>0</v>
      </c>
      <c r="I1459" s="548"/>
      <c r="J1459" s="27">
        <f>IF(F1459="I",IFERROR(VLOOKUP(C1459,#REF!,3,FALSE),0),0)</f>
        <v>0</v>
      </c>
      <c r="K1459" s="302">
        <f>IF(F1459="I",IFERROR(VLOOKUP(C1459,#REF!,4,FALSE),0),0)</f>
        <v>0</v>
      </c>
      <c r="M1459" s="14" t="e">
        <f>+VLOOKUP(C1459,#REF!,1,0)</f>
        <v>#REF!</v>
      </c>
      <c r="N1459" s="747" t="e">
        <f>+VLOOKUP(C1459,#REF!,3,0)</f>
        <v>#REF!</v>
      </c>
      <c r="O1459" s="748" t="e">
        <f t="shared" si="106"/>
        <v>#REF!</v>
      </c>
    </row>
    <row r="1460" spans="1:15" s="51" customFormat="1" hidden="1">
      <c r="A1460" s="49" t="s">
        <v>1145</v>
      </c>
      <c r="B1460" s="49"/>
      <c r="C1460" s="738">
        <v>61101108</v>
      </c>
      <c r="D1460" s="49" t="s">
        <v>176</v>
      </c>
      <c r="E1460" s="739" t="s">
        <v>1130</v>
      </c>
      <c r="F1460" s="739" t="str">
        <f t="shared" si="111"/>
        <v>NI</v>
      </c>
      <c r="G1460" s="547">
        <f>+IF(F1460="i",IFERROR(VLOOKUP(C1460,#REF!,3,FALSE),0),0)</f>
        <v>0</v>
      </c>
      <c r="H1460" s="548">
        <f>+IF(F1460="i",IFERROR(VLOOKUP(C1460,#REF!,4,FALSE),0),0)</f>
        <v>0</v>
      </c>
      <c r="I1460" s="548"/>
      <c r="J1460" s="27">
        <f>IF(F1460="I",IFERROR(VLOOKUP(C1460,#REF!,3,FALSE),0),0)</f>
        <v>0</v>
      </c>
      <c r="K1460" s="302">
        <f>IF(F1460="I",IFERROR(VLOOKUP(C1460,#REF!,4,FALSE),0),0)</f>
        <v>0</v>
      </c>
      <c r="M1460" s="14" t="e">
        <f>+VLOOKUP(C1460,#REF!,1,0)</f>
        <v>#REF!</v>
      </c>
      <c r="N1460" s="747" t="e">
        <f>+VLOOKUP(C1460,#REF!,3,0)</f>
        <v>#REF!</v>
      </c>
      <c r="O1460" s="748" t="e">
        <f t="shared" si="106"/>
        <v>#REF!</v>
      </c>
    </row>
    <row r="1461" spans="1:15" s="51" customFormat="1" hidden="1">
      <c r="A1461" s="49" t="s">
        <v>1145</v>
      </c>
      <c r="B1461" s="49" t="s">
        <v>639</v>
      </c>
      <c r="C1461" s="738">
        <v>6110110801</v>
      </c>
      <c r="D1461" s="49" t="s">
        <v>311</v>
      </c>
      <c r="E1461" s="739" t="s">
        <v>1130</v>
      </c>
      <c r="F1461" s="739" t="str">
        <f t="shared" si="111"/>
        <v>I</v>
      </c>
      <c r="G1461" s="547">
        <f>+IF(F1461="i",IFERROR(VLOOKUP(C1461,#REF!,3,FALSE),0),0)</f>
        <v>0</v>
      </c>
      <c r="H1461" s="548">
        <f>+IF(F1461="i",IFERROR(VLOOKUP(C1461,#REF!,4,FALSE),0),0)</f>
        <v>0</v>
      </c>
      <c r="I1461" s="548"/>
      <c r="J1461" s="27">
        <f>IF(F1461="I",IFERROR(VLOOKUP(C1461,#REF!,3,FALSE),0),0)</f>
        <v>0</v>
      </c>
      <c r="K1461" s="302">
        <f>IF(F1461="I",IFERROR(VLOOKUP(C1461,#REF!,4,FALSE),0),0)</f>
        <v>0</v>
      </c>
      <c r="M1461" s="14" t="e">
        <f>+VLOOKUP(C1461,#REF!,1,0)</f>
        <v>#REF!</v>
      </c>
      <c r="N1461" s="747" t="e">
        <f>+VLOOKUP(C1461,#REF!,3,0)</f>
        <v>#REF!</v>
      </c>
      <c r="O1461" s="748" t="e">
        <f t="shared" si="106"/>
        <v>#REF!</v>
      </c>
    </row>
    <row r="1462" spans="1:15" s="51" customFormat="1" hidden="1">
      <c r="A1462" s="49" t="s">
        <v>1145</v>
      </c>
      <c r="B1462" s="49"/>
      <c r="C1462" s="738">
        <v>6110110802</v>
      </c>
      <c r="D1462" s="49" t="s">
        <v>1151</v>
      </c>
      <c r="E1462" s="739" t="s">
        <v>1130</v>
      </c>
      <c r="F1462" s="739" t="str">
        <f t="shared" si="111"/>
        <v>I</v>
      </c>
      <c r="G1462" s="547">
        <f>+IF(F1462="i",IFERROR(VLOOKUP(C1462,#REF!,3,FALSE),0),0)</f>
        <v>0</v>
      </c>
      <c r="H1462" s="548">
        <f>+IF(F1462="i",IFERROR(VLOOKUP(C1462,#REF!,4,FALSE),0),0)</f>
        <v>0</v>
      </c>
      <c r="I1462" s="548"/>
      <c r="J1462" s="27">
        <f>IF(F1462="I",IFERROR(VLOOKUP(C1462,#REF!,3,FALSE),0),0)</f>
        <v>0</v>
      </c>
      <c r="K1462" s="302">
        <f>IF(F1462="I",IFERROR(VLOOKUP(C1462,#REF!,4,FALSE),0),0)</f>
        <v>0</v>
      </c>
      <c r="M1462" s="14" t="e">
        <f>+VLOOKUP(C1462,#REF!,1,0)</f>
        <v>#REF!</v>
      </c>
      <c r="N1462" s="747" t="e">
        <f>+VLOOKUP(C1462,#REF!,3,0)</f>
        <v>#REF!</v>
      </c>
      <c r="O1462" s="748" t="e">
        <f t="shared" si="106"/>
        <v>#REF!</v>
      </c>
    </row>
    <row r="1463" spans="1:15" s="51" customFormat="1" hidden="1">
      <c r="A1463" s="49" t="s">
        <v>1145</v>
      </c>
      <c r="B1463" s="49"/>
      <c r="C1463" s="738">
        <v>61101109</v>
      </c>
      <c r="D1463" s="49" t="s">
        <v>700</v>
      </c>
      <c r="E1463" s="739" t="s">
        <v>1130</v>
      </c>
      <c r="F1463" s="739" t="str">
        <f t="shared" si="111"/>
        <v>NI</v>
      </c>
      <c r="G1463" s="547">
        <f>+IF(F1463="i",IFERROR(VLOOKUP(C1463,#REF!,3,FALSE),0),0)</f>
        <v>0</v>
      </c>
      <c r="H1463" s="548">
        <f>+IF(F1463="i",IFERROR(VLOOKUP(C1463,#REF!,4,FALSE),0),0)</f>
        <v>0</v>
      </c>
      <c r="I1463" s="548"/>
      <c r="J1463" s="27">
        <f>IF(F1463="I",IFERROR(VLOOKUP(C1463,#REF!,3,FALSE),0),0)</f>
        <v>0</v>
      </c>
      <c r="K1463" s="302">
        <f>IF(F1463="I",IFERROR(VLOOKUP(C1463,#REF!,4,FALSE),0),0)</f>
        <v>0</v>
      </c>
      <c r="M1463" s="14" t="e">
        <f>+VLOOKUP(C1463,#REF!,1,0)</f>
        <v>#REF!</v>
      </c>
      <c r="N1463" s="747" t="e">
        <f>+VLOOKUP(C1463,#REF!,3,0)</f>
        <v>#REF!</v>
      </c>
      <c r="O1463" s="748" t="e">
        <f t="shared" si="106"/>
        <v>#REF!</v>
      </c>
    </row>
    <row r="1464" spans="1:15" s="51" customFormat="1" hidden="1">
      <c r="A1464" s="49" t="s">
        <v>1145</v>
      </c>
      <c r="B1464" s="49"/>
      <c r="C1464" s="738">
        <v>6110110901</v>
      </c>
      <c r="D1464" s="49" t="s">
        <v>1152</v>
      </c>
      <c r="E1464" s="739" t="s">
        <v>1130</v>
      </c>
      <c r="F1464" s="739" t="str">
        <f t="shared" si="111"/>
        <v>I</v>
      </c>
      <c r="G1464" s="547">
        <f>+IF(F1464="i",IFERROR(VLOOKUP(C1464,#REF!,3,FALSE),0),0)</f>
        <v>0</v>
      </c>
      <c r="H1464" s="548">
        <f>+IF(F1464="i",IFERROR(VLOOKUP(C1464,#REF!,4,FALSE),0),0)</f>
        <v>0</v>
      </c>
      <c r="I1464" s="548"/>
      <c r="J1464" s="27">
        <f>IF(F1464="I",IFERROR(VLOOKUP(C1464,#REF!,3,FALSE),0),0)</f>
        <v>0</v>
      </c>
      <c r="K1464" s="302">
        <f>IF(F1464="I",IFERROR(VLOOKUP(C1464,#REF!,4,FALSE),0),0)</f>
        <v>0</v>
      </c>
      <c r="M1464" s="14" t="e">
        <f>+VLOOKUP(C1464,#REF!,1,0)</f>
        <v>#REF!</v>
      </c>
      <c r="N1464" s="747" t="e">
        <f>+VLOOKUP(C1464,#REF!,3,0)</f>
        <v>#REF!</v>
      </c>
      <c r="O1464" s="748" t="e">
        <f t="shared" si="106"/>
        <v>#REF!</v>
      </c>
    </row>
    <row r="1465" spans="1:15" s="51" customFormat="1" hidden="1">
      <c r="A1465" s="49" t="s">
        <v>1145</v>
      </c>
      <c r="B1465" s="49"/>
      <c r="C1465" s="738">
        <v>6110110902</v>
      </c>
      <c r="D1465" s="49" t="s">
        <v>1153</v>
      </c>
      <c r="E1465" s="739" t="s">
        <v>1130</v>
      </c>
      <c r="F1465" s="739" t="str">
        <f t="shared" si="111"/>
        <v>I</v>
      </c>
      <c r="G1465" s="547">
        <f>+IF(F1465="i",IFERROR(VLOOKUP(C1465,#REF!,3,FALSE),0),0)</f>
        <v>0</v>
      </c>
      <c r="H1465" s="548">
        <f>+IF(F1465="i",IFERROR(VLOOKUP(C1465,#REF!,4,FALSE),0),0)</f>
        <v>0</v>
      </c>
      <c r="I1465" s="548"/>
      <c r="J1465" s="27">
        <f>IF(F1465="I",IFERROR(VLOOKUP(C1465,#REF!,3,FALSE),0),0)</f>
        <v>0</v>
      </c>
      <c r="K1465" s="302">
        <f>IF(F1465="I",IFERROR(VLOOKUP(C1465,#REF!,4,FALSE),0),0)</f>
        <v>0</v>
      </c>
      <c r="M1465" s="14" t="e">
        <f>+VLOOKUP(C1465,#REF!,1,0)</f>
        <v>#REF!</v>
      </c>
      <c r="N1465" s="747" t="e">
        <f>+VLOOKUP(C1465,#REF!,3,0)</f>
        <v>#REF!</v>
      </c>
      <c r="O1465" s="748" t="e">
        <f t="shared" si="106"/>
        <v>#REF!</v>
      </c>
    </row>
    <row r="1466" spans="1:15" s="51" customFormat="1" hidden="1">
      <c r="A1466" s="49" t="s">
        <v>1145</v>
      </c>
      <c r="B1466" s="49"/>
      <c r="C1466" s="738">
        <v>61101110</v>
      </c>
      <c r="D1466" s="49" t="s">
        <v>701</v>
      </c>
      <c r="E1466" s="739" t="s">
        <v>1130</v>
      </c>
      <c r="F1466" s="739" t="str">
        <f t="shared" si="111"/>
        <v>NI</v>
      </c>
      <c r="G1466" s="547">
        <f>+IF(F1466="i",IFERROR(VLOOKUP(C1466,#REF!,3,FALSE),0),0)</f>
        <v>0</v>
      </c>
      <c r="H1466" s="548">
        <f>+IF(F1466="i",IFERROR(VLOOKUP(C1466,#REF!,4,FALSE),0),0)</f>
        <v>0</v>
      </c>
      <c r="I1466" s="548"/>
      <c r="J1466" s="27">
        <f>IF(F1466="I",IFERROR(VLOOKUP(C1466,#REF!,3,FALSE),0),0)</f>
        <v>0</v>
      </c>
      <c r="K1466" s="302">
        <f>IF(F1466="I",IFERROR(VLOOKUP(C1466,#REF!,4,FALSE),0),0)</f>
        <v>0</v>
      </c>
      <c r="M1466" s="14" t="e">
        <f>+VLOOKUP(C1466,#REF!,1,0)</f>
        <v>#REF!</v>
      </c>
      <c r="N1466" s="747" t="e">
        <f>+VLOOKUP(C1466,#REF!,3,0)</f>
        <v>#REF!</v>
      </c>
      <c r="O1466" s="748" t="e">
        <f t="shared" ref="O1466:O1529" si="114">+N1466-G1466</f>
        <v>#REF!</v>
      </c>
    </row>
    <row r="1467" spans="1:15" s="51" customFormat="1" hidden="1">
      <c r="A1467" s="49" t="s">
        <v>1145</v>
      </c>
      <c r="B1467" s="49"/>
      <c r="C1467" s="738">
        <v>6110111001</v>
      </c>
      <c r="D1467" s="49" t="s">
        <v>1154</v>
      </c>
      <c r="E1467" s="739" t="s">
        <v>1130</v>
      </c>
      <c r="F1467" s="739" t="str">
        <f t="shared" si="111"/>
        <v>I</v>
      </c>
      <c r="G1467" s="547">
        <f>+IF(F1467="i",IFERROR(VLOOKUP(C1467,#REF!,3,FALSE),0),0)</f>
        <v>0</v>
      </c>
      <c r="H1467" s="548">
        <f>+IF(F1467="i",IFERROR(VLOOKUP(C1467,#REF!,4,FALSE),0),0)</f>
        <v>0</v>
      </c>
      <c r="I1467" s="548"/>
      <c r="J1467" s="27">
        <f>IF(F1467="I",IFERROR(VLOOKUP(C1467,#REF!,3,FALSE),0),0)</f>
        <v>0</v>
      </c>
      <c r="K1467" s="302">
        <f>IF(F1467="I",IFERROR(VLOOKUP(C1467,#REF!,4,FALSE),0),0)</f>
        <v>0</v>
      </c>
      <c r="M1467" s="14" t="e">
        <f>+VLOOKUP(C1467,#REF!,1,0)</f>
        <v>#REF!</v>
      </c>
      <c r="N1467" s="747" t="e">
        <f>+VLOOKUP(C1467,#REF!,3,0)</f>
        <v>#REF!</v>
      </c>
      <c r="O1467" s="748" t="e">
        <f t="shared" si="114"/>
        <v>#REF!</v>
      </c>
    </row>
    <row r="1468" spans="1:15" s="51" customFormat="1" hidden="1">
      <c r="A1468" s="49" t="s">
        <v>1145</v>
      </c>
      <c r="B1468" s="49"/>
      <c r="C1468" s="738">
        <v>6110111002</v>
      </c>
      <c r="D1468" s="49" t="s">
        <v>1155</v>
      </c>
      <c r="E1468" s="739" t="s">
        <v>1130</v>
      </c>
      <c r="F1468" s="739" t="str">
        <f t="shared" si="111"/>
        <v>I</v>
      </c>
      <c r="G1468" s="547">
        <f>+IF(F1468="i",IFERROR(VLOOKUP(C1468,#REF!,3,FALSE),0),0)</f>
        <v>0</v>
      </c>
      <c r="H1468" s="548">
        <f>+IF(F1468="i",IFERROR(VLOOKUP(C1468,#REF!,4,FALSE),0),0)</f>
        <v>0</v>
      </c>
      <c r="I1468" s="548"/>
      <c r="J1468" s="27">
        <f>IF(F1468="I",IFERROR(VLOOKUP(C1468,#REF!,3,FALSE),0),0)</f>
        <v>0</v>
      </c>
      <c r="K1468" s="302">
        <f>IF(F1468="I",IFERROR(VLOOKUP(C1468,#REF!,4,FALSE),0),0)</f>
        <v>0</v>
      </c>
      <c r="M1468" s="14" t="e">
        <f>+VLOOKUP(C1468,#REF!,1,0)</f>
        <v>#REF!</v>
      </c>
      <c r="N1468" s="747" t="e">
        <f>+VLOOKUP(C1468,#REF!,3,0)</f>
        <v>#REF!</v>
      </c>
      <c r="O1468" s="748" t="e">
        <f t="shared" si="114"/>
        <v>#REF!</v>
      </c>
    </row>
    <row r="1469" spans="1:15" s="51" customFormat="1" hidden="1">
      <c r="A1469" s="49" t="s">
        <v>1145</v>
      </c>
      <c r="B1469" s="49"/>
      <c r="C1469" s="738">
        <v>61101111</v>
      </c>
      <c r="D1469" s="49" t="s">
        <v>703</v>
      </c>
      <c r="E1469" s="739" t="s">
        <v>1130</v>
      </c>
      <c r="F1469" s="739" t="str">
        <f t="shared" si="111"/>
        <v>NI</v>
      </c>
      <c r="G1469" s="547">
        <f>+IF(F1469="i",IFERROR(VLOOKUP(C1469,#REF!,3,FALSE),0),0)</f>
        <v>0</v>
      </c>
      <c r="H1469" s="548">
        <f>+IF(F1469="i",IFERROR(VLOOKUP(C1469,#REF!,4,FALSE),0),0)</f>
        <v>0</v>
      </c>
      <c r="I1469" s="548"/>
      <c r="J1469" s="27">
        <f>IF(F1469="I",IFERROR(VLOOKUP(C1469,#REF!,3,FALSE),0),0)</f>
        <v>0</v>
      </c>
      <c r="K1469" s="302">
        <f>IF(F1469="I",IFERROR(VLOOKUP(C1469,#REF!,4,FALSE),0),0)</f>
        <v>0</v>
      </c>
      <c r="M1469" s="14" t="e">
        <f>+VLOOKUP(C1469,#REF!,1,0)</f>
        <v>#REF!</v>
      </c>
      <c r="N1469" s="747" t="e">
        <f>+VLOOKUP(C1469,#REF!,3,0)</f>
        <v>#REF!</v>
      </c>
      <c r="O1469" s="748" t="e">
        <f t="shared" si="114"/>
        <v>#REF!</v>
      </c>
    </row>
    <row r="1470" spans="1:15" s="51" customFormat="1" hidden="1">
      <c r="A1470" s="49" t="s">
        <v>1145</v>
      </c>
      <c r="B1470" s="49"/>
      <c r="C1470" s="738">
        <v>6110111101</v>
      </c>
      <c r="D1470" s="49" t="s">
        <v>1156</v>
      </c>
      <c r="E1470" s="739" t="s">
        <v>1130</v>
      </c>
      <c r="F1470" s="739" t="str">
        <f t="shared" si="111"/>
        <v>I</v>
      </c>
      <c r="G1470" s="547">
        <f>+IF(F1470="i",IFERROR(VLOOKUP(C1470,#REF!,3,FALSE),0),0)</f>
        <v>0</v>
      </c>
      <c r="H1470" s="548">
        <f>+IF(F1470="i",IFERROR(VLOOKUP(C1470,#REF!,4,FALSE),0),0)</f>
        <v>0</v>
      </c>
      <c r="I1470" s="548"/>
      <c r="J1470" s="27">
        <f>IF(F1470="I",IFERROR(VLOOKUP(C1470,#REF!,3,FALSE),0),0)</f>
        <v>0</v>
      </c>
      <c r="K1470" s="302">
        <f>IF(F1470="I",IFERROR(VLOOKUP(C1470,#REF!,4,FALSE),0),0)</f>
        <v>0</v>
      </c>
      <c r="M1470" s="14" t="e">
        <f>+VLOOKUP(C1470,#REF!,1,0)</f>
        <v>#REF!</v>
      </c>
      <c r="N1470" s="747" t="e">
        <f>+VLOOKUP(C1470,#REF!,3,0)</f>
        <v>#REF!</v>
      </c>
      <c r="O1470" s="748" t="e">
        <f t="shared" si="114"/>
        <v>#REF!</v>
      </c>
    </row>
    <row r="1471" spans="1:15" s="51" customFormat="1" hidden="1">
      <c r="A1471" s="49" t="s">
        <v>1145</v>
      </c>
      <c r="B1471" s="49"/>
      <c r="C1471" s="738">
        <v>6110111102</v>
      </c>
      <c r="D1471" s="49" t="s">
        <v>703</v>
      </c>
      <c r="E1471" s="739" t="s">
        <v>1130</v>
      </c>
      <c r="F1471" s="739" t="str">
        <f t="shared" si="111"/>
        <v>I</v>
      </c>
      <c r="G1471" s="547">
        <f>+IF(F1471="i",IFERROR(VLOOKUP(C1471,#REF!,3,FALSE),0),0)</f>
        <v>0</v>
      </c>
      <c r="H1471" s="548">
        <f>+IF(F1471="i",IFERROR(VLOOKUP(C1471,#REF!,4,FALSE),0),0)</f>
        <v>0</v>
      </c>
      <c r="I1471" s="548"/>
      <c r="J1471" s="27">
        <f>IF(F1471="I",IFERROR(VLOOKUP(C1471,#REF!,3,FALSE),0),0)</f>
        <v>0</v>
      </c>
      <c r="K1471" s="302">
        <f>IF(F1471="I",IFERROR(VLOOKUP(C1471,#REF!,4,FALSE),0),0)</f>
        <v>0</v>
      </c>
      <c r="M1471" s="14" t="e">
        <f>+VLOOKUP(C1471,#REF!,1,0)</f>
        <v>#REF!</v>
      </c>
      <c r="N1471" s="747" t="e">
        <f>+VLOOKUP(C1471,#REF!,3,0)</f>
        <v>#REF!</v>
      </c>
      <c r="O1471" s="748" t="e">
        <f t="shared" si="114"/>
        <v>#REF!</v>
      </c>
    </row>
    <row r="1472" spans="1:15" s="51" customFormat="1" hidden="1">
      <c r="A1472" s="49" t="s">
        <v>1145</v>
      </c>
      <c r="B1472" s="49"/>
      <c r="C1472" s="738">
        <v>61101112</v>
      </c>
      <c r="D1472" s="49" t="s">
        <v>704</v>
      </c>
      <c r="E1472" s="739" t="s">
        <v>1130</v>
      </c>
      <c r="F1472" s="739" t="str">
        <f t="shared" si="111"/>
        <v>NI</v>
      </c>
      <c r="G1472" s="547">
        <f>+IF(F1472="i",IFERROR(VLOOKUP(C1472,#REF!,3,FALSE),0),0)</f>
        <v>0</v>
      </c>
      <c r="H1472" s="548">
        <f>+IF(F1472="i",IFERROR(VLOOKUP(C1472,#REF!,4,FALSE),0),0)</f>
        <v>0</v>
      </c>
      <c r="I1472" s="548"/>
      <c r="J1472" s="27">
        <f>IF(F1472="I",IFERROR(VLOOKUP(C1472,#REF!,3,FALSE),0),0)</f>
        <v>0</v>
      </c>
      <c r="K1472" s="302">
        <f>IF(F1472="I",IFERROR(VLOOKUP(C1472,#REF!,4,FALSE),0),0)</f>
        <v>0</v>
      </c>
      <c r="M1472" s="14" t="e">
        <f>+VLOOKUP(C1472,#REF!,1,0)</f>
        <v>#REF!</v>
      </c>
      <c r="N1472" s="747" t="e">
        <f>+VLOOKUP(C1472,#REF!,3,0)</f>
        <v>#REF!</v>
      </c>
      <c r="O1472" s="748" t="e">
        <f t="shared" si="114"/>
        <v>#REF!</v>
      </c>
    </row>
    <row r="1473" spans="1:15" s="51" customFormat="1" hidden="1">
      <c r="A1473" s="49" t="s">
        <v>1145</v>
      </c>
      <c r="B1473" s="49"/>
      <c r="C1473" s="738">
        <v>6110111201</v>
      </c>
      <c r="D1473" s="49" t="s">
        <v>1157</v>
      </c>
      <c r="E1473" s="739" t="s">
        <v>1130</v>
      </c>
      <c r="F1473" s="739" t="str">
        <f t="shared" si="111"/>
        <v>I</v>
      </c>
      <c r="G1473" s="547">
        <f>+IF(F1473="i",IFERROR(VLOOKUP(C1473,#REF!,3,FALSE),0),0)</f>
        <v>0</v>
      </c>
      <c r="H1473" s="548">
        <f>+IF(F1473="i",IFERROR(VLOOKUP(C1473,#REF!,4,FALSE),0),0)</f>
        <v>0</v>
      </c>
      <c r="I1473" s="548"/>
      <c r="J1473" s="27">
        <f>IF(F1473="I",IFERROR(VLOOKUP(C1473,#REF!,3,FALSE),0),0)</f>
        <v>0</v>
      </c>
      <c r="K1473" s="302">
        <f>IF(F1473="I",IFERROR(VLOOKUP(C1473,#REF!,4,FALSE),0),0)</f>
        <v>0</v>
      </c>
      <c r="M1473" s="14" t="e">
        <f>+VLOOKUP(C1473,#REF!,1,0)</f>
        <v>#REF!</v>
      </c>
      <c r="N1473" s="747" t="e">
        <f>+VLOOKUP(C1473,#REF!,3,0)</f>
        <v>#REF!</v>
      </c>
      <c r="O1473" s="748" t="e">
        <f t="shared" si="114"/>
        <v>#REF!</v>
      </c>
    </row>
    <row r="1474" spans="1:15" s="51" customFormat="1" hidden="1">
      <c r="A1474" s="49" t="s">
        <v>1145</v>
      </c>
      <c r="B1474" s="49"/>
      <c r="C1474" s="738">
        <v>6110111202</v>
      </c>
      <c r="D1474" s="49" t="s">
        <v>1158</v>
      </c>
      <c r="E1474" s="739" t="s">
        <v>1130</v>
      </c>
      <c r="F1474" s="739" t="str">
        <f t="shared" si="111"/>
        <v>I</v>
      </c>
      <c r="G1474" s="547">
        <f>+IF(F1474="i",IFERROR(VLOOKUP(C1474,#REF!,3,FALSE),0),0)</f>
        <v>0</v>
      </c>
      <c r="H1474" s="548">
        <f>+IF(F1474="i",IFERROR(VLOOKUP(C1474,#REF!,4,FALSE),0),0)</f>
        <v>0</v>
      </c>
      <c r="I1474" s="548"/>
      <c r="J1474" s="27">
        <f>IF(F1474="I",IFERROR(VLOOKUP(C1474,#REF!,3,FALSE),0),0)</f>
        <v>0</v>
      </c>
      <c r="K1474" s="302">
        <f>IF(F1474="I",IFERROR(VLOOKUP(C1474,#REF!,4,FALSE),0),0)</f>
        <v>0</v>
      </c>
      <c r="M1474" s="14" t="e">
        <f>+VLOOKUP(C1474,#REF!,1,0)</f>
        <v>#REF!</v>
      </c>
      <c r="N1474" s="747" t="e">
        <f>+VLOOKUP(C1474,#REF!,3,0)</f>
        <v>#REF!</v>
      </c>
      <c r="O1474" s="748" t="e">
        <f t="shared" si="114"/>
        <v>#REF!</v>
      </c>
    </row>
    <row r="1475" spans="1:15" s="51" customFormat="1" hidden="1">
      <c r="A1475" s="49" t="s">
        <v>1145</v>
      </c>
      <c r="B1475" s="49"/>
      <c r="C1475" s="738">
        <v>61101113</v>
      </c>
      <c r="D1475" s="49" t="s">
        <v>312</v>
      </c>
      <c r="E1475" s="739" t="s">
        <v>1130</v>
      </c>
      <c r="F1475" s="739" t="str">
        <f t="shared" si="111"/>
        <v>NI</v>
      </c>
      <c r="G1475" s="547">
        <f>+IF(F1475="i",IFERROR(VLOOKUP(C1475,#REF!,3,FALSE),0),0)</f>
        <v>0</v>
      </c>
      <c r="H1475" s="548">
        <f>+IF(F1475="i",IFERROR(VLOOKUP(C1475,#REF!,4,FALSE),0),0)</f>
        <v>0</v>
      </c>
      <c r="I1475" s="548"/>
      <c r="J1475" s="27">
        <f>IF(F1475="I",IFERROR(VLOOKUP(C1475,#REF!,3,FALSE),0),0)</f>
        <v>0</v>
      </c>
      <c r="K1475" s="302">
        <f>IF(F1475="I",IFERROR(VLOOKUP(C1475,#REF!,4,FALSE),0),0)</f>
        <v>0</v>
      </c>
      <c r="M1475" s="14" t="e">
        <f>+VLOOKUP(C1475,#REF!,1,0)</f>
        <v>#REF!</v>
      </c>
      <c r="N1475" s="747" t="e">
        <f>+VLOOKUP(C1475,#REF!,3,0)</f>
        <v>#REF!</v>
      </c>
      <c r="O1475" s="748" t="e">
        <f t="shared" si="114"/>
        <v>#REF!</v>
      </c>
    </row>
    <row r="1476" spans="1:15" s="51" customFormat="1" hidden="1">
      <c r="A1476" s="49" t="s">
        <v>1145</v>
      </c>
      <c r="B1476" s="49" t="s">
        <v>639</v>
      </c>
      <c r="C1476" s="738">
        <v>6110111301</v>
      </c>
      <c r="D1476" s="49" t="s">
        <v>313</v>
      </c>
      <c r="E1476" s="739" t="s">
        <v>1130</v>
      </c>
      <c r="F1476" s="739" t="str">
        <f t="shared" si="111"/>
        <v>I</v>
      </c>
      <c r="G1476" s="547">
        <f>+IF(F1476="i",IFERROR(VLOOKUP(C1476,#REF!,3,FALSE),0),0)</f>
        <v>0</v>
      </c>
      <c r="H1476" s="548">
        <f>+IF(F1476="i",IFERROR(VLOOKUP(C1476,#REF!,4,FALSE),0),0)</f>
        <v>0</v>
      </c>
      <c r="I1476" s="548"/>
      <c r="J1476" s="27">
        <f>IF(F1476="I",IFERROR(VLOOKUP(C1476,#REF!,3,FALSE),0),0)</f>
        <v>0</v>
      </c>
      <c r="K1476" s="302">
        <f>IF(F1476="I",IFERROR(VLOOKUP(C1476,#REF!,4,FALSE),0),0)</f>
        <v>0</v>
      </c>
      <c r="M1476" s="14" t="e">
        <f>+VLOOKUP(C1476,#REF!,1,0)</f>
        <v>#REF!</v>
      </c>
      <c r="N1476" s="747" t="e">
        <f>+VLOOKUP(C1476,#REF!,3,0)</f>
        <v>#REF!</v>
      </c>
      <c r="O1476" s="748" t="e">
        <f t="shared" si="114"/>
        <v>#REF!</v>
      </c>
    </row>
    <row r="1477" spans="1:15" s="51" customFormat="1" hidden="1">
      <c r="A1477" s="49" t="s">
        <v>1145</v>
      </c>
      <c r="B1477" s="49"/>
      <c r="C1477" s="738">
        <v>6110111302</v>
      </c>
      <c r="D1477" s="49" t="s">
        <v>1159</v>
      </c>
      <c r="E1477" s="739" t="s">
        <v>1130</v>
      </c>
      <c r="F1477" s="739" t="str">
        <f t="shared" si="111"/>
        <v>I</v>
      </c>
      <c r="G1477" s="547">
        <f>+IF(F1477="i",IFERROR(VLOOKUP(C1477,#REF!,3,FALSE),0),0)</f>
        <v>0</v>
      </c>
      <c r="H1477" s="548">
        <f>+IF(F1477="i",IFERROR(VLOOKUP(C1477,#REF!,4,FALSE),0),0)</f>
        <v>0</v>
      </c>
      <c r="I1477" s="548"/>
      <c r="J1477" s="27">
        <f>IF(F1477="I",IFERROR(VLOOKUP(C1477,#REF!,3,FALSE),0),0)</f>
        <v>0</v>
      </c>
      <c r="K1477" s="302">
        <f>IF(F1477="I",IFERROR(VLOOKUP(C1477,#REF!,4,FALSE),0),0)</f>
        <v>0</v>
      </c>
      <c r="M1477" s="14" t="e">
        <f>+VLOOKUP(C1477,#REF!,1,0)</f>
        <v>#REF!</v>
      </c>
      <c r="N1477" s="747" t="e">
        <f>+VLOOKUP(C1477,#REF!,3,0)</f>
        <v>#REF!</v>
      </c>
      <c r="O1477" s="748" t="e">
        <f t="shared" si="114"/>
        <v>#REF!</v>
      </c>
    </row>
    <row r="1478" spans="1:15" s="51" customFormat="1" hidden="1">
      <c r="A1478" s="49" t="s">
        <v>1145</v>
      </c>
      <c r="B1478" s="49"/>
      <c r="C1478" s="738">
        <v>61101114</v>
      </c>
      <c r="D1478" s="49" t="s">
        <v>314</v>
      </c>
      <c r="E1478" s="739" t="s">
        <v>1130</v>
      </c>
      <c r="F1478" s="739" t="str">
        <f t="shared" si="111"/>
        <v>NI</v>
      </c>
      <c r="G1478" s="547">
        <f>+IF(F1478="i",IFERROR(VLOOKUP(C1478,#REF!,3,FALSE),0),0)</f>
        <v>0</v>
      </c>
      <c r="H1478" s="548">
        <f>+IF(F1478="i",IFERROR(VLOOKUP(C1478,#REF!,4,FALSE),0),0)</f>
        <v>0</v>
      </c>
      <c r="I1478" s="548"/>
      <c r="J1478" s="27">
        <f>IF(F1478="I",IFERROR(VLOOKUP(C1478,#REF!,3,FALSE),0),0)</f>
        <v>0</v>
      </c>
      <c r="K1478" s="302">
        <f>IF(F1478="I",IFERROR(VLOOKUP(C1478,#REF!,4,FALSE),0),0)</f>
        <v>0</v>
      </c>
      <c r="M1478" s="14" t="e">
        <f>+VLOOKUP(C1478,#REF!,1,0)</f>
        <v>#REF!</v>
      </c>
      <c r="N1478" s="747" t="e">
        <f>+VLOOKUP(C1478,#REF!,3,0)</f>
        <v>#REF!</v>
      </c>
      <c r="O1478" s="748" t="e">
        <f t="shared" si="114"/>
        <v>#REF!</v>
      </c>
    </row>
    <row r="1479" spans="1:15" s="51" customFormat="1" hidden="1">
      <c r="A1479" s="49" t="s">
        <v>1145</v>
      </c>
      <c r="B1479" s="49" t="s">
        <v>639</v>
      </c>
      <c r="C1479" s="738">
        <v>6110111401</v>
      </c>
      <c r="D1479" s="49" t="s">
        <v>315</v>
      </c>
      <c r="E1479" s="739" t="s">
        <v>1130</v>
      </c>
      <c r="F1479" s="739" t="str">
        <f t="shared" si="111"/>
        <v>I</v>
      </c>
      <c r="G1479" s="547">
        <f>+IF(F1479="i",IFERROR(VLOOKUP(C1479,#REF!,3,FALSE),0),0)</f>
        <v>0</v>
      </c>
      <c r="H1479" s="548">
        <f>+IF(F1479="i",IFERROR(VLOOKUP(C1479,#REF!,4,FALSE),0),0)</f>
        <v>0</v>
      </c>
      <c r="I1479" s="548"/>
      <c r="J1479" s="27">
        <f>IF(F1479="I",IFERROR(VLOOKUP(C1479,#REF!,3,FALSE),0),0)</f>
        <v>0</v>
      </c>
      <c r="K1479" s="302">
        <f>IF(F1479="I",IFERROR(VLOOKUP(C1479,#REF!,4,FALSE),0),0)</f>
        <v>0</v>
      </c>
      <c r="M1479" s="14" t="e">
        <f>+VLOOKUP(C1479,#REF!,1,0)</f>
        <v>#REF!</v>
      </c>
      <c r="N1479" s="747" t="e">
        <f>+VLOOKUP(C1479,#REF!,3,0)</f>
        <v>#REF!</v>
      </c>
      <c r="O1479" s="748" t="e">
        <f t="shared" si="114"/>
        <v>#REF!</v>
      </c>
    </row>
    <row r="1480" spans="1:15" s="51" customFormat="1" hidden="1">
      <c r="A1480" s="49" t="s">
        <v>1145</v>
      </c>
      <c r="B1480" s="49"/>
      <c r="C1480" s="738">
        <v>6110111402</v>
      </c>
      <c r="D1480" s="49" t="s">
        <v>1160</v>
      </c>
      <c r="E1480" s="739" t="s">
        <v>1130</v>
      </c>
      <c r="F1480" s="739" t="str">
        <f t="shared" si="111"/>
        <v>I</v>
      </c>
      <c r="G1480" s="547">
        <f>+IF(F1480="i",IFERROR(VLOOKUP(C1480,#REF!,3,FALSE),0),0)</f>
        <v>0</v>
      </c>
      <c r="H1480" s="548">
        <f>+IF(F1480="i",IFERROR(VLOOKUP(C1480,#REF!,4,FALSE),0),0)</f>
        <v>0</v>
      </c>
      <c r="I1480" s="548"/>
      <c r="J1480" s="27">
        <f>IF(F1480="I",IFERROR(VLOOKUP(C1480,#REF!,3,FALSE),0),0)</f>
        <v>0</v>
      </c>
      <c r="K1480" s="302">
        <f>IF(F1480="I",IFERROR(VLOOKUP(C1480,#REF!,4,FALSE),0),0)</f>
        <v>0</v>
      </c>
      <c r="M1480" s="14" t="e">
        <f>+VLOOKUP(C1480,#REF!,1,0)</f>
        <v>#REF!</v>
      </c>
      <c r="N1480" s="747" t="e">
        <f>+VLOOKUP(C1480,#REF!,3,0)</f>
        <v>#REF!</v>
      </c>
      <c r="O1480" s="748" t="e">
        <f t="shared" si="114"/>
        <v>#REF!</v>
      </c>
    </row>
    <row r="1481" spans="1:15" s="51" customFormat="1" hidden="1">
      <c r="A1481" s="49" t="s">
        <v>1145</v>
      </c>
      <c r="B1481" s="49"/>
      <c r="C1481" s="738">
        <v>61101115</v>
      </c>
      <c r="D1481" s="49" t="s">
        <v>942</v>
      </c>
      <c r="E1481" s="739" t="s">
        <v>1130</v>
      </c>
      <c r="F1481" s="739" t="str">
        <f t="shared" ref="F1481:F1531" si="115">+IF(LEN(C1481)&gt;8,"I","NI")</f>
        <v>NI</v>
      </c>
      <c r="G1481" s="547">
        <f>+IF(F1481="i",IFERROR(VLOOKUP(C1481,#REF!,3,FALSE),0),0)</f>
        <v>0</v>
      </c>
      <c r="H1481" s="548">
        <f>+IF(F1481="i",IFERROR(VLOOKUP(C1481,#REF!,4,FALSE),0),0)</f>
        <v>0</v>
      </c>
      <c r="I1481" s="548"/>
      <c r="J1481" s="27">
        <f>IF(F1481="I",IFERROR(VLOOKUP(C1481,#REF!,3,FALSE),0),0)</f>
        <v>0</v>
      </c>
      <c r="K1481" s="302">
        <f>IF(F1481="I",IFERROR(VLOOKUP(C1481,#REF!,4,FALSE),0),0)</f>
        <v>0</v>
      </c>
      <c r="M1481" s="14" t="e">
        <f>+VLOOKUP(C1481,#REF!,1,0)</f>
        <v>#REF!</v>
      </c>
      <c r="N1481" s="747" t="e">
        <f>+VLOOKUP(C1481,#REF!,3,0)</f>
        <v>#REF!</v>
      </c>
      <c r="O1481" s="748" t="e">
        <f t="shared" si="114"/>
        <v>#REF!</v>
      </c>
    </row>
    <row r="1482" spans="1:15" s="51" customFormat="1" hidden="1">
      <c r="A1482" s="49" t="s">
        <v>1145</v>
      </c>
      <c r="B1482" s="49"/>
      <c r="C1482" s="738">
        <v>6110111501</v>
      </c>
      <c r="D1482" s="49" t="s">
        <v>1161</v>
      </c>
      <c r="E1482" s="739" t="s">
        <v>1130</v>
      </c>
      <c r="F1482" s="739" t="str">
        <f t="shared" si="115"/>
        <v>I</v>
      </c>
      <c r="G1482" s="547">
        <f>+IF(F1482="i",IFERROR(VLOOKUP(C1482,#REF!,3,FALSE),0),0)</f>
        <v>0</v>
      </c>
      <c r="H1482" s="548">
        <f>+IF(F1482="i",IFERROR(VLOOKUP(C1482,#REF!,4,FALSE),0),0)</f>
        <v>0</v>
      </c>
      <c r="I1482" s="548"/>
      <c r="J1482" s="27">
        <f>IF(F1482="I",IFERROR(VLOOKUP(C1482,#REF!,3,FALSE),0),0)</f>
        <v>0</v>
      </c>
      <c r="K1482" s="302">
        <f>IF(F1482="I",IFERROR(VLOOKUP(C1482,#REF!,4,FALSE),0),0)</f>
        <v>0</v>
      </c>
      <c r="M1482" s="14" t="e">
        <f>+VLOOKUP(C1482,#REF!,1,0)</f>
        <v>#REF!</v>
      </c>
      <c r="N1482" s="747" t="e">
        <f>+VLOOKUP(C1482,#REF!,3,0)</f>
        <v>#REF!</v>
      </c>
      <c r="O1482" s="748" t="e">
        <f t="shared" si="114"/>
        <v>#REF!</v>
      </c>
    </row>
    <row r="1483" spans="1:15" s="51" customFormat="1" hidden="1">
      <c r="A1483" s="49" t="s">
        <v>1145</v>
      </c>
      <c r="B1483" s="49"/>
      <c r="C1483" s="738">
        <v>6110111502</v>
      </c>
      <c r="D1483" s="49" t="s">
        <v>1162</v>
      </c>
      <c r="E1483" s="739" t="s">
        <v>1130</v>
      </c>
      <c r="F1483" s="739" t="str">
        <f t="shared" si="115"/>
        <v>I</v>
      </c>
      <c r="G1483" s="547">
        <f>+IF(F1483="i",IFERROR(VLOOKUP(C1483,#REF!,3,FALSE),0),0)</f>
        <v>0</v>
      </c>
      <c r="H1483" s="548">
        <f>+IF(F1483="i",IFERROR(VLOOKUP(C1483,#REF!,4,FALSE),0),0)</f>
        <v>0</v>
      </c>
      <c r="I1483" s="548"/>
      <c r="J1483" s="27">
        <f>IF(F1483="I",IFERROR(VLOOKUP(C1483,#REF!,3,FALSE),0),0)</f>
        <v>0</v>
      </c>
      <c r="K1483" s="302">
        <f>IF(F1483="I",IFERROR(VLOOKUP(C1483,#REF!,4,FALSE),0),0)</f>
        <v>0</v>
      </c>
      <c r="M1483" s="14" t="e">
        <f>+VLOOKUP(C1483,#REF!,1,0)</f>
        <v>#REF!</v>
      </c>
      <c r="N1483" s="747" t="e">
        <f>+VLOOKUP(C1483,#REF!,3,0)</f>
        <v>#REF!</v>
      </c>
      <c r="O1483" s="748" t="e">
        <f t="shared" si="114"/>
        <v>#REF!</v>
      </c>
    </row>
    <row r="1484" spans="1:15" s="51" customFormat="1" hidden="1">
      <c r="A1484" s="49" t="s">
        <v>1145</v>
      </c>
      <c r="B1484" s="49"/>
      <c r="C1484" s="738">
        <v>61101116</v>
      </c>
      <c r="D1484" s="49" t="s">
        <v>943</v>
      </c>
      <c r="E1484" s="739" t="s">
        <v>1130</v>
      </c>
      <c r="F1484" s="739" t="str">
        <f t="shared" si="115"/>
        <v>NI</v>
      </c>
      <c r="G1484" s="547">
        <f>+IF(F1484="i",IFERROR(VLOOKUP(C1484,#REF!,3,FALSE),0),0)</f>
        <v>0</v>
      </c>
      <c r="H1484" s="548">
        <f>+IF(F1484="i",IFERROR(VLOOKUP(C1484,#REF!,4,FALSE),0),0)</f>
        <v>0</v>
      </c>
      <c r="I1484" s="548"/>
      <c r="J1484" s="27">
        <f>IF(F1484="I",IFERROR(VLOOKUP(C1484,#REF!,3,FALSE),0),0)</f>
        <v>0</v>
      </c>
      <c r="K1484" s="302">
        <f>IF(F1484="I",IFERROR(VLOOKUP(C1484,#REF!,4,FALSE),0),0)</f>
        <v>0</v>
      </c>
      <c r="M1484" s="14" t="e">
        <f>+VLOOKUP(C1484,#REF!,1,0)</f>
        <v>#REF!</v>
      </c>
      <c r="N1484" s="747" t="e">
        <f>+VLOOKUP(C1484,#REF!,3,0)</f>
        <v>#REF!</v>
      </c>
      <c r="O1484" s="748" t="e">
        <f t="shared" si="114"/>
        <v>#REF!</v>
      </c>
    </row>
    <row r="1485" spans="1:15" s="51" customFormat="1" hidden="1">
      <c r="A1485" s="49" t="s">
        <v>1145</v>
      </c>
      <c r="B1485" s="49"/>
      <c r="C1485" s="738">
        <v>6110111601</v>
      </c>
      <c r="D1485" s="49" t="s">
        <v>1163</v>
      </c>
      <c r="E1485" s="739" t="s">
        <v>1130</v>
      </c>
      <c r="F1485" s="739" t="str">
        <f t="shared" si="115"/>
        <v>I</v>
      </c>
      <c r="G1485" s="547">
        <f>+IF(F1485="i",IFERROR(VLOOKUP(C1485,#REF!,3,FALSE),0),0)</f>
        <v>0</v>
      </c>
      <c r="H1485" s="548">
        <f>+IF(F1485="i",IFERROR(VLOOKUP(C1485,#REF!,4,FALSE),0),0)</f>
        <v>0</v>
      </c>
      <c r="I1485" s="548"/>
      <c r="J1485" s="27">
        <f>IF(F1485="I",IFERROR(VLOOKUP(C1485,#REF!,3,FALSE),0),0)</f>
        <v>0</v>
      </c>
      <c r="K1485" s="302">
        <f>IF(F1485="I",IFERROR(VLOOKUP(C1485,#REF!,4,FALSE),0),0)</f>
        <v>0</v>
      </c>
      <c r="M1485" s="14" t="e">
        <f>+VLOOKUP(C1485,#REF!,1,0)</f>
        <v>#REF!</v>
      </c>
      <c r="N1485" s="747" t="e">
        <f>+VLOOKUP(C1485,#REF!,3,0)</f>
        <v>#REF!</v>
      </c>
      <c r="O1485" s="748" t="e">
        <f t="shared" si="114"/>
        <v>#REF!</v>
      </c>
    </row>
    <row r="1486" spans="1:15" s="51" customFormat="1" hidden="1">
      <c r="A1486" s="49" t="s">
        <v>1145</v>
      </c>
      <c r="B1486" s="49"/>
      <c r="C1486" s="738">
        <v>6110111602</v>
      </c>
      <c r="D1486" s="49" t="s">
        <v>1164</v>
      </c>
      <c r="E1486" s="739" t="s">
        <v>1130</v>
      </c>
      <c r="F1486" s="739" t="str">
        <f t="shared" si="115"/>
        <v>I</v>
      </c>
      <c r="G1486" s="547">
        <f>+IF(F1486="i",IFERROR(VLOOKUP(C1486,#REF!,3,FALSE),0),0)</f>
        <v>0</v>
      </c>
      <c r="H1486" s="548">
        <f>+IF(F1486="i",IFERROR(VLOOKUP(C1486,#REF!,4,FALSE),0),0)</f>
        <v>0</v>
      </c>
      <c r="I1486" s="548"/>
      <c r="J1486" s="27">
        <f>IF(F1486="I",IFERROR(VLOOKUP(C1486,#REF!,3,FALSE),0),0)</f>
        <v>0</v>
      </c>
      <c r="K1486" s="302">
        <f>IF(F1486="I",IFERROR(VLOOKUP(C1486,#REF!,4,FALSE),0),0)</f>
        <v>0</v>
      </c>
      <c r="M1486" s="14" t="e">
        <f>+VLOOKUP(C1486,#REF!,1,0)</f>
        <v>#REF!</v>
      </c>
      <c r="N1486" s="747" t="e">
        <f>+VLOOKUP(C1486,#REF!,3,0)</f>
        <v>#REF!</v>
      </c>
      <c r="O1486" s="748" t="e">
        <f t="shared" si="114"/>
        <v>#REF!</v>
      </c>
    </row>
    <row r="1487" spans="1:15" s="51" customFormat="1" hidden="1">
      <c r="A1487" s="49" t="s">
        <v>1145</v>
      </c>
      <c r="B1487" s="49"/>
      <c r="C1487" s="738">
        <v>61101117</v>
      </c>
      <c r="D1487" s="49" t="s">
        <v>376</v>
      </c>
      <c r="E1487" s="739" t="s">
        <v>1130</v>
      </c>
      <c r="F1487" s="739" t="str">
        <f t="shared" si="115"/>
        <v>NI</v>
      </c>
      <c r="G1487" s="547">
        <f>+IF(F1487="i",IFERROR(VLOOKUP(C1487,#REF!,3,FALSE),0),0)</f>
        <v>0</v>
      </c>
      <c r="H1487" s="548">
        <f>+IF(F1487="i",IFERROR(VLOOKUP(C1487,#REF!,4,FALSE),0),0)</f>
        <v>0</v>
      </c>
      <c r="I1487" s="548"/>
      <c r="J1487" s="27">
        <f>IF(F1487="I",IFERROR(VLOOKUP(C1487,#REF!,3,FALSE),0),0)</f>
        <v>0</v>
      </c>
      <c r="K1487" s="302">
        <f>IF(F1487="I",IFERROR(VLOOKUP(C1487,#REF!,4,FALSE),0),0)</f>
        <v>0</v>
      </c>
      <c r="M1487" s="14" t="e">
        <f>+VLOOKUP(C1487,#REF!,1,0)</f>
        <v>#REF!</v>
      </c>
      <c r="N1487" s="747" t="e">
        <f>+VLOOKUP(C1487,#REF!,3,0)</f>
        <v>#REF!</v>
      </c>
      <c r="O1487" s="748" t="e">
        <f t="shared" si="114"/>
        <v>#REF!</v>
      </c>
    </row>
    <row r="1488" spans="1:15" s="51" customFormat="1" hidden="1">
      <c r="A1488" s="49" t="s">
        <v>1145</v>
      </c>
      <c r="B1488" s="49" t="s">
        <v>639</v>
      </c>
      <c r="C1488" s="738">
        <v>6110111701</v>
      </c>
      <c r="D1488" s="49" t="s">
        <v>1165</v>
      </c>
      <c r="E1488" s="739" t="s">
        <v>1130</v>
      </c>
      <c r="F1488" s="739" t="str">
        <f t="shared" si="115"/>
        <v>I</v>
      </c>
      <c r="G1488" s="547">
        <f>+IF(F1488="i",IFERROR(VLOOKUP(C1488,#REF!,3,FALSE),0),0)</f>
        <v>0</v>
      </c>
      <c r="H1488" s="548">
        <f>+IF(F1488="i",IFERROR(VLOOKUP(C1488,#REF!,4,FALSE),0),0)</f>
        <v>0</v>
      </c>
      <c r="I1488" s="548"/>
      <c r="J1488" s="27">
        <f>IF(F1488="I",IFERROR(VLOOKUP(C1488,#REF!,3,FALSE),0),0)</f>
        <v>0</v>
      </c>
      <c r="K1488" s="302">
        <f>IF(F1488="I",IFERROR(VLOOKUP(C1488,#REF!,4,FALSE),0),0)</f>
        <v>0</v>
      </c>
      <c r="M1488" s="14" t="e">
        <f>+VLOOKUP(C1488,#REF!,1,0)</f>
        <v>#REF!</v>
      </c>
      <c r="N1488" s="747" t="e">
        <f>+VLOOKUP(C1488,#REF!,3,0)</f>
        <v>#REF!</v>
      </c>
      <c r="O1488" s="748" t="e">
        <f t="shared" si="114"/>
        <v>#REF!</v>
      </c>
    </row>
    <row r="1489" spans="1:15" s="51" customFormat="1" hidden="1">
      <c r="A1489" s="49" t="s">
        <v>1145</v>
      </c>
      <c r="B1489" s="49" t="s">
        <v>639</v>
      </c>
      <c r="C1489" s="738">
        <v>6110111702</v>
      </c>
      <c r="D1489" s="49" t="s">
        <v>1166</v>
      </c>
      <c r="E1489" s="739" t="s">
        <v>1130</v>
      </c>
      <c r="F1489" s="739" t="str">
        <f t="shared" si="115"/>
        <v>I</v>
      </c>
      <c r="G1489" s="547">
        <f>+IF(F1489="i",IFERROR(VLOOKUP(C1489,#REF!,3,FALSE),0),0)</f>
        <v>0</v>
      </c>
      <c r="H1489" s="548">
        <f>+IF(F1489="i",IFERROR(VLOOKUP(C1489,#REF!,4,FALSE),0),0)</f>
        <v>0</v>
      </c>
      <c r="I1489" s="548"/>
      <c r="J1489" s="27">
        <f>IF(F1489="I",IFERROR(VLOOKUP(C1489,#REF!,3,FALSE),0),0)</f>
        <v>0</v>
      </c>
      <c r="K1489" s="302">
        <f>IF(F1489="I",IFERROR(VLOOKUP(C1489,#REF!,4,FALSE),0),0)</f>
        <v>0</v>
      </c>
      <c r="M1489" s="14" t="e">
        <f>+VLOOKUP(C1489,#REF!,1,0)</f>
        <v>#REF!</v>
      </c>
      <c r="N1489" s="747" t="e">
        <f>+VLOOKUP(C1489,#REF!,3,0)</f>
        <v>#REF!</v>
      </c>
      <c r="O1489" s="748" t="e">
        <f t="shared" si="114"/>
        <v>#REF!</v>
      </c>
    </row>
    <row r="1490" spans="1:15" s="51" customFormat="1" hidden="1">
      <c r="A1490" s="49" t="s">
        <v>1145</v>
      </c>
      <c r="B1490" s="49"/>
      <c r="C1490" s="738">
        <v>61101118</v>
      </c>
      <c r="D1490" s="49" t="s">
        <v>316</v>
      </c>
      <c r="E1490" s="739" t="s">
        <v>1130</v>
      </c>
      <c r="F1490" s="739" t="str">
        <f t="shared" si="115"/>
        <v>NI</v>
      </c>
      <c r="G1490" s="547">
        <f>+IF(F1490="i",IFERROR(VLOOKUP(C1490,#REF!,3,FALSE),0),0)</f>
        <v>0</v>
      </c>
      <c r="H1490" s="548">
        <f>+IF(F1490="i",IFERROR(VLOOKUP(C1490,#REF!,4,FALSE),0),0)</f>
        <v>0</v>
      </c>
      <c r="I1490" s="548"/>
      <c r="J1490" s="27">
        <f>IF(F1490="I",IFERROR(VLOOKUP(C1490,#REF!,3,FALSE),0),0)</f>
        <v>0</v>
      </c>
      <c r="K1490" s="302">
        <f>IF(F1490="I",IFERROR(VLOOKUP(C1490,#REF!,4,FALSE),0),0)</f>
        <v>0</v>
      </c>
      <c r="M1490" s="14" t="e">
        <f>+VLOOKUP(C1490,#REF!,1,0)</f>
        <v>#REF!</v>
      </c>
      <c r="N1490" s="747" t="e">
        <f>+VLOOKUP(C1490,#REF!,3,0)</f>
        <v>#REF!</v>
      </c>
      <c r="O1490" s="748" t="e">
        <f t="shared" si="114"/>
        <v>#REF!</v>
      </c>
    </row>
    <row r="1491" spans="1:15" s="51" customFormat="1" hidden="1">
      <c r="A1491" s="49" t="s">
        <v>1145</v>
      </c>
      <c r="B1491" s="49" t="s">
        <v>639</v>
      </c>
      <c r="C1491" s="738">
        <v>6110111801</v>
      </c>
      <c r="D1491" s="49" t="s">
        <v>317</v>
      </c>
      <c r="E1491" s="739" t="s">
        <v>1130</v>
      </c>
      <c r="F1491" s="739" t="str">
        <f t="shared" si="115"/>
        <v>I</v>
      </c>
      <c r="G1491" s="547">
        <f>+IF(F1491="i",IFERROR(VLOOKUP(C1491,#REF!,3,FALSE),0),0)</f>
        <v>0</v>
      </c>
      <c r="H1491" s="548">
        <f>+IF(F1491="i",IFERROR(VLOOKUP(C1491,#REF!,4,FALSE),0),0)</f>
        <v>0</v>
      </c>
      <c r="I1491" s="548"/>
      <c r="J1491" s="27">
        <f>IF(F1491="I",IFERROR(VLOOKUP(C1491,#REF!,3,FALSE),0),0)</f>
        <v>0</v>
      </c>
      <c r="K1491" s="302">
        <f>IF(F1491="I",IFERROR(VLOOKUP(C1491,#REF!,4,FALSE),0),0)</f>
        <v>0</v>
      </c>
      <c r="M1491" s="14" t="e">
        <f>+VLOOKUP(C1491,#REF!,1,0)</f>
        <v>#REF!</v>
      </c>
      <c r="N1491" s="747" t="e">
        <f>+VLOOKUP(C1491,#REF!,3,0)</f>
        <v>#REF!</v>
      </c>
      <c r="O1491" s="748" t="e">
        <f t="shared" si="114"/>
        <v>#REF!</v>
      </c>
    </row>
    <row r="1492" spans="1:15" s="51" customFormat="1" hidden="1">
      <c r="A1492" s="49" t="s">
        <v>1145</v>
      </c>
      <c r="B1492" s="49" t="s">
        <v>639</v>
      </c>
      <c r="C1492" s="738">
        <v>6110111802</v>
      </c>
      <c r="D1492" s="49" t="s">
        <v>318</v>
      </c>
      <c r="E1492" s="739" t="s">
        <v>1130</v>
      </c>
      <c r="F1492" s="739" t="str">
        <f t="shared" si="115"/>
        <v>I</v>
      </c>
      <c r="G1492" s="547">
        <f>+IF(F1492="i",IFERROR(VLOOKUP(C1492,#REF!,3,FALSE),0),0)</f>
        <v>0</v>
      </c>
      <c r="H1492" s="548">
        <f>+IF(F1492="i",IFERROR(VLOOKUP(C1492,#REF!,4,FALSE),0),0)</f>
        <v>0</v>
      </c>
      <c r="I1492" s="548"/>
      <c r="J1492" s="27">
        <f>IF(F1492="I",IFERROR(VLOOKUP(C1492,#REF!,3,FALSE),0),0)</f>
        <v>0</v>
      </c>
      <c r="K1492" s="302">
        <f>IF(F1492="I",IFERROR(VLOOKUP(C1492,#REF!,4,FALSE),0),0)</f>
        <v>0</v>
      </c>
      <c r="M1492" s="14" t="e">
        <f>+VLOOKUP(C1492,#REF!,1,0)</f>
        <v>#REF!</v>
      </c>
      <c r="N1492" s="747" t="e">
        <f>+VLOOKUP(C1492,#REF!,3,0)</f>
        <v>#REF!</v>
      </c>
      <c r="O1492" s="748" t="e">
        <f t="shared" si="114"/>
        <v>#REF!</v>
      </c>
    </row>
    <row r="1493" spans="1:15" s="51" customFormat="1" hidden="1">
      <c r="A1493" s="49" t="s">
        <v>1145</v>
      </c>
      <c r="B1493" s="49"/>
      <c r="C1493" s="738">
        <v>61101119</v>
      </c>
      <c r="D1493" s="49" t="s">
        <v>944</v>
      </c>
      <c r="E1493" s="739" t="s">
        <v>1130</v>
      </c>
      <c r="F1493" s="739" t="str">
        <f t="shared" si="115"/>
        <v>NI</v>
      </c>
      <c r="G1493" s="547">
        <f>+IF(F1493="i",IFERROR(VLOOKUP(C1493,#REF!,3,FALSE),0),0)</f>
        <v>0</v>
      </c>
      <c r="H1493" s="548">
        <f>+IF(F1493="i",IFERROR(VLOOKUP(C1493,#REF!,4,FALSE),0),0)</f>
        <v>0</v>
      </c>
      <c r="I1493" s="548"/>
      <c r="J1493" s="27">
        <f>IF(F1493="I",IFERROR(VLOOKUP(C1493,#REF!,3,FALSE),0),0)</f>
        <v>0</v>
      </c>
      <c r="K1493" s="302">
        <f>IF(F1493="I",IFERROR(VLOOKUP(C1493,#REF!,4,FALSE),0),0)</f>
        <v>0</v>
      </c>
      <c r="M1493" s="14" t="e">
        <f>+VLOOKUP(C1493,#REF!,1,0)</f>
        <v>#REF!</v>
      </c>
      <c r="N1493" s="747" t="e">
        <f>+VLOOKUP(C1493,#REF!,3,0)</f>
        <v>#REF!</v>
      </c>
      <c r="O1493" s="748" t="e">
        <f t="shared" si="114"/>
        <v>#REF!</v>
      </c>
    </row>
    <row r="1494" spans="1:15" s="51" customFormat="1" hidden="1">
      <c r="A1494" s="49" t="s">
        <v>1145</v>
      </c>
      <c r="B1494" s="49"/>
      <c r="C1494" s="738">
        <v>6110111901</v>
      </c>
      <c r="D1494" s="49" t="s">
        <v>1167</v>
      </c>
      <c r="E1494" s="739" t="s">
        <v>1130</v>
      </c>
      <c r="F1494" s="739" t="str">
        <f t="shared" si="115"/>
        <v>I</v>
      </c>
      <c r="G1494" s="547">
        <f>+IF(F1494="i",IFERROR(VLOOKUP(C1494,#REF!,3,FALSE),0),0)</f>
        <v>0</v>
      </c>
      <c r="H1494" s="548">
        <f>+IF(F1494="i",IFERROR(VLOOKUP(C1494,#REF!,4,FALSE),0),0)</f>
        <v>0</v>
      </c>
      <c r="I1494" s="548"/>
      <c r="J1494" s="27">
        <f>IF(F1494="I",IFERROR(VLOOKUP(C1494,#REF!,3,FALSE),0),0)</f>
        <v>0</v>
      </c>
      <c r="K1494" s="302">
        <f>IF(F1494="I",IFERROR(VLOOKUP(C1494,#REF!,4,FALSE),0),0)</f>
        <v>0</v>
      </c>
      <c r="M1494" s="14" t="e">
        <f>+VLOOKUP(C1494,#REF!,1,0)</f>
        <v>#REF!</v>
      </c>
      <c r="N1494" s="747" t="e">
        <f>+VLOOKUP(C1494,#REF!,3,0)</f>
        <v>#REF!</v>
      </c>
      <c r="O1494" s="748" t="e">
        <f t="shared" si="114"/>
        <v>#REF!</v>
      </c>
    </row>
    <row r="1495" spans="1:15" s="51" customFormat="1" hidden="1">
      <c r="A1495" s="49" t="s">
        <v>1145</v>
      </c>
      <c r="B1495" s="49"/>
      <c r="C1495" s="738">
        <v>6110111902</v>
      </c>
      <c r="D1495" s="49" t="s">
        <v>1168</v>
      </c>
      <c r="E1495" s="739" t="s">
        <v>1130</v>
      </c>
      <c r="F1495" s="739" t="str">
        <f t="shared" si="115"/>
        <v>I</v>
      </c>
      <c r="G1495" s="547">
        <f>+IF(F1495="i",IFERROR(VLOOKUP(C1495,#REF!,3,FALSE),0),0)</f>
        <v>0</v>
      </c>
      <c r="H1495" s="548">
        <f>+IF(F1495="i",IFERROR(VLOOKUP(C1495,#REF!,4,FALSE),0),0)</f>
        <v>0</v>
      </c>
      <c r="I1495" s="548"/>
      <c r="J1495" s="27">
        <f>IF(F1495="I",IFERROR(VLOOKUP(C1495,#REF!,3,FALSE),0),0)</f>
        <v>0</v>
      </c>
      <c r="K1495" s="302">
        <f>IF(F1495="I",IFERROR(VLOOKUP(C1495,#REF!,4,FALSE),0),0)</f>
        <v>0</v>
      </c>
      <c r="M1495" s="14" t="e">
        <f>+VLOOKUP(C1495,#REF!,1,0)</f>
        <v>#REF!</v>
      </c>
      <c r="N1495" s="747" t="e">
        <f>+VLOOKUP(C1495,#REF!,3,0)</f>
        <v>#REF!</v>
      </c>
      <c r="O1495" s="748" t="e">
        <f t="shared" si="114"/>
        <v>#REF!</v>
      </c>
    </row>
    <row r="1496" spans="1:15" s="51" customFormat="1" hidden="1">
      <c r="A1496" s="49" t="s">
        <v>1145</v>
      </c>
      <c r="B1496" s="49"/>
      <c r="C1496" s="738">
        <v>61101120</v>
      </c>
      <c r="D1496" s="49" t="s">
        <v>945</v>
      </c>
      <c r="E1496" s="739" t="s">
        <v>1130</v>
      </c>
      <c r="F1496" s="739" t="str">
        <f t="shared" si="115"/>
        <v>NI</v>
      </c>
      <c r="G1496" s="547">
        <f>+IF(F1496="i",IFERROR(VLOOKUP(C1496,#REF!,3,FALSE),0),0)</f>
        <v>0</v>
      </c>
      <c r="H1496" s="548">
        <f>+IF(F1496="i",IFERROR(VLOOKUP(C1496,#REF!,4,FALSE),0),0)</f>
        <v>0</v>
      </c>
      <c r="I1496" s="548"/>
      <c r="J1496" s="27">
        <f>IF(F1496="I",IFERROR(VLOOKUP(C1496,#REF!,3,FALSE),0),0)</f>
        <v>0</v>
      </c>
      <c r="K1496" s="302">
        <f>IF(F1496="I",IFERROR(VLOOKUP(C1496,#REF!,4,FALSE),0),0)</f>
        <v>0</v>
      </c>
      <c r="M1496" s="14" t="e">
        <f>+VLOOKUP(C1496,#REF!,1,0)</f>
        <v>#REF!</v>
      </c>
      <c r="N1496" s="747" t="e">
        <f>+VLOOKUP(C1496,#REF!,3,0)</f>
        <v>#REF!</v>
      </c>
      <c r="O1496" s="748" t="e">
        <f t="shared" si="114"/>
        <v>#REF!</v>
      </c>
    </row>
    <row r="1497" spans="1:15" s="51" customFormat="1" hidden="1">
      <c r="A1497" s="49" t="s">
        <v>1145</v>
      </c>
      <c r="B1497" s="49"/>
      <c r="C1497" s="738">
        <v>6110112001</v>
      </c>
      <c r="D1497" s="49" t="s">
        <v>1169</v>
      </c>
      <c r="E1497" s="739" t="s">
        <v>1130</v>
      </c>
      <c r="F1497" s="739" t="str">
        <f t="shared" si="115"/>
        <v>I</v>
      </c>
      <c r="G1497" s="547">
        <f>+IF(F1497="i",IFERROR(VLOOKUP(C1497,#REF!,3,FALSE),0),0)</f>
        <v>0</v>
      </c>
      <c r="H1497" s="548">
        <f>+IF(F1497="i",IFERROR(VLOOKUP(C1497,#REF!,4,FALSE),0),0)</f>
        <v>0</v>
      </c>
      <c r="I1497" s="548"/>
      <c r="J1497" s="27">
        <f>IF(F1497="I",IFERROR(VLOOKUP(C1497,#REF!,3,FALSE),0),0)</f>
        <v>0</v>
      </c>
      <c r="K1497" s="302">
        <f>IF(F1497="I",IFERROR(VLOOKUP(C1497,#REF!,4,FALSE),0),0)</f>
        <v>0</v>
      </c>
      <c r="M1497" s="14" t="e">
        <f>+VLOOKUP(C1497,#REF!,1,0)</f>
        <v>#REF!</v>
      </c>
      <c r="N1497" s="747" t="e">
        <f>+VLOOKUP(C1497,#REF!,3,0)</f>
        <v>#REF!</v>
      </c>
      <c r="O1497" s="748" t="e">
        <f t="shared" si="114"/>
        <v>#REF!</v>
      </c>
    </row>
    <row r="1498" spans="1:15" s="51" customFormat="1" hidden="1">
      <c r="A1498" s="49" t="s">
        <v>1145</v>
      </c>
      <c r="B1498" s="49"/>
      <c r="C1498" s="738">
        <v>6110112002</v>
      </c>
      <c r="D1498" s="49" t="s">
        <v>1169</v>
      </c>
      <c r="E1498" s="739" t="s">
        <v>1130</v>
      </c>
      <c r="F1498" s="739" t="str">
        <f t="shared" si="115"/>
        <v>I</v>
      </c>
      <c r="G1498" s="547">
        <f>+IF(F1498="i",IFERROR(VLOOKUP(C1498,#REF!,3,FALSE),0),0)</f>
        <v>0</v>
      </c>
      <c r="H1498" s="548">
        <f>+IF(F1498="i",IFERROR(VLOOKUP(C1498,#REF!,4,FALSE),0),0)</f>
        <v>0</v>
      </c>
      <c r="I1498" s="548"/>
      <c r="J1498" s="27">
        <f>IF(F1498="I",IFERROR(VLOOKUP(C1498,#REF!,3,FALSE),0),0)</f>
        <v>0</v>
      </c>
      <c r="K1498" s="302">
        <f>IF(F1498="I",IFERROR(VLOOKUP(C1498,#REF!,4,FALSE),0),0)</f>
        <v>0</v>
      </c>
      <c r="M1498" s="14" t="e">
        <f>+VLOOKUP(C1498,#REF!,1,0)</f>
        <v>#REF!</v>
      </c>
      <c r="N1498" s="747" t="e">
        <f>+VLOOKUP(C1498,#REF!,3,0)</f>
        <v>#REF!</v>
      </c>
      <c r="O1498" s="748" t="e">
        <f t="shared" si="114"/>
        <v>#REF!</v>
      </c>
    </row>
    <row r="1499" spans="1:15" s="51" customFormat="1" hidden="1">
      <c r="A1499" s="49" t="s">
        <v>1145</v>
      </c>
      <c r="B1499" s="49"/>
      <c r="C1499" s="738">
        <v>61101121</v>
      </c>
      <c r="D1499" s="49" t="s">
        <v>817</v>
      </c>
      <c r="E1499" s="739" t="s">
        <v>1130</v>
      </c>
      <c r="F1499" s="739" t="str">
        <f t="shared" si="115"/>
        <v>NI</v>
      </c>
      <c r="G1499" s="547">
        <f>+IF(F1499="i",IFERROR(VLOOKUP(C1499,#REF!,3,FALSE),0),0)</f>
        <v>0</v>
      </c>
      <c r="H1499" s="548">
        <f>+IF(F1499="i",IFERROR(VLOOKUP(C1499,#REF!,4,FALSE),0),0)</f>
        <v>0</v>
      </c>
      <c r="I1499" s="548"/>
      <c r="J1499" s="27">
        <f>IF(F1499="I",IFERROR(VLOOKUP(C1499,#REF!,3,FALSE),0),0)</f>
        <v>0</v>
      </c>
      <c r="K1499" s="302">
        <f>IF(F1499="I",IFERROR(VLOOKUP(C1499,#REF!,4,FALSE),0),0)</f>
        <v>0</v>
      </c>
      <c r="M1499" s="14" t="e">
        <f>+VLOOKUP(C1499,#REF!,1,0)</f>
        <v>#REF!</v>
      </c>
      <c r="N1499" s="747" t="e">
        <f>+VLOOKUP(C1499,#REF!,3,0)</f>
        <v>#REF!</v>
      </c>
      <c r="O1499" s="748" t="e">
        <f t="shared" si="114"/>
        <v>#REF!</v>
      </c>
    </row>
    <row r="1500" spans="1:15" s="51" customFormat="1" hidden="1">
      <c r="A1500" s="49" t="s">
        <v>1145</v>
      </c>
      <c r="B1500" s="49"/>
      <c r="C1500" s="738">
        <v>6110112101</v>
      </c>
      <c r="D1500" s="49" t="s">
        <v>1170</v>
      </c>
      <c r="E1500" s="739" t="s">
        <v>1130</v>
      </c>
      <c r="F1500" s="739" t="str">
        <f t="shared" si="115"/>
        <v>I</v>
      </c>
      <c r="G1500" s="547">
        <f>+IF(F1500="i",IFERROR(VLOOKUP(C1500,#REF!,3,FALSE),0),0)</f>
        <v>0</v>
      </c>
      <c r="H1500" s="548">
        <f>+IF(F1500="i",IFERROR(VLOOKUP(C1500,#REF!,4,FALSE),0),0)</f>
        <v>0</v>
      </c>
      <c r="I1500" s="548"/>
      <c r="J1500" s="27">
        <f>IF(F1500="I",IFERROR(VLOOKUP(C1500,#REF!,3,FALSE),0),0)</f>
        <v>0</v>
      </c>
      <c r="K1500" s="302">
        <f>IF(F1500="I",IFERROR(VLOOKUP(C1500,#REF!,4,FALSE),0),0)</f>
        <v>0</v>
      </c>
      <c r="M1500" s="14" t="e">
        <f>+VLOOKUP(C1500,#REF!,1,0)</f>
        <v>#REF!</v>
      </c>
      <c r="N1500" s="747" t="e">
        <f>+VLOOKUP(C1500,#REF!,3,0)</f>
        <v>#REF!</v>
      </c>
      <c r="O1500" s="748" t="e">
        <f t="shared" si="114"/>
        <v>#REF!</v>
      </c>
    </row>
    <row r="1501" spans="1:15" s="51" customFormat="1" hidden="1">
      <c r="A1501" s="49" t="s">
        <v>1145</v>
      </c>
      <c r="B1501" s="49"/>
      <c r="C1501" s="738">
        <v>6110112102</v>
      </c>
      <c r="D1501" s="49" t="s">
        <v>1171</v>
      </c>
      <c r="E1501" s="739" t="s">
        <v>1130</v>
      </c>
      <c r="F1501" s="739" t="str">
        <f t="shared" si="115"/>
        <v>I</v>
      </c>
      <c r="G1501" s="547">
        <f>+IF(F1501="i",IFERROR(VLOOKUP(C1501,#REF!,3,FALSE),0),0)</f>
        <v>0</v>
      </c>
      <c r="H1501" s="548">
        <f>+IF(F1501="i",IFERROR(VLOOKUP(C1501,#REF!,4,FALSE),0),0)</f>
        <v>0</v>
      </c>
      <c r="I1501" s="548"/>
      <c r="J1501" s="27">
        <f>IF(F1501="I",IFERROR(VLOOKUP(C1501,#REF!,3,FALSE),0),0)</f>
        <v>0</v>
      </c>
      <c r="K1501" s="302">
        <f>IF(F1501="I",IFERROR(VLOOKUP(C1501,#REF!,4,FALSE),0),0)</f>
        <v>0</v>
      </c>
      <c r="M1501" s="14" t="e">
        <f>+VLOOKUP(C1501,#REF!,1,0)</f>
        <v>#REF!</v>
      </c>
      <c r="N1501" s="747" t="e">
        <f>+VLOOKUP(C1501,#REF!,3,0)</f>
        <v>#REF!</v>
      </c>
      <c r="O1501" s="748" t="e">
        <f t="shared" si="114"/>
        <v>#REF!</v>
      </c>
    </row>
    <row r="1502" spans="1:15" s="51" customFormat="1" hidden="1">
      <c r="A1502" s="49" t="s">
        <v>1145</v>
      </c>
      <c r="B1502" s="49"/>
      <c r="C1502" s="738">
        <v>61101122</v>
      </c>
      <c r="D1502" s="49" t="s">
        <v>818</v>
      </c>
      <c r="E1502" s="739" t="s">
        <v>1130</v>
      </c>
      <c r="F1502" s="739" t="str">
        <f t="shared" si="115"/>
        <v>NI</v>
      </c>
      <c r="G1502" s="547">
        <f>+IF(F1502="i",IFERROR(VLOOKUP(C1502,#REF!,3,FALSE),0),0)</f>
        <v>0</v>
      </c>
      <c r="H1502" s="548">
        <f>+IF(F1502="i",IFERROR(VLOOKUP(C1502,#REF!,4,FALSE),0),0)</f>
        <v>0</v>
      </c>
      <c r="I1502" s="548"/>
      <c r="J1502" s="27">
        <f>IF(F1502="I",IFERROR(VLOOKUP(C1502,#REF!,3,FALSE),0),0)</f>
        <v>0</v>
      </c>
      <c r="K1502" s="302">
        <f>IF(F1502="I",IFERROR(VLOOKUP(C1502,#REF!,4,FALSE),0),0)</f>
        <v>0</v>
      </c>
      <c r="M1502" s="14" t="e">
        <f>+VLOOKUP(C1502,#REF!,1,0)</f>
        <v>#REF!</v>
      </c>
      <c r="N1502" s="747" t="e">
        <f>+VLOOKUP(C1502,#REF!,3,0)</f>
        <v>#REF!</v>
      </c>
      <c r="O1502" s="748" t="e">
        <f t="shared" si="114"/>
        <v>#REF!</v>
      </c>
    </row>
    <row r="1503" spans="1:15" s="51" customFormat="1" hidden="1">
      <c r="A1503" s="49" t="s">
        <v>1145</v>
      </c>
      <c r="B1503" s="49"/>
      <c r="C1503" s="738">
        <v>6110112201</v>
      </c>
      <c r="D1503" s="49" t="s">
        <v>1172</v>
      </c>
      <c r="E1503" s="739" t="s">
        <v>1130</v>
      </c>
      <c r="F1503" s="739" t="str">
        <f t="shared" si="115"/>
        <v>I</v>
      </c>
      <c r="G1503" s="547">
        <f>+IF(F1503="i",IFERROR(VLOOKUP(C1503,#REF!,3,FALSE),0),0)</f>
        <v>0</v>
      </c>
      <c r="H1503" s="548">
        <f>+IF(F1503="i",IFERROR(VLOOKUP(C1503,#REF!,4,FALSE),0),0)</f>
        <v>0</v>
      </c>
      <c r="I1503" s="548"/>
      <c r="J1503" s="27">
        <f>IF(F1503="I",IFERROR(VLOOKUP(C1503,#REF!,3,FALSE),0),0)</f>
        <v>0</v>
      </c>
      <c r="K1503" s="302">
        <f>IF(F1503="I",IFERROR(VLOOKUP(C1503,#REF!,4,FALSE),0),0)</f>
        <v>0</v>
      </c>
      <c r="M1503" s="14" t="e">
        <f>+VLOOKUP(C1503,#REF!,1,0)</f>
        <v>#REF!</v>
      </c>
      <c r="N1503" s="747" t="e">
        <f>+VLOOKUP(C1503,#REF!,3,0)</f>
        <v>#REF!</v>
      </c>
      <c r="O1503" s="748" t="e">
        <f t="shared" si="114"/>
        <v>#REF!</v>
      </c>
    </row>
    <row r="1504" spans="1:15" s="51" customFormat="1" hidden="1">
      <c r="A1504" s="49" t="s">
        <v>1145</v>
      </c>
      <c r="B1504" s="49"/>
      <c r="C1504" s="738">
        <v>6110112202</v>
      </c>
      <c r="D1504" s="49" t="s">
        <v>1172</v>
      </c>
      <c r="E1504" s="739" t="s">
        <v>1130</v>
      </c>
      <c r="F1504" s="739" t="str">
        <f t="shared" si="115"/>
        <v>I</v>
      </c>
      <c r="G1504" s="547">
        <f>+IF(F1504="i",IFERROR(VLOOKUP(C1504,#REF!,3,FALSE),0),0)</f>
        <v>0</v>
      </c>
      <c r="H1504" s="548">
        <f>+IF(F1504="i",IFERROR(VLOOKUP(C1504,#REF!,4,FALSE),0),0)</f>
        <v>0</v>
      </c>
      <c r="I1504" s="548"/>
      <c r="J1504" s="27">
        <f>IF(F1504="I",IFERROR(VLOOKUP(C1504,#REF!,3,FALSE),0),0)</f>
        <v>0</v>
      </c>
      <c r="K1504" s="302">
        <f>IF(F1504="I",IFERROR(VLOOKUP(C1504,#REF!,4,FALSE),0),0)</f>
        <v>0</v>
      </c>
      <c r="M1504" s="14" t="e">
        <f>+VLOOKUP(C1504,#REF!,1,0)</f>
        <v>#REF!</v>
      </c>
      <c r="N1504" s="747" t="e">
        <f>+VLOOKUP(C1504,#REF!,3,0)</f>
        <v>#REF!</v>
      </c>
      <c r="O1504" s="748" t="e">
        <f t="shared" si="114"/>
        <v>#REF!</v>
      </c>
    </row>
    <row r="1505" spans="1:15" s="51" customFormat="1" hidden="1">
      <c r="A1505" s="49" t="s">
        <v>1145</v>
      </c>
      <c r="B1505" s="49"/>
      <c r="C1505" s="738">
        <v>61101123</v>
      </c>
      <c r="D1505" s="49" t="s">
        <v>946</v>
      </c>
      <c r="E1505" s="739" t="s">
        <v>1130</v>
      </c>
      <c r="F1505" s="739" t="str">
        <f t="shared" si="115"/>
        <v>NI</v>
      </c>
      <c r="G1505" s="547">
        <f>+IF(F1505="i",IFERROR(VLOOKUP(C1505,#REF!,3,FALSE),0),0)</f>
        <v>0</v>
      </c>
      <c r="H1505" s="548">
        <f>+IF(F1505="i",IFERROR(VLOOKUP(C1505,#REF!,4,FALSE),0),0)</f>
        <v>0</v>
      </c>
      <c r="I1505" s="548"/>
      <c r="J1505" s="27">
        <f>IF(F1505="I",IFERROR(VLOOKUP(C1505,#REF!,3,FALSE),0),0)</f>
        <v>0</v>
      </c>
      <c r="K1505" s="302">
        <f>IF(F1505="I",IFERROR(VLOOKUP(C1505,#REF!,4,FALSE),0),0)</f>
        <v>0</v>
      </c>
      <c r="M1505" s="14" t="e">
        <f>+VLOOKUP(C1505,#REF!,1,0)</f>
        <v>#REF!</v>
      </c>
      <c r="N1505" s="747" t="e">
        <f>+VLOOKUP(C1505,#REF!,3,0)</f>
        <v>#REF!</v>
      </c>
      <c r="O1505" s="748" t="e">
        <f t="shared" si="114"/>
        <v>#REF!</v>
      </c>
    </row>
    <row r="1506" spans="1:15" s="51" customFormat="1" hidden="1">
      <c r="A1506" s="49" t="s">
        <v>1145</v>
      </c>
      <c r="B1506" s="49"/>
      <c r="C1506" s="738">
        <v>6110112301</v>
      </c>
      <c r="D1506" s="49" t="s">
        <v>1173</v>
      </c>
      <c r="E1506" s="739" t="s">
        <v>1130</v>
      </c>
      <c r="F1506" s="739" t="str">
        <f t="shared" si="115"/>
        <v>I</v>
      </c>
      <c r="G1506" s="547">
        <f>+IF(F1506="i",IFERROR(VLOOKUP(C1506,#REF!,3,FALSE),0),0)</f>
        <v>0</v>
      </c>
      <c r="H1506" s="548">
        <f>+IF(F1506="i",IFERROR(VLOOKUP(C1506,#REF!,4,FALSE),0),0)</f>
        <v>0</v>
      </c>
      <c r="I1506" s="548"/>
      <c r="J1506" s="27">
        <f>IF(F1506="I",IFERROR(VLOOKUP(C1506,#REF!,3,FALSE),0),0)</f>
        <v>0</v>
      </c>
      <c r="K1506" s="302">
        <f>IF(F1506="I",IFERROR(VLOOKUP(C1506,#REF!,4,FALSE),0),0)</f>
        <v>0</v>
      </c>
      <c r="M1506" s="14" t="e">
        <f>+VLOOKUP(C1506,#REF!,1,0)</f>
        <v>#REF!</v>
      </c>
      <c r="N1506" s="747" t="e">
        <f>+VLOOKUP(C1506,#REF!,3,0)</f>
        <v>#REF!</v>
      </c>
      <c r="O1506" s="748" t="e">
        <f t="shared" si="114"/>
        <v>#REF!</v>
      </c>
    </row>
    <row r="1507" spans="1:15" s="51" customFormat="1" hidden="1">
      <c r="A1507" s="49" t="s">
        <v>1145</v>
      </c>
      <c r="B1507" s="49"/>
      <c r="C1507" s="738">
        <v>6110112302</v>
      </c>
      <c r="D1507" s="49" t="s">
        <v>1174</v>
      </c>
      <c r="E1507" s="739" t="s">
        <v>1130</v>
      </c>
      <c r="F1507" s="739" t="str">
        <f t="shared" si="115"/>
        <v>I</v>
      </c>
      <c r="G1507" s="547">
        <f>+IF(F1507="i",IFERROR(VLOOKUP(C1507,#REF!,3,FALSE),0),0)</f>
        <v>0</v>
      </c>
      <c r="H1507" s="548">
        <f>+IF(F1507="i",IFERROR(VLOOKUP(C1507,#REF!,4,FALSE),0),0)</f>
        <v>0</v>
      </c>
      <c r="I1507" s="548"/>
      <c r="J1507" s="27">
        <f>IF(F1507="I",IFERROR(VLOOKUP(C1507,#REF!,3,FALSE),0),0)</f>
        <v>0</v>
      </c>
      <c r="K1507" s="302">
        <f>IF(F1507="I",IFERROR(VLOOKUP(C1507,#REF!,4,FALSE),0),0)</f>
        <v>0</v>
      </c>
      <c r="M1507" s="14" t="e">
        <f>+VLOOKUP(C1507,#REF!,1,0)</f>
        <v>#REF!</v>
      </c>
      <c r="N1507" s="747" t="e">
        <f>+VLOOKUP(C1507,#REF!,3,0)</f>
        <v>#REF!</v>
      </c>
      <c r="O1507" s="748" t="e">
        <f t="shared" si="114"/>
        <v>#REF!</v>
      </c>
    </row>
    <row r="1508" spans="1:15" s="51" customFormat="1" hidden="1">
      <c r="A1508" s="49" t="s">
        <v>1145</v>
      </c>
      <c r="B1508" s="49"/>
      <c r="C1508" s="738">
        <v>61101124</v>
      </c>
      <c r="D1508" s="49" t="s">
        <v>947</v>
      </c>
      <c r="E1508" s="739" t="s">
        <v>1130</v>
      </c>
      <c r="F1508" s="739" t="str">
        <f t="shared" si="115"/>
        <v>NI</v>
      </c>
      <c r="G1508" s="547">
        <f>+IF(F1508="i",IFERROR(VLOOKUP(C1508,#REF!,3,FALSE),0),0)</f>
        <v>0</v>
      </c>
      <c r="H1508" s="548">
        <f>+IF(F1508="i",IFERROR(VLOOKUP(C1508,#REF!,4,FALSE),0),0)</f>
        <v>0</v>
      </c>
      <c r="I1508" s="548"/>
      <c r="J1508" s="27">
        <f>IF(F1508="I",IFERROR(VLOOKUP(C1508,#REF!,3,FALSE),0),0)</f>
        <v>0</v>
      </c>
      <c r="K1508" s="302">
        <f>IF(F1508="I",IFERROR(VLOOKUP(C1508,#REF!,4,FALSE),0),0)</f>
        <v>0</v>
      </c>
      <c r="M1508" s="14" t="e">
        <f>+VLOOKUP(C1508,#REF!,1,0)</f>
        <v>#REF!</v>
      </c>
      <c r="N1508" s="747" t="e">
        <f>+VLOOKUP(C1508,#REF!,3,0)</f>
        <v>#REF!</v>
      </c>
      <c r="O1508" s="748" t="e">
        <f t="shared" si="114"/>
        <v>#REF!</v>
      </c>
    </row>
    <row r="1509" spans="1:15" s="51" customFormat="1" hidden="1">
      <c r="A1509" s="49" t="s">
        <v>1145</v>
      </c>
      <c r="B1509" s="49"/>
      <c r="C1509" s="738">
        <v>6110112401</v>
      </c>
      <c r="D1509" s="49" t="s">
        <v>1175</v>
      </c>
      <c r="E1509" s="739" t="s">
        <v>1130</v>
      </c>
      <c r="F1509" s="739" t="str">
        <f t="shared" si="115"/>
        <v>I</v>
      </c>
      <c r="G1509" s="547">
        <f>+IF(F1509="i",IFERROR(VLOOKUP(C1509,#REF!,3,FALSE),0),0)</f>
        <v>0</v>
      </c>
      <c r="H1509" s="548">
        <f>+IF(F1509="i",IFERROR(VLOOKUP(C1509,#REF!,4,FALSE),0),0)</f>
        <v>0</v>
      </c>
      <c r="I1509" s="548"/>
      <c r="J1509" s="27">
        <f>IF(F1509="I",IFERROR(VLOOKUP(C1509,#REF!,3,FALSE),0),0)</f>
        <v>0</v>
      </c>
      <c r="K1509" s="302">
        <f>IF(F1509="I",IFERROR(VLOOKUP(C1509,#REF!,4,FALSE),0),0)</f>
        <v>0</v>
      </c>
      <c r="M1509" s="14" t="e">
        <f>+VLOOKUP(C1509,#REF!,1,0)</f>
        <v>#REF!</v>
      </c>
      <c r="N1509" s="747" t="e">
        <f>+VLOOKUP(C1509,#REF!,3,0)</f>
        <v>#REF!</v>
      </c>
      <c r="O1509" s="748" t="e">
        <f t="shared" si="114"/>
        <v>#REF!</v>
      </c>
    </row>
    <row r="1510" spans="1:15" s="51" customFormat="1" hidden="1">
      <c r="A1510" s="49" t="s">
        <v>1145</v>
      </c>
      <c r="B1510" s="49"/>
      <c r="C1510" s="738">
        <v>6110112402</v>
      </c>
      <c r="D1510" s="49" t="s">
        <v>1176</v>
      </c>
      <c r="E1510" s="739" t="s">
        <v>1130</v>
      </c>
      <c r="F1510" s="739" t="str">
        <f t="shared" si="115"/>
        <v>I</v>
      </c>
      <c r="G1510" s="547">
        <f>+IF(F1510="i",IFERROR(VLOOKUP(C1510,#REF!,3,FALSE),0),0)</f>
        <v>0</v>
      </c>
      <c r="H1510" s="548">
        <f>+IF(F1510="i",IFERROR(VLOOKUP(C1510,#REF!,4,FALSE),0),0)</f>
        <v>0</v>
      </c>
      <c r="I1510" s="548"/>
      <c r="J1510" s="27">
        <f>IF(F1510="I",IFERROR(VLOOKUP(C1510,#REF!,3,FALSE),0),0)</f>
        <v>0</v>
      </c>
      <c r="K1510" s="302">
        <f>IF(F1510="I",IFERROR(VLOOKUP(C1510,#REF!,4,FALSE),0),0)</f>
        <v>0</v>
      </c>
      <c r="M1510" s="14" t="e">
        <f>+VLOOKUP(C1510,#REF!,1,0)</f>
        <v>#REF!</v>
      </c>
      <c r="N1510" s="747" t="e">
        <f>+VLOOKUP(C1510,#REF!,3,0)</f>
        <v>#REF!</v>
      </c>
      <c r="O1510" s="748" t="e">
        <f t="shared" si="114"/>
        <v>#REF!</v>
      </c>
    </row>
    <row r="1511" spans="1:15" s="51" customFormat="1" hidden="1">
      <c r="A1511" s="49" t="s">
        <v>1145</v>
      </c>
      <c r="B1511" s="49"/>
      <c r="C1511" s="738">
        <v>61101125</v>
      </c>
      <c r="D1511" s="49" t="s">
        <v>948</v>
      </c>
      <c r="E1511" s="739" t="s">
        <v>1130</v>
      </c>
      <c r="F1511" s="739" t="str">
        <f t="shared" si="115"/>
        <v>NI</v>
      </c>
      <c r="G1511" s="547">
        <f>+IF(F1511="i",IFERROR(VLOOKUP(C1511,#REF!,3,FALSE),0),0)</f>
        <v>0</v>
      </c>
      <c r="H1511" s="548">
        <f>+IF(F1511="i",IFERROR(VLOOKUP(C1511,#REF!,4,FALSE),0),0)</f>
        <v>0</v>
      </c>
      <c r="I1511" s="548"/>
      <c r="J1511" s="27">
        <f>IF(F1511="I",IFERROR(VLOOKUP(C1511,#REF!,3,FALSE),0),0)</f>
        <v>0</v>
      </c>
      <c r="K1511" s="302">
        <f>IF(F1511="I",IFERROR(VLOOKUP(C1511,#REF!,4,FALSE),0),0)</f>
        <v>0</v>
      </c>
      <c r="M1511" s="14" t="e">
        <f>+VLOOKUP(C1511,#REF!,1,0)</f>
        <v>#REF!</v>
      </c>
      <c r="N1511" s="747" t="e">
        <f>+VLOOKUP(C1511,#REF!,3,0)</f>
        <v>#REF!</v>
      </c>
      <c r="O1511" s="748" t="e">
        <f t="shared" si="114"/>
        <v>#REF!</v>
      </c>
    </row>
    <row r="1512" spans="1:15" s="51" customFormat="1" hidden="1">
      <c r="A1512" s="49" t="s">
        <v>1145</v>
      </c>
      <c r="B1512" s="49"/>
      <c r="C1512" s="738">
        <v>6110112501</v>
      </c>
      <c r="D1512" s="49" t="s">
        <v>1177</v>
      </c>
      <c r="E1512" s="739" t="s">
        <v>1130</v>
      </c>
      <c r="F1512" s="739" t="str">
        <f t="shared" si="115"/>
        <v>I</v>
      </c>
      <c r="G1512" s="547">
        <f>+IF(F1512="i",IFERROR(VLOOKUP(C1512,#REF!,3,FALSE),0),0)</f>
        <v>0</v>
      </c>
      <c r="H1512" s="548">
        <f>+IF(F1512="i",IFERROR(VLOOKUP(C1512,#REF!,4,FALSE),0),0)</f>
        <v>0</v>
      </c>
      <c r="I1512" s="548"/>
      <c r="J1512" s="27">
        <f>IF(F1512="I",IFERROR(VLOOKUP(C1512,#REF!,3,FALSE),0),0)</f>
        <v>0</v>
      </c>
      <c r="K1512" s="302">
        <f>IF(F1512="I",IFERROR(VLOOKUP(C1512,#REF!,4,FALSE),0),0)</f>
        <v>0</v>
      </c>
      <c r="M1512" s="14" t="e">
        <f>+VLOOKUP(C1512,#REF!,1,0)</f>
        <v>#REF!</v>
      </c>
      <c r="N1512" s="747" t="e">
        <f>+VLOOKUP(C1512,#REF!,3,0)</f>
        <v>#REF!</v>
      </c>
      <c r="O1512" s="748" t="e">
        <f t="shared" si="114"/>
        <v>#REF!</v>
      </c>
    </row>
    <row r="1513" spans="1:15" s="51" customFormat="1" hidden="1">
      <c r="A1513" s="49" t="s">
        <v>1145</v>
      </c>
      <c r="B1513" s="49"/>
      <c r="C1513" s="738">
        <v>6110112502</v>
      </c>
      <c r="D1513" s="49" t="s">
        <v>1178</v>
      </c>
      <c r="E1513" s="739" t="s">
        <v>1130</v>
      </c>
      <c r="F1513" s="739" t="str">
        <f t="shared" si="115"/>
        <v>I</v>
      </c>
      <c r="G1513" s="547">
        <f>+IF(F1513="i",IFERROR(VLOOKUP(C1513,#REF!,3,FALSE),0),0)</f>
        <v>0</v>
      </c>
      <c r="H1513" s="548">
        <f>+IF(F1513="i",IFERROR(VLOOKUP(C1513,#REF!,4,FALSE),0),0)</f>
        <v>0</v>
      </c>
      <c r="I1513" s="548"/>
      <c r="J1513" s="27">
        <f>IF(F1513="I",IFERROR(VLOOKUP(C1513,#REF!,3,FALSE),0),0)</f>
        <v>0</v>
      </c>
      <c r="K1513" s="302">
        <f>IF(F1513="I",IFERROR(VLOOKUP(C1513,#REF!,4,FALSE),0),0)</f>
        <v>0</v>
      </c>
      <c r="M1513" s="14" t="e">
        <f>+VLOOKUP(C1513,#REF!,1,0)</f>
        <v>#REF!</v>
      </c>
      <c r="N1513" s="747" t="e">
        <f>+VLOOKUP(C1513,#REF!,3,0)</f>
        <v>#REF!</v>
      </c>
      <c r="O1513" s="748" t="e">
        <f t="shared" si="114"/>
        <v>#REF!</v>
      </c>
    </row>
    <row r="1514" spans="1:15" s="51" customFormat="1" hidden="1">
      <c r="A1514" s="49" t="s">
        <v>1145</v>
      </c>
      <c r="B1514" s="49"/>
      <c r="C1514" s="738">
        <v>61101126</v>
      </c>
      <c r="D1514" s="49" t="s">
        <v>949</v>
      </c>
      <c r="E1514" s="739" t="s">
        <v>1130</v>
      </c>
      <c r="F1514" s="739" t="str">
        <f t="shared" si="115"/>
        <v>NI</v>
      </c>
      <c r="G1514" s="547">
        <f>+IF(F1514="i",IFERROR(VLOOKUP(C1514,#REF!,3,FALSE),0),0)</f>
        <v>0</v>
      </c>
      <c r="H1514" s="548">
        <f>+IF(F1514="i",IFERROR(VLOOKUP(C1514,#REF!,4,FALSE),0),0)</f>
        <v>0</v>
      </c>
      <c r="I1514" s="548"/>
      <c r="J1514" s="27">
        <f>IF(F1514="I",IFERROR(VLOOKUP(C1514,#REF!,3,FALSE),0),0)</f>
        <v>0</v>
      </c>
      <c r="K1514" s="302">
        <f>IF(F1514="I",IFERROR(VLOOKUP(C1514,#REF!,4,FALSE),0),0)</f>
        <v>0</v>
      </c>
      <c r="M1514" s="14" t="e">
        <f>+VLOOKUP(C1514,#REF!,1,0)</f>
        <v>#REF!</v>
      </c>
      <c r="N1514" s="747" t="e">
        <f>+VLOOKUP(C1514,#REF!,3,0)</f>
        <v>#REF!</v>
      </c>
      <c r="O1514" s="748" t="e">
        <f t="shared" si="114"/>
        <v>#REF!</v>
      </c>
    </row>
    <row r="1515" spans="1:15" s="51" customFormat="1" hidden="1">
      <c r="A1515" s="49" t="s">
        <v>1145</v>
      </c>
      <c r="B1515" s="49"/>
      <c r="C1515" s="738">
        <v>6110112601</v>
      </c>
      <c r="D1515" s="49" t="s">
        <v>1179</v>
      </c>
      <c r="E1515" s="739" t="s">
        <v>1130</v>
      </c>
      <c r="F1515" s="739" t="str">
        <f t="shared" si="115"/>
        <v>I</v>
      </c>
      <c r="G1515" s="547">
        <f>+IF(F1515="i",IFERROR(VLOOKUP(C1515,#REF!,3,FALSE),0),0)</f>
        <v>0</v>
      </c>
      <c r="H1515" s="548">
        <f>+IF(F1515="i",IFERROR(VLOOKUP(C1515,#REF!,4,FALSE),0),0)</f>
        <v>0</v>
      </c>
      <c r="I1515" s="548"/>
      <c r="J1515" s="27">
        <f>IF(F1515="I",IFERROR(VLOOKUP(C1515,#REF!,3,FALSE),0),0)</f>
        <v>0</v>
      </c>
      <c r="K1515" s="302">
        <f>IF(F1515="I",IFERROR(VLOOKUP(C1515,#REF!,4,FALSE),0),0)</f>
        <v>0</v>
      </c>
      <c r="M1515" s="14" t="e">
        <f>+VLOOKUP(C1515,#REF!,1,0)</f>
        <v>#REF!</v>
      </c>
      <c r="N1515" s="747" t="e">
        <f>+VLOOKUP(C1515,#REF!,3,0)</f>
        <v>#REF!</v>
      </c>
      <c r="O1515" s="748" t="e">
        <f t="shared" si="114"/>
        <v>#REF!</v>
      </c>
    </row>
    <row r="1516" spans="1:15" s="51" customFormat="1" hidden="1">
      <c r="A1516" s="49" t="s">
        <v>1145</v>
      </c>
      <c r="B1516" s="49"/>
      <c r="C1516" s="738">
        <v>6110112602</v>
      </c>
      <c r="D1516" s="49" t="s">
        <v>1180</v>
      </c>
      <c r="E1516" s="739" t="s">
        <v>1130</v>
      </c>
      <c r="F1516" s="739" t="str">
        <f t="shared" si="115"/>
        <v>I</v>
      </c>
      <c r="G1516" s="547">
        <f>+IF(F1516="i",IFERROR(VLOOKUP(C1516,#REF!,3,FALSE),0),0)</f>
        <v>0</v>
      </c>
      <c r="H1516" s="548">
        <f>+IF(F1516="i",IFERROR(VLOOKUP(C1516,#REF!,4,FALSE),0),0)</f>
        <v>0</v>
      </c>
      <c r="I1516" s="548"/>
      <c r="J1516" s="27">
        <f>IF(F1516="I",IFERROR(VLOOKUP(C1516,#REF!,3,FALSE),0),0)</f>
        <v>0</v>
      </c>
      <c r="K1516" s="302">
        <f>IF(F1516="I",IFERROR(VLOOKUP(C1516,#REF!,4,FALSE),0),0)</f>
        <v>0</v>
      </c>
      <c r="M1516" s="14" t="e">
        <f>+VLOOKUP(C1516,#REF!,1,0)</f>
        <v>#REF!</v>
      </c>
      <c r="N1516" s="747" t="e">
        <f>+VLOOKUP(C1516,#REF!,3,0)</f>
        <v>#REF!</v>
      </c>
      <c r="O1516" s="748" t="e">
        <f t="shared" si="114"/>
        <v>#REF!</v>
      </c>
    </row>
    <row r="1517" spans="1:15" s="51" customFormat="1" hidden="1">
      <c r="A1517" s="49" t="s">
        <v>1145</v>
      </c>
      <c r="B1517" s="49"/>
      <c r="C1517" s="738">
        <v>61101127</v>
      </c>
      <c r="D1517" s="49" t="s">
        <v>950</v>
      </c>
      <c r="E1517" s="739" t="s">
        <v>1130</v>
      </c>
      <c r="F1517" s="739" t="str">
        <f t="shared" si="115"/>
        <v>NI</v>
      </c>
      <c r="G1517" s="547">
        <f>+IF(F1517="i",IFERROR(VLOOKUP(C1517,#REF!,3,FALSE),0),0)</f>
        <v>0</v>
      </c>
      <c r="H1517" s="548">
        <f>+IF(F1517="i",IFERROR(VLOOKUP(C1517,#REF!,4,FALSE),0),0)</f>
        <v>0</v>
      </c>
      <c r="I1517" s="548"/>
      <c r="J1517" s="27">
        <f>IF(F1517="I",IFERROR(VLOOKUP(C1517,#REF!,3,FALSE),0),0)</f>
        <v>0</v>
      </c>
      <c r="K1517" s="302">
        <f>IF(F1517="I",IFERROR(VLOOKUP(C1517,#REF!,4,FALSE),0),0)</f>
        <v>0</v>
      </c>
      <c r="M1517" s="14" t="e">
        <f>+VLOOKUP(C1517,#REF!,1,0)</f>
        <v>#REF!</v>
      </c>
      <c r="N1517" s="747" t="e">
        <f>+VLOOKUP(C1517,#REF!,3,0)</f>
        <v>#REF!</v>
      </c>
      <c r="O1517" s="748" t="e">
        <f t="shared" si="114"/>
        <v>#REF!</v>
      </c>
    </row>
    <row r="1518" spans="1:15" s="51" customFormat="1" hidden="1">
      <c r="A1518" s="49" t="s">
        <v>1145</v>
      </c>
      <c r="B1518" s="49"/>
      <c r="C1518" s="738">
        <v>6110112701</v>
      </c>
      <c r="D1518" s="49" t="s">
        <v>1181</v>
      </c>
      <c r="E1518" s="739" t="s">
        <v>1130</v>
      </c>
      <c r="F1518" s="739" t="str">
        <f t="shared" si="115"/>
        <v>I</v>
      </c>
      <c r="G1518" s="547">
        <f>+IF(F1518="i",IFERROR(VLOOKUP(C1518,#REF!,3,FALSE),0),0)</f>
        <v>0</v>
      </c>
      <c r="H1518" s="548">
        <f>+IF(F1518="i",IFERROR(VLOOKUP(C1518,#REF!,4,FALSE),0),0)</f>
        <v>0</v>
      </c>
      <c r="I1518" s="548"/>
      <c r="J1518" s="27">
        <f>IF(F1518="I",IFERROR(VLOOKUP(C1518,#REF!,3,FALSE),0),0)</f>
        <v>0</v>
      </c>
      <c r="K1518" s="302">
        <f>IF(F1518="I",IFERROR(VLOOKUP(C1518,#REF!,4,FALSE),0),0)</f>
        <v>0</v>
      </c>
      <c r="M1518" s="14" t="e">
        <f>+VLOOKUP(C1518,#REF!,1,0)</f>
        <v>#REF!</v>
      </c>
      <c r="N1518" s="747" t="e">
        <f>+VLOOKUP(C1518,#REF!,3,0)</f>
        <v>#REF!</v>
      </c>
      <c r="O1518" s="748" t="e">
        <f t="shared" si="114"/>
        <v>#REF!</v>
      </c>
    </row>
    <row r="1519" spans="1:15" s="51" customFormat="1" hidden="1">
      <c r="A1519" s="49" t="s">
        <v>1145</v>
      </c>
      <c r="B1519" s="49"/>
      <c r="C1519" s="738">
        <v>6110112702</v>
      </c>
      <c r="D1519" s="49" t="s">
        <v>1182</v>
      </c>
      <c r="E1519" s="739" t="s">
        <v>1130</v>
      </c>
      <c r="F1519" s="739" t="str">
        <f t="shared" si="115"/>
        <v>I</v>
      </c>
      <c r="G1519" s="547">
        <f>+IF(F1519="i",IFERROR(VLOOKUP(C1519,#REF!,3,FALSE),0),0)</f>
        <v>0</v>
      </c>
      <c r="H1519" s="548">
        <f>+IF(F1519="i",IFERROR(VLOOKUP(C1519,#REF!,4,FALSE),0),0)</f>
        <v>0</v>
      </c>
      <c r="I1519" s="548"/>
      <c r="J1519" s="27">
        <f>IF(F1519="I",IFERROR(VLOOKUP(C1519,#REF!,3,FALSE),0),0)</f>
        <v>0</v>
      </c>
      <c r="K1519" s="302">
        <f>IF(F1519="I",IFERROR(VLOOKUP(C1519,#REF!,4,FALSE),0),0)</f>
        <v>0</v>
      </c>
      <c r="M1519" s="14" t="e">
        <f>+VLOOKUP(C1519,#REF!,1,0)</f>
        <v>#REF!</v>
      </c>
      <c r="N1519" s="747" t="e">
        <f>+VLOOKUP(C1519,#REF!,3,0)</f>
        <v>#REF!</v>
      </c>
      <c r="O1519" s="748" t="e">
        <f t="shared" si="114"/>
        <v>#REF!</v>
      </c>
    </row>
    <row r="1520" spans="1:15" s="51" customFormat="1" hidden="1">
      <c r="A1520" s="49" t="s">
        <v>1145</v>
      </c>
      <c r="B1520" s="49"/>
      <c r="C1520" s="738">
        <v>61101128</v>
      </c>
      <c r="D1520" s="49" t="s">
        <v>951</v>
      </c>
      <c r="E1520" s="739" t="s">
        <v>1130</v>
      </c>
      <c r="F1520" s="739" t="str">
        <f t="shared" si="115"/>
        <v>NI</v>
      </c>
      <c r="G1520" s="547">
        <f>+IF(F1520="i",IFERROR(VLOOKUP(C1520,#REF!,3,FALSE),0),0)</f>
        <v>0</v>
      </c>
      <c r="H1520" s="548">
        <f>+IF(F1520="i",IFERROR(VLOOKUP(C1520,#REF!,4,FALSE),0),0)</f>
        <v>0</v>
      </c>
      <c r="I1520" s="548"/>
      <c r="J1520" s="27">
        <f>IF(F1520="I",IFERROR(VLOOKUP(C1520,#REF!,3,FALSE),0),0)</f>
        <v>0</v>
      </c>
      <c r="K1520" s="302">
        <f>IF(F1520="I",IFERROR(VLOOKUP(C1520,#REF!,4,FALSE),0),0)</f>
        <v>0</v>
      </c>
      <c r="M1520" s="14" t="e">
        <f>+VLOOKUP(C1520,#REF!,1,0)</f>
        <v>#REF!</v>
      </c>
      <c r="N1520" s="747" t="e">
        <f>+VLOOKUP(C1520,#REF!,3,0)</f>
        <v>#REF!</v>
      </c>
      <c r="O1520" s="748" t="e">
        <f t="shared" si="114"/>
        <v>#REF!</v>
      </c>
    </row>
    <row r="1521" spans="1:15" s="51" customFormat="1" hidden="1">
      <c r="A1521" s="49" t="s">
        <v>1145</v>
      </c>
      <c r="B1521" s="49"/>
      <c r="C1521" s="738">
        <v>6110112801</v>
      </c>
      <c r="D1521" s="49" t="s">
        <v>1183</v>
      </c>
      <c r="E1521" s="739" t="s">
        <v>1130</v>
      </c>
      <c r="F1521" s="739" t="str">
        <f t="shared" si="115"/>
        <v>I</v>
      </c>
      <c r="G1521" s="547">
        <f>+IF(F1521="i",IFERROR(VLOOKUP(C1521,#REF!,3,FALSE),0),0)</f>
        <v>0</v>
      </c>
      <c r="H1521" s="548">
        <f>+IF(F1521="i",IFERROR(VLOOKUP(C1521,#REF!,4,FALSE),0),0)</f>
        <v>0</v>
      </c>
      <c r="I1521" s="548"/>
      <c r="J1521" s="27">
        <f>IF(F1521="I",IFERROR(VLOOKUP(C1521,#REF!,3,FALSE),0),0)</f>
        <v>0</v>
      </c>
      <c r="K1521" s="302">
        <f>IF(F1521="I",IFERROR(VLOOKUP(C1521,#REF!,4,FALSE),0),0)</f>
        <v>0</v>
      </c>
      <c r="M1521" s="14" t="e">
        <f>+VLOOKUP(C1521,#REF!,1,0)</f>
        <v>#REF!</v>
      </c>
      <c r="N1521" s="747" t="e">
        <f>+VLOOKUP(C1521,#REF!,3,0)</f>
        <v>#REF!</v>
      </c>
      <c r="O1521" s="748" t="e">
        <f t="shared" si="114"/>
        <v>#REF!</v>
      </c>
    </row>
    <row r="1522" spans="1:15" s="51" customFormat="1" hidden="1">
      <c r="A1522" s="49" t="s">
        <v>1145</v>
      </c>
      <c r="B1522" s="49"/>
      <c r="C1522" s="738">
        <v>6110112802</v>
      </c>
      <c r="D1522" s="49" t="s">
        <v>1184</v>
      </c>
      <c r="E1522" s="739" t="s">
        <v>1130</v>
      </c>
      <c r="F1522" s="739" t="str">
        <f t="shared" si="115"/>
        <v>I</v>
      </c>
      <c r="G1522" s="547">
        <f>+IF(F1522="i",IFERROR(VLOOKUP(C1522,#REF!,3,FALSE),0),0)</f>
        <v>0</v>
      </c>
      <c r="H1522" s="548">
        <f>+IF(F1522="i",IFERROR(VLOOKUP(C1522,#REF!,4,FALSE),0),0)</f>
        <v>0</v>
      </c>
      <c r="I1522" s="548"/>
      <c r="J1522" s="27">
        <f>IF(F1522="I",IFERROR(VLOOKUP(C1522,#REF!,3,FALSE),0),0)</f>
        <v>0</v>
      </c>
      <c r="K1522" s="302">
        <f>IF(F1522="I",IFERROR(VLOOKUP(C1522,#REF!,4,FALSE),0),0)</f>
        <v>0</v>
      </c>
      <c r="M1522" s="14" t="e">
        <f>+VLOOKUP(C1522,#REF!,1,0)</f>
        <v>#REF!</v>
      </c>
      <c r="N1522" s="747" t="e">
        <f>+VLOOKUP(C1522,#REF!,3,0)</f>
        <v>#REF!</v>
      </c>
      <c r="O1522" s="748" t="e">
        <f t="shared" si="114"/>
        <v>#REF!</v>
      </c>
    </row>
    <row r="1523" spans="1:15" s="51" customFormat="1" hidden="1">
      <c r="A1523" s="49" t="s">
        <v>1145</v>
      </c>
      <c r="B1523" s="49"/>
      <c r="C1523" s="738">
        <v>61101129</v>
      </c>
      <c r="D1523" s="49" t="s">
        <v>319</v>
      </c>
      <c r="E1523" s="739" t="s">
        <v>1130</v>
      </c>
      <c r="F1523" s="739" t="str">
        <f t="shared" si="115"/>
        <v>NI</v>
      </c>
      <c r="G1523" s="547">
        <f>+IF(F1523="i",IFERROR(VLOOKUP(C1523,#REF!,3,FALSE),0),0)</f>
        <v>0</v>
      </c>
      <c r="H1523" s="548">
        <f>+IF(F1523="i",IFERROR(VLOOKUP(C1523,#REF!,4,FALSE),0),0)</f>
        <v>0</v>
      </c>
      <c r="I1523" s="548"/>
      <c r="J1523" s="27">
        <f>IF(F1523="I",IFERROR(VLOOKUP(C1523,#REF!,3,FALSE),0),0)</f>
        <v>0</v>
      </c>
      <c r="K1523" s="302">
        <f>IF(F1523="I",IFERROR(VLOOKUP(C1523,#REF!,4,FALSE),0),0)</f>
        <v>0</v>
      </c>
      <c r="M1523" s="14" t="e">
        <f>+VLOOKUP(C1523,#REF!,1,0)</f>
        <v>#REF!</v>
      </c>
      <c r="N1523" s="747" t="e">
        <f>+VLOOKUP(C1523,#REF!,3,0)</f>
        <v>#REF!</v>
      </c>
      <c r="O1523" s="748" t="e">
        <f t="shared" si="114"/>
        <v>#REF!</v>
      </c>
    </row>
    <row r="1524" spans="1:15" s="51" customFormat="1" hidden="1">
      <c r="A1524" s="49" t="s">
        <v>1145</v>
      </c>
      <c r="B1524" s="49" t="s">
        <v>639</v>
      </c>
      <c r="C1524" s="738">
        <v>6110112901</v>
      </c>
      <c r="D1524" s="49" t="s">
        <v>320</v>
      </c>
      <c r="E1524" s="739" t="s">
        <v>1130</v>
      </c>
      <c r="F1524" s="739" t="str">
        <f t="shared" si="115"/>
        <v>I</v>
      </c>
      <c r="G1524" s="547">
        <f>+IF(F1524="i",IFERROR(VLOOKUP(C1524,#REF!,3,FALSE),0),0)</f>
        <v>0</v>
      </c>
      <c r="H1524" s="548">
        <f>+IF(F1524="i",IFERROR(VLOOKUP(C1524,#REF!,4,FALSE),0),0)</f>
        <v>0</v>
      </c>
      <c r="I1524" s="548"/>
      <c r="J1524" s="27">
        <f>IF(F1524="I",IFERROR(VLOOKUP(C1524,#REF!,3,FALSE),0),0)</f>
        <v>0</v>
      </c>
      <c r="K1524" s="302">
        <f>IF(F1524="I",IFERROR(VLOOKUP(C1524,#REF!,4,FALSE),0),0)</f>
        <v>0</v>
      </c>
      <c r="M1524" s="14" t="e">
        <f>+VLOOKUP(C1524,#REF!,1,0)</f>
        <v>#REF!</v>
      </c>
      <c r="N1524" s="747" t="e">
        <f>+VLOOKUP(C1524,#REF!,3,0)</f>
        <v>#REF!</v>
      </c>
      <c r="O1524" s="748" t="e">
        <f t="shared" si="114"/>
        <v>#REF!</v>
      </c>
    </row>
    <row r="1525" spans="1:15" s="51" customFormat="1" hidden="1">
      <c r="A1525" s="49" t="s">
        <v>1145</v>
      </c>
      <c r="B1525" s="49" t="s">
        <v>640</v>
      </c>
      <c r="C1525" s="738">
        <v>6110112902</v>
      </c>
      <c r="D1525" s="49" t="s">
        <v>567</v>
      </c>
      <c r="E1525" s="739" t="s">
        <v>1130</v>
      </c>
      <c r="F1525" s="739" t="str">
        <f t="shared" si="115"/>
        <v>I</v>
      </c>
      <c r="G1525" s="547">
        <f>+IF(F1525="i",IFERROR(VLOOKUP(C1525,#REF!,3,FALSE),0),0)</f>
        <v>0</v>
      </c>
      <c r="H1525" s="548">
        <f>+IF(F1525="i",IFERROR(VLOOKUP(C1525,#REF!,4,FALSE),0),0)</f>
        <v>0</v>
      </c>
      <c r="I1525" s="548"/>
      <c r="J1525" s="27">
        <f>IF(F1525="I",IFERROR(VLOOKUP(C1525,#REF!,3,FALSE),0),0)</f>
        <v>0</v>
      </c>
      <c r="K1525" s="302">
        <f>IF(F1525="I",IFERROR(VLOOKUP(C1525,#REF!,4,FALSE),0),0)</f>
        <v>0</v>
      </c>
      <c r="M1525" s="14" t="e">
        <f>+VLOOKUP(C1525,#REF!,1,0)</f>
        <v>#REF!</v>
      </c>
      <c r="N1525" s="747" t="e">
        <f>+VLOOKUP(C1525,#REF!,3,0)</f>
        <v>#REF!</v>
      </c>
      <c r="O1525" s="748" t="e">
        <f t="shared" si="114"/>
        <v>#REF!</v>
      </c>
    </row>
    <row r="1526" spans="1:15" s="51" customFormat="1" hidden="1">
      <c r="A1526" s="49" t="s">
        <v>1145</v>
      </c>
      <c r="B1526" s="49"/>
      <c r="C1526" s="738">
        <v>61101130</v>
      </c>
      <c r="D1526" s="49" t="s">
        <v>1185</v>
      </c>
      <c r="E1526" s="739" t="s">
        <v>1130</v>
      </c>
      <c r="F1526" s="739" t="str">
        <f t="shared" si="115"/>
        <v>NI</v>
      </c>
      <c r="G1526" s="547">
        <f>+IF(F1526="i",IFERROR(VLOOKUP(C1526,#REF!,3,FALSE),0),0)</f>
        <v>0</v>
      </c>
      <c r="H1526" s="548">
        <f>+IF(F1526="i",IFERROR(VLOOKUP(C1526,#REF!,4,FALSE),0),0)</f>
        <v>0</v>
      </c>
      <c r="I1526" s="548"/>
      <c r="J1526" s="27">
        <f>IF(F1526="I",IFERROR(VLOOKUP(C1526,#REF!,3,FALSE),0),0)</f>
        <v>0</v>
      </c>
      <c r="K1526" s="302">
        <f>IF(F1526="I",IFERROR(VLOOKUP(C1526,#REF!,4,FALSE),0),0)</f>
        <v>0</v>
      </c>
      <c r="M1526" s="14" t="e">
        <f>+VLOOKUP(C1526,#REF!,1,0)</f>
        <v>#REF!</v>
      </c>
      <c r="N1526" s="747" t="e">
        <f>+VLOOKUP(C1526,#REF!,3,0)</f>
        <v>#REF!</v>
      </c>
      <c r="O1526" s="748" t="e">
        <f t="shared" si="114"/>
        <v>#REF!</v>
      </c>
    </row>
    <row r="1527" spans="1:15" s="51" customFormat="1" hidden="1">
      <c r="A1527" s="49" t="s">
        <v>1145</v>
      </c>
      <c r="B1527" s="49"/>
      <c r="C1527" s="738">
        <v>6110113001</v>
      </c>
      <c r="D1527" s="49" t="s">
        <v>1186</v>
      </c>
      <c r="E1527" s="739" t="s">
        <v>1130</v>
      </c>
      <c r="F1527" s="739" t="str">
        <f t="shared" si="115"/>
        <v>I</v>
      </c>
      <c r="G1527" s="547">
        <f>+IF(F1527="i",IFERROR(VLOOKUP(C1527,#REF!,3,FALSE),0),0)</f>
        <v>0</v>
      </c>
      <c r="H1527" s="548">
        <f>+IF(F1527="i",IFERROR(VLOOKUP(C1527,#REF!,4,FALSE),0),0)</f>
        <v>0</v>
      </c>
      <c r="I1527" s="548"/>
      <c r="J1527" s="27">
        <f>IF(F1527="I",IFERROR(VLOOKUP(C1527,#REF!,3,FALSE),0),0)</f>
        <v>0</v>
      </c>
      <c r="K1527" s="302">
        <f>IF(F1527="I",IFERROR(VLOOKUP(C1527,#REF!,4,FALSE),0),0)</f>
        <v>0</v>
      </c>
      <c r="M1527" s="14" t="e">
        <f>+VLOOKUP(C1527,#REF!,1,0)</f>
        <v>#REF!</v>
      </c>
      <c r="N1527" s="747" t="e">
        <f>+VLOOKUP(C1527,#REF!,3,0)</f>
        <v>#REF!</v>
      </c>
      <c r="O1527" s="748" t="e">
        <f t="shared" si="114"/>
        <v>#REF!</v>
      </c>
    </row>
    <row r="1528" spans="1:15" s="51" customFormat="1" hidden="1">
      <c r="A1528" s="49" t="s">
        <v>1145</v>
      </c>
      <c r="B1528" s="49"/>
      <c r="C1528" s="738">
        <v>6110113002</v>
      </c>
      <c r="D1528" s="49" t="s">
        <v>1187</v>
      </c>
      <c r="E1528" s="739" t="s">
        <v>1130</v>
      </c>
      <c r="F1528" s="739" t="str">
        <f t="shared" si="115"/>
        <v>I</v>
      </c>
      <c r="G1528" s="547">
        <f>+IF(F1528="i",IFERROR(VLOOKUP(C1528,#REF!,3,FALSE),0),0)</f>
        <v>0</v>
      </c>
      <c r="H1528" s="548">
        <f>+IF(F1528="i",IFERROR(VLOOKUP(C1528,#REF!,4,FALSE),0),0)</f>
        <v>0</v>
      </c>
      <c r="I1528" s="548"/>
      <c r="J1528" s="27">
        <f>IF(F1528="I",IFERROR(VLOOKUP(C1528,#REF!,3,FALSE),0),0)</f>
        <v>0</v>
      </c>
      <c r="K1528" s="302">
        <f>IF(F1528="I",IFERROR(VLOOKUP(C1528,#REF!,4,FALSE),0),0)</f>
        <v>0</v>
      </c>
      <c r="M1528" s="14" t="e">
        <f>+VLOOKUP(C1528,#REF!,1,0)</f>
        <v>#REF!</v>
      </c>
      <c r="N1528" s="747" t="e">
        <f>+VLOOKUP(C1528,#REF!,3,0)</f>
        <v>#REF!</v>
      </c>
      <c r="O1528" s="748" t="e">
        <f t="shared" si="114"/>
        <v>#REF!</v>
      </c>
    </row>
    <row r="1529" spans="1:15" s="51" customFormat="1" hidden="1">
      <c r="A1529" s="49" t="s">
        <v>1145</v>
      </c>
      <c r="B1529" s="49"/>
      <c r="C1529" s="738">
        <v>61101131</v>
      </c>
      <c r="D1529" s="49" t="s">
        <v>321</v>
      </c>
      <c r="E1529" s="739" t="s">
        <v>1130</v>
      </c>
      <c r="F1529" s="739" t="str">
        <f t="shared" si="115"/>
        <v>NI</v>
      </c>
      <c r="G1529" s="547">
        <f>+IF(F1529="i",IFERROR(VLOOKUP(C1529,#REF!,3,FALSE),0),0)</f>
        <v>0</v>
      </c>
      <c r="H1529" s="548">
        <f>+IF(F1529="i",IFERROR(VLOOKUP(C1529,#REF!,4,FALSE),0),0)</f>
        <v>0</v>
      </c>
      <c r="I1529" s="548"/>
      <c r="J1529" s="27">
        <f>IF(F1529="I",IFERROR(VLOOKUP(C1529,#REF!,3,FALSE),0),0)</f>
        <v>0</v>
      </c>
      <c r="K1529" s="302">
        <f>IF(F1529="I",IFERROR(VLOOKUP(C1529,#REF!,4,FALSE),0),0)</f>
        <v>0</v>
      </c>
      <c r="M1529" s="14" t="e">
        <f>+VLOOKUP(C1529,#REF!,1,0)</f>
        <v>#REF!</v>
      </c>
      <c r="N1529" s="747" t="e">
        <f>+VLOOKUP(C1529,#REF!,3,0)</f>
        <v>#REF!</v>
      </c>
      <c r="O1529" s="748" t="e">
        <f t="shared" si="114"/>
        <v>#REF!</v>
      </c>
    </row>
    <row r="1530" spans="1:15" s="51" customFormat="1" hidden="1">
      <c r="A1530" s="49" t="s">
        <v>1145</v>
      </c>
      <c r="B1530" s="49" t="s">
        <v>639</v>
      </c>
      <c r="C1530" s="738">
        <v>6110113101</v>
      </c>
      <c r="D1530" s="49" t="s">
        <v>322</v>
      </c>
      <c r="E1530" s="739" t="s">
        <v>1130</v>
      </c>
      <c r="F1530" s="739" t="str">
        <f t="shared" si="115"/>
        <v>I</v>
      </c>
      <c r="G1530" s="547">
        <f>+IF(F1530="i",IFERROR(VLOOKUP(C1530,#REF!,3,FALSE),0),0)</f>
        <v>0</v>
      </c>
      <c r="H1530" s="548">
        <f>+IF(F1530="i",IFERROR(VLOOKUP(C1530,#REF!,4,FALSE),0),0)</f>
        <v>0</v>
      </c>
      <c r="I1530" s="548"/>
      <c r="J1530" s="27">
        <f>IF(F1530="I",IFERROR(VLOOKUP(C1530,#REF!,3,FALSE),0),0)</f>
        <v>0</v>
      </c>
      <c r="K1530" s="302">
        <f>IF(F1530="I",IFERROR(VLOOKUP(C1530,#REF!,4,FALSE),0),0)</f>
        <v>0</v>
      </c>
      <c r="M1530" s="14" t="e">
        <f>+VLOOKUP(C1530,#REF!,1,0)</f>
        <v>#REF!</v>
      </c>
      <c r="N1530" s="747" t="e">
        <f>+VLOOKUP(C1530,#REF!,3,0)</f>
        <v>#REF!</v>
      </c>
      <c r="O1530" s="748" t="e">
        <f t="shared" ref="O1530:O1595" si="116">+N1530-G1530</f>
        <v>#REF!</v>
      </c>
    </row>
    <row r="1531" spans="1:15" s="51" customFormat="1" hidden="1">
      <c r="A1531" s="49" t="s">
        <v>1145</v>
      </c>
      <c r="B1531" s="49"/>
      <c r="C1531" s="738">
        <v>6110113102</v>
      </c>
      <c r="D1531" s="49" t="s">
        <v>1188</v>
      </c>
      <c r="E1531" s="739" t="s">
        <v>1130</v>
      </c>
      <c r="F1531" s="739" t="str">
        <f t="shared" si="115"/>
        <v>I</v>
      </c>
      <c r="G1531" s="547">
        <f>+IF(F1531="i",IFERROR(VLOOKUP(C1531,#REF!,3,FALSE),0),0)</f>
        <v>0</v>
      </c>
      <c r="H1531" s="548">
        <f>+IF(F1531="i",IFERROR(VLOOKUP(C1531,#REF!,4,FALSE),0),0)</f>
        <v>0</v>
      </c>
      <c r="I1531" s="548"/>
      <c r="J1531" s="27">
        <f>IF(F1531="I",IFERROR(VLOOKUP(C1531,#REF!,3,FALSE),0),0)</f>
        <v>0</v>
      </c>
      <c r="K1531" s="302">
        <f>IF(F1531="I",IFERROR(VLOOKUP(C1531,#REF!,4,FALSE),0),0)</f>
        <v>0</v>
      </c>
      <c r="M1531" s="14" t="e">
        <f>+VLOOKUP(C1531,#REF!,1,0)</f>
        <v>#REF!</v>
      </c>
      <c r="N1531" s="747" t="e">
        <f>+VLOOKUP(C1531,#REF!,3,0)</f>
        <v>#REF!</v>
      </c>
      <c r="O1531" s="748" t="e">
        <f t="shared" si="116"/>
        <v>#REF!</v>
      </c>
    </row>
    <row r="1532" spans="1:15" s="51" customFormat="1" hidden="1">
      <c r="A1532" s="751" t="s">
        <v>1145</v>
      </c>
      <c r="B1532" s="751"/>
      <c r="C1532" s="752">
        <v>61101133</v>
      </c>
      <c r="D1532" s="751" t="s">
        <v>1467</v>
      </c>
      <c r="E1532" s="739" t="s">
        <v>1128</v>
      </c>
      <c r="F1532" s="739" t="str">
        <f t="shared" ref="F1532:F1533" si="117">+IF(LEN(C1532)&gt;8,"I","NI")</f>
        <v>NI</v>
      </c>
      <c r="G1532" s="547">
        <f>+IF(F1532="i",IFERROR(VLOOKUP(C1532,#REF!,3,FALSE),0),0)</f>
        <v>0</v>
      </c>
      <c r="H1532" s="548">
        <f>+IF(F1532="i",IFERROR(VLOOKUP(C1532,#REF!,4,FALSE),0),0)</f>
        <v>0</v>
      </c>
      <c r="I1532" s="548"/>
      <c r="J1532" s="27">
        <f>IF(F1532="I",IFERROR(VLOOKUP(C1532,#REF!,3,FALSE),0),0)</f>
        <v>0</v>
      </c>
      <c r="K1532" s="302">
        <f>IF(F1532="I",IFERROR(VLOOKUP(C1532,#REF!,4,FALSE),0),0)</f>
        <v>0</v>
      </c>
      <c r="M1532" s="14"/>
      <c r="N1532" s="747"/>
      <c r="O1532" s="748"/>
    </row>
    <row r="1533" spans="1:15" s="51" customFormat="1" hidden="1">
      <c r="A1533" s="751" t="s">
        <v>1145</v>
      </c>
      <c r="B1533" s="751"/>
      <c r="C1533" s="752">
        <v>6110113301</v>
      </c>
      <c r="D1533" s="751" t="s">
        <v>1467</v>
      </c>
      <c r="E1533" s="739" t="s">
        <v>1128</v>
      </c>
      <c r="F1533" s="739" t="str">
        <f t="shared" si="117"/>
        <v>I</v>
      </c>
      <c r="G1533" s="547">
        <f>+IF(F1533="i",IFERROR(VLOOKUP(C1533,#REF!,3,FALSE),0),0)</f>
        <v>0</v>
      </c>
      <c r="H1533" s="548">
        <f>+IF(F1533="i",IFERROR(VLOOKUP(C1533,#REF!,4,FALSE),0),0)</f>
        <v>0</v>
      </c>
      <c r="I1533" s="548"/>
      <c r="J1533" s="27">
        <f>IF(F1533="I",IFERROR(VLOOKUP(C1533,#REF!,3,FALSE),0),0)</f>
        <v>0</v>
      </c>
      <c r="K1533" s="302">
        <f>IF(F1533="I",IFERROR(VLOOKUP(C1533,#REF!,4,FALSE),0),0)</f>
        <v>0</v>
      </c>
      <c r="M1533" s="14"/>
      <c r="N1533" s="747"/>
      <c r="O1533" s="748"/>
    </row>
    <row r="1534" spans="1:15" s="51" customFormat="1" hidden="1">
      <c r="A1534" s="49" t="s">
        <v>1145</v>
      </c>
      <c r="B1534" s="49"/>
      <c r="C1534" s="738">
        <v>61101132</v>
      </c>
      <c r="D1534" s="49" t="s">
        <v>698</v>
      </c>
      <c r="E1534" s="739" t="s">
        <v>1130</v>
      </c>
      <c r="F1534" s="739" t="str">
        <f t="shared" ref="F1534:F1565" si="118">+IF(LEN(C1534)&gt;8,"I","NI")</f>
        <v>NI</v>
      </c>
      <c r="G1534" s="547">
        <f>+IF(F1534="i",IFERROR(VLOOKUP(C1534,#REF!,3,FALSE),0),0)</f>
        <v>0</v>
      </c>
      <c r="H1534" s="548">
        <f>+IF(F1534="i",IFERROR(VLOOKUP(C1534,#REF!,4,FALSE),0),0)</f>
        <v>0</v>
      </c>
      <c r="I1534" s="548"/>
      <c r="J1534" s="27">
        <f>IF(F1534="I",IFERROR(VLOOKUP(C1534,#REF!,3,FALSE),0),0)</f>
        <v>0</v>
      </c>
      <c r="K1534" s="302">
        <f>IF(F1534="I",IFERROR(VLOOKUP(C1534,#REF!,4,FALSE),0),0)</f>
        <v>0</v>
      </c>
      <c r="M1534" s="14" t="e">
        <f>+VLOOKUP(C1534,#REF!,1,0)</f>
        <v>#REF!</v>
      </c>
      <c r="N1534" s="747" t="e">
        <f>+VLOOKUP(C1534,#REF!,3,0)</f>
        <v>#REF!</v>
      </c>
      <c r="O1534" s="748" t="e">
        <f t="shared" si="116"/>
        <v>#REF!</v>
      </c>
    </row>
    <row r="1535" spans="1:15" s="51" customFormat="1" hidden="1">
      <c r="A1535" s="49" t="s">
        <v>1145</v>
      </c>
      <c r="B1535" s="49"/>
      <c r="C1535" s="738">
        <v>6110113201</v>
      </c>
      <c r="D1535" s="49" t="s">
        <v>1189</v>
      </c>
      <c r="E1535" s="739" t="s">
        <v>1130</v>
      </c>
      <c r="F1535" s="739" t="str">
        <f t="shared" si="118"/>
        <v>I</v>
      </c>
      <c r="G1535" s="547">
        <f>+IF(F1535="i",IFERROR(VLOOKUP(C1535,#REF!,3,FALSE),0),0)</f>
        <v>0</v>
      </c>
      <c r="H1535" s="548">
        <f>+IF(F1535="i",IFERROR(VLOOKUP(C1535,#REF!,4,FALSE),0),0)</f>
        <v>0</v>
      </c>
      <c r="I1535" s="548"/>
      <c r="J1535" s="27">
        <f>IF(F1535="I",IFERROR(VLOOKUP(C1535,#REF!,3,FALSE),0),0)</f>
        <v>0</v>
      </c>
      <c r="K1535" s="302">
        <f>IF(F1535="I",IFERROR(VLOOKUP(C1535,#REF!,4,FALSE),0),0)</f>
        <v>0</v>
      </c>
      <c r="M1535" s="14" t="e">
        <f>+VLOOKUP(C1535,#REF!,1,0)</f>
        <v>#REF!</v>
      </c>
      <c r="N1535" s="747" t="e">
        <f>+VLOOKUP(C1535,#REF!,3,0)</f>
        <v>#REF!</v>
      </c>
      <c r="O1535" s="748" t="e">
        <f t="shared" si="116"/>
        <v>#REF!</v>
      </c>
    </row>
    <row r="1536" spans="1:15" s="51" customFormat="1" hidden="1">
      <c r="A1536" s="49" t="s">
        <v>1145</v>
      </c>
      <c r="B1536" s="49"/>
      <c r="C1536" s="738">
        <v>6110113202</v>
      </c>
      <c r="D1536" s="49" t="s">
        <v>1190</v>
      </c>
      <c r="E1536" s="739" t="s">
        <v>1130</v>
      </c>
      <c r="F1536" s="739" t="str">
        <f t="shared" si="118"/>
        <v>I</v>
      </c>
      <c r="G1536" s="547">
        <f>+IF(F1536="i",IFERROR(VLOOKUP(C1536,#REF!,3,FALSE),0),0)</f>
        <v>0</v>
      </c>
      <c r="H1536" s="548">
        <f>+IF(F1536="i",IFERROR(VLOOKUP(C1536,#REF!,4,FALSE),0),0)</f>
        <v>0</v>
      </c>
      <c r="I1536" s="548"/>
      <c r="J1536" s="27">
        <f>IF(F1536="I",IFERROR(VLOOKUP(C1536,#REF!,3,FALSE),0),0)</f>
        <v>0</v>
      </c>
      <c r="K1536" s="302">
        <f>IF(F1536="I",IFERROR(VLOOKUP(C1536,#REF!,4,FALSE),0),0)</f>
        <v>0</v>
      </c>
      <c r="M1536" s="14" t="e">
        <f>+VLOOKUP(C1536,#REF!,1,0)</f>
        <v>#REF!</v>
      </c>
      <c r="N1536" s="747" t="e">
        <f>+VLOOKUP(C1536,#REF!,3,0)</f>
        <v>#REF!</v>
      </c>
      <c r="O1536" s="748" t="e">
        <f t="shared" si="116"/>
        <v>#REF!</v>
      </c>
    </row>
    <row r="1537" spans="1:15" s="51" customFormat="1" hidden="1">
      <c r="A1537" s="49" t="s">
        <v>1145</v>
      </c>
      <c r="B1537" s="49"/>
      <c r="C1537" s="738">
        <v>6110120</v>
      </c>
      <c r="D1537" s="49" t="s">
        <v>323</v>
      </c>
      <c r="E1537" s="739" t="s">
        <v>1128</v>
      </c>
      <c r="F1537" s="739" t="str">
        <f t="shared" si="118"/>
        <v>NI</v>
      </c>
      <c r="G1537" s="547">
        <f>+IF(F1537="i",IFERROR(VLOOKUP(C1537,#REF!,3,FALSE),0),0)</f>
        <v>0</v>
      </c>
      <c r="H1537" s="548">
        <f>+IF(F1537="i",IFERROR(VLOOKUP(C1537,#REF!,4,FALSE),0),0)</f>
        <v>0</v>
      </c>
      <c r="I1537" s="548"/>
      <c r="J1537" s="27">
        <f>IF(F1537="I",IFERROR(VLOOKUP(C1537,#REF!,3,FALSE),0),0)</f>
        <v>0</v>
      </c>
      <c r="K1537" s="302">
        <f>IF(F1537="I",IFERROR(VLOOKUP(C1537,#REF!,4,FALSE),0),0)</f>
        <v>0</v>
      </c>
      <c r="M1537" s="14" t="e">
        <f>+VLOOKUP(C1537,#REF!,1,0)</f>
        <v>#REF!</v>
      </c>
      <c r="N1537" s="747" t="e">
        <f>+VLOOKUP(C1537,#REF!,3,0)</f>
        <v>#REF!</v>
      </c>
      <c r="O1537" s="748" t="e">
        <f t="shared" si="116"/>
        <v>#REF!</v>
      </c>
    </row>
    <row r="1538" spans="1:15" s="51" customFormat="1" hidden="1">
      <c r="A1538" s="49" t="s">
        <v>1145</v>
      </c>
      <c r="B1538" s="49"/>
      <c r="C1538" s="738">
        <v>61101201</v>
      </c>
      <c r="D1538" s="49" t="s">
        <v>324</v>
      </c>
      <c r="E1538" s="739" t="s">
        <v>1128</v>
      </c>
      <c r="F1538" s="739" t="str">
        <f t="shared" si="118"/>
        <v>NI</v>
      </c>
      <c r="G1538" s="547">
        <f>+IF(F1538="i",IFERROR(VLOOKUP(C1538,#REF!,3,FALSE),0),0)</f>
        <v>0</v>
      </c>
      <c r="H1538" s="548">
        <f>+IF(F1538="i",IFERROR(VLOOKUP(C1538,#REF!,4,FALSE),0),0)</f>
        <v>0</v>
      </c>
      <c r="I1538" s="548"/>
      <c r="J1538" s="27">
        <f>IF(F1538="I",IFERROR(VLOOKUP(C1538,#REF!,3,FALSE),0),0)</f>
        <v>0</v>
      </c>
      <c r="K1538" s="302">
        <f>IF(F1538="I",IFERROR(VLOOKUP(C1538,#REF!,4,FALSE),0),0)</f>
        <v>0</v>
      </c>
      <c r="M1538" s="14" t="e">
        <f>+VLOOKUP(C1538,#REF!,1,0)</f>
        <v>#REF!</v>
      </c>
      <c r="N1538" s="747" t="e">
        <f>+VLOOKUP(C1538,#REF!,3,0)</f>
        <v>#REF!</v>
      </c>
      <c r="O1538" s="748" t="e">
        <f t="shared" si="116"/>
        <v>#REF!</v>
      </c>
    </row>
    <row r="1539" spans="1:15" s="51" customFormat="1" hidden="1">
      <c r="A1539" s="49" t="s">
        <v>1145</v>
      </c>
      <c r="B1539" s="49" t="s">
        <v>639</v>
      </c>
      <c r="C1539" s="738">
        <v>6110120101</v>
      </c>
      <c r="D1539" s="49" t="s">
        <v>325</v>
      </c>
      <c r="E1539" s="739" t="s">
        <v>1130</v>
      </c>
      <c r="F1539" s="739" t="str">
        <f t="shared" si="118"/>
        <v>I</v>
      </c>
      <c r="G1539" s="547">
        <f>+IF(F1539="i",IFERROR(VLOOKUP(C1539,#REF!,3,FALSE),0),0)</f>
        <v>0</v>
      </c>
      <c r="H1539" s="548">
        <f>+IF(F1539="i",IFERROR(VLOOKUP(C1539,#REF!,4,FALSE),0),0)</f>
        <v>0</v>
      </c>
      <c r="I1539" s="548"/>
      <c r="J1539" s="27">
        <f>IF(F1539="I",IFERROR(VLOOKUP(C1539,#REF!,3,FALSE),0),0)</f>
        <v>0</v>
      </c>
      <c r="K1539" s="302">
        <f>IF(F1539="I",IFERROR(VLOOKUP(C1539,#REF!,4,FALSE),0),0)</f>
        <v>0</v>
      </c>
      <c r="M1539" s="14" t="e">
        <f>+VLOOKUP(C1539,#REF!,1,0)</f>
        <v>#REF!</v>
      </c>
      <c r="N1539" s="747" t="e">
        <f>+VLOOKUP(C1539,#REF!,3,0)</f>
        <v>#REF!</v>
      </c>
      <c r="O1539" s="748" t="e">
        <f t="shared" si="116"/>
        <v>#REF!</v>
      </c>
    </row>
    <row r="1540" spans="1:15" s="51" customFormat="1" hidden="1">
      <c r="A1540" s="49" t="s">
        <v>1145</v>
      </c>
      <c r="B1540" s="49"/>
      <c r="C1540" s="738">
        <v>614</v>
      </c>
      <c r="D1540" s="49" t="s">
        <v>326</v>
      </c>
      <c r="E1540" s="739" t="s">
        <v>1128</v>
      </c>
      <c r="F1540" s="739" t="str">
        <f t="shared" si="118"/>
        <v>NI</v>
      </c>
      <c r="G1540" s="547">
        <f>+IF(F1540="i",IFERROR(VLOOKUP(C1540,#REF!,3,FALSE),0),0)</f>
        <v>0</v>
      </c>
      <c r="H1540" s="548">
        <f>+IF(F1540="i",IFERROR(VLOOKUP(C1540,#REF!,4,FALSE),0),0)</f>
        <v>0</v>
      </c>
      <c r="I1540" s="548"/>
      <c r="J1540" s="27">
        <f>IF(F1540="I",IFERROR(VLOOKUP(C1540,#REF!,3,FALSE),0),0)</f>
        <v>0</v>
      </c>
      <c r="K1540" s="302">
        <f>IF(F1540="I",IFERROR(VLOOKUP(C1540,#REF!,4,FALSE),0),0)</f>
        <v>0</v>
      </c>
      <c r="M1540" s="14" t="e">
        <f>+VLOOKUP(C1540,#REF!,1,0)</f>
        <v>#REF!</v>
      </c>
      <c r="N1540" s="747" t="e">
        <f>+VLOOKUP(C1540,#REF!,3,0)</f>
        <v>#REF!</v>
      </c>
      <c r="O1540" s="748" t="e">
        <f t="shared" si="116"/>
        <v>#REF!</v>
      </c>
    </row>
    <row r="1541" spans="1:15" s="51" customFormat="1" hidden="1">
      <c r="A1541" s="49" t="s">
        <v>1145</v>
      </c>
      <c r="B1541" s="49"/>
      <c r="C1541" s="738">
        <v>61401</v>
      </c>
      <c r="D1541" s="49" t="s">
        <v>326</v>
      </c>
      <c r="E1541" s="739" t="s">
        <v>1128</v>
      </c>
      <c r="F1541" s="739" t="str">
        <f t="shared" si="118"/>
        <v>NI</v>
      </c>
      <c r="G1541" s="547">
        <f>+IF(F1541="i",IFERROR(VLOOKUP(C1541,#REF!,3,FALSE),0),0)</f>
        <v>0</v>
      </c>
      <c r="H1541" s="548">
        <f>+IF(F1541="i",IFERROR(VLOOKUP(C1541,#REF!,4,FALSE),0),0)</f>
        <v>0</v>
      </c>
      <c r="I1541" s="548"/>
      <c r="J1541" s="27">
        <f>IF(F1541="I",IFERROR(VLOOKUP(C1541,#REF!,3,FALSE),0),0)</f>
        <v>0</v>
      </c>
      <c r="K1541" s="302">
        <f>IF(F1541="I",IFERROR(VLOOKUP(C1541,#REF!,4,FALSE),0),0)</f>
        <v>0</v>
      </c>
      <c r="M1541" s="14" t="e">
        <f>+VLOOKUP(C1541,#REF!,1,0)</f>
        <v>#REF!</v>
      </c>
      <c r="N1541" s="747" t="e">
        <f>+VLOOKUP(C1541,#REF!,3,0)</f>
        <v>#REF!</v>
      </c>
      <c r="O1541" s="748" t="e">
        <f t="shared" si="116"/>
        <v>#REF!</v>
      </c>
    </row>
    <row r="1542" spans="1:15" s="51" customFormat="1" hidden="1">
      <c r="A1542" s="49" t="s">
        <v>1145</v>
      </c>
      <c r="B1542" s="49"/>
      <c r="C1542" s="738">
        <v>614011</v>
      </c>
      <c r="D1542" s="49" t="s">
        <v>326</v>
      </c>
      <c r="E1542" s="739" t="s">
        <v>1128</v>
      </c>
      <c r="F1542" s="739" t="str">
        <f t="shared" si="118"/>
        <v>NI</v>
      </c>
      <c r="G1542" s="547">
        <f>+IF(F1542="i",IFERROR(VLOOKUP(C1542,#REF!,3,FALSE),0),0)</f>
        <v>0</v>
      </c>
      <c r="H1542" s="548">
        <f>+IF(F1542="i",IFERROR(VLOOKUP(C1542,#REF!,4,FALSE),0),0)</f>
        <v>0</v>
      </c>
      <c r="I1542" s="548"/>
      <c r="J1542" s="27">
        <f>IF(F1542="I",IFERROR(VLOOKUP(C1542,#REF!,3,FALSE),0),0)</f>
        <v>0</v>
      </c>
      <c r="K1542" s="302">
        <f>IF(F1542="I",IFERROR(VLOOKUP(C1542,#REF!,4,FALSE),0),0)</f>
        <v>0</v>
      </c>
      <c r="M1542" s="14" t="e">
        <f>+VLOOKUP(C1542,#REF!,1,0)</f>
        <v>#REF!</v>
      </c>
      <c r="N1542" s="747" t="e">
        <f>+VLOOKUP(C1542,#REF!,3,0)</f>
        <v>#REF!</v>
      </c>
      <c r="O1542" s="748" t="e">
        <f t="shared" si="116"/>
        <v>#REF!</v>
      </c>
    </row>
    <row r="1543" spans="1:15" s="51" customFormat="1" hidden="1">
      <c r="A1543" s="49" t="s">
        <v>1145</v>
      </c>
      <c r="B1543" s="49"/>
      <c r="C1543" s="738">
        <v>6140110</v>
      </c>
      <c r="D1543" s="49" t="s">
        <v>326</v>
      </c>
      <c r="E1543" s="739" t="s">
        <v>1128</v>
      </c>
      <c r="F1543" s="739" t="str">
        <f t="shared" si="118"/>
        <v>NI</v>
      </c>
      <c r="G1543" s="547">
        <f>+IF(F1543="i",IFERROR(VLOOKUP(C1543,#REF!,3,FALSE),0),0)</f>
        <v>0</v>
      </c>
      <c r="H1543" s="548">
        <f>+IF(F1543="i",IFERROR(VLOOKUP(C1543,#REF!,4,FALSE),0),0)</f>
        <v>0</v>
      </c>
      <c r="I1543" s="548"/>
      <c r="J1543" s="27">
        <f>IF(F1543="I",IFERROR(VLOOKUP(C1543,#REF!,3,FALSE),0),0)</f>
        <v>0</v>
      </c>
      <c r="K1543" s="302">
        <f>IF(F1543="I",IFERROR(VLOOKUP(C1543,#REF!,4,FALSE),0),0)</f>
        <v>0</v>
      </c>
      <c r="M1543" s="14" t="e">
        <f>+VLOOKUP(C1543,#REF!,1,0)</f>
        <v>#REF!</v>
      </c>
      <c r="N1543" s="747" t="e">
        <f>+VLOOKUP(C1543,#REF!,3,0)</f>
        <v>#REF!</v>
      </c>
      <c r="O1543" s="748" t="e">
        <f t="shared" si="116"/>
        <v>#REF!</v>
      </c>
    </row>
    <row r="1544" spans="1:15" s="51" customFormat="1" hidden="1">
      <c r="A1544" s="49" t="s">
        <v>1145</v>
      </c>
      <c r="B1544" s="49"/>
      <c r="C1544" s="738">
        <v>61401101</v>
      </c>
      <c r="D1544" s="49" t="s">
        <v>326</v>
      </c>
      <c r="E1544" s="739" t="s">
        <v>1128</v>
      </c>
      <c r="F1544" s="739" t="str">
        <f t="shared" si="118"/>
        <v>NI</v>
      </c>
      <c r="G1544" s="547">
        <f>+IF(F1544="i",IFERROR(VLOOKUP(C1544,#REF!,3,FALSE),0),0)</f>
        <v>0</v>
      </c>
      <c r="H1544" s="548">
        <f>+IF(F1544="i",IFERROR(VLOOKUP(C1544,#REF!,4,FALSE),0),0)</f>
        <v>0</v>
      </c>
      <c r="I1544" s="548"/>
      <c r="J1544" s="27">
        <f>IF(F1544="I",IFERROR(VLOOKUP(C1544,#REF!,3,FALSE),0),0)</f>
        <v>0</v>
      </c>
      <c r="K1544" s="302">
        <f>IF(F1544="I",IFERROR(VLOOKUP(C1544,#REF!,4,FALSE),0),0)</f>
        <v>0</v>
      </c>
      <c r="M1544" s="14" t="e">
        <f>+VLOOKUP(C1544,#REF!,1,0)</f>
        <v>#REF!</v>
      </c>
      <c r="N1544" s="747" t="e">
        <f>+VLOOKUP(C1544,#REF!,3,0)</f>
        <v>#REF!</v>
      </c>
      <c r="O1544" s="748" t="e">
        <f t="shared" si="116"/>
        <v>#REF!</v>
      </c>
    </row>
    <row r="1545" spans="1:15" s="51" customFormat="1" hidden="1">
      <c r="A1545" s="49" t="s">
        <v>1145</v>
      </c>
      <c r="B1545" s="49" t="s">
        <v>639</v>
      </c>
      <c r="C1545" s="738">
        <v>6140110101</v>
      </c>
      <c r="D1545" s="49" t="s">
        <v>326</v>
      </c>
      <c r="E1545" s="739" t="s">
        <v>1128</v>
      </c>
      <c r="F1545" s="739" t="str">
        <f t="shared" si="118"/>
        <v>I</v>
      </c>
      <c r="G1545" s="547">
        <f>+IF(F1545="i",IFERROR(VLOOKUP(C1545,#REF!,3,FALSE),0),0)</f>
        <v>0</v>
      </c>
      <c r="H1545" s="548">
        <f>+IF(F1545="i",IFERROR(VLOOKUP(C1545,#REF!,4,FALSE),0),0)</f>
        <v>0</v>
      </c>
      <c r="I1545" s="548"/>
      <c r="J1545" s="27">
        <f>IF(F1545="I",IFERROR(VLOOKUP(C1545,#REF!,3,FALSE),0),0)</f>
        <v>0</v>
      </c>
      <c r="K1545" s="302">
        <f>IF(F1545="I",IFERROR(VLOOKUP(C1545,#REF!,4,FALSE),0),0)</f>
        <v>0</v>
      </c>
      <c r="M1545" s="14" t="e">
        <f>+VLOOKUP(C1545,#REF!,1,0)</f>
        <v>#REF!</v>
      </c>
      <c r="N1545" s="747" t="e">
        <f>+VLOOKUP(C1545,#REF!,3,0)</f>
        <v>#REF!</v>
      </c>
      <c r="O1545" s="748" t="e">
        <f t="shared" si="116"/>
        <v>#REF!</v>
      </c>
    </row>
    <row r="1546" spans="1:15" s="51" customFormat="1" hidden="1">
      <c r="A1546" s="49" t="s">
        <v>1145</v>
      </c>
      <c r="B1546" s="49"/>
      <c r="C1546" s="738">
        <v>62</v>
      </c>
      <c r="D1546" s="49" t="s">
        <v>327</v>
      </c>
      <c r="E1546" s="739" t="s">
        <v>1128</v>
      </c>
      <c r="F1546" s="739" t="str">
        <f t="shared" si="118"/>
        <v>NI</v>
      </c>
      <c r="G1546" s="547">
        <f>+IF(F1546="i",IFERROR(VLOOKUP(C1546,#REF!,3,FALSE),0),0)</f>
        <v>0</v>
      </c>
      <c r="H1546" s="548">
        <f>+IF(F1546="i",IFERROR(VLOOKUP(C1546,#REF!,4,FALSE),0),0)</f>
        <v>0</v>
      </c>
      <c r="I1546" s="548"/>
      <c r="J1546" s="27">
        <f>IF(F1546="I",IFERROR(VLOOKUP(C1546,#REF!,3,FALSE),0),0)</f>
        <v>0</v>
      </c>
      <c r="K1546" s="302">
        <f>IF(F1546="I",IFERROR(VLOOKUP(C1546,#REF!,4,FALSE),0),0)</f>
        <v>0</v>
      </c>
      <c r="M1546" s="14" t="e">
        <f>+VLOOKUP(C1546,#REF!,1,0)</f>
        <v>#REF!</v>
      </c>
      <c r="N1546" s="747" t="e">
        <f>+VLOOKUP(C1546,#REF!,3,0)</f>
        <v>#REF!</v>
      </c>
      <c r="O1546" s="748" t="e">
        <f t="shared" si="116"/>
        <v>#REF!</v>
      </c>
    </row>
    <row r="1547" spans="1:15" s="51" customFormat="1" hidden="1">
      <c r="A1547" s="49" t="s">
        <v>1145</v>
      </c>
      <c r="B1547" s="49"/>
      <c r="C1547" s="738">
        <v>621</v>
      </c>
      <c r="D1547" s="49" t="s">
        <v>294</v>
      </c>
      <c r="E1547" s="739" t="s">
        <v>1128</v>
      </c>
      <c r="F1547" s="739" t="str">
        <f t="shared" si="118"/>
        <v>NI</v>
      </c>
      <c r="G1547" s="547">
        <f>+IF(F1547="i",IFERROR(VLOOKUP(C1547,#REF!,3,FALSE),0),0)</f>
        <v>0</v>
      </c>
      <c r="H1547" s="548">
        <f>+IF(F1547="i",IFERROR(VLOOKUP(C1547,#REF!,4,FALSE),0),0)</f>
        <v>0</v>
      </c>
      <c r="I1547" s="548"/>
      <c r="J1547" s="27">
        <f>IF(F1547="I",IFERROR(VLOOKUP(C1547,#REF!,3,FALSE),0),0)</f>
        <v>0</v>
      </c>
      <c r="K1547" s="302">
        <f>IF(F1547="I",IFERROR(VLOOKUP(C1547,#REF!,4,FALSE),0),0)</f>
        <v>0</v>
      </c>
      <c r="M1547" s="14" t="e">
        <f>+VLOOKUP(C1547,#REF!,1,0)</f>
        <v>#REF!</v>
      </c>
      <c r="N1547" s="747" t="e">
        <f>+VLOOKUP(C1547,#REF!,3,0)</f>
        <v>#REF!</v>
      </c>
      <c r="O1547" s="748" t="e">
        <f t="shared" si="116"/>
        <v>#REF!</v>
      </c>
    </row>
    <row r="1548" spans="1:15" s="51" customFormat="1" hidden="1">
      <c r="A1548" s="49" t="s">
        <v>1145</v>
      </c>
      <c r="B1548" s="49"/>
      <c r="C1548" s="738">
        <v>62101</v>
      </c>
      <c r="D1548" s="49" t="s">
        <v>294</v>
      </c>
      <c r="E1548" s="739" t="s">
        <v>1128</v>
      </c>
      <c r="F1548" s="739" t="str">
        <f t="shared" si="118"/>
        <v>NI</v>
      </c>
      <c r="G1548" s="547">
        <f>+IF(F1548="i",IFERROR(VLOOKUP(C1548,#REF!,3,FALSE),0),0)</f>
        <v>0</v>
      </c>
      <c r="H1548" s="548">
        <f>+IF(F1548="i",IFERROR(VLOOKUP(C1548,#REF!,4,FALSE),0),0)</f>
        <v>0</v>
      </c>
      <c r="I1548" s="548"/>
      <c r="J1548" s="27">
        <f>IF(F1548="I",IFERROR(VLOOKUP(C1548,#REF!,3,FALSE),0),0)</f>
        <v>0</v>
      </c>
      <c r="K1548" s="302">
        <f>IF(F1548="I",IFERROR(VLOOKUP(C1548,#REF!,4,FALSE),0),0)</f>
        <v>0</v>
      </c>
      <c r="M1548" s="14" t="e">
        <f>+VLOOKUP(C1548,#REF!,1,0)</f>
        <v>#REF!</v>
      </c>
      <c r="N1548" s="747" t="e">
        <f>+VLOOKUP(C1548,#REF!,3,0)</f>
        <v>#REF!</v>
      </c>
      <c r="O1548" s="748" t="e">
        <f t="shared" si="116"/>
        <v>#REF!</v>
      </c>
    </row>
    <row r="1549" spans="1:15" s="51" customFormat="1" hidden="1">
      <c r="A1549" s="49" t="s">
        <v>1145</v>
      </c>
      <c r="B1549" s="49"/>
      <c r="C1549" s="738">
        <v>621011</v>
      </c>
      <c r="D1549" s="49" t="s">
        <v>294</v>
      </c>
      <c r="E1549" s="739" t="s">
        <v>1128</v>
      </c>
      <c r="F1549" s="739" t="str">
        <f t="shared" si="118"/>
        <v>NI</v>
      </c>
      <c r="G1549" s="547">
        <f>+IF(F1549="i",IFERROR(VLOOKUP(C1549,#REF!,3,FALSE),0),0)</f>
        <v>0</v>
      </c>
      <c r="H1549" s="548">
        <f>+IF(F1549="i",IFERROR(VLOOKUP(C1549,#REF!,4,FALSE),0),0)</f>
        <v>0</v>
      </c>
      <c r="I1549" s="548"/>
      <c r="J1549" s="27">
        <f>IF(F1549="I",IFERROR(VLOOKUP(C1549,#REF!,3,FALSE),0),0)</f>
        <v>0</v>
      </c>
      <c r="K1549" s="302">
        <f>IF(F1549="I",IFERROR(VLOOKUP(C1549,#REF!,4,FALSE),0),0)</f>
        <v>0</v>
      </c>
      <c r="M1549" s="14" t="e">
        <f>+VLOOKUP(C1549,#REF!,1,0)</f>
        <v>#REF!</v>
      </c>
      <c r="N1549" s="747" t="e">
        <f>+VLOOKUP(C1549,#REF!,3,0)</f>
        <v>#REF!</v>
      </c>
      <c r="O1549" s="748" t="e">
        <f t="shared" si="116"/>
        <v>#REF!</v>
      </c>
    </row>
    <row r="1550" spans="1:15" s="51" customFormat="1" hidden="1">
      <c r="A1550" s="49" t="s">
        <v>1145</v>
      </c>
      <c r="B1550" s="49"/>
      <c r="C1550" s="738">
        <v>6210110</v>
      </c>
      <c r="D1550" s="49" t="s">
        <v>295</v>
      </c>
      <c r="E1550" s="739" t="s">
        <v>1128</v>
      </c>
      <c r="F1550" s="739" t="str">
        <f t="shared" si="118"/>
        <v>NI</v>
      </c>
      <c r="G1550" s="547">
        <f>+IF(F1550="i",IFERROR(VLOOKUP(C1550,#REF!,3,FALSE),0),0)</f>
        <v>0</v>
      </c>
      <c r="H1550" s="548">
        <f>+IF(F1550="i",IFERROR(VLOOKUP(C1550,#REF!,4,FALSE),0),0)</f>
        <v>0</v>
      </c>
      <c r="I1550" s="548"/>
      <c r="J1550" s="27">
        <f>IF(F1550="I",IFERROR(VLOOKUP(C1550,#REF!,3,FALSE),0),0)</f>
        <v>0</v>
      </c>
      <c r="K1550" s="302">
        <f>IF(F1550="I",IFERROR(VLOOKUP(C1550,#REF!,4,FALSE),0),0)</f>
        <v>0</v>
      </c>
      <c r="M1550" s="14" t="e">
        <f>+VLOOKUP(C1550,#REF!,1,0)</f>
        <v>#REF!</v>
      </c>
      <c r="N1550" s="747" t="e">
        <f>+VLOOKUP(C1550,#REF!,3,0)</f>
        <v>#REF!</v>
      </c>
      <c r="O1550" s="748" t="e">
        <f t="shared" si="116"/>
        <v>#REF!</v>
      </c>
    </row>
    <row r="1551" spans="1:15" s="51" customFormat="1" hidden="1">
      <c r="A1551" s="49" t="s">
        <v>1145</v>
      </c>
      <c r="B1551" s="49"/>
      <c r="C1551" s="738">
        <v>62101101</v>
      </c>
      <c r="D1551" s="49" t="s">
        <v>296</v>
      </c>
      <c r="E1551" s="739" t="s">
        <v>1130</v>
      </c>
      <c r="F1551" s="739" t="str">
        <f t="shared" si="118"/>
        <v>NI</v>
      </c>
      <c r="G1551" s="547">
        <f>+IF(F1551="i",IFERROR(VLOOKUP(C1551,#REF!,3,FALSE),0),0)</f>
        <v>0</v>
      </c>
      <c r="H1551" s="548">
        <f>+IF(F1551="i",IFERROR(VLOOKUP(C1551,#REF!,4,FALSE),0),0)</f>
        <v>0</v>
      </c>
      <c r="I1551" s="548"/>
      <c r="J1551" s="27">
        <f>IF(F1551="I",IFERROR(VLOOKUP(C1551,#REF!,3,FALSE),0),0)</f>
        <v>0</v>
      </c>
      <c r="K1551" s="302">
        <f>IF(F1551="I",IFERROR(VLOOKUP(C1551,#REF!,4,FALSE),0),0)</f>
        <v>0</v>
      </c>
      <c r="M1551" s="14" t="e">
        <f>+VLOOKUP(C1551,#REF!,1,0)</f>
        <v>#REF!</v>
      </c>
      <c r="N1551" s="747" t="e">
        <f>+VLOOKUP(C1551,#REF!,3,0)</f>
        <v>#REF!</v>
      </c>
      <c r="O1551" s="748" t="e">
        <f t="shared" si="116"/>
        <v>#REF!</v>
      </c>
    </row>
    <row r="1552" spans="1:15" s="51" customFormat="1" hidden="1">
      <c r="A1552" s="49" t="s">
        <v>1145</v>
      </c>
      <c r="B1552" s="49" t="s">
        <v>640</v>
      </c>
      <c r="C1552" s="738">
        <v>6210110101</v>
      </c>
      <c r="D1552" s="49" t="s">
        <v>297</v>
      </c>
      <c r="E1552" s="739" t="s">
        <v>1130</v>
      </c>
      <c r="F1552" s="739" t="str">
        <f t="shared" si="118"/>
        <v>I</v>
      </c>
      <c r="G1552" s="547">
        <f>+IF(F1552="i",IFERROR(VLOOKUP(C1552,#REF!,3,FALSE),0),0)</f>
        <v>0</v>
      </c>
      <c r="H1552" s="548">
        <f>+IF(F1552="i",IFERROR(VLOOKUP(C1552,#REF!,4,FALSE),0),0)</f>
        <v>0</v>
      </c>
      <c r="I1552" s="548"/>
      <c r="J1552" s="27">
        <f>IF(F1552="I",IFERROR(VLOOKUP(C1552,#REF!,3,FALSE),0),0)</f>
        <v>0</v>
      </c>
      <c r="K1552" s="302">
        <f>IF(F1552="I",IFERROR(VLOOKUP(C1552,#REF!,4,FALSE),0),0)</f>
        <v>0</v>
      </c>
      <c r="M1552" s="14" t="e">
        <f>+VLOOKUP(C1552,#REF!,1,0)</f>
        <v>#REF!</v>
      </c>
      <c r="N1552" s="747" t="e">
        <f>+VLOOKUP(C1552,#REF!,3,0)</f>
        <v>#REF!</v>
      </c>
      <c r="O1552" s="748" t="e">
        <f t="shared" si="116"/>
        <v>#REF!</v>
      </c>
    </row>
    <row r="1553" spans="1:15" s="51" customFormat="1" hidden="1">
      <c r="A1553" s="49" t="s">
        <v>1145</v>
      </c>
      <c r="B1553" s="49"/>
      <c r="C1553" s="738">
        <v>6210110102</v>
      </c>
      <c r="D1553" s="49" t="s">
        <v>1146</v>
      </c>
      <c r="E1553" s="739" t="s">
        <v>1130</v>
      </c>
      <c r="F1553" s="739" t="str">
        <f t="shared" si="118"/>
        <v>I</v>
      </c>
      <c r="G1553" s="547">
        <f>+IF(F1553="i",IFERROR(VLOOKUP(C1553,#REF!,3,FALSE),0),0)</f>
        <v>0</v>
      </c>
      <c r="H1553" s="548">
        <f>+IF(F1553="i",IFERROR(VLOOKUP(C1553,#REF!,4,FALSE),0),0)</f>
        <v>0</v>
      </c>
      <c r="I1553" s="548"/>
      <c r="J1553" s="27">
        <f>IF(F1553="I",IFERROR(VLOOKUP(C1553,#REF!,3,FALSE),0),0)</f>
        <v>0</v>
      </c>
      <c r="K1553" s="302">
        <f>IF(F1553="I",IFERROR(VLOOKUP(C1553,#REF!,4,FALSE),0),0)</f>
        <v>0</v>
      </c>
      <c r="M1553" s="14" t="e">
        <f>+VLOOKUP(C1553,#REF!,1,0)</f>
        <v>#REF!</v>
      </c>
      <c r="N1553" s="747" t="e">
        <f>+VLOOKUP(C1553,#REF!,3,0)</f>
        <v>#REF!</v>
      </c>
      <c r="O1553" s="748" t="e">
        <f t="shared" si="116"/>
        <v>#REF!</v>
      </c>
    </row>
    <row r="1554" spans="1:15" s="51" customFormat="1" hidden="1">
      <c r="A1554" s="49" t="s">
        <v>1145</v>
      </c>
      <c r="B1554" s="49"/>
      <c r="C1554" s="738">
        <v>62101102</v>
      </c>
      <c r="D1554" s="49" t="s">
        <v>298</v>
      </c>
      <c r="E1554" s="739" t="s">
        <v>1130</v>
      </c>
      <c r="F1554" s="739" t="str">
        <f t="shared" si="118"/>
        <v>NI</v>
      </c>
      <c r="G1554" s="547">
        <f>+IF(F1554="i",IFERROR(VLOOKUP(C1554,#REF!,3,FALSE),0),0)</f>
        <v>0</v>
      </c>
      <c r="H1554" s="548">
        <f>+IF(F1554="i",IFERROR(VLOOKUP(C1554,#REF!,4,FALSE),0),0)</f>
        <v>0</v>
      </c>
      <c r="I1554" s="548"/>
      <c r="J1554" s="27">
        <f>IF(F1554="I",IFERROR(VLOOKUP(C1554,#REF!,3,FALSE),0),0)</f>
        <v>0</v>
      </c>
      <c r="K1554" s="302">
        <f>IF(F1554="I",IFERROR(VLOOKUP(C1554,#REF!,4,FALSE),0),0)</f>
        <v>0</v>
      </c>
      <c r="M1554" s="14" t="e">
        <f>+VLOOKUP(C1554,#REF!,1,0)</f>
        <v>#REF!</v>
      </c>
      <c r="N1554" s="747" t="e">
        <f>+VLOOKUP(C1554,#REF!,3,0)</f>
        <v>#REF!</v>
      </c>
      <c r="O1554" s="748" t="e">
        <f t="shared" si="116"/>
        <v>#REF!</v>
      </c>
    </row>
    <row r="1555" spans="1:15" s="51" customFormat="1" hidden="1">
      <c r="A1555" s="49" t="s">
        <v>1145</v>
      </c>
      <c r="B1555" s="49" t="s">
        <v>640</v>
      </c>
      <c r="C1555" s="738">
        <v>6210110201</v>
      </c>
      <c r="D1555" s="49" t="s">
        <v>299</v>
      </c>
      <c r="E1555" s="739" t="s">
        <v>1130</v>
      </c>
      <c r="F1555" s="739" t="str">
        <f t="shared" si="118"/>
        <v>I</v>
      </c>
      <c r="G1555" s="547">
        <f>+IF(F1555="i",IFERROR(VLOOKUP(C1555,#REF!,3,FALSE),0),0)</f>
        <v>0</v>
      </c>
      <c r="H1555" s="548">
        <f>+IF(F1555="i",IFERROR(VLOOKUP(C1555,#REF!,4,FALSE),0),0)</f>
        <v>0</v>
      </c>
      <c r="I1555" s="548"/>
      <c r="J1555" s="27">
        <f>IF(F1555="I",IFERROR(VLOOKUP(C1555,#REF!,3,FALSE),0),0)</f>
        <v>0</v>
      </c>
      <c r="K1555" s="302">
        <f>IF(F1555="I",IFERROR(VLOOKUP(C1555,#REF!,4,FALSE),0),0)</f>
        <v>0</v>
      </c>
      <c r="M1555" s="14" t="e">
        <f>+VLOOKUP(C1555,#REF!,1,0)</f>
        <v>#REF!</v>
      </c>
      <c r="N1555" s="747" t="e">
        <f>+VLOOKUP(C1555,#REF!,3,0)</f>
        <v>#REF!</v>
      </c>
      <c r="O1555" s="748" t="e">
        <f t="shared" si="116"/>
        <v>#REF!</v>
      </c>
    </row>
    <row r="1556" spans="1:15" s="51" customFormat="1" hidden="1">
      <c r="A1556" s="49" t="s">
        <v>1145</v>
      </c>
      <c r="B1556" s="49"/>
      <c r="C1556" s="738">
        <v>6210110202</v>
      </c>
      <c r="D1556" s="49" t="s">
        <v>1147</v>
      </c>
      <c r="E1556" s="739" t="s">
        <v>1130</v>
      </c>
      <c r="F1556" s="739" t="str">
        <f t="shared" si="118"/>
        <v>I</v>
      </c>
      <c r="G1556" s="547">
        <f>+IF(F1556="i",IFERROR(VLOOKUP(C1556,#REF!,3,FALSE),0),0)</f>
        <v>0</v>
      </c>
      <c r="H1556" s="548">
        <f>+IF(F1556="i",IFERROR(VLOOKUP(C1556,#REF!,4,FALSE),0),0)</f>
        <v>0</v>
      </c>
      <c r="I1556" s="548"/>
      <c r="J1556" s="27">
        <f>IF(F1556="I",IFERROR(VLOOKUP(C1556,#REF!,3,FALSE),0),0)</f>
        <v>0</v>
      </c>
      <c r="K1556" s="302">
        <f>IF(F1556="I",IFERROR(VLOOKUP(C1556,#REF!,4,FALSE),0),0)</f>
        <v>0</v>
      </c>
      <c r="M1556" s="14" t="e">
        <f>+VLOOKUP(C1556,#REF!,1,0)</f>
        <v>#REF!</v>
      </c>
      <c r="N1556" s="747" t="e">
        <f>+VLOOKUP(C1556,#REF!,3,0)</f>
        <v>#REF!</v>
      </c>
      <c r="O1556" s="748" t="e">
        <f t="shared" si="116"/>
        <v>#REF!</v>
      </c>
    </row>
    <row r="1557" spans="1:15" s="51" customFormat="1" hidden="1">
      <c r="A1557" s="49" t="s">
        <v>1145</v>
      </c>
      <c r="B1557" s="49"/>
      <c r="C1557" s="738">
        <v>62101103</v>
      </c>
      <c r="D1557" s="49" t="s">
        <v>300</v>
      </c>
      <c r="E1557" s="739" t="s">
        <v>1130</v>
      </c>
      <c r="F1557" s="739" t="str">
        <f t="shared" si="118"/>
        <v>NI</v>
      </c>
      <c r="G1557" s="547">
        <f>+IF(F1557="i",IFERROR(VLOOKUP(C1557,#REF!,3,FALSE),0),0)</f>
        <v>0</v>
      </c>
      <c r="H1557" s="548">
        <f>+IF(F1557="i",IFERROR(VLOOKUP(C1557,#REF!,4,FALSE),0),0)</f>
        <v>0</v>
      </c>
      <c r="I1557" s="548"/>
      <c r="J1557" s="27">
        <f>IF(F1557="I",IFERROR(VLOOKUP(C1557,#REF!,3,FALSE),0),0)</f>
        <v>0</v>
      </c>
      <c r="K1557" s="302">
        <f>IF(F1557="I",IFERROR(VLOOKUP(C1557,#REF!,4,FALSE),0),0)</f>
        <v>0</v>
      </c>
      <c r="M1557" s="14" t="e">
        <f>+VLOOKUP(C1557,#REF!,1,0)</f>
        <v>#REF!</v>
      </c>
      <c r="N1557" s="747" t="e">
        <f>+VLOOKUP(C1557,#REF!,3,0)</f>
        <v>#REF!</v>
      </c>
      <c r="O1557" s="748" t="e">
        <f t="shared" si="116"/>
        <v>#REF!</v>
      </c>
    </row>
    <row r="1558" spans="1:15" s="51" customFormat="1" hidden="1">
      <c r="A1558" s="49" t="s">
        <v>1145</v>
      </c>
      <c r="B1558" s="49" t="s">
        <v>640</v>
      </c>
      <c r="C1558" s="738">
        <v>6210110301</v>
      </c>
      <c r="D1558" s="49" t="s">
        <v>301</v>
      </c>
      <c r="E1558" s="739" t="s">
        <v>1130</v>
      </c>
      <c r="F1558" s="739" t="str">
        <f t="shared" si="118"/>
        <v>I</v>
      </c>
      <c r="G1558" s="547">
        <f>+IF(F1558="i",IFERROR(VLOOKUP(C1558,#REF!,3,FALSE),0),0)</f>
        <v>0</v>
      </c>
      <c r="H1558" s="548">
        <f>+IF(F1558="i",IFERROR(VLOOKUP(C1558,#REF!,4,FALSE),0),0)</f>
        <v>0</v>
      </c>
      <c r="I1558" s="548"/>
      <c r="J1558" s="27">
        <f>IF(F1558="I",IFERROR(VLOOKUP(C1558,#REF!,3,FALSE),0),0)</f>
        <v>0</v>
      </c>
      <c r="K1558" s="302">
        <f>IF(F1558="I",IFERROR(VLOOKUP(C1558,#REF!,4,FALSE),0),0)</f>
        <v>0</v>
      </c>
      <c r="M1558" s="14" t="e">
        <f>+VLOOKUP(C1558,#REF!,1,0)</f>
        <v>#REF!</v>
      </c>
      <c r="N1558" s="747" t="e">
        <f>+VLOOKUP(C1558,#REF!,3,0)</f>
        <v>#REF!</v>
      </c>
      <c r="O1558" s="748" t="e">
        <f t="shared" si="116"/>
        <v>#REF!</v>
      </c>
    </row>
    <row r="1559" spans="1:15" s="51" customFormat="1" hidden="1">
      <c r="A1559" s="49" t="s">
        <v>1145</v>
      </c>
      <c r="B1559" s="49"/>
      <c r="C1559" s="738">
        <v>6210110302</v>
      </c>
      <c r="D1559" s="49" t="s">
        <v>1148</v>
      </c>
      <c r="E1559" s="739" t="s">
        <v>1130</v>
      </c>
      <c r="F1559" s="739" t="str">
        <f t="shared" si="118"/>
        <v>I</v>
      </c>
      <c r="G1559" s="547">
        <f>+IF(F1559="i",IFERROR(VLOOKUP(C1559,#REF!,3,FALSE),0),0)</f>
        <v>0</v>
      </c>
      <c r="H1559" s="548">
        <f>+IF(F1559="i",IFERROR(VLOOKUP(C1559,#REF!,4,FALSE),0),0)</f>
        <v>0</v>
      </c>
      <c r="I1559" s="548"/>
      <c r="J1559" s="27">
        <f>IF(F1559="I",IFERROR(VLOOKUP(C1559,#REF!,3,FALSE),0),0)</f>
        <v>0</v>
      </c>
      <c r="K1559" s="302">
        <f>IF(F1559="I",IFERROR(VLOOKUP(C1559,#REF!,4,FALSE),0),0)</f>
        <v>0</v>
      </c>
      <c r="M1559" s="14" t="e">
        <f>+VLOOKUP(C1559,#REF!,1,0)</f>
        <v>#REF!</v>
      </c>
      <c r="N1559" s="747" t="e">
        <f>+VLOOKUP(C1559,#REF!,3,0)</f>
        <v>#REF!</v>
      </c>
      <c r="O1559" s="748" t="e">
        <f t="shared" si="116"/>
        <v>#REF!</v>
      </c>
    </row>
    <row r="1560" spans="1:15" s="51" customFormat="1" hidden="1">
      <c r="A1560" s="49" t="s">
        <v>1145</v>
      </c>
      <c r="B1560" s="49"/>
      <c r="C1560" s="738">
        <v>62101104</v>
      </c>
      <c r="D1560" s="49" t="s">
        <v>173</v>
      </c>
      <c r="E1560" s="739" t="s">
        <v>1130</v>
      </c>
      <c r="F1560" s="739" t="str">
        <f t="shared" si="118"/>
        <v>NI</v>
      </c>
      <c r="G1560" s="547">
        <f>+IF(F1560="i",IFERROR(VLOOKUP(C1560,#REF!,3,FALSE),0),0)</f>
        <v>0</v>
      </c>
      <c r="H1560" s="548">
        <f>+IF(F1560="i",IFERROR(VLOOKUP(C1560,#REF!,4,FALSE),0),0)</f>
        <v>0</v>
      </c>
      <c r="I1560" s="548"/>
      <c r="J1560" s="27">
        <f>IF(F1560="I",IFERROR(VLOOKUP(C1560,#REF!,3,FALSE),0),0)</f>
        <v>0</v>
      </c>
      <c r="K1560" s="302">
        <f>IF(F1560="I",IFERROR(VLOOKUP(C1560,#REF!,4,FALSE),0),0)</f>
        <v>0</v>
      </c>
      <c r="M1560" s="14" t="e">
        <f>+VLOOKUP(C1560,#REF!,1,0)</f>
        <v>#REF!</v>
      </c>
      <c r="N1560" s="747" t="e">
        <f>+VLOOKUP(C1560,#REF!,3,0)</f>
        <v>#REF!</v>
      </c>
      <c r="O1560" s="748" t="e">
        <f t="shared" si="116"/>
        <v>#REF!</v>
      </c>
    </row>
    <row r="1561" spans="1:15" s="51" customFormat="1" hidden="1">
      <c r="A1561" s="49" t="s">
        <v>1145</v>
      </c>
      <c r="B1561" s="49" t="s">
        <v>640</v>
      </c>
      <c r="C1561" s="738">
        <v>6210110401</v>
      </c>
      <c r="D1561" s="49" t="s">
        <v>302</v>
      </c>
      <c r="E1561" s="739" t="s">
        <v>1130</v>
      </c>
      <c r="F1561" s="739" t="str">
        <f t="shared" si="118"/>
        <v>I</v>
      </c>
      <c r="G1561" s="547">
        <f>+IF(F1561="i",IFERROR(VLOOKUP(C1561,#REF!,3,FALSE),0),0)</f>
        <v>0</v>
      </c>
      <c r="H1561" s="548">
        <f>+IF(F1561="i",IFERROR(VLOOKUP(C1561,#REF!,4,FALSE),0),0)</f>
        <v>0</v>
      </c>
      <c r="I1561" s="548"/>
      <c r="J1561" s="27">
        <f>IF(F1561="I",IFERROR(VLOOKUP(C1561,#REF!,3,FALSE),0),0)</f>
        <v>0</v>
      </c>
      <c r="K1561" s="302">
        <f>IF(F1561="I",IFERROR(VLOOKUP(C1561,#REF!,4,FALSE),0),0)</f>
        <v>0</v>
      </c>
      <c r="M1561" s="14" t="e">
        <f>+VLOOKUP(C1561,#REF!,1,0)</f>
        <v>#REF!</v>
      </c>
      <c r="N1561" s="747" t="e">
        <f>+VLOOKUP(C1561,#REF!,3,0)</f>
        <v>#REF!</v>
      </c>
      <c r="O1561" s="748" t="e">
        <f t="shared" si="116"/>
        <v>#REF!</v>
      </c>
    </row>
    <row r="1562" spans="1:15" s="51" customFormat="1" hidden="1">
      <c r="A1562" s="49" t="s">
        <v>1145</v>
      </c>
      <c r="B1562" s="49"/>
      <c r="C1562" s="738">
        <v>6210110402</v>
      </c>
      <c r="D1562" s="49" t="s">
        <v>1149</v>
      </c>
      <c r="E1562" s="739" t="s">
        <v>1130</v>
      </c>
      <c r="F1562" s="739" t="str">
        <f t="shared" si="118"/>
        <v>I</v>
      </c>
      <c r="G1562" s="547">
        <f>+IF(F1562="i",IFERROR(VLOOKUP(C1562,#REF!,3,FALSE),0),0)</f>
        <v>0</v>
      </c>
      <c r="H1562" s="548">
        <f>+IF(F1562="i",IFERROR(VLOOKUP(C1562,#REF!,4,FALSE),0),0)</f>
        <v>0</v>
      </c>
      <c r="I1562" s="548"/>
      <c r="J1562" s="27">
        <f>IF(F1562="I",IFERROR(VLOOKUP(C1562,#REF!,3,FALSE),0),0)</f>
        <v>0</v>
      </c>
      <c r="K1562" s="302">
        <f>IF(F1562="I",IFERROR(VLOOKUP(C1562,#REF!,4,FALSE),0),0)</f>
        <v>0</v>
      </c>
      <c r="M1562" s="14" t="e">
        <f>+VLOOKUP(C1562,#REF!,1,0)</f>
        <v>#REF!</v>
      </c>
      <c r="N1562" s="747" t="e">
        <f>+VLOOKUP(C1562,#REF!,3,0)</f>
        <v>#REF!</v>
      </c>
      <c r="O1562" s="748" t="e">
        <f t="shared" si="116"/>
        <v>#REF!</v>
      </c>
    </row>
    <row r="1563" spans="1:15" s="51" customFormat="1" hidden="1">
      <c r="A1563" s="49" t="s">
        <v>1145</v>
      </c>
      <c r="B1563" s="49"/>
      <c r="C1563" s="738">
        <v>62101105</v>
      </c>
      <c r="D1563" s="49" t="s">
        <v>303</v>
      </c>
      <c r="E1563" s="739" t="s">
        <v>1130</v>
      </c>
      <c r="F1563" s="739" t="str">
        <f t="shared" si="118"/>
        <v>NI</v>
      </c>
      <c r="G1563" s="547">
        <f>+IF(F1563="i",IFERROR(VLOOKUP(C1563,#REF!,3,FALSE),0),0)</f>
        <v>0</v>
      </c>
      <c r="H1563" s="548">
        <f>+IF(F1563="i",IFERROR(VLOOKUP(C1563,#REF!,4,FALSE),0),0)</f>
        <v>0</v>
      </c>
      <c r="I1563" s="548"/>
      <c r="J1563" s="27">
        <f>IF(F1563="I",IFERROR(VLOOKUP(C1563,#REF!,3,FALSE),0),0)</f>
        <v>0</v>
      </c>
      <c r="K1563" s="302">
        <f>IF(F1563="I",IFERROR(VLOOKUP(C1563,#REF!,4,FALSE),0),0)</f>
        <v>0</v>
      </c>
      <c r="M1563" s="14" t="e">
        <f>+VLOOKUP(C1563,#REF!,1,0)</f>
        <v>#REF!</v>
      </c>
      <c r="N1563" s="747" t="e">
        <f>+VLOOKUP(C1563,#REF!,3,0)</f>
        <v>#REF!</v>
      </c>
      <c r="O1563" s="748" t="e">
        <f t="shared" si="116"/>
        <v>#REF!</v>
      </c>
    </row>
    <row r="1564" spans="1:15" s="51" customFormat="1" hidden="1">
      <c r="A1564" s="49" t="s">
        <v>1145</v>
      </c>
      <c r="B1564" s="49" t="s">
        <v>640</v>
      </c>
      <c r="C1564" s="738">
        <v>6210110501</v>
      </c>
      <c r="D1564" s="49" t="s">
        <v>304</v>
      </c>
      <c r="E1564" s="739" t="s">
        <v>1130</v>
      </c>
      <c r="F1564" s="739" t="str">
        <f t="shared" si="118"/>
        <v>I</v>
      </c>
      <c r="G1564" s="547">
        <f>+IF(F1564="i",IFERROR(VLOOKUP(C1564,#REF!,3,FALSE),0),0)</f>
        <v>0</v>
      </c>
      <c r="H1564" s="548">
        <f>+IF(F1564="i",IFERROR(VLOOKUP(C1564,#REF!,4,FALSE),0),0)</f>
        <v>0</v>
      </c>
      <c r="I1564" s="548"/>
      <c r="J1564" s="27">
        <f>IF(F1564="I",IFERROR(VLOOKUP(C1564,#REF!,3,FALSE),0),0)</f>
        <v>0</v>
      </c>
      <c r="K1564" s="302">
        <f>IF(F1564="I",IFERROR(VLOOKUP(C1564,#REF!,4,FALSE),0),0)</f>
        <v>0</v>
      </c>
      <c r="M1564" s="14" t="e">
        <f>+VLOOKUP(C1564,#REF!,1,0)</f>
        <v>#REF!</v>
      </c>
      <c r="N1564" s="747" t="e">
        <f>+VLOOKUP(C1564,#REF!,3,0)</f>
        <v>#REF!</v>
      </c>
      <c r="O1564" s="748" t="e">
        <f t="shared" si="116"/>
        <v>#REF!</v>
      </c>
    </row>
    <row r="1565" spans="1:15" s="51" customFormat="1" hidden="1">
      <c r="A1565" s="49" t="s">
        <v>1145</v>
      </c>
      <c r="B1565" s="49" t="s">
        <v>640</v>
      </c>
      <c r="C1565" s="738">
        <v>6210110502</v>
      </c>
      <c r="D1565" s="49" t="s">
        <v>305</v>
      </c>
      <c r="E1565" s="739" t="s">
        <v>1130</v>
      </c>
      <c r="F1565" s="739" t="str">
        <f t="shared" si="118"/>
        <v>I</v>
      </c>
      <c r="G1565" s="547">
        <f>+IF(F1565="i",IFERROR(VLOOKUP(C1565,#REF!,3,FALSE),0),0)</f>
        <v>0</v>
      </c>
      <c r="H1565" s="548">
        <f>+IF(F1565="i",IFERROR(VLOOKUP(C1565,#REF!,4,FALSE),0),0)</f>
        <v>0</v>
      </c>
      <c r="I1565" s="548"/>
      <c r="J1565" s="27">
        <f>IF(F1565="I",IFERROR(VLOOKUP(C1565,#REF!,3,FALSE),0),0)</f>
        <v>0</v>
      </c>
      <c r="K1565" s="302">
        <f>IF(F1565="I",IFERROR(VLOOKUP(C1565,#REF!,4,FALSE),0),0)</f>
        <v>0</v>
      </c>
      <c r="M1565" s="14" t="e">
        <f>+VLOOKUP(C1565,#REF!,1,0)</f>
        <v>#REF!</v>
      </c>
      <c r="N1565" s="747" t="e">
        <f>+VLOOKUP(C1565,#REF!,3,0)</f>
        <v>#REF!</v>
      </c>
      <c r="O1565" s="748" t="e">
        <f t="shared" si="116"/>
        <v>#REF!</v>
      </c>
    </row>
    <row r="1566" spans="1:15" s="51" customFormat="1" hidden="1">
      <c r="A1566" s="49" t="s">
        <v>1145</v>
      </c>
      <c r="B1566" s="49"/>
      <c r="C1566" s="738">
        <v>62101106</v>
      </c>
      <c r="D1566" s="49" t="s">
        <v>306</v>
      </c>
      <c r="E1566" s="739" t="s">
        <v>1130</v>
      </c>
      <c r="F1566" s="739" t="str">
        <f t="shared" ref="F1566:F1597" si="119">+IF(LEN(C1566)&gt;8,"I","NI")</f>
        <v>NI</v>
      </c>
      <c r="G1566" s="547">
        <f>+IF(F1566="i",IFERROR(VLOOKUP(C1566,#REF!,3,FALSE),0),0)</f>
        <v>0</v>
      </c>
      <c r="H1566" s="548">
        <f>+IF(F1566="i",IFERROR(VLOOKUP(C1566,#REF!,4,FALSE),0),0)</f>
        <v>0</v>
      </c>
      <c r="I1566" s="548"/>
      <c r="J1566" s="27">
        <f>IF(F1566="I",IFERROR(VLOOKUP(C1566,#REF!,3,FALSE),0),0)</f>
        <v>0</v>
      </c>
      <c r="K1566" s="302">
        <f>IF(F1566="I",IFERROR(VLOOKUP(C1566,#REF!,4,FALSE),0),0)</f>
        <v>0</v>
      </c>
      <c r="M1566" s="14" t="e">
        <f>+VLOOKUP(C1566,#REF!,1,0)</f>
        <v>#REF!</v>
      </c>
      <c r="N1566" s="747" t="e">
        <f>+VLOOKUP(C1566,#REF!,3,0)</f>
        <v>#REF!</v>
      </c>
      <c r="O1566" s="748" t="e">
        <f t="shared" si="116"/>
        <v>#REF!</v>
      </c>
    </row>
    <row r="1567" spans="1:15" s="51" customFormat="1" hidden="1">
      <c r="A1567" s="49" t="s">
        <v>1145</v>
      </c>
      <c r="B1567" s="49" t="s">
        <v>640</v>
      </c>
      <c r="C1567" s="738">
        <v>6210110601</v>
      </c>
      <c r="D1567" s="49" t="s">
        <v>307</v>
      </c>
      <c r="E1567" s="739" t="s">
        <v>1130</v>
      </c>
      <c r="F1567" s="739" t="str">
        <f t="shared" si="119"/>
        <v>I</v>
      </c>
      <c r="G1567" s="547">
        <f>+IF(F1567="i",IFERROR(VLOOKUP(C1567,#REF!,3,FALSE),0),0)</f>
        <v>0</v>
      </c>
      <c r="H1567" s="548">
        <f>+IF(F1567="i",IFERROR(VLOOKUP(C1567,#REF!,4,FALSE),0),0)</f>
        <v>0</v>
      </c>
      <c r="I1567" s="548"/>
      <c r="J1567" s="27">
        <f>IF(F1567="I",IFERROR(VLOOKUP(C1567,#REF!,3,FALSE),0),0)</f>
        <v>0</v>
      </c>
      <c r="K1567" s="302">
        <f>IF(F1567="I",IFERROR(VLOOKUP(C1567,#REF!,4,FALSE),0),0)</f>
        <v>0</v>
      </c>
      <c r="M1567" s="14" t="e">
        <f>+VLOOKUP(C1567,#REF!,1,0)</f>
        <v>#REF!</v>
      </c>
      <c r="N1567" s="747" t="e">
        <f>+VLOOKUP(C1567,#REF!,3,0)</f>
        <v>#REF!</v>
      </c>
      <c r="O1567" s="748" t="e">
        <f t="shared" si="116"/>
        <v>#REF!</v>
      </c>
    </row>
    <row r="1568" spans="1:15" s="51" customFormat="1" hidden="1">
      <c r="A1568" s="49" t="s">
        <v>1145</v>
      </c>
      <c r="B1568" s="49" t="s">
        <v>640</v>
      </c>
      <c r="C1568" s="738">
        <v>6210110602</v>
      </c>
      <c r="D1568" s="49" t="s">
        <v>308</v>
      </c>
      <c r="E1568" s="739" t="s">
        <v>1130</v>
      </c>
      <c r="F1568" s="739" t="str">
        <f t="shared" si="119"/>
        <v>I</v>
      </c>
      <c r="G1568" s="547">
        <f>+IF(F1568="i",IFERROR(VLOOKUP(C1568,#REF!,3,FALSE),0),0)</f>
        <v>0</v>
      </c>
      <c r="H1568" s="548">
        <f>+IF(F1568="i",IFERROR(VLOOKUP(C1568,#REF!,4,FALSE),0),0)</f>
        <v>0</v>
      </c>
      <c r="I1568" s="548"/>
      <c r="J1568" s="27">
        <f>IF(F1568="I",IFERROR(VLOOKUP(C1568,#REF!,3,FALSE),0),0)</f>
        <v>0</v>
      </c>
      <c r="K1568" s="302">
        <f>IF(F1568="I",IFERROR(VLOOKUP(C1568,#REF!,4,FALSE),0),0)</f>
        <v>0</v>
      </c>
      <c r="M1568" s="14" t="e">
        <f>+VLOOKUP(C1568,#REF!,1,0)</f>
        <v>#REF!</v>
      </c>
      <c r="N1568" s="747" t="e">
        <f>+VLOOKUP(C1568,#REF!,3,0)</f>
        <v>#REF!</v>
      </c>
      <c r="O1568" s="748" t="e">
        <f t="shared" si="116"/>
        <v>#REF!</v>
      </c>
    </row>
    <row r="1569" spans="1:15" s="51" customFormat="1" hidden="1">
      <c r="A1569" s="49" t="s">
        <v>1145</v>
      </c>
      <c r="B1569" s="49"/>
      <c r="C1569" s="738">
        <v>62101107</v>
      </c>
      <c r="D1569" s="49" t="s">
        <v>309</v>
      </c>
      <c r="E1569" s="739" t="s">
        <v>1130</v>
      </c>
      <c r="F1569" s="739" t="str">
        <f t="shared" si="119"/>
        <v>NI</v>
      </c>
      <c r="G1569" s="547">
        <f>+IF(F1569="i",IFERROR(VLOOKUP(C1569,#REF!,3,FALSE),0),0)</f>
        <v>0</v>
      </c>
      <c r="H1569" s="548">
        <f>+IF(F1569="i",IFERROR(VLOOKUP(C1569,#REF!,4,FALSE),0),0)</f>
        <v>0</v>
      </c>
      <c r="I1569" s="548"/>
      <c r="J1569" s="27">
        <f>IF(F1569="I",IFERROR(VLOOKUP(C1569,#REF!,3,FALSE),0),0)</f>
        <v>0</v>
      </c>
      <c r="K1569" s="302">
        <f>IF(F1569="I",IFERROR(VLOOKUP(C1569,#REF!,4,FALSE),0),0)</f>
        <v>0</v>
      </c>
      <c r="M1569" s="14" t="e">
        <f>+VLOOKUP(C1569,#REF!,1,0)</f>
        <v>#REF!</v>
      </c>
      <c r="N1569" s="747" t="e">
        <f>+VLOOKUP(C1569,#REF!,3,0)</f>
        <v>#REF!</v>
      </c>
      <c r="O1569" s="748" t="e">
        <f t="shared" si="116"/>
        <v>#REF!</v>
      </c>
    </row>
    <row r="1570" spans="1:15" s="51" customFormat="1" hidden="1">
      <c r="A1570" s="49" t="s">
        <v>1145</v>
      </c>
      <c r="B1570" s="49" t="s">
        <v>640</v>
      </c>
      <c r="C1570" s="738">
        <v>6210110701</v>
      </c>
      <c r="D1570" s="49" t="s">
        <v>310</v>
      </c>
      <c r="E1570" s="739" t="s">
        <v>1130</v>
      </c>
      <c r="F1570" s="739" t="str">
        <f t="shared" si="119"/>
        <v>I</v>
      </c>
      <c r="G1570" s="547">
        <f>+IF(F1570="i",IFERROR(VLOOKUP(C1570,#REF!,3,FALSE),0),0)</f>
        <v>0</v>
      </c>
      <c r="H1570" s="548">
        <f>+IF(F1570="i",IFERROR(VLOOKUP(C1570,#REF!,4,FALSE),0),0)</f>
        <v>0</v>
      </c>
      <c r="I1570" s="548"/>
      <c r="J1570" s="27">
        <f>IF(F1570="I",IFERROR(VLOOKUP(C1570,#REF!,3,FALSE),0),0)</f>
        <v>0</v>
      </c>
      <c r="K1570" s="302">
        <f>IF(F1570="I",IFERROR(VLOOKUP(C1570,#REF!,4,FALSE),0),0)</f>
        <v>0</v>
      </c>
      <c r="M1570" s="14" t="e">
        <f>+VLOOKUP(C1570,#REF!,1,0)</f>
        <v>#REF!</v>
      </c>
      <c r="N1570" s="747" t="e">
        <f>+VLOOKUP(C1570,#REF!,3,0)</f>
        <v>#REF!</v>
      </c>
      <c r="O1570" s="748" t="e">
        <f t="shared" si="116"/>
        <v>#REF!</v>
      </c>
    </row>
    <row r="1571" spans="1:15" s="51" customFormat="1" hidden="1">
      <c r="A1571" s="49" t="s">
        <v>1145</v>
      </c>
      <c r="B1571" s="49"/>
      <c r="C1571" s="738">
        <v>6210110702</v>
      </c>
      <c r="D1571" s="49" t="s">
        <v>1150</v>
      </c>
      <c r="E1571" s="739" t="s">
        <v>1130</v>
      </c>
      <c r="F1571" s="739" t="str">
        <f t="shared" si="119"/>
        <v>I</v>
      </c>
      <c r="G1571" s="547">
        <f>+IF(F1571="i",IFERROR(VLOOKUP(C1571,#REF!,3,FALSE),0),0)</f>
        <v>0</v>
      </c>
      <c r="H1571" s="548">
        <f>+IF(F1571="i",IFERROR(VLOOKUP(C1571,#REF!,4,FALSE),0),0)</f>
        <v>0</v>
      </c>
      <c r="I1571" s="548"/>
      <c r="J1571" s="27">
        <f>IF(F1571="I",IFERROR(VLOOKUP(C1571,#REF!,3,FALSE),0),0)</f>
        <v>0</v>
      </c>
      <c r="K1571" s="302">
        <f>IF(F1571="I",IFERROR(VLOOKUP(C1571,#REF!,4,FALSE),0),0)</f>
        <v>0</v>
      </c>
      <c r="M1571" s="14" t="e">
        <f>+VLOOKUP(C1571,#REF!,1,0)</f>
        <v>#REF!</v>
      </c>
      <c r="N1571" s="747" t="e">
        <f>+VLOOKUP(C1571,#REF!,3,0)</f>
        <v>#REF!</v>
      </c>
      <c r="O1571" s="748" t="e">
        <f t="shared" si="116"/>
        <v>#REF!</v>
      </c>
    </row>
    <row r="1572" spans="1:15" s="51" customFormat="1" hidden="1">
      <c r="A1572" s="49" t="s">
        <v>1145</v>
      </c>
      <c r="B1572" s="49"/>
      <c r="C1572" s="738">
        <v>62101108</v>
      </c>
      <c r="D1572" s="49" t="s">
        <v>176</v>
      </c>
      <c r="E1572" s="739" t="s">
        <v>1130</v>
      </c>
      <c r="F1572" s="739" t="str">
        <f t="shared" si="119"/>
        <v>NI</v>
      </c>
      <c r="G1572" s="547">
        <f>+IF(F1572="i",IFERROR(VLOOKUP(C1572,#REF!,3,FALSE),0),0)</f>
        <v>0</v>
      </c>
      <c r="H1572" s="548">
        <f>+IF(F1572="i",IFERROR(VLOOKUP(C1572,#REF!,4,FALSE),0),0)</f>
        <v>0</v>
      </c>
      <c r="I1572" s="548"/>
      <c r="J1572" s="27">
        <f>IF(F1572="I",IFERROR(VLOOKUP(C1572,#REF!,3,FALSE),0),0)</f>
        <v>0</v>
      </c>
      <c r="K1572" s="302">
        <f>IF(F1572="I",IFERROR(VLOOKUP(C1572,#REF!,4,FALSE),0),0)</f>
        <v>0</v>
      </c>
      <c r="M1572" s="14" t="e">
        <f>+VLOOKUP(C1572,#REF!,1,0)</f>
        <v>#REF!</v>
      </c>
      <c r="N1572" s="747" t="e">
        <f>+VLOOKUP(C1572,#REF!,3,0)</f>
        <v>#REF!</v>
      </c>
      <c r="O1572" s="748" t="e">
        <f t="shared" si="116"/>
        <v>#REF!</v>
      </c>
    </row>
    <row r="1573" spans="1:15" s="51" customFormat="1" hidden="1">
      <c r="A1573" s="49" t="s">
        <v>1145</v>
      </c>
      <c r="B1573" s="49" t="s">
        <v>640</v>
      </c>
      <c r="C1573" s="738">
        <v>6210110801</v>
      </c>
      <c r="D1573" s="49" t="s">
        <v>311</v>
      </c>
      <c r="E1573" s="739" t="s">
        <v>1130</v>
      </c>
      <c r="F1573" s="739" t="str">
        <f t="shared" si="119"/>
        <v>I</v>
      </c>
      <c r="G1573" s="547">
        <f>+IF(F1573="i",IFERROR(VLOOKUP(C1573,#REF!,3,FALSE),0),0)</f>
        <v>0</v>
      </c>
      <c r="H1573" s="548">
        <f>+IF(F1573="i",IFERROR(VLOOKUP(C1573,#REF!,4,FALSE),0),0)</f>
        <v>0</v>
      </c>
      <c r="I1573" s="548"/>
      <c r="J1573" s="27">
        <f>IF(F1573="I",IFERROR(VLOOKUP(C1573,#REF!,3,FALSE),0),0)</f>
        <v>0</v>
      </c>
      <c r="K1573" s="302">
        <f>IF(F1573="I",IFERROR(VLOOKUP(C1573,#REF!,4,FALSE),0),0)</f>
        <v>0</v>
      </c>
      <c r="M1573" s="14" t="e">
        <f>+VLOOKUP(C1573,#REF!,1,0)</f>
        <v>#REF!</v>
      </c>
      <c r="N1573" s="747" t="e">
        <f>+VLOOKUP(C1573,#REF!,3,0)</f>
        <v>#REF!</v>
      </c>
      <c r="O1573" s="748" t="e">
        <f t="shared" si="116"/>
        <v>#REF!</v>
      </c>
    </row>
    <row r="1574" spans="1:15" s="51" customFormat="1" hidden="1">
      <c r="A1574" s="49" t="s">
        <v>1145</v>
      </c>
      <c r="B1574" s="49"/>
      <c r="C1574" s="738">
        <v>6210110802</v>
      </c>
      <c r="D1574" s="49" t="s">
        <v>1151</v>
      </c>
      <c r="E1574" s="739" t="s">
        <v>1130</v>
      </c>
      <c r="F1574" s="739" t="str">
        <f t="shared" si="119"/>
        <v>I</v>
      </c>
      <c r="G1574" s="547">
        <f>+IF(F1574="i",IFERROR(VLOOKUP(C1574,#REF!,3,FALSE),0),0)</f>
        <v>0</v>
      </c>
      <c r="H1574" s="548">
        <f>+IF(F1574="i",IFERROR(VLOOKUP(C1574,#REF!,4,FALSE),0),0)</f>
        <v>0</v>
      </c>
      <c r="I1574" s="548"/>
      <c r="J1574" s="27">
        <f>IF(F1574="I",IFERROR(VLOOKUP(C1574,#REF!,3,FALSE),0),0)</f>
        <v>0</v>
      </c>
      <c r="K1574" s="302">
        <f>IF(F1574="I",IFERROR(VLOOKUP(C1574,#REF!,4,FALSE),0),0)</f>
        <v>0</v>
      </c>
      <c r="M1574" s="14" t="e">
        <f>+VLOOKUP(C1574,#REF!,1,0)</f>
        <v>#REF!</v>
      </c>
      <c r="N1574" s="747" t="e">
        <f>+VLOOKUP(C1574,#REF!,3,0)</f>
        <v>#REF!</v>
      </c>
      <c r="O1574" s="748" t="e">
        <f t="shared" si="116"/>
        <v>#REF!</v>
      </c>
    </row>
    <row r="1575" spans="1:15" s="51" customFormat="1" hidden="1">
      <c r="A1575" s="49" t="s">
        <v>1145</v>
      </c>
      <c r="B1575" s="49"/>
      <c r="C1575" s="738">
        <v>62101109</v>
      </c>
      <c r="D1575" s="49" t="s">
        <v>700</v>
      </c>
      <c r="E1575" s="739" t="s">
        <v>1130</v>
      </c>
      <c r="F1575" s="739" t="str">
        <f t="shared" si="119"/>
        <v>NI</v>
      </c>
      <c r="G1575" s="547">
        <f>+IF(F1575="i",IFERROR(VLOOKUP(C1575,#REF!,3,FALSE),0),0)</f>
        <v>0</v>
      </c>
      <c r="H1575" s="548">
        <f>+IF(F1575="i",IFERROR(VLOOKUP(C1575,#REF!,4,FALSE),0),0)</f>
        <v>0</v>
      </c>
      <c r="I1575" s="548"/>
      <c r="J1575" s="27">
        <f>IF(F1575="I",IFERROR(VLOOKUP(C1575,#REF!,3,FALSE),0),0)</f>
        <v>0</v>
      </c>
      <c r="K1575" s="302">
        <f>IF(F1575="I",IFERROR(VLOOKUP(C1575,#REF!,4,FALSE),0),0)</f>
        <v>0</v>
      </c>
      <c r="M1575" s="14" t="e">
        <f>+VLOOKUP(C1575,#REF!,1,0)</f>
        <v>#REF!</v>
      </c>
      <c r="N1575" s="747" t="e">
        <f>+VLOOKUP(C1575,#REF!,3,0)</f>
        <v>#REF!</v>
      </c>
      <c r="O1575" s="748" t="e">
        <f t="shared" si="116"/>
        <v>#REF!</v>
      </c>
    </row>
    <row r="1576" spans="1:15" s="51" customFormat="1" hidden="1">
      <c r="A1576" s="49" t="s">
        <v>1145</v>
      </c>
      <c r="B1576" s="49"/>
      <c r="C1576" s="738">
        <v>6210110901</v>
      </c>
      <c r="D1576" s="49" t="s">
        <v>1152</v>
      </c>
      <c r="E1576" s="739" t="s">
        <v>1130</v>
      </c>
      <c r="F1576" s="739" t="str">
        <f t="shared" si="119"/>
        <v>I</v>
      </c>
      <c r="G1576" s="547">
        <f>+IF(F1576="i",IFERROR(VLOOKUP(C1576,#REF!,3,FALSE),0),0)</f>
        <v>0</v>
      </c>
      <c r="H1576" s="548">
        <f>+IF(F1576="i",IFERROR(VLOOKUP(C1576,#REF!,4,FALSE),0),0)</f>
        <v>0</v>
      </c>
      <c r="I1576" s="548"/>
      <c r="J1576" s="27">
        <f>IF(F1576="I",IFERROR(VLOOKUP(C1576,#REF!,3,FALSE),0),0)</f>
        <v>0</v>
      </c>
      <c r="K1576" s="302">
        <f>IF(F1576="I",IFERROR(VLOOKUP(C1576,#REF!,4,FALSE),0),0)</f>
        <v>0</v>
      </c>
      <c r="M1576" s="14" t="e">
        <f>+VLOOKUP(C1576,#REF!,1,0)</f>
        <v>#REF!</v>
      </c>
      <c r="N1576" s="747" t="e">
        <f>+VLOOKUP(C1576,#REF!,3,0)</f>
        <v>#REF!</v>
      </c>
      <c r="O1576" s="748" t="e">
        <f t="shared" si="116"/>
        <v>#REF!</v>
      </c>
    </row>
    <row r="1577" spans="1:15" s="51" customFormat="1" hidden="1">
      <c r="A1577" s="49" t="s">
        <v>1145</v>
      </c>
      <c r="B1577" s="49"/>
      <c r="C1577" s="738">
        <v>6210110902</v>
      </c>
      <c r="D1577" s="49" t="s">
        <v>1153</v>
      </c>
      <c r="E1577" s="739" t="s">
        <v>1130</v>
      </c>
      <c r="F1577" s="739" t="str">
        <f t="shared" si="119"/>
        <v>I</v>
      </c>
      <c r="G1577" s="547">
        <f>+IF(F1577="i",IFERROR(VLOOKUP(C1577,#REF!,3,FALSE),0),0)</f>
        <v>0</v>
      </c>
      <c r="H1577" s="548">
        <f>+IF(F1577="i",IFERROR(VLOOKUP(C1577,#REF!,4,FALSE),0),0)</f>
        <v>0</v>
      </c>
      <c r="I1577" s="548"/>
      <c r="J1577" s="27">
        <f>IF(F1577="I",IFERROR(VLOOKUP(C1577,#REF!,3,FALSE),0),0)</f>
        <v>0</v>
      </c>
      <c r="K1577" s="302">
        <f>IF(F1577="I",IFERROR(VLOOKUP(C1577,#REF!,4,FALSE),0),0)</f>
        <v>0</v>
      </c>
      <c r="M1577" s="14" t="e">
        <f>+VLOOKUP(C1577,#REF!,1,0)</f>
        <v>#REF!</v>
      </c>
      <c r="N1577" s="747" t="e">
        <f>+VLOOKUP(C1577,#REF!,3,0)</f>
        <v>#REF!</v>
      </c>
      <c r="O1577" s="748" t="e">
        <f t="shared" si="116"/>
        <v>#REF!</v>
      </c>
    </row>
    <row r="1578" spans="1:15" s="51" customFormat="1" hidden="1">
      <c r="A1578" s="49" t="s">
        <v>1145</v>
      </c>
      <c r="B1578" s="49"/>
      <c r="C1578" s="738">
        <v>62101110</v>
      </c>
      <c r="D1578" s="49" t="s">
        <v>701</v>
      </c>
      <c r="E1578" s="739" t="s">
        <v>1130</v>
      </c>
      <c r="F1578" s="739" t="str">
        <f t="shared" si="119"/>
        <v>NI</v>
      </c>
      <c r="G1578" s="547">
        <f>+IF(F1578="i",IFERROR(VLOOKUP(C1578,#REF!,3,FALSE),0),0)</f>
        <v>0</v>
      </c>
      <c r="H1578" s="548">
        <f>+IF(F1578="i",IFERROR(VLOOKUP(C1578,#REF!,4,FALSE),0),0)</f>
        <v>0</v>
      </c>
      <c r="I1578" s="548"/>
      <c r="J1578" s="27">
        <f>IF(F1578="I",IFERROR(VLOOKUP(C1578,#REF!,3,FALSE),0),0)</f>
        <v>0</v>
      </c>
      <c r="K1578" s="302">
        <f>IF(F1578="I",IFERROR(VLOOKUP(C1578,#REF!,4,FALSE),0),0)</f>
        <v>0</v>
      </c>
      <c r="M1578" s="14" t="e">
        <f>+VLOOKUP(C1578,#REF!,1,0)</f>
        <v>#REF!</v>
      </c>
      <c r="N1578" s="747" t="e">
        <f>+VLOOKUP(C1578,#REF!,3,0)</f>
        <v>#REF!</v>
      </c>
      <c r="O1578" s="748" t="e">
        <f t="shared" si="116"/>
        <v>#REF!</v>
      </c>
    </row>
    <row r="1579" spans="1:15" s="51" customFormat="1" hidden="1">
      <c r="A1579" s="49" t="s">
        <v>1145</v>
      </c>
      <c r="B1579" s="49"/>
      <c r="C1579" s="738">
        <v>6210111001</v>
      </c>
      <c r="D1579" s="49" t="s">
        <v>1154</v>
      </c>
      <c r="E1579" s="739" t="s">
        <v>1130</v>
      </c>
      <c r="F1579" s="739" t="str">
        <f t="shared" si="119"/>
        <v>I</v>
      </c>
      <c r="G1579" s="547">
        <f>+IF(F1579="i",IFERROR(VLOOKUP(C1579,#REF!,3,FALSE),0),0)</f>
        <v>0</v>
      </c>
      <c r="H1579" s="548">
        <f>+IF(F1579="i",IFERROR(VLOOKUP(C1579,#REF!,4,FALSE),0),0)</f>
        <v>0</v>
      </c>
      <c r="I1579" s="548"/>
      <c r="J1579" s="27">
        <f>IF(F1579="I",IFERROR(VLOOKUP(C1579,#REF!,3,FALSE),0),0)</f>
        <v>0</v>
      </c>
      <c r="K1579" s="302">
        <f>IF(F1579="I",IFERROR(VLOOKUP(C1579,#REF!,4,FALSE),0),0)</f>
        <v>0</v>
      </c>
      <c r="M1579" s="14" t="e">
        <f>+VLOOKUP(C1579,#REF!,1,0)</f>
        <v>#REF!</v>
      </c>
      <c r="N1579" s="747" t="e">
        <f>+VLOOKUP(C1579,#REF!,3,0)</f>
        <v>#REF!</v>
      </c>
      <c r="O1579" s="748" t="e">
        <f t="shared" si="116"/>
        <v>#REF!</v>
      </c>
    </row>
    <row r="1580" spans="1:15" s="51" customFormat="1" hidden="1">
      <c r="A1580" s="49" t="s">
        <v>1145</v>
      </c>
      <c r="B1580" s="49"/>
      <c r="C1580" s="738">
        <v>6210111002</v>
      </c>
      <c r="D1580" s="49" t="s">
        <v>1155</v>
      </c>
      <c r="E1580" s="739" t="s">
        <v>1130</v>
      </c>
      <c r="F1580" s="739" t="str">
        <f t="shared" si="119"/>
        <v>I</v>
      </c>
      <c r="G1580" s="547">
        <f>+IF(F1580="i",IFERROR(VLOOKUP(C1580,#REF!,3,FALSE),0),0)</f>
        <v>0</v>
      </c>
      <c r="H1580" s="548">
        <f>+IF(F1580="i",IFERROR(VLOOKUP(C1580,#REF!,4,FALSE),0),0)</f>
        <v>0</v>
      </c>
      <c r="I1580" s="548"/>
      <c r="J1580" s="27">
        <f>IF(F1580="I",IFERROR(VLOOKUP(C1580,#REF!,3,FALSE),0),0)</f>
        <v>0</v>
      </c>
      <c r="K1580" s="302">
        <f>IF(F1580="I",IFERROR(VLOOKUP(C1580,#REF!,4,FALSE),0),0)</f>
        <v>0</v>
      </c>
      <c r="M1580" s="14" t="e">
        <f>+VLOOKUP(C1580,#REF!,1,0)</f>
        <v>#REF!</v>
      </c>
      <c r="N1580" s="747" t="e">
        <f>+VLOOKUP(C1580,#REF!,3,0)</f>
        <v>#REF!</v>
      </c>
      <c r="O1580" s="748" t="e">
        <f t="shared" si="116"/>
        <v>#REF!</v>
      </c>
    </row>
    <row r="1581" spans="1:15" s="51" customFormat="1" hidden="1">
      <c r="A1581" s="49" t="s">
        <v>1145</v>
      </c>
      <c r="B1581" s="49"/>
      <c r="C1581" s="738">
        <v>62101111</v>
      </c>
      <c r="D1581" s="49" t="s">
        <v>703</v>
      </c>
      <c r="E1581" s="739" t="s">
        <v>1130</v>
      </c>
      <c r="F1581" s="739" t="str">
        <f t="shared" si="119"/>
        <v>NI</v>
      </c>
      <c r="G1581" s="547">
        <f>+IF(F1581="i",IFERROR(VLOOKUP(C1581,#REF!,3,FALSE),0),0)</f>
        <v>0</v>
      </c>
      <c r="H1581" s="548">
        <f>+IF(F1581="i",IFERROR(VLOOKUP(C1581,#REF!,4,FALSE),0),0)</f>
        <v>0</v>
      </c>
      <c r="I1581" s="548"/>
      <c r="J1581" s="27">
        <f>IF(F1581="I",IFERROR(VLOOKUP(C1581,#REF!,3,FALSE),0),0)</f>
        <v>0</v>
      </c>
      <c r="K1581" s="302">
        <f>IF(F1581="I",IFERROR(VLOOKUP(C1581,#REF!,4,FALSE),0),0)</f>
        <v>0</v>
      </c>
      <c r="M1581" s="14" t="e">
        <f>+VLOOKUP(C1581,#REF!,1,0)</f>
        <v>#REF!</v>
      </c>
      <c r="N1581" s="747" t="e">
        <f>+VLOOKUP(C1581,#REF!,3,0)</f>
        <v>#REF!</v>
      </c>
      <c r="O1581" s="748" t="e">
        <f t="shared" si="116"/>
        <v>#REF!</v>
      </c>
    </row>
    <row r="1582" spans="1:15" s="51" customFormat="1" hidden="1">
      <c r="A1582" s="49" t="s">
        <v>1145</v>
      </c>
      <c r="B1582" s="49"/>
      <c r="C1582" s="738">
        <v>6210111101</v>
      </c>
      <c r="D1582" s="49" t="s">
        <v>1156</v>
      </c>
      <c r="E1582" s="739" t="s">
        <v>1130</v>
      </c>
      <c r="F1582" s="739" t="str">
        <f t="shared" si="119"/>
        <v>I</v>
      </c>
      <c r="G1582" s="547">
        <f>+IF(F1582="i",IFERROR(VLOOKUP(C1582,#REF!,3,FALSE),0),0)</f>
        <v>0</v>
      </c>
      <c r="H1582" s="548">
        <f>+IF(F1582="i",IFERROR(VLOOKUP(C1582,#REF!,4,FALSE),0),0)</f>
        <v>0</v>
      </c>
      <c r="I1582" s="548"/>
      <c r="J1582" s="27">
        <f>IF(F1582="I",IFERROR(VLOOKUP(C1582,#REF!,3,FALSE),0),0)</f>
        <v>0</v>
      </c>
      <c r="K1582" s="302">
        <f>IF(F1582="I",IFERROR(VLOOKUP(C1582,#REF!,4,FALSE),0),0)</f>
        <v>0</v>
      </c>
      <c r="M1582" s="14" t="e">
        <f>+VLOOKUP(C1582,#REF!,1,0)</f>
        <v>#REF!</v>
      </c>
      <c r="N1582" s="747" t="e">
        <f>+VLOOKUP(C1582,#REF!,3,0)</f>
        <v>#REF!</v>
      </c>
      <c r="O1582" s="748" t="e">
        <f t="shared" si="116"/>
        <v>#REF!</v>
      </c>
    </row>
    <row r="1583" spans="1:15" s="51" customFormat="1" hidden="1">
      <c r="A1583" s="49" t="s">
        <v>1145</v>
      </c>
      <c r="B1583" s="49"/>
      <c r="C1583" s="738">
        <v>6210111102</v>
      </c>
      <c r="D1583" s="49" t="s">
        <v>703</v>
      </c>
      <c r="E1583" s="739" t="s">
        <v>1130</v>
      </c>
      <c r="F1583" s="739" t="str">
        <f t="shared" si="119"/>
        <v>I</v>
      </c>
      <c r="G1583" s="547">
        <f>+IF(F1583="i",IFERROR(VLOOKUP(C1583,#REF!,3,FALSE),0),0)</f>
        <v>0</v>
      </c>
      <c r="H1583" s="548">
        <f>+IF(F1583="i",IFERROR(VLOOKUP(C1583,#REF!,4,FALSE),0),0)</f>
        <v>0</v>
      </c>
      <c r="I1583" s="548"/>
      <c r="J1583" s="27">
        <f>IF(F1583="I",IFERROR(VLOOKUP(C1583,#REF!,3,FALSE),0),0)</f>
        <v>0</v>
      </c>
      <c r="K1583" s="302">
        <f>IF(F1583="I",IFERROR(VLOOKUP(C1583,#REF!,4,FALSE),0),0)</f>
        <v>0</v>
      </c>
      <c r="M1583" s="14" t="e">
        <f>+VLOOKUP(C1583,#REF!,1,0)</f>
        <v>#REF!</v>
      </c>
      <c r="N1583" s="747" t="e">
        <f>+VLOOKUP(C1583,#REF!,3,0)</f>
        <v>#REF!</v>
      </c>
      <c r="O1583" s="748" t="e">
        <f t="shared" si="116"/>
        <v>#REF!</v>
      </c>
    </row>
    <row r="1584" spans="1:15" s="51" customFormat="1" hidden="1">
      <c r="A1584" s="49" t="s">
        <v>1145</v>
      </c>
      <c r="B1584" s="49"/>
      <c r="C1584" s="738">
        <v>62101112</v>
      </c>
      <c r="D1584" s="49" t="s">
        <v>704</v>
      </c>
      <c r="E1584" s="739" t="s">
        <v>1130</v>
      </c>
      <c r="F1584" s="739" t="str">
        <f t="shared" si="119"/>
        <v>NI</v>
      </c>
      <c r="G1584" s="547">
        <f>+IF(F1584="i",IFERROR(VLOOKUP(C1584,#REF!,3,FALSE),0),0)</f>
        <v>0</v>
      </c>
      <c r="H1584" s="548">
        <f>+IF(F1584="i",IFERROR(VLOOKUP(C1584,#REF!,4,FALSE),0),0)</f>
        <v>0</v>
      </c>
      <c r="I1584" s="548"/>
      <c r="J1584" s="27">
        <f>IF(F1584="I",IFERROR(VLOOKUP(C1584,#REF!,3,FALSE),0),0)</f>
        <v>0</v>
      </c>
      <c r="K1584" s="302">
        <f>IF(F1584="I",IFERROR(VLOOKUP(C1584,#REF!,4,FALSE),0),0)</f>
        <v>0</v>
      </c>
      <c r="M1584" s="14" t="e">
        <f>+VLOOKUP(C1584,#REF!,1,0)</f>
        <v>#REF!</v>
      </c>
      <c r="N1584" s="747" t="e">
        <f>+VLOOKUP(C1584,#REF!,3,0)</f>
        <v>#REF!</v>
      </c>
      <c r="O1584" s="748" t="e">
        <f t="shared" si="116"/>
        <v>#REF!</v>
      </c>
    </row>
    <row r="1585" spans="1:15" s="51" customFormat="1" hidden="1">
      <c r="A1585" s="49" t="s">
        <v>1145</v>
      </c>
      <c r="B1585" s="49"/>
      <c r="C1585" s="738">
        <v>6210111201</v>
      </c>
      <c r="D1585" s="49" t="s">
        <v>1157</v>
      </c>
      <c r="E1585" s="739" t="s">
        <v>1130</v>
      </c>
      <c r="F1585" s="739" t="str">
        <f t="shared" si="119"/>
        <v>I</v>
      </c>
      <c r="G1585" s="547">
        <f>+IF(F1585="i",IFERROR(VLOOKUP(C1585,#REF!,3,FALSE),0),0)</f>
        <v>0</v>
      </c>
      <c r="H1585" s="548">
        <f>+IF(F1585="i",IFERROR(VLOOKUP(C1585,#REF!,4,FALSE),0),0)</f>
        <v>0</v>
      </c>
      <c r="I1585" s="548"/>
      <c r="J1585" s="27">
        <f>IF(F1585="I",IFERROR(VLOOKUP(C1585,#REF!,3,FALSE),0),0)</f>
        <v>0</v>
      </c>
      <c r="K1585" s="302">
        <f>IF(F1585="I",IFERROR(VLOOKUP(C1585,#REF!,4,FALSE),0),0)</f>
        <v>0</v>
      </c>
      <c r="M1585" s="14" t="e">
        <f>+VLOOKUP(C1585,#REF!,1,0)</f>
        <v>#REF!</v>
      </c>
      <c r="N1585" s="747" t="e">
        <f>+VLOOKUP(C1585,#REF!,3,0)</f>
        <v>#REF!</v>
      </c>
      <c r="O1585" s="748" t="e">
        <f t="shared" si="116"/>
        <v>#REF!</v>
      </c>
    </row>
    <row r="1586" spans="1:15" s="51" customFormat="1" hidden="1">
      <c r="A1586" s="49" t="s">
        <v>1145</v>
      </c>
      <c r="B1586" s="49"/>
      <c r="C1586" s="738">
        <v>6210111202</v>
      </c>
      <c r="D1586" s="49" t="s">
        <v>1158</v>
      </c>
      <c r="E1586" s="739" t="s">
        <v>1130</v>
      </c>
      <c r="F1586" s="739" t="str">
        <f t="shared" si="119"/>
        <v>I</v>
      </c>
      <c r="G1586" s="547">
        <f>+IF(F1586="i",IFERROR(VLOOKUP(C1586,#REF!,3,FALSE),0),0)</f>
        <v>0</v>
      </c>
      <c r="H1586" s="548">
        <f>+IF(F1586="i",IFERROR(VLOOKUP(C1586,#REF!,4,FALSE),0),0)</f>
        <v>0</v>
      </c>
      <c r="I1586" s="548"/>
      <c r="J1586" s="27">
        <f>IF(F1586="I",IFERROR(VLOOKUP(C1586,#REF!,3,FALSE),0),0)</f>
        <v>0</v>
      </c>
      <c r="K1586" s="302">
        <f>IF(F1586="I",IFERROR(VLOOKUP(C1586,#REF!,4,FALSE),0),0)</f>
        <v>0</v>
      </c>
      <c r="M1586" s="14" t="e">
        <f>+VLOOKUP(C1586,#REF!,1,0)</f>
        <v>#REF!</v>
      </c>
      <c r="N1586" s="747" t="e">
        <f>+VLOOKUP(C1586,#REF!,3,0)</f>
        <v>#REF!</v>
      </c>
      <c r="O1586" s="748" t="e">
        <f t="shared" si="116"/>
        <v>#REF!</v>
      </c>
    </row>
    <row r="1587" spans="1:15" s="51" customFormat="1" hidden="1">
      <c r="A1587" s="49" t="s">
        <v>1145</v>
      </c>
      <c r="B1587" s="49"/>
      <c r="C1587" s="738">
        <v>62101113</v>
      </c>
      <c r="D1587" s="49" t="s">
        <v>312</v>
      </c>
      <c r="E1587" s="739" t="s">
        <v>1130</v>
      </c>
      <c r="F1587" s="739" t="str">
        <f t="shared" si="119"/>
        <v>NI</v>
      </c>
      <c r="G1587" s="547">
        <f>+IF(F1587="i",IFERROR(VLOOKUP(C1587,#REF!,3,FALSE),0),0)</f>
        <v>0</v>
      </c>
      <c r="H1587" s="548">
        <f>+IF(F1587="i",IFERROR(VLOOKUP(C1587,#REF!,4,FALSE),0),0)</f>
        <v>0</v>
      </c>
      <c r="I1587" s="548"/>
      <c r="J1587" s="27">
        <f>IF(F1587="I",IFERROR(VLOOKUP(C1587,#REF!,3,FALSE),0),0)</f>
        <v>0</v>
      </c>
      <c r="K1587" s="302">
        <f>IF(F1587="I",IFERROR(VLOOKUP(C1587,#REF!,4,FALSE),0),0)</f>
        <v>0</v>
      </c>
      <c r="M1587" s="14" t="e">
        <f>+VLOOKUP(C1587,#REF!,1,0)</f>
        <v>#REF!</v>
      </c>
      <c r="N1587" s="747" t="e">
        <f>+VLOOKUP(C1587,#REF!,3,0)</f>
        <v>#REF!</v>
      </c>
      <c r="O1587" s="748" t="e">
        <f t="shared" si="116"/>
        <v>#REF!</v>
      </c>
    </row>
    <row r="1588" spans="1:15" s="51" customFormat="1" hidden="1">
      <c r="A1588" s="49" t="s">
        <v>1145</v>
      </c>
      <c r="B1588" s="49" t="s">
        <v>640</v>
      </c>
      <c r="C1588" s="738">
        <v>6210111301</v>
      </c>
      <c r="D1588" s="49" t="s">
        <v>313</v>
      </c>
      <c r="E1588" s="739" t="s">
        <v>1130</v>
      </c>
      <c r="F1588" s="739" t="str">
        <f t="shared" si="119"/>
        <v>I</v>
      </c>
      <c r="G1588" s="547">
        <f>+IF(F1588="i",IFERROR(VLOOKUP(C1588,#REF!,3,FALSE),0),0)</f>
        <v>0</v>
      </c>
      <c r="H1588" s="548">
        <f>+IF(F1588="i",IFERROR(VLOOKUP(C1588,#REF!,4,FALSE),0),0)</f>
        <v>0</v>
      </c>
      <c r="I1588" s="548"/>
      <c r="J1588" s="27">
        <f>IF(F1588="I",IFERROR(VLOOKUP(C1588,#REF!,3,FALSE),0),0)</f>
        <v>0</v>
      </c>
      <c r="K1588" s="302">
        <f>IF(F1588="I",IFERROR(VLOOKUP(C1588,#REF!,4,FALSE),0),0)</f>
        <v>0</v>
      </c>
      <c r="M1588" s="14" t="e">
        <f>+VLOOKUP(C1588,#REF!,1,0)</f>
        <v>#REF!</v>
      </c>
      <c r="N1588" s="747" t="e">
        <f>+VLOOKUP(C1588,#REF!,3,0)</f>
        <v>#REF!</v>
      </c>
      <c r="O1588" s="748" t="e">
        <f t="shared" si="116"/>
        <v>#REF!</v>
      </c>
    </row>
    <row r="1589" spans="1:15" s="51" customFormat="1" hidden="1">
      <c r="A1589" s="49" t="s">
        <v>1145</v>
      </c>
      <c r="B1589" s="49"/>
      <c r="C1589" s="738">
        <v>6210111302</v>
      </c>
      <c r="D1589" s="49" t="s">
        <v>1159</v>
      </c>
      <c r="E1589" s="739" t="s">
        <v>1130</v>
      </c>
      <c r="F1589" s="739" t="str">
        <f t="shared" si="119"/>
        <v>I</v>
      </c>
      <c r="G1589" s="547">
        <f>+IF(F1589="i",IFERROR(VLOOKUP(C1589,#REF!,3,FALSE),0),0)</f>
        <v>0</v>
      </c>
      <c r="H1589" s="548">
        <f>+IF(F1589="i",IFERROR(VLOOKUP(C1589,#REF!,4,FALSE),0),0)</f>
        <v>0</v>
      </c>
      <c r="I1589" s="548"/>
      <c r="J1589" s="27">
        <f>IF(F1589="I",IFERROR(VLOOKUP(C1589,#REF!,3,FALSE),0),0)</f>
        <v>0</v>
      </c>
      <c r="K1589" s="302">
        <f>IF(F1589="I",IFERROR(VLOOKUP(C1589,#REF!,4,FALSE),0),0)</f>
        <v>0</v>
      </c>
      <c r="M1589" s="14" t="e">
        <f>+VLOOKUP(C1589,#REF!,1,0)</f>
        <v>#REF!</v>
      </c>
      <c r="N1589" s="747" t="e">
        <f>+VLOOKUP(C1589,#REF!,3,0)</f>
        <v>#REF!</v>
      </c>
      <c r="O1589" s="748" t="e">
        <f t="shared" si="116"/>
        <v>#REF!</v>
      </c>
    </row>
    <row r="1590" spans="1:15" s="51" customFormat="1" hidden="1">
      <c r="A1590" s="49" t="s">
        <v>1145</v>
      </c>
      <c r="B1590" s="49"/>
      <c r="C1590" s="738">
        <v>62101114</v>
      </c>
      <c r="D1590" s="49" t="s">
        <v>314</v>
      </c>
      <c r="E1590" s="739" t="s">
        <v>1130</v>
      </c>
      <c r="F1590" s="739" t="str">
        <f t="shared" si="119"/>
        <v>NI</v>
      </c>
      <c r="G1590" s="547">
        <f>+IF(F1590="i",IFERROR(VLOOKUP(C1590,#REF!,3,FALSE),0),0)</f>
        <v>0</v>
      </c>
      <c r="H1590" s="548">
        <f>+IF(F1590="i",IFERROR(VLOOKUP(C1590,#REF!,4,FALSE),0),0)</f>
        <v>0</v>
      </c>
      <c r="I1590" s="548"/>
      <c r="J1590" s="27">
        <f>IF(F1590="I",IFERROR(VLOOKUP(C1590,#REF!,3,FALSE),0),0)</f>
        <v>0</v>
      </c>
      <c r="K1590" s="302">
        <f>IF(F1590="I",IFERROR(VLOOKUP(C1590,#REF!,4,FALSE),0),0)</f>
        <v>0</v>
      </c>
      <c r="M1590" s="14" t="e">
        <f>+VLOOKUP(C1590,#REF!,1,0)</f>
        <v>#REF!</v>
      </c>
      <c r="N1590" s="747" t="e">
        <f>+VLOOKUP(C1590,#REF!,3,0)</f>
        <v>#REF!</v>
      </c>
      <c r="O1590" s="748" t="e">
        <f t="shared" si="116"/>
        <v>#REF!</v>
      </c>
    </row>
    <row r="1591" spans="1:15" s="51" customFormat="1" hidden="1">
      <c r="A1591" s="49" t="s">
        <v>1145</v>
      </c>
      <c r="B1591" s="49" t="s">
        <v>640</v>
      </c>
      <c r="C1591" s="738">
        <v>6210111401</v>
      </c>
      <c r="D1591" s="49" t="s">
        <v>315</v>
      </c>
      <c r="E1591" s="739" t="s">
        <v>1130</v>
      </c>
      <c r="F1591" s="739" t="str">
        <f t="shared" si="119"/>
        <v>I</v>
      </c>
      <c r="G1591" s="547">
        <f>+IF(F1591="i",IFERROR(VLOOKUP(C1591,#REF!,3,FALSE),0),0)</f>
        <v>0</v>
      </c>
      <c r="H1591" s="548">
        <f>+IF(F1591="i",IFERROR(VLOOKUP(C1591,#REF!,4,FALSE),0),0)</f>
        <v>0</v>
      </c>
      <c r="I1591" s="548"/>
      <c r="J1591" s="27">
        <f>IF(F1591="I",IFERROR(VLOOKUP(C1591,#REF!,3,FALSE),0),0)</f>
        <v>0</v>
      </c>
      <c r="K1591" s="302">
        <f>IF(F1591="I",IFERROR(VLOOKUP(C1591,#REF!,4,FALSE),0),0)</f>
        <v>0</v>
      </c>
      <c r="M1591" s="14" t="e">
        <f>+VLOOKUP(C1591,#REF!,1,0)</f>
        <v>#REF!</v>
      </c>
      <c r="N1591" s="747" t="e">
        <f>+VLOOKUP(C1591,#REF!,3,0)</f>
        <v>#REF!</v>
      </c>
      <c r="O1591" s="748" t="e">
        <f t="shared" si="116"/>
        <v>#REF!</v>
      </c>
    </row>
    <row r="1592" spans="1:15" s="51" customFormat="1" hidden="1">
      <c r="A1592" s="49" t="s">
        <v>1145</v>
      </c>
      <c r="B1592" s="49"/>
      <c r="C1592" s="738">
        <v>6210111402</v>
      </c>
      <c r="D1592" s="49" t="s">
        <v>1160</v>
      </c>
      <c r="E1592" s="739" t="s">
        <v>1130</v>
      </c>
      <c r="F1592" s="739" t="str">
        <f t="shared" si="119"/>
        <v>I</v>
      </c>
      <c r="G1592" s="547">
        <f>+IF(F1592="i",IFERROR(VLOOKUP(C1592,#REF!,3,FALSE),0),0)</f>
        <v>0</v>
      </c>
      <c r="H1592" s="548">
        <f>+IF(F1592="i",IFERROR(VLOOKUP(C1592,#REF!,4,FALSE),0),0)</f>
        <v>0</v>
      </c>
      <c r="I1592" s="548"/>
      <c r="J1592" s="27">
        <f>IF(F1592="I",IFERROR(VLOOKUP(C1592,#REF!,3,FALSE),0),0)</f>
        <v>0</v>
      </c>
      <c r="K1592" s="302">
        <f>IF(F1592="I",IFERROR(VLOOKUP(C1592,#REF!,4,FALSE),0),0)</f>
        <v>0</v>
      </c>
      <c r="M1592" s="14" t="e">
        <f>+VLOOKUP(C1592,#REF!,1,0)</f>
        <v>#REF!</v>
      </c>
      <c r="N1592" s="747" t="e">
        <f>+VLOOKUP(C1592,#REF!,3,0)</f>
        <v>#REF!</v>
      </c>
      <c r="O1592" s="748" t="e">
        <f t="shared" si="116"/>
        <v>#REF!</v>
      </c>
    </row>
    <row r="1593" spans="1:15" s="51" customFormat="1" hidden="1">
      <c r="A1593" s="49" t="s">
        <v>1145</v>
      </c>
      <c r="B1593" s="49"/>
      <c r="C1593" s="738">
        <v>62101115</v>
      </c>
      <c r="D1593" s="49" t="s">
        <v>942</v>
      </c>
      <c r="E1593" s="739" t="s">
        <v>1130</v>
      </c>
      <c r="F1593" s="739" t="str">
        <f t="shared" si="119"/>
        <v>NI</v>
      </c>
      <c r="G1593" s="547">
        <f>+IF(F1593="i",IFERROR(VLOOKUP(C1593,#REF!,3,FALSE),0),0)</f>
        <v>0</v>
      </c>
      <c r="H1593" s="548">
        <f>+IF(F1593="i",IFERROR(VLOOKUP(C1593,#REF!,4,FALSE),0),0)</f>
        <v>0</v>
      </c>
      <c r="I1593" s="548"/>
      <c r="J1593" s="27">
        <f>IF(F1593="I",IFERROR(VLOOKUP(C1593,#REF!,3,FALSE),0),0)</f>
        <v>0</v>
      </c>
      <c r="K1593" s="302">
        <f>IF(F1593="I",IFERROR(VLOOKUP(C1593,#REF!,4,FALSE),0),0)</f>
        <v>0</v>
      </c>
      <c r="M1593" s="14" t="e">
        <f>+VLOOKUP(C1593,#REF!,1,0)</f>
        <v>#REF!</v>
      </c>
      <c r="N1593" s="747" t="e">
        <f>+VLOOKUP(C1593,#REF!,3,0)</f>
        <v>#REF!</v>
      </c>
      <c r="O1593" s="748" t="e">
        <f t="shared" si="116"/>
        <v>#REF!</v>
      </c>
    </row>
    <row r="1594" spans="1:15" s="51" customFormat="1" hidden="1">
      <c r="A1594" s="49" t="s">
        <v>1145</v>
      </c>
      <c r="B1594" s="49"/>
      <c r="C1594" s="738">
        <v>6210111501</v>
      </c>
      <c r="D1594" s="49" t="s">
        <v>1161</v>
      </c>
      <c r="E1594" s="739" t="s">
        <v>1130</v>
      </c>
      <c r="F1594" s="739" t="str">
        <f t="shared" si="119"/>
        <v>I</v>
      </c>
      <c r="G1594" s="547">
        <f>+IF(F1594="i",IFERROR(VLOOKUP(C1594,#REF!,3,FALSE),0),0)</f>
        <v>0</v>
      </c>
      <c r="H1594" s="548">
        <f>+IF(F1594="i",IFERROR(VLOOKUP(C1594,#REF!,4,FALSE),0),0)</f>
        <v>0</v>
      </c>
      <c r="I1594" s="548"/>
      <c r="J1594" s="27">
        <f>IF(F1594="I",IFERROR(VLOOKUP(C1594,#REF!,3,FALSE),0),0)</f>
        <v>0</v>
      </c>
      <c r="K1594" s="302">
        <f>IF(F1594="I",IFERROR(VLOOKUP(C1594,#REF!,4,FALSE),0),0)</f>
        <v>0</v>
      </c>
      <c r="M1594" s="14" t="e">
        <f>+VLOOKUP(C1594,#REF!,1,0)</f>
        <v>#REF!</v>
      </c>
      <c r="N1594" s="747" t="e">
        <f>+VLOOKUP(C1594,#REF!,3,0)</f>
        <v>#REF!</v>
      </c>
      <c r="O1594" s="748" t="e">
        <f t="shared" si="116"/>
        <v>#REF!</v>
      </c>
    </row>
    <row r="1595" spans="1:15" s="51" customFormat="1" hidden="1">
      <c r="A1595" s="49" t="s">
        <v>1145</v>
      </c>
      <c r="B1595" s="49"/>
      <c r="C1595" s="738">
        <v>6210111502</v>
      </c>
      <c r="D1595" s="49" t="s">
        <v>1162</v>
      </c>
      <c r="E1595" s="739" t="s">
        <v>1130</v>
      </c>
      <c r="F1595" s="739" t="str">
        <f t="shared" si="119"/>
        <v>I</v>
      </c>
      <c r="G1595" s="547">
        <f>+IF(F1595="i",IFERROR(VLOOKUP(C1595,#REF!,3,FALSE),0),0)</f>
        <v>0</v>
      </c>
      <c r="H1595" s="548">
        <f>+IF(F1595="i",IFERROR(VLOOKUP(C1595,#REF!,4,FALSE),0),0)</f>
        <v>0</v>
      </c>
      <c r="I1595" s="548"/>
      <c r="J1595" s="27">
        <f>IF(F1595="I",IFERROR(VLOOKUP(C1595,#REF!,3,FALSE),0),0)</f>
        <v>0</v>
      </c>
      <c r="K1595" s="302">
        <f>IF(F1595="I",IFERROR(VLOOKUP(C1595,#REF!,4,FALSE),0),0)</f>
        <v>0</v>
      </c>
      <c r="M1595" s="14" t="e">
        <f>+VLOOKUP(C1595,#REF!,1,0)</f>
        <v>#REF!</v>
      </c>
      <c r="N1595" s="747" t="e">
        <f>+VLOOKUP(C1595,#REF!,3,0)</f>
        <v>#REF!</v>
      </c>
      <c r="O1595" s="748" t="e">
        <f t="shared" si="116"/>
        <v>#REF!</v>
      </c>
    </row>
    <row r="1596" spans="1:15" s="51" customFormat="1" hidden="1">
      <c r="A1596" s="49" t="s">
        <v>1145</v>
      </c>
      <c r="B1596" s="49"/>
      <c r="C1596" s="738">
        <v>62101116</v>
      </c>
      <c r="D1596" s="49" t="s">
        <v>943</v>
      </c>
      <c r="E1596" s="739" t="s">
        <v>1130</v>
      </c>
      <c r="F1596" s="739" t="str">
        <f t="shared" si="119"/>
        <v>NI</v>
      </c>
      <c r="G1596" s="547">
        <f>+IF(F1596="i",IFERROR(VLOOKUP(C1596,#REF!,3,FALSE),0),0)</f>
        <v>0</v>
      </c>
      <c r="H1596" s="548">
        <f>+IF(F1596="i",IFERROR(VLOOKUP(C1596,#REF!,4,FALSE),0),0)</f>
        <v>0</v>
      </c>
      <c r="I1596" s="548"/>
      <c r="J1596" s="27">
        <f>IF(F1596="I",IFERROR(VLOOKUP(C1596,#REF!,3,FALSE),0),0)</f>
        <v>0</v>
      </c>
      <c r="K1596" s="302">
        <f>IF(F1596="I",IFERROR(VLOOKUP(C1596,#REF!,4,FALSE),0),0)</f>
        <v>0</v>
      </c>
      <c r="M1596" s="14" t="e">
        <f>+VLOOKUP(C1596,#REF!,1,0)</f>
        <v>#REF!</v>
      </c>
      <c r="N1596" s="747" t="e">
        <f>+VLOOKUP(C1596,#REF!,3,0)</f>
        <v>#REF!</v>
      </c>
      <c r="O1596" s="748" t="e">
        <f t="shared" ref="O1596:O1661" si="120">+N1596-G1596</f>
        <v>#REF!</v>
      </c>
    </row>
    <row r="1597" spans="1:15" s="51" customFormat="1" hidden="1">
      <c r="A1597" s="49" t="s">
        <v>1145</v>
      </c>
      <c r="B1597" s="49"/>
      <c r="C1597" s="738">
        <v>6210111601</v>
      </c>
      <c r="D1597" s="49" t="s">
        <v>1163</v>
      </c>
      <c r="E1597" s="739" t="s">
        <v>1130</v>
      </c>
      <c r="F1597" s="739" t="str">
        <f t="shared" si="119"/>
        <v>I</v>
      </c>
      <c r="G1597" s="547">
        <f>+IF(F1597="i",IFERROR(VLOOKUP(C1597,#REF!,3,FALSE),0),0)</f>
        <v>0</v>
      </c>
      <c r="H1597" s="548">
        <f>+IF(F1597="i",IFERROR(VLOOKUP(C1597,#REF!,4,FALSE),0),0)</f>
        <v>0</v>
      </c>
      <c r="I1597" s="548"/>
      <c r="J1597" s="27">
        <f>IF(F1597="I",IFERROR(VLOOKUP(C1597,#REF!,3,FALSE),0),0)</f>
        <v>0</v>
      </c>
      <c r="K1597" s="302">
        <f>IF(F1597="I",IFERROR(VLOOKUP(C1597,#REF!,4,FALSE),0),0)</f>
        <v>0</v>
      </c>
      <c r="M1597" s="14" t="e">
        <f>+VLOOKUP(C1597,#REF!,1,0)</f>
        <v>#REF!</v>
      </c>
      <c r="N1597" s="747" t="e">
        <f>+VLOOKUP(C1597,#REF!,3,0)</f>
        <v>#REF!</v>
      </c>
      <c r="O1597" s="748" t="e">
        <f t="shared" si="120"/>
        <v>#REF!</v>
      </c>
    </row>
    <row r="1598" spans="1:15" s="51" customFormat="1" hidden="1">
      <c r="A1598" s="49" t="s">
        <v>1145</v>
      </c>
      <c r="B1598" s="49"/>
      <c r="C1598" s="738">
        <v>6210111602</v>
      </c>
      <c r="D1598" s="49" t="s">
        <v>1164</v>
      </c>
      <c r="E1598" s="739" t="s">
        <v>1130</v>
      </c>
      <c r="F1598" s="739" t="str">
        <f t="shared" ref="F1598:F1629" si="121">+IF(LEN(C1598)&gt;8,"I","NI")</f>
        <v>I</v>
      </c>
      <c r="G1598" s="547">
        <f>+IF(F1598="i",IFERROR(VLOOKUP(C1598,#REF!,3,FALSE),0),0)</f>
        <v>0</v>
      </c>
      <c r="H1598" s="548">
        <f>+IF(F1598="i",IFERROR(VLOOKUP(C1598,#REF!,4,FALSE),0),0)</f>
        <v>0</v>
      </c>
      <c r="I1598" s="548"/>
      <c r="J1598" s="27">
        <f>IF(F1598="I",IFERROR(VLOOKUP(C1598,#REF!,3,FALSE),0),0)</f>
        <v>0</v>
      </c>
      <c r="K1598" s="302">
        <f>IF(F1598="I",IFERROR(VLOOKUP(C1598,#REF!,4,FALSE),0),0)</f>
        <v>0</v>
      </c>
      <c r="M1598" s="14" t="e">
        <f>+VLOOKUP(C1598,#REF!,1,0)</f>
        <v>#REF!</v>
      </c>
      <c r="N1598" s="747" t="e">
        <f>+VLOOKUP(C1598,#REF!,3,0)</f>
        <v>#REF!</v>
      </c>
      <c r="O1598" s="748" t="e">
        <f t="shared" si="120"/>
        <v>#REF!</v>
      </c>
    </row>
    <row r="1599" spans="1:15" s="51" customFormat="1" hidden="1">
      <c r="A1599" s="49" t="s">
        <v>1145</v>
      </c>
      <c r="B1599" s="49"/>
      <c r="C1599" s="738">
        <v>62101117</v>
      </c>
      <c r="D1599" s="49" t="s">
        <v>376</v>
      </c>
      <c r="E1599" s="739" t="s">
        <v>1130</v>
      </c>
      <c r="F1599" s="739" t="str">
        <f t="shared" si="121"/>
        <v>NI</v>
      </c>
      <c r="G1599" s="547">
        <f>+IF(F1599="i",IFERROR(VLOOKUP(C1599,#REF!,3,FALSE),0),0)</f>
        <v>0</v>
      </c>
      <c r="H1599" s="548">
        <f>+IF(F1599="i",IFERROR(VLOOKUP(C1599,#REF!,4,FALSE),0),0)</f>
        <v>0</v>
      </c>
      <c r="I1599" s="548"/>
      <c r="J1599" s="27">
        <f>IF(F1599="I",IFERROR(VLOOKUP(C1599,#REF!,3,FALSE),0),0)</f>
        <v>0</v>
      </c>
      <c r="K1599" s="302">
        <f>IF(F1599="I",IFERROR(VLOOKUP(C1599,#REF!,4,FALSE),0),0)</f>
        <v>0</v>
      </c>
      <c r="M1599" s="14" t="e">
        <f>+VLOOKUP(C1599,#REF!,1,0)</f>
        <v>#REF!</v>
      </c>
      <c r="N1599" s="747" t="e">
        <f>+VLOOKUP(C1599,#REF!,3,0)</f>
        <v>#REF!</v>
      </c>
      <c r="O1599" s="748" t="e">
        <f t="shared" si="120"/>
        <v>#REF!</v>
      </c>
    </row>
    <row r="1600" spans="1:15" s="51" customFormat="1" hidden="1">
      <c r="A1600" s="49" t="s">
        <v>1145</v>
      </c>
      <c r="B1600" s="49" t="s">
        <v>640</v>
      </c>
      <c r="C1600" s="738">
        <v>6210111701</v>
      </c>
      <c r="D1600" s="49" t="s">
        <v>1165</v>
      </c>
      <c r="E1600" s="739" t="s">
        <v>1130</v>
      </c>
      <c r="F1600" s="739" t="str">
        <f t="shared" si="121"/>
        <v>I</v>
      </c>
      <c r="G1600" s="547">
        <f>+IF(F1600="i",IFERROR(VLOOKUP(C1600,#REF!,3,FALSE),0),0)</f>
        <v>0</v>
      </c>
      <c r="H1600" s="548">
        <f>+IF(F1600="i",IFERROR(VLOOKUP(C1600,#REF!,4,FALSE),0),0)</f>
        <v>0</v>
      </c>
      <c r="I1600" s="548"/>
      <c r="J1600" s="27">
        <f>IF(F1600="I",IFERROR(VLOOKUP(C1600,#REF!,3,FALSE),0),0)</f>
        <v>0</v>
      </c>
      <c r="K1600" s="302">
        <f>IF(F1600="I",IFERROR(VLOOKUP(C1600,#REF!,4,FALSE),0),0)</f>
        <v>0</v>
      </c>
      <c r="M1600" s="14" t="e">
        <f>+VLOOKUP(C1600,#REF!,1,0)</f>
        <v>#REF!</v>
      </c>
      <c r="N1600" s="747" t="e">
        <f>+VLOOKUP(C1600,#REF!,3,0)</f>
        <v>#REF!</v>
      </c>
      <c r="O1600" s="748" t="e">
        <f t="shared" si="120"/>
        <v>#REF!</v>
      </c>
    </row>
    <row r="1601" spans="1:15" s="51" customFormat="1" hidden="1">
      <c r="A1601" s="49" t="s">
        <v>1145</v>
      </c>
      <c r="B1601" s="49" t="s">
        <v>640</v>
      </c>
      <c r="C1601" s="738">
        <v>6210111702</v>
      </c>
      <c r="D1601" s="49" t="s">
        <v>1166</v>
      </c>
      <c r="E1601" s="739" t="s">
        <v>1130</v>
      </c>
      <c r="F1601" s="739" t="str">
        <f t="shared" si="121"/>
        <v>I</v>
      </c>
      <c r="G1601" s="547">
        <f>+IF(F1601="i",IFERROR(VLOOKUP(C1601,#REF!,3,FALSE),0),0)</f>
        <v>0</v>
      </c>
      <c r="H1601" s="548">
        <f>+IF(F1601="i",IFERROR(VLOOKUP(C1601,#REF!,4,FALSE),0),0)</f>
        <v>0</v>
      </c>
      <c r="I1601" s="548"/>
      <c r="J1601" s="27">
        <f>IF(F1601="I",IFERROR(VLOOKUP(C1601,#REF!,3,FALSE),0),0)</f>
        <v>0</v>
      </c>
      <c r="K1601" s="302">
        <f>IF(F1601="I",IFERROR(VLOOKUP(C1601,#REF!,4,FALSE),0),0)</f>
        <v>0</v>
      </c>
      <c r="M1601" s="14" t="e">
        <f>+VLOOKUP(C1601,#REF!,1,0)</f>
        <v>#REF!</v>
      </c>
      <c r="N1601" s="747" t="e">
        <f>+VLOOKUP(C1601,#REF!,3,0)</f>
        <v>#REF!</v>
      </c>
      <c r="O1601" s="748" t="e">
        <f t="shared" si="120"/>
        <v>#REF!</v>
      </c>
    </row>
    <row r="1602" spans="1:15" s="51" customFormat="1" hidden="1">
      <c r="A1602" s="49" t="s">
        <v>1145</v>
      </c>
      <c r="B1602" s="49"/>
      <c r="C1602" s="738">
        <v>62101118</v>
      </c>
      <c r="D1602" s="49" t="s">
        <v>316</v>
      </c>
      <c r="E1602" s="739" t="s">
        <v>1130</v>
      </c>
      <c r="F1602" s="739" t="str">
        <f t="shared" si="121"/>
        <v>NI</v>
      </c>
      <c r="G1602" s="547">
        <f>+IF(F1602="i",IFERROR(VLOOKUP(C1602,#REF!,3,FALSE),0),0)</f>
        <v>0</v>
      </c>
      <c r="H1602" s="548">
        <f>+IF(F1602="i",IFERROR(VLOOKUP(C1602,#REF!,4,FALSE),0),0)</f>
        <v>0</v>
      </c>
      <c r="I1602" s="548"/>
      <c r="J1602" s="27">
        <f>IF(F1602="I",IFERROR(VLOOKUP(C1602,#REF!,3,FALSE),0),0)</f>
        <v>0</v>
      </c>
      <c r="K1602" s="302">
        <f>IF(F1602="I",IFERROR(VLOOKUP(C1602,#REF!,4,FALSE),0),0)</f>
        <v>0</v>
      </c>
      <c r="M1602" s="14" t="e">
        <f>+VLOOKUP(C1602,#REF!,1,0)</f>
        <v>#REF!</v>
      </c>
      <c r="N1602" s="747" t="e">
        <f>+VLOOKUP(C1602,#REF!,3,0)</f>
        <v>#REF!</v>
      </c>
      <c r="O1602" s="748" t="e">
        <f t="shared" si="120"/>
        <v>#REF!</v>
      </c>
    </row>
    <row r="1603" spans="1:15" s="51" customFormat="1" hidden="1">
      <c r="A1603" s="49" t="s">
        <v>1145</v>
      </c>
      <c r="B1603" s="49" t="s">
        <v>640</v>
      </c>
      <c r="C1603" s="738">
        <v>6210111801</v>
      </c>
      <c r="D1603" s="49" t="s">
        <v>317</v>
      </c>
      <c r="E1603" s="739" t="s">
        <v>1130</v>
      </c>
      <c r="F1603" s="739" t="str">
        <f t="shared" si="121"/>
        <v>I</v>
      </c>
      <c r="G1603" s="547">
        <f>+IF(F1603="i",IFERROR(VLOOKUP(C1603,#REF!,3,FALSE),0),0)</f>
        <v>0</v>
      </c>
      <c r="H1603" s="548">
        <f>+IF(F1603="i",IFERROR(VLOOKUP(C1603,#REF!,4,FALSE),0),0)</f>
        <v>0</v>
      </c>
      <c r="I1603" s="548"/>
      <c r="J1603" s="27">
        <f>IF(F1603="I",IFERROR(VLOOKUP(C1603,#REF!,3,FALSE),0),0)</f>
        <v>0</v>
      </c>
      <c r="K1603" s="302">
        <f>IF(F1603="I",IFERROR(VLOOKUP(C1603,#REF!,4,FALSE),0),0)</f>
        <v>0</v>
      </c>
      <c r="M1603" s="14" t="e">
        <f>+VLOOKUP(C1603,#REF!,1,0)</f>
        <v>#REF!</v>
      </c>
      <c r="N1603" s="747" t="e">
        <f>+VLOOKUP(C1603,#REF!,3,0)</f>
        <v>#REF!</v>
      </c>
      <c r="O1603" s="748" t="e">
        <f t="shared" si="120"/>
        <v>#REF!</v>
      </c>
    </row>
    <row r="1604" spans="1:15" s="51" customFormat="1" hidden="1">
      <c r="A1604" s="49" t="s">
        <v>1145</v>
      </c>
      <c r="B1604" s="49" t="s">
        <v>640</v>
      </c>
      <c r="C1604" s="738">
        <v>6210111802</v>
      </c>
      <c r="D1604" s="49" t="s">
        <v>318</v>
      </c>
      <c r="E1604" s="739" t="s">
        <v>1130</v>
      </c>
      <c r="F1604" s="739" t="str">
        <f t="shared" si="121"/>
        <v>I</v>
      </c>
      <c r="G1604" s="547">
        <f>+IF(F1604="i",IFERROR(VLOOKUP(C1604,#REF!,3,FALSE),0),0)</f>
        <v>0</v>
      </c>
      <c r="H1604" s="548">
        <f>+IF(F1604="i",IFERROR(VLOOKUP(C1604,#REF!,4,FALSE),0),0)</f>
        <v>0</v>
      </c>
      <c r="I1604" s="548"/>
      <c r="J1604" s="27">
        <f>IF(F1604="I",IFERROR(VLOOKUP(C1604,#REF!,3,FALSE),0),0)</f>
        <v>0</v>
      </c>
      <c r="K1604" s="302">
        <f>IF(F1604="I",IFERROR(VLOOKUP(C1604,#REF!,4,FALSE),0),0)</f>
        <v>0</v>
      </c>
      <c r="M1604" s="14" t="e">
        <f>+VLOOKUP(C1604,#REF!,1,0)</f>
        <v>#REF!</v>
      </c>
      <c r="N1604" s="747" t="e">
        <f>+VLOOKUP(C1604,#REF!,3,0)</f>
        <v>#REF!</v>
      </c>
      <c r="O1604" s="748" t="e">
        <f t="shared" si="120"/>
        <v>#REF!</v>
      </c>
    </row>
    <row r="1605" spans="1:15" s="51" customFormat="1" hidden="1">
      <c r="A1605" s="49" t="s">
        <v>1145</v>
      </c>
      <c r="B1605" s="49"/>
      <c r="C1605" s="738">
        <v>62101119</v>
      </c>
      <c r="D1605" s="49" t="s">
        <v>944</v>
      </c>
      <c r="E1605" s="739" t="s">
        <v>1130</v>
      </c>
      <c r="F1605" s="739" t="str">
        <f t="shared" si="121"/>
        <v>NI</v>
      </c>
      <c r="G1605" s="547">
        <f>+IF(F1605="i",IFERROR(VLOOKUP(C1605,#REF!,3,FALSE),0),0)</f>
        <v>0</v>
      </c>
      <c r="H1605" s="548">
        <f>+IF(F1605="i",IFERROR(VLOOKUP(C1605,#REF!,4,FALSE),0),0)</f>
        <v>0</v>
      </c>
      <c r="I1605" s="548"/>
      <c r="J1605" s="27">
        <f>IF(F1605="I",IFERROR(VLOOKUP(C1605,#REF!,3,FALSE),0),0)</f>
        <v>0</v>
      </c>
      <c r="K1605" s="302">
        <f>IF(F1605="I",IFERROR(VLOOKUP(C1605,#REF!,4,FALSE),0),0)</f>
        <v>0</v>
      </c>
      <c r="M1605" s="14" t="e">
        <f>+VLOOKUP(C1605,#REF!,1,0)</f>
        <v>#REF!</v>
      </c>
      <c r="N1605" s="747" t="e">
        <f>+VLOOKUP(C1605,#REF!,3,0)</f>
        <v>#REF!</v>
      </c>
      <c r="O1605" s="748" t="e">
        <f t="shared" si="120"/>
        <v>#REF!</v>
      </c>
    </row>
    <row r="1606" spans="1:15" s="51" customFormat="1" hidden="1">
      <c r="A1606" s="49" t="s">
        <v>1145</v>
      </c>
      <c r="B1606" s="49"/>
      <c r="C1606" s="738">
        <v>6210111901</v>
      </c>
      <c r="D1606" s="49" t="s">
        <v>1167</v>
      </c>
      <c r="E1606" s="739" t="s">
        <v>1130</v>
      </c>
      <c r="F1606" s="739" t="str">
        <f t="shared" si="121"/>
        <v>I</v>
      </c>
      <c r="G1606" s="547">
        <f>+IF(F1606="i",IFERROR(VLOOKUP(C1606,#REF!,3,FALSE),0),0)</f>
        <v>0</v>
      </c>
      <c r="H1606" s="548">
        <f>+IF(F1606="i",IFERROR(VLOOKUP(C1606,#REF!,4,FALSE),0),0)</f>
        <v>0</v>
      </c>
      <c r="I1606" s="548"/>
      <c r="J1606" s="27">
        <f>IF(F1606="I",IFERROR(VLOOKUP(C1606,#REF!,3,FALSE),0),0)</f>
        <v>0</v>
      </c>
      <c r="K1606" s="302">
        <f>IF(F1606="I",IFERROR(VLOOKUP(C1606,#REF!,4,FALSE),0),0)</f>
        <v>0</v>
      </c>
      <c r="M1606" s="14" t="e">
        <f>+VLOOKUP(C1606,#REF!,1,0)</f>
        <v>#REF!</v>
      </c>
      <c r="N1606" s="747" t="e">
        <f>+VLOOKUP(C1606,#REF!,3,0)</f>
        <v>#REF!</v>
      </c>
      <c r="O1606" s="748" t="e">
        <f t="shared" si="120"/>
        <v>#REF!</v>
      </c>
    </row>
    <row r="1607" spans="1:15" s="51" customFormat="1" hidden="1">
      <c r="A1607" s="49" t="s">
        <v>1145</v>
      </c>
      <c r="B1607" s="49"/>
      <c r="C1607" s="738">
        <v>6210111902</v>
      </c>
      <c r="D1607" s="49" t="s">
        <v>1168</v>
      </c>
      <c r="E1607" s="739" t="s">
        <v>1130</v>
      </c>
      <c r="F1607" s="739" t="str">
        <f t="shared" si="121"/>
        <v>I</v>
      </c>
      <c r="G1607" s="547">
        <f>+IF(F1607="i",IFERROR(VLOOKUP(C1607,#REF!,3,FALSE),0),0)</f>
        <v>0</v>
      </c>
      <c r="H1607" s="548">
        <f>+IF(F1607="i",IFERROR(VLOOKUP(C1607,#REF!,4,FALSE),0),0)</f>
        <v>0</v>
      </c>
      <c r="I1607" s="548"/>
      <c r="J1607" s="27">
        <f>IF(F1607="I",IFERROR(VLOOKUP(C1607,#REF!,3,FALSE),0),0)</f>
        <v>0</v>
      </c>
      <c r="K1607" s="302">
        <f>IF(F1607="I",IFERROR(VLOOKUP(C1607,#REF!,4,FALSE),0),0)</f>
        <v>0</v>
      </c>
      <c r="M1607" s="14" t="e">
        <f>+VLOOKUP(C1607,#REF!,1,0)</f>
        <v>#REF!</v>
      </c>
      <c r="N1607" s="747" t="e">
        <f>+VLOOKUP(C1607,#REF!,3,0)</f>
        <v>#REF!</v>
      </c>
      <c r="O1607" s="748" t="e">
        <f t="shared" si="120"/>
        <v>#REF!</v>
      </c>
    </row>
    <row r="1608" spans="1:15" s="51" customFormat="1" hidden="1">
      <c r="A1608" s="49" t="s">
        <v>1145</v>
      </c>
      <c r="B1608" s="49"/>
      <c r="C1608" s="738">
        <v>62101120</v>
      </c>
      <c r="D1608" s="49" t="s">
        <v>945</v>
      </c>
      <c r="E1608" s="739" t="s">
        <v>1130</v>
      </c>
      <c r="F1608" s="739" t="str">
        <f t="shared" si="121"/>
        <v>NI</v>
      </c>
      <c r="G1608" s="547">
        <f>+IF(F1608="i",IFERROR(VLOOKUP(C1608,#REF!,3,FALSE),0),0)</f>
        <v>0</v>
      </c>
      <c r="H1608" s="548">
        <f>+IF(F1608="i",IFERROR(VLOOKUP(C1608,#REF!,4,FALSE),0),0)</f>
        <v>0</v>
      </c>
      <c r="I1608" s="548"/>
      <c r="J1608" s="27">
        <f>IF(F1608="I",IFERROR(VLOOKUP(C1608,#REF!,3,FALSE),0),0)</f>
        <v>0</v>
      </c>
      <c r="K1608" s="302">
        <f>IF(F1608="I",IFERROR(VLOOKUP(C1608,#REF!,4,FALSE),0),0)</f>
        <v>0</v>
      </c>
      <c r="M1608" s="14" t="e">
        <f>+VLOOKUP(C1608,#REF!,1,0)</f>
        <v>#REF!</v>
      </c>
      <c r="N1608" s="747" t="e">
        <f>+VLOOKUP(C1608,#REF!,3,0)</f>
        <v>#REF!</v>
      </c>
      <c r="O1608" s="748" t="e">
        <f t="shared" si="120"/>
        <v>#REF!</v>
      </c>
    </row>
    <row r="1609" spans="1:15" s="51" customFormat="1" hidden="1">
      <c r="A1609" s="49" t="s">
        <v>1145</v>
      </c>
      <c r="B1609" s="49"/>
      <c r="C1609" s="738">
        <v>6210112001</v>
      </c>
      <c r="D1609" s="49" t="s">
        <v>1169</v>
      </c>
      <c r="E1609" s="739" t="s">
        <v>1130</v>
      </c>
      <c r="F1609" s="739" t="str">
        <f t="shared" si="121"/>
        <v>I</v>
      </c>
      <c r="G1609" s="547">
        <f>+IF(F1609="i",IFERROR(VLOOKUP(C1609,#REF!,3,FALSE),0),0)</f>
        <v>0</v>
      </c>
      <c r="H1609" s="548">
        <f>+IF(F1609="i",IFERROR(VLOOKUP(C1609,#REF!,4,FALSE),0),0)</f>
        <v>0</v>
      </c>
      <c r="I1609" s="548"/>
      <c r="J1609" s="27">
        <f>IF(F1609="I",IFERROR(VLOOKUP(C1609,#REF!,3,FALSE),0),0)</f>
        <v>0</v>
      </c>
      <c r="K1609" s="302">
        <f>IF(F1609="I",IFERROR(VLOOKUP(C1609,#REF!,4,FALSE),0),0)</f>
        <v>0</v>
      </c>
      <c r="M1609" s="14" t="e">
        <f>+VLOOKUP(C1609,#REF!,1,0)</f>
        <v>#REF!</v>
      </c>
      <c r="N1609" s="747" t="e">
        <f>+VLOOKUP(C1609,#REF!,3,0)</f>
        <v>#REF!</v>
      </c>
      <c r="O1609" s="748" t="e">
        <f t="shared" si="120"/>
        <v>#REF!</v>
      </c>
    </row>
    <row r="1610" spans="1:15" s="51" customFormat="1" hidden="1">
      <c r="A1610" s="49" t="s">
        <v>1145</v>
      </c>
      <c r="B1610" s="49"/>
      <c r="C1610" s="738">
        <v>6210112002</v>
      </c>
      <c r="D1610" s="49" t="s">
        <v>1169</v>
      </c>
      <c r="E1610" s="739" t="s">
        <v>1130</v>
      </c>
      <c r="F1610" s="739" t="str">
        <f t="shared" si="121"/>
        <v>I</v>
      </c>
      <c r="G1610" s="547">
        <f>+IF(F1610="i",IFERROR(VLOOKUP(C1610,#REF!,3,FALSE),0),0)</f>
        <v>0</v>
      </c>
      <c r="H1610" s="548">
        <f>+IF(F1610="i",IFERROR(VLOOKUP(C1610,#REF!,4,FALSE),0),0)</f>
        <v>0</v>
      </c>
      <c r="I1610" s="548"/>
      <c r="J1610" s="27">
        <f>IF(F1610="I",IFERROR(VLOOKUP(C1610,#REF!,3,FALSE),0),0)</f>
        <v>0</v>
      </c>
      <c r="K1610" s="302">
        <f>IF(F1610="I",IFERROR(VLOOKUP(C1610,#REF!,4,FALSE),0),0)</f>
        <v>0</v>
      </c>
      <c r="M1610" s="14" t="e">
        <f>+VLOOKUP(C1610,#REF!,1,0)</f>
        <v>#REF!</v>
      </c>
      <c r="N1610" s="747" t="e">
        <f>+VLOOKUP(C1610,#REF!,3,0)</f>
        <v>#REF!</v>
      </c>
      <c r="O1610" s="748" t="e">
        <f t="shared" si="120"/>
        <v>#REF!</v>
      </c>
    </row>
    <row r="1611" spans="1:15" s="51" customFormat="1" hidden="1">
      <c r="A1611" s="49" t="s">
        <v>1145</v>
      </c>
      <c r="B1611" s="49"/>
      <c r="C1611" s="738">
        <v>62101121</v>
      </c>
      <c r="D1611" s="49" t="s">
        <v>817</v>
      </c>
      <c r="E1611" s="739" t="s">
        <v>1130</v>
      </c>
      <c r="F1611" s="739" t="str">
        <f t="shared" si="121"/>
        <v>NI</v>
      </c>
      <c r="G1611" s="547">
        <f>+IF(F1611="i",IFERROR(VLOOKUP(C1611,#REF!,3,FALSE),0),0)</f>
        <v>0</v>
      </c>
      <c r="H1611" s="548">
        <f>+IF(F1611="i",IFERROR(VLOOKUP(C1611,#REF!,4,FALSE),0),0)</f>
        <v>0</v>
      </c>
      <c r="I1611" s="548"/>
      <c r="J1611" s="27">
        <f>IF(F1611="I",IFERROR(VLOOKUP(C1611,#REF!,3,FALSE),0),0)</f>
        <v>0</v>
      </c>
      <c r="K1611" s="302">
        <f>IF(F1611="I",IFERROR(VLOOKUP(C1611,#REF!,4,FALSE),0),0)</f>
        <v>0</v>
      </c>
      <c r="M1611" s="14" t="e">
        <f>+VLOOKUP(C1611,#REF!,1,0)</f>
        <v>#REF!</v>
      </c>
      <c r="N1611" s="747" t="e">
        <f>+VLOOKUP(C1611,#REF!,3,0)</f>
        <v>#REF!</v>
      </c>
      <c r="O1611" s="748" t="e">
        <f t="shared" si="120"/>
        <v>#REF!</v>
      </c>
    </row>
    <row r="1612" spans="1:15" s="51" customFormat="1" hidden="1">
      <c r="A1612" s="49" t="s">
        <v>1145</v>
      </c>
      <c r="B1612" s="49"/>
      <c r="C1612" s="738">
        <v>6210112101</v>
      </c>
      <c r="D1612" s="49" t="s">
        <v>1170</v>
      </c>
      <c r="E1612" s="739" t="s">
        <v>1130</v>
      </c>
      <c r="F1612" s="739" t="str">
        <f t="shared" si="121"/>
        <v>I</v>
      </c>
      <c r="G1612" s="547">
        <f>+IF(F1612="i",IFERROR(VLOOKUP(C1612,#REF!,3,FALSE),0),0)</f>
        <v>0</v>
      </c>
      <c r="H1612" s="548">
        <f>+IF(F1612="i",IFERROR(VLOOKUP(C1612,#REF!,4,FALSE),0),0)</f>
        <v>0</v>
      </c>
      <c r="I1612" s="548"/>
      <c r="J1612" s="27">
        <f>IF(F1612="I",IFERROR(VLOOKUP(C1612,#REF!,3,FALSE),0),0)</f>
        <v>0</v>
      </c>
      <c r="K1612" s="302">
        <f>IF(F1612="I",IFERROR(VLOOKUP(C1612,#REF!,4,FALSE),0),0)</f>
        <v>0</v>
      </c>
      <c r="M1612" s="14" t="e">
        <f>+VLOOKUP(C1612,#REF!,1,0)</f>
        <v>#REF!</v>
      </c>
      <c r="N1612" s="747" t="e">
        <f>+VLOOKUP(C1612,#REF!,3,0)</f>
        <v>#REF!</v>
      </c>
      <c r="O1612" s="748" t="e">
        <f t="shared" si="120"/>
        <v>#REF!</v>
      </c>
    </row>
    <row r="1613" spans="1:15" s="51" customFormat="1" hidden="1">
      <c r="A1613" s="49" t="s">
        <v>1145</v>
      </c>
      <c r="B1613" s="49"/>
      <c r="C1613" s="738">
        <v>6210112102</v>
      </c>
      <c r="D1613" s="49" t="s">
        <v>1171</v>
      </c>
      <c r="E1613" s="739" t="s">
        <v>1130</v>
      </c>
      <c r="F1613" s="739" t="str">
        <f t="shared" si="121"/>
        <v>I</v>
      </c>
      <c r="G1613" s="547">
        <f>+IF(F1613="i",IFERROR(VLOOKUP(C1613,#REF!,3,FALSE),0),0)</f>
        <v>0</v>
      </c>
      <c r="H1613" s="548">
        <f>+IF(F1613="i",IFERROR(VLOOKUP(C1613,#REF!,4,FALSE),0),0)</f>
        <v>0</v>
      </c>
      <c r="I1613" s="548"/>
      <c r="J1613" s="27">
        <f>IF(F1613="I",IFERROR(VLOOKUP(C1613,#REF!,3,FALSE),0),0)</f>
        <v>0</v>
      </c>
      <c r="K1613" s="302">
        <f>IF(F1613="I",IFERROR(VLOOKUP(C1613,#REF!,4,FALSE),0),0)</f>
        <v>0</v>
      </c>
      <c r="M1613" s="14" t="e">
        <f>+VLOOKUP(C1613,#REF!,1,0)</f>
        <v>#REF!</v>
      </c>
      <c r="N1613" s="747" t="e">
        <f>+VLOOKUP(C1613,#REF!,3,0)</f>
        <v>#REF!</v>
      </c>
      <c r="O1613" s="748" t="e">
        <f t="shared" si="120"/>
        <v>#REF!</v>
      </c>
    </row>
    <row r="1614" spans="1:15" s="51" customFormat="1" hidden="1">
      <c r="A1614" s="49" t="s">
        <v>1145</v>
      </c>
      <c r="B1614" s="49"/>
      <c r="C1614" s="738">
        <v>62101122</v>
      </c>
      <c r="D1614" s="49" t="s">
        <v>818</v>
      </c>
      <c r="E1614" s="739" t="s">
        <v>1130</v>
      </c>
      <c r="F1614" s="739" t="str">
        <f t="shared" si="121"/>
        <v>NI</v>
      </c>
      <c r="G1614" s="547">
        <f>+IF(F1614="i",IFERROR(VLOOKUP(C1614,#REF!,3,FALSE),0),0)</f>
        <v>0</v>
      </c>
      <c r="H1614" s="548">
        <f>+IF(F1614="i",IFERROR(VLOOKUP(C1614,#REF!,4,FALSE),0),0)</f>
        <v>0</v>
      </c>
      <c r="I1614" s="548"/>
      <c r="J1614" s="27">
        <f>IF(F1614="I",IFERROR(VLOOKUP(C1614,#REF!,3,FALSE),0),0)</f>
        <v>0</v>
      </c>
      <c r="K1614" s="302">
        <f>IF(F1614="I",IFERROR(VLOOKUP(C1614,#REF!,4,FALSE),0),0)</f>
        <v>0</v>
      </c>
      <c r="M1614" s="14" t="e">
        <f>+VLOOKUP(C1614,#REF!,1,0)</f>
        <v>#REF!</v>
      </c>
      <c r="N1614" s="747" t="e">
        <f>+VLOOKUP(C1614,#REF!,3,0)</f>
        <v>#REF!</v>
      </c>
      <c r="O1614" s="748" t="e">
        <f t="shared" si="120"/>
        <v>#REF!</v>
      </c>
    </row>
    <row r="1615" spans="1:15" s="51" customFormat="1" hidden="1">
      <c r="A1615" s="49" t="s">
        <v>1145</v>
      </c>
      <c r="B1615" s="49"/>
      <c r="C1615" s="738">
        <v>6210112201</v>
      </c>
      <c r="D1615" s="49" t="s">
        <v>1172</v>
      </c>
      <c r="E1615" s="739" t="s">
        <v>1130</v>
      </c>
      <c r="F1615" s="739" t="str">
        <f t="shared" si="121"/>
        <v>I</v>
      </c>
      <c r="G1615" s="547">
        <f>+IF(F1615="i",IFERROR(VLOOKUP(C1615,#REF!,3,FALSE),0),0)</f>
        <v>0</v>
      </c>
      <c r="H1615" s="548">
        <f>+IF(F1615="i",IFERROR(VLOOKUP(C1615,#REF!,4,FALSE),0),0)</f>
        <v>0</v>
      </c>
      <c r="I1615" s="548"/>
      <c r="J1615" s="27">
        <f>IF(F1615="I",IFERROR(VLOOKUP(C1615,#REF!,3,FALSE),0),0)</f>
        <v>0</v>
      </c>
      <c r="K1615" s="302">
        <f>IF(F1615="I",IFERROR(VLOOKUP(C1615,#REF!,4,FALSE),0),0)</f>
        <v>0</v>
      </c>
      <c r="M1615" s="14" t="e">
        <f>+VLOOKUP(C1615,#REF!,1,0)</f>
        <v>#REF!</v>
      </c>
      <c r="N1615" s="747" t="e">
        <f>+VLOOKUP(C1615,#REF!,3,0)</f>
        <v>#REF!</v>
      </c>
      <c r="O1615" s="748" t="e">
        <f t="shared" si="120"/>
        <v>#REF!</v>
      </c>
    </row>
    <row r="1616" spans="1:15" s="51" customFormat="1" hidden="1">
      <c r="A1616" s="49" t="s">
        <v>1145</v>
      </c>
      <c r="B1616" s="49"/>
      <c r="C1616" s="738">
        <v>6210112202</v>
      </c>
      <c r="D1616" s="49" t="s">
        <v>1172</v>
      </c>
      <c r="E1616" s="739" t="s">
        <v>1130</v>
      </c>
      <c r="F1616" s="739" t="str">
        <f t="shared" si="121"/>
        <v>I</v>
      </c>
      <c r="G1616" s="547">
        <f>+IF(F1616="i",IFERROR(VLOOKUP(C1616,#REF!,3,FALSE),0),0)</f>
        <v>0</v>
      </c>
      <c r="H1616" s="548">
        <f>+IF(F1616="i",IFERROR(VLOOKUP(C1616,#REF!,4,FALSE),0),0)</f>
        <v>0</v>
      </c>
      <c r="I1616" s="548"/>
      <c r="J1616" s="27">
        <f>IF(F1616="I",IFERROR(VLOOKUP(C1616,#REF!,3,FALSE),0),0)</f>
        <v>0</v>
      </c>
      <c r="K1616" s="302">
        <f>IF(F1616="I",IFERROR(VLOOKUP(C1616,#REF!,4,FALSE),0),0)</f>
        <v>0</v>
      </c>
      <c r="M1616" s="14" t="e">
        <f>+VLOOKUP(C1616,#REF!,1,0)</f>
        <v>#REF!</v>
      </c>
      <c r="N1616" s="747" t="e">
        <f>+VLOOKUP(C1616,#REF!,3,0)</f>
        <v>#REF!</v>
      </c>
      <c r="O1616" s="748" t="e">
        <f t="shared" si="120"/>
        <v>#REF!</v>
      </c>
    </row>
    <row r="1617" spans="1:15" s="51" customFormat="1" hidden="1">
      <c r="A1617" s="49" t="s">
        <v>1145</v>
      </c>
      <c r="B1617" s="49"/>
      <c r="C1617" s="738">
        <v>62101123</v>
      </c>
      <c r="D1617" s="49" t="s">
        <v>946</v>
      </c>
      <c r="E1617" s="739" t="s">
        <v>1130</v>
      </c>
      <c r="F1617" s="739" t="str">
        <f t="shared" si="121"/>
        <v>NI</v>
      </c>
      <c r="G1617" s="547">
        <f>+IF(F1617="i",IFERROR(VLOOKUP(C1617,#REF!,3,FALSE),0),0)</f>
        <v>0</v>
      </c>
      <c r="H1617" s="548">
        <f>+IF(F1617="i",IFERROR(VLOOKUP(C1617,#REF!,4,FALSE),0),0)</f>
        <v>0</v>
      </c>
      <c r="I1617" s="548"/>
      <c r="J1617" s="27">
        <f>IF(F1617="I",IFERROR(VLOOKUP(C1617,#REF!,3,FALSE),0),0)</f>
        <v>0</v>
      </c>
      <c r="K1617" s="302">
        <f>IF(F1617="I",IFERROR(VLOOKUP(C1617,#REF!,4,FALSE),0),0)</f>
        <v>0</v>
      </c>
      <c r="M1617" s="14" t="e">
        <f>+VLOOKUP(C1617,#REF!,1,0)</f>
        <v>#REF!</v>
      </c>
      <c r="N1617" s="747" t="e">
        <f>+VLOOKUP(C1617,#REF!,3,0)</f>
        <v>#REF!</v>
      </c>
      <c r="O1617" s="748" t="e">
        <f t="shared" si="120"/>
        <v>#REF!</v>
      </c>
    </row>
    <row r="1618" spans="1:15" s="51" customFormat="1" hidden="1">
      <c r="A1618" s="49" t="s">
        <v>1145</v>
      </c>
      <c r="B1618" s="49"/>
      <c r="C1618" s="738">
        <v>6210112301</v>
      </c>
      <c r="D1618" s="49" t="s">
        <v>1173</v>
      </c>
      <c r="E1618" s="739" t="s">
        <v>1130</v>
      </c>
      <c r="F1618" s="739" t="str">
        <f t="shared" si="121"/>
        <v>I</v>
      </c>
      <c r="G1618" s="547">
        <f>+IF(F1618="i",IFERROR(VLOOKUP(C1618,#REF!,3,FALSE),0),0)</f>
        <v>0</v>
      </c>
      <c r="H1618" s="548">
        <f>+IF(F1618="i",IFERROR(VLOOKUP(C1618,#REF!,4,FALSE),0),0)</f>
        <v>0</v>
      </c>
      <c r="I1618" s="548"/>
      <c r="J1618" s="27">
        <f>IF(F1618="I",IFERROR(VLOOKUP(C1618,#REF!,3,FALSE),0),0)</f>
        <v>0</v>
      </c>
      <c r="K1618" s="302">
        <f>IF(F1618="I",IFERROR(VLOOKUP(C1618,#REF!,4,FALSE),0),0)</f>
        <v>0</v>
      </c>
      <c r="M1618" s="14" t="e">
        <f>+VLOOKUP(C1618,#REF!,1,0)</f>
        <v>#REF!</v>
      </c>
      <c r="N1618" s="747" t="e">
        <f>+VLOOKUP(C1618,#REF!,3,0)</f>
        <v>#REF!</v>
      </c>
      <c r="O1618" s="748" t="e">
        <f t="shared" si="120"/>
        <v>#REF!</v>
      </c>
    </row>
    <row r="1619" spans="1:15" s="51" customFormat="1" hidden="1">
      <c r="A1619" s="49" t="s">
        <v>1145</v>
      </c>
      <c r="B1619" s="49"/>
      <c r="C1619" s="738">
        <v>6210112302</v>
      </c>
      <c r="D1619" s="49" t="s">
        <v>1174</v>
      </c>
      <c r="E1619" s="739" t="s">
        <v>1130</v>
      </c>
      <c r="F1619" s="739" t="str">
        <f t="shared" si="121"/>
        <v>I</v>
      </c>
      <c r="G1619" s="547">
        <f>+IF(F1619="i",IFERROR(VLOOKUP(C1619,#REF!,3,FALSE),0),0)</f>
        <v>0</v>
      </c>
      <c r="H1619" s="548">
        <f>+IF(F1619="i",IFERROR(VLOOKUP(C1619,#REF!,4,FALSE),0),0)</f>
        <v>0</v>
      </c>
      <c r="I1619" s="548"/>
      <c r="J1619" s="27">
        <f>IF(F1619="I",IFERROR(VLOOKUP(C1619,#REF!,3,FALSE),0),0)</f>
        <v>0</v>
      </c>
      <c r="K1619" s="302">
        <f>IF(F1619="I",IFERROR(VLOOKUP(C1619,#REF!,4,FALSE),0),0)</f>
        <v>0</v>
      </c>
      <c r="M1619" s="14" t="e">
        <f>+VLOOKUP(C1619,#REF!,1,0)</f>
        <v>#REF!</v>
      </c>
      <c r="N1619" s="747" t="e">
        <f>+VLOOKUP(C1619,#REF!,3,0)</f>
        <v>#REF!</v>
      </c>
      <c r="O1619" s="748" t="e">
        <f t="shared" si="120"/>
        <v>#REF!</v>
      </c>
    </row>
    <row r="1620" spans="1:15" s="51" customFormat="1" hidden="1">
      <c r="A1620" s="49" t="s">
        <v>1145</v>
      </c>
      <c r="B1620" s="49"/>
      <c r="C1620" s="738">
        <v>62101124</v>
      </c>
      <c r="D1620" s="49" t="s">
        <v>947</v>
      </c>
      <c r="E1620" s="739" t="s">
        <v>1130</v>
      </c>
      <c r="F1620" s="739" t="str">
        <f t="shared" si="121"/>
        <v>NI</v>
      </c>
      <c r="G1620" s="547">
        <f>+IF(F1620="i",IFERROR(VLOOKUP(C1620,#REF!,3,FALSE),0),0)</f>
        <v>0</v>
      </c>
      <c r="H1620" s="548">
        <f>+IF(F1620="i",IFERROR(VLOOKUP(C1620,#REF!,4,FALSE),0),0)</f>
        <v>0</v>
      </c>
      <c r="I1620" s="548"/>
      <c r="J1620" s="27">
        <f>IF(F1620="I",IFERROR(VLOOKUP(C1620,#REF!,3,FALSE),0),0)</f>
        <v>0</v>
      </c>
      <c r="K1620" s="302">
        <f>IF(F1620="I",IFERROR(VLOOKUP(C1620,#REF!,4,FALSE),0),0)</f>
        <v>0</v>
      </c>
      <c r="M1620" s="14" t="e">
        <f>+VLOOKUP(C1620,#REF!,1,0)</f>
        <v>#REF!</v>
      </c>
      <c r="N1620" s="747" t="e">
        <f>+VLOOKUP(C1620,#REF!,3,0)</f>
        <v>#REF!</v>
      </c>
      <c r="O1620" s="748" t="e">
        <f t="shared" si="120"/>
        <v>#REF!</v>
      </c>
    </row>
    <row r="1621" spans="1:15" s="51" customFormat="1" hidden="1">
      <c r="A1621" s="49" t="s">
        <v>1145</v>
      </c>
      <c r="B1621" s="49"/>
      <c r="C1621" s="738">
        <v>6210112401</v>
      </c>
      <c r="D1621" s="49" t="s">
        <v>1175</v>
      </c>
      <c r="E1621" s="739" t="s">
        <v>1130</v>
      </c>
      <c r="F1621" s="739" t="str">
        <f t="shared" si="121"/>
        <v>I</v>
      </c>
      <c r="G1621" s="547">
        <f>+IF(F1621="i",IFERROR(VLOOKUP(C1621,#REF!,3,FALSE),0),0)</f>
        <v>0</v>
      </c>
      <c r="H1621" s="548">
        <f>+IF(F1621="i",IFERROR(VLOOKUP(C1621,#REF!,4,FALSE),0),0)</f>
        <v>0</v>
      </c>
      <c r="I1621" s="548"/>
      <c r="J1621" s="27">
        <f>IF(F1621="I",IFERROR(VLOOKUP(C1621,#REF!,3,FALSE),0),0)</f>
        <v>0</v>
      </c>
      <c r="K1621" s="302">
        <f>IF(F1621="I",IFERROR(VLOOKUP(C1621,#REF!,4,FALSE),0),0)</f>
        <v>0</v>
      </c>
      <c r="M1621" s="14" t="e">
        <f>+VLOOKUP(C1621,#REF!,1,0)</f>
        <v>#REF!</v>
      </c>
      <c r="N1621" s="747" t="e">
        <f>+VLOOKUP(C1621,#REF!,3,0)</f>
        <v>#REF!</v>
      </c>
      <c r="O1621" s="748" t="e">
        <f t="shared" si="120"/>
        <v>#REF!</v>
      </c>
    </row>
    <row r="1622" spans="1:15" s="51" customFormat="1" hidden="1">
      <c r="A1622" s="49" t="s">
        <v>1145</v>
      </c>
      <c r="B1622" s="49"/>
      <c r="C1622" s="738">
        <v>6210112402</v>
      </c>
      <c r="D1622" s="49" t="s">
        <v>1176</v>
      </c>
      <c r="E1622" s="739" t="s">
        <v>1130</v>
      </c>
      <c r="F1622" s="739" t="str">
        <f t="shared" si="121"/>
        <v>I</v>
      </c>
      <c r="G1622" s="547">
        <f>+IF(F1622="i",IFERROR(VLOOKUP(C1622,#REF!,3,FALSE),0),0)</f>
        <v>0</v>
      </c>
      <c r="H1622" s="548">
        <f>+IF(F1622="i",IFERROR(VLOOKUP(C1622,#REF!,4,FALSE),0),0)</f>
        <v>0</v>
      </c>
      <c r="I1622" s="548"/>
      <c r="J1622" s="27">
        <f>IF(F1622="I",IFERROR(VLOOKUP(C1622,#REF!,3,FALSE),0),0)</f>
        <v>0</v>
      </c>
      <c r="K1622" s="302">
        <f>IF(F1622="I",IFERROR(VLOOKUP(C1622,#REF!,4,FALSE),0),0)</f>
        <v>0</v>
      </c>
      <c r="M1622" s="14" t="e">
        <f>+VLOOKUP(C1622,#REF!,1,0)</f>
        <v>#REF!</v>
      </c>
      <c r="N1622" s="747" t="e">
        <f>+VLOOKUP(C1622,#REF!,3,0)</f>
        <v>#REF!</v>
      </c>
      <c r="O1622" s="748" t="e">
        <f t="shared" si="120"/>
        <v>#REF!</v>
      </c>
    </row>
    <row r="1623" spans="1:15" s="51" customFormat="1" hidden="1">
      <c r="A1623" s="49" t="s">
        <v>1145</v>
      </c>
      <c r="B1623" s="49"/>
      <c r="C1623" s="738">
        <v>62101125</v>
      </c>
      <c r="D1623" s="49" t="s">
        <v>948</v>
      </c>
      <c r="E1623" s="739" t="s">
        <v>1130</v>
      </c>
      <c r="F1623" s="739" t="str">
        <f t="shared" si="121"/>
        <v>NI</v>
      </c>
      <c r="G1623" s="547">
        <f>+IF(F1623="i",IFERROR(VLOOKUP(C1623,#REF!,3,FALSE),0),0)</f>
        <v>0</v>
      </c>
      <c r="H1623" s="548">
        <f>+IF(F1623="i",IFERROR(VLOOKUP(C1623,#REF!,4,FALSE),0),0)</f>
        <v>0</v>
      </c>
      <c r="I1623" s="548"/>
      <c r="J1623" s="27">
        <f>IF(F1623="I",IFERROR(VLOOKUP(C1623,#REF!,3,FALSE),0),0)</f>
        <v>0</v>
      </c>
      <c r="K1623" s="302">
        <f>IF(F1623="I",IFERROR(VLOOKUP(C1623,#REF!,4,FALSE),0),0)</f>
        <v>0</v>
      </c>
      <c r="M1623" s="14" t="e">
        <f>+VLOOKUP(C1623,#REF!,1,0)</f>
        <v>#REF!</v>
      </c>
      <c r="N1623" s="747" t="e">
        <f>+VLOOKUP(C1623,#REF!,3,0)</f>
        <v>#REF!</v>
      </c>
      <c r="O1623" s="748" t="e">
        <f t="shared" si="120"/>
        <v>#REF!</v>
      </c>
    </row>
    <row r="1624" spans="1:15" s="51" customFormat="1" hidden="1">
      <c r="A1624" s="49" t="s">
        <v>1145</v>
      </c>
      <c r="B1624" s="49"/>
      <c r="C1624" s="738">
        <v>6210112501</v>
      </c>
      <c r="D1624" s="49" t="s">
        <v>1177</v>
      </c>
      <c r="E1624" s="739" t="s">
        <v>1130</v>
      </c>
      <c r="F1624" s="739" t="str">
        <f t="shared" si="121"/>
        <v>I</v>
      </c>
      <c r="G1624" s="547">
        <f>+IF(F1624="i",IFERROR(VLOOKUP(C1624,#REF!,3,FALSE),0),0)</f>
        <v>0</v>
      </c>
      <c r="H1624" s="548">
        <f>+IF(F1624="i",IFERROR(VLOOKUP(C1624,#REF!,4,FALSE),0),0)</f>
        <v>0</v>
      </c>
      <c r="I1624" s="548"/>
      <c r="J1624" s="27">
        <f>IF(F1624="I",IFERROR(VLOOKUP(C1624,#REF!,3,FALSE),0),0)</f>
        <v>0</v>
      </c>
      <c r="K1624" s="302">
        <f>IF(F1624="I",IFERROR(VLOOKUP(C1624,#REF!,4,FALSE),0),0)</f>
        <v>0</v>
      </c>
      <c r="M1624" s="14" t="e">
        <f>+VLOOKUP(C1624,#REF!,1,0)</f>
        <v>#REF!</v>
      </c>
      <c r="N1624" s="747" t="e">
        <f>+VLOOKUP(C1624,#REF!,3,0)</f>
        <v>#REF!</v>
      </c>
      <c r="O1624" s="748" t="e">
        <f t="shared" si="120"/>
        <v>#REF!</v>
      </c>
    </row>
    <row r="1625" spans="1:15" s="51" customFormat="1" hidden="1">
      <c r="A1625" s="49" t="s">
        <v>1145</v>
      </c>
      <c r="B1625" s="49"/>
      <c r="C1625" s="738">
        <v>6210112502</v>
      </c>
      <c r="D1625" s="49" t="s">
        <v>1178</v>
      </c>
      <c r="E1625" s="739" t="s">
        <v>1130</v>
      </c>
      <c r="F1625" s="739" t="str">
        <f t="shared" si="121"/>
        <v>I</v>
      </c>
      <c r="G1625" s="547">
        <f>+IF(F1625="i",IFERROR(VLOOKUP(C1625,#REF!,3,FALSE),0),0)</f>
        <v>0</v>
      </c>
      <c r="H1625" s="548">
        <f>+IF(F1625="i",IFERROR(VLOOKUP(C1625,#REF!,4,FALSE),0),0)</f>
        <v>0</v>
      </c>
      <c r="I1625" s="548"/>
      <c r="J1625" s="27">
        <f>IF(F1625="I",IFERROR(VLOOKUP(C1625,#REF!,3,FALSE),0),0)</f>
        <v>0</v>
      </c>
      <c r="K1625" s="302">
        <f>IF(F1625="I",IFERROR(VLOOKUP(C1625,#REF!,4,FALSE),0),0)</f>
        <v>0</v>
      </c>
      <c r="M1625" s="14" t="e">
        <f>+VLOOKUP(C1625,#REF!,1,0)</f>
        <v>#REF!</v>
      </c>
      <c r="N1625" s="747" t="e">
        <f>+VLOOKUP(C1625,#REF!,3,0)</f>
        <v>#REF!</v>
      </c>
      <c r="O1625" s="748" t="e">
        <f t="shared" si="120"/>
        <v>#REF!</v>
      </c>
    </row>
    <row r="1626" spans="1:15" s="51" customFormat="1" hidden="1">
      <c r="A1626" s="49" t="s">
        <v>1145</v>
      </c>
      <c r="B1626" s="49"/>
      <c r="C1626" s="738">
        <v>62101126</v>
      </c>
      <c r="D1626" s="49" t="s">
        <v>949</v>
      </c>
      <c r="E1626" s="739" t="s">
        <v>1130</v>
      </c>
      <c r="F1626" s="739" t="str">
        <f t="shared" si="121"/>
        <v>NI</v>
      </c>
      <c r="G1626" s="547">
        <f>+IF(F1626="i",IFERROR(VLOOKUP(C1626,#REF!,3,FALSE),0),0)</f>
        <v>0</v>
      </c>
      <c r="H1626" s="548">
        <f>+IF(F1626="i",IFERROR(VLOOKUP(C1626,#REF!,4,FALSE),0),0)</f>
        <v>0</v>
      </c>
      <c r="I1626" s="548"/>
      <c r="J1626" s="27">
        <f>IF(F1626="I",IFERROR(VLOOKUP(C1626,#REF!,3,FALSE),0),0)</f>
        <v>0</v>
      </c>
      <c r="K1626" s="302">
        <f>IF(F1626="I",IFERROR(VLOOKUP(C1626,#REF!,4,FALSE),0),0)</f>
        <v>0</v>
      </c>
      <c r="M1626" s="14" t="e">
        <f>+VLOOKUP(C1626,#REF!,1,0)</f>
        <v>#REF!</v>
      </c>
      <c r="N1626" s="747" t="e">
        <f>+VLOOKUP(C1626,#REF!,3,0)</f>
        <v>#REF!</v>
      </c>
      <c r="O1626" s="748" t="e">
        <f t="shared" si="120"/>
        <v>#REF!</v>
      </c>
    </row>
    <row r="1627" spans="1:15" s="51" customFormat="1" hidden="1">
      <c r="A1627" s="49" t="s">
        <v>1145</v>
      </c>
      <c r="B1627" s="49"/>
      <c r="C1627" s="738">
        <v>6210112601</v>
      </c>
      <c r="D1627" s="49" t="s">
        <v>1179</v>
      </c>
      <c r="E1627" s="739" t="s">
        <v>1130</v>
      </c>
      <c r="F1627" s="739" t="str">
        <f t="shared" si="121"/>
        <v>I</v>
      </c>
      <c r="G1627" s="547">
        <f>+IF(F1627="i",IFERROR(VLOOKUP(C1627,#REF!,3,FALSE),0),0)</f>
        <v>0</v>
      </c>
      <c r="H1627" s="548">
        <f>+IF(F1627="i",IFERROR(VLOOKUP(C1627,#REF!,4,FALSE),0),0)</f>
        <v>0</v>
      </c>
      <c r="I1627" s="548"/>
      <c r="J1627" s="27">
        <f>IF(F1627="I",IFERROR(VLOOKUP(C1627,#REF!,3,FALSE),0),0)</f>
        <v>0</v>
      </c>
      <c r="K1627" s="302">
        <f>IF(F1627="I",IFERROR(VLOOKUP(C1627,#REF!,4,FALSE),0),0)</f>
        <v>0</v>
      </c>
      <c r="M1627" s="14" t="e">
        <f>+VLOOKUP(C1627,#REF!,1,0)</f>
        <v>#REF!</v>
      </c>
      <c r="N1627" s="747" t="e">
        <f>+VLOOKUP(C1627,#REF!,3,0)</f>
        <v>#REF!</v>
      </c>
      <c r="O1627" s="748" t="e">
        <f t="shared" si="120"/>
        <v>#REF!</v>
      </c>
    </row>
    <row r="1628" spans="1:15" s="51" customFormat="1" hidden="1">
      <c r="A1628" s="49" t="s">
        <v>1145</v>
      </c>
      <c r="B1628" s="49"/>
      <c r="C1628" s="738">
        <v>6210112602</v>
      </c>
      <c r="D1628" s="49" t="s">
        <v>1180</v>
      </c>
      <c r="E1628" s="739" t="s">
        <v>1130</v>
      </c>
      <c r="F1628" s="739" t="str">
        <f t="shared" si="121"/>
        <v>I</v>
      </c>
      <c r="G1628" s="547">
        <f>+IF(F1628="i",IFERROR(VLOOKUP(C1628,#REF!,3,FALSE),0),0)</f>
        <v>0</v>
      </c>
      <c r="H1628" s="548">
        <f>+IF(F1628="i",IFERROR(VLOOKUP(C1628,#REF!,4,FALSE),0),0)</f>
        <v>0</v>
      </c>
      <c r="I1628" s="548"/>
      <c r="J1628" s="27">
        <f>IF(F1628="I",IFERROR(VLOOKUP(C1628,#REF!,3,FALSE),0),0)</f>
        <v>0</v>
      </c>
      <c r="K1628" s="302">
        <f>IF(F1628="I",IFERROR(VLOOKUP(C1628,#REF!,4,FALSE),0),0)</f>
        <v>0</v>
      </c>
      <c r="M1628" s="14" t="e">
        <f>+VLOOKUP(C1628,#REF!,1,0)</f>
        <v>#REF!</v>
      </c>
      <c r="N1628" s="747" t="e">
        <f>+VLOOKUP(C1628,#REF!,3,0)</f>
        <v>#REF!</v>
      </c>
      <c r="O1628" s="748" t="e">
        <f t="shared" si="120"/>
        <v>#REF!</v>
      </c>
    </row>
    <row r="1629" spans="1:15" s="51" customFormat="1" hidden="1">
      <c r="A1629" s="49" t="s">
        <v>1145</v>
      </c>
      <c r="B1629" s="49"/>
      <c r="C1629" s="738">
        <v>62101127</v>
      </c>
      <c r="D1629" s="49" t="s">
        <v>950</v>
      </c>
      <c r="E1629" s="739" t="s">
        <v>1130</v>
      </c>
      <c r="F1629" s="739" t="str">
        <f t="shared" si="121"/>
        <v>NI</v>
      </c>
      <c r="G1629" s="547">
        <f>+IF(F1629="i",IFERROR(VLOOKUP(C1629,#REF!,3,FALSE),0),0)</f>
        <v>0</v>
      </c>
      <c r="H1629" s="548">
        <f>+IF(F1629="i",IFERROR(VLOOKUP(C1629,#REF!,4,FALSE),0),0)</f>
        <v>0</v>
      </c>
      <c r="I1629" s="548"/>
      <c r="J1629" s="27">
        <f>IF(F1629="I",IFERROR(VLOOKUP(C1629,#REF!,3,FALSE),0),0)</f>
        <v>0</v>
      </c>
      <c r="K1629" s="302">
        <f>IF(F1629="I",IFERROR(VLOOKUP(C1629,#REF!,4,FALSE),0),0)</f>
        <v>0</v>
      </c>
      <c r="M1629" s="14" t="e">
        <f>+VLOOKUP(C1629,#REF!,1,0)</f>
        <v>#REF!</v>
      </c>
      <c r="N1629" s="747" t="e">
        <f>+VLOOKUP(C1629,#REF!,3,0)</f>
        <v>#REF!</v>
      </c>
      <c r="O1629" s="748" t="e">
        <f t="shared" si="120"/>
        <v>#REF!</v>
      </c>
    </row>
    <row r="1630" spans="1:15" s="51" customFormat="1" hidden="1">
      <c r="A1630" s="49" t="s">
        <v>1145</v>
      </c>
      <c r="B1630" s="49"/>
      <c r="C1630" s="738">
        <v>6210112701</v>
      </c>
      <c r="D1630" s="49" t="s">
        <v>1181</v>
      </c>
      <c r="E1630" s="739" t="s">
        <v>1130</v>
      </c>
      <c r="F1630" s="739" t="str">
        <f t="shared" ref="F1630:F1643" si="122">+IF(LEN(C1630)&gt;8,"I","NI")</f>
        <v>I</v>
      </c>
      <c r="G1630" s="547">
        <f>+IF(F1630="i",IFERROR(VLOOKUP(C1630,#REF!,3,FALSE),0),0)</f>
        <v>0</v>
      </c>
      <c r="H1630" s="548">
        <f>+IF(F1630="i",IFERROR(VLOOKUP(C1630,#REF!,4,FALSE),0),0)</f>
        <v>0</v>
      </c>
      <c r="I1630" s="548"/>
      <c r="J1630" s="27">
        <f>IF(F1630="I",IFERROR(VLOOKUP(C1630,#REF!,3,FALSE),0),0)</f>
        <v>0</v>
      </c>
      <c r="K1630" s="302">
        <f>IF(F1630="I",IFERROR(VLOOKUP(C1630,#REF!,4,FALSE),0),0)</f>
        <v>0</v>
      </c>
      <c r="M1630" s="14" t="e">
        <f>+VLOOKUP(C1630,#REF!,1,0)</f>
        <v>#REF!</v>
      </c>
      <c r="N1630" s="747" t="e">
        <f>+VLOOKUP(C1630,#REF!,3,0)</f>
        <v>#REF!</v>
      </c>
      <c r="O1630" s="748" t="e">
        <f t="shared" si="120"/>
        <v>#REF!</v>
      </c>
    </row>
    <row r="1631" spans="1:15" s="51" customFormat="1" hidden="1">
      <c r="A1631" s="49" t="s">
        <v>1145</v>
      </c>
      <c r="B1631" s="49"/>
      <c r="C1631" s="738">
        <v>6210112702</v>
      </c>
      <c r="D1631" s="49" t="s">
        <v>1182</v>
      </c>
      <c r="E1631" s="739" t="s">
        <v>1130</v>
      </c>
      <c r="F1631" s="739" t="str">
        <f t="shared" si="122"/>
        <v>I</v>
      </c>
      <c r="G1631" s="547">
        <f>+IF(F1631="i",IFERROR(VLOOKUP(C1631,#REF!,3,FALSE),0),0)</f>
        <v>0</v>
      </c>
      <c r="H1631" s="548">
        <f>+IF(F1631="i",IFERROR(VLOOKUP(C1631,#REF!,4,FALSE),0),0)</f>
        <v>0</v>
      </c>
      <c r="I1631" s="548"/>
      <c r="J1631" s="27">
        <f>IF(F1631="I",IFERROR(VLOOKUP(C1631,#REF!,3,FALSE),0),0)</f>
        <v>0</v>
      </c>
      <c r="K1631" s="302">
        <f>IF(F1631="I",IFERROR(VLOOKUP(C1631,#REF!,4,FALSE),0),0)</f>
        <v>0</v>
      </c>
      <c r="M1631" s="14" t="e">
        <f>+VLOOKUP(C1631,#REF!,1,0)</f>
        <v>#REF!</v>
      </c>
      <c r="N1631" s="747" t="e">
        <f>+VLOOKUP(C1631,#REF!,3,0)</f>
        <v>#REF!</v>
      </c>
      <c r="O1631" s="748" t="e">
        <f t="shared" si="120"/>
        <v>#REF!</v>
      </c>
    </row>
    <row r="1632" spans="1:15" s="51" customFormat="1" hidden="1">
      <c r="A1632" s="49" t="s">
        <v>1145</v>
      </c>
      <c r="B1632" s="49"/>
      <c r="C1632" s="738">
        <v>62101128</v>
      </c>
      <c r="D1632" s="49" t="s">
        <v>951</v>
      </c>
      <c r="E1632" s="739" t="s">
        <v>1130</v>
      </c>
      <c r="F1632" s="739" t="str">
        <f t="shared" si="122"/>
        <v>NI</v>
      </c>
      <c r="G1632" s="547">
        <f>+IF(F1632="i",IFERROR(VLOOKUP(C1632,#REF!,3,FALSE),0),0)</f>
        <v>0</v>
      </c>
      <c r="H1632" s="548">
        <f>+IF(F1632="i",IFERROR(VLOOKUP(C1632,#REF!,4,FALSE),0),0)</f>
        <v>0</v>
      </c>
      <c r="I1632" s="548"/>
      <c r="J1632" s="27">
        <f>IF(F1632="I",IFERROR(VLOOKUP(C1632,#REF!,3,FALSE),0),0)</f>
        <v>0</v>
      </c>
      <c r="K1632" s="302">
        <f>IF(F1632="I",IFERROR(VLOOKUP(C1632,#REF!,4,FALSE),0),0)</f>
        <v>0</v>
      </c>
      <c r="M1632" s="14" t="e">
        <f>+VLOOKUP(C1632,#REF!,1,0)</f>
        <v>#REF!</v>
      </c>
      <c r="N1632" s="747" t="e">
        <f>+VLOOKUP(C1632,#REF!,3,0)</f>
        <v>#REF!</v>
      </c>
      <c r="O1632" s="748" t="e">
        <f t="shared" si="120"/>
        <v>#REF!</v>
      </c>
    </row>
    <row r="1633" spans="1:15" s="51" customFormat="1" hidden="1">
      <c r="A1633" s="49" t="s">
        <v>1145</v>
      </c>
      <c r="B1633" s="49"/>
      <c r="C1633" s="738">
        <v>6210112801</v>
      </c>
      <c r="D1633" s="49" t="s">
        <v>1183</v>
      </c>
      <c r="E1633" s="739" t="s">
        <v>1130</v>
      </c>
      <c r="F1633" s="739" t="str">
        <f t="shared" si="122"/>
        <v>I</v>
      </c>
      <c r="G1633" s="547">
        <f>+IF(F1633="i",IFERROR(VLOOKUP(C1633,#REF!,3,FALSE),0),0)</f>
        <v>0</v>
      </c>
      <c r="H1633" s="548">
        <f>+IF(F1633="i",IFERROR(VLOOKUP(C1633,#REF!,4,FALSE),0),0)</f>
        <v>0</v>
      </c>
      <c r="I1633" s="548"/>
      <c r="J1633" s="27">
        <f>IF(F1633="I",IFERROR(VLOOKUP(C1633,#REF!,3,FALSE),0),0)</f>
        <v>0</v>
      </c>
      <c r="K1633" s="302">
        <f>IF(F1633="I",IFERROR(VLOOKUP(C1633,#REF!,4,FALSE),0),0)</f>
        <v>0</v>
      </c>
      <c r="M1633" s="14" t="e">
        <f>+VLOOKUP(C1633,#REF!,1,0)</f>
        <v>#REF!</v>
      </c>
      <c r="N1633" s="747" t="e">
        <f>+VLOOKUP(C1633,#REF!,3,0)</f>
        <v>#REF!</v>
      </c>
      <c r="O1633" s="748" t="e">
        <f t="shared" si="120"/>
        <v>#REF!</v>
      </c>
    </row>
    <row r="1634" spans="1:15" s="51" customFormat="1" hidden="1">
      <c r="A1634" s="49" t="s">
        <v>1145</v>
      </c>
      <c r="B1634" s="49"/>
      <c r="C1634" s="738">
        <v>6210112802</v>
      </c>
      <c r="D1634" s="49" t="s">
        <v>1184</v>
      </c>
      <c r="E1634" s="739" t="s">
        <v>1130</v>
      </c>
      <c r="F1634" s="739" t="str">
        <f t="shared" si="122"/>
        <v>I</v>
      </c>
      <c r="G1634" s="547">
        <f>+IF(F1634="i",IFERROR(VLOOKUP(C1634,#REF!,3,FALSE),0),0)</f>
        <v>0</v>
      </c>
      <c r="H1634" s="548">
        <f>+IF(F1634="i",IFERROR(VLOOKUP(C1634,#REF!,4,FALSE),0),0)</f>
        <v>0</v>
      </c>
      <c r="I1634" s="548"/>
      <c r="J1634" s="27">
        <f>IF(F1634="I",IFERROR(VLOOKUP(C1634,#REF!,3,FALSE),0),0)</f>
        <v>0</v>
      </c>
      <c r="K1634" s="302">
        <f>IF(F1634="I",IFERROR(VLOOKUP(C1634,#REF!,4,FALSE),0),0)</f>
        <v>0</v>
      </c>
      <c r="M1634" s="14" t="e">
        <f>+VLOOKUP(C1634,#REF!,1,0)</f>
        <v>#REF!</v>
      </c>
      <c r="N1634" s="747" t="e">
        <f>+VLOOKUP(C1634,#REF!,3,0)</f>
        <v>#REF!</v>
      </c>
      <c r="O1634" s="748" t="e">
        <f t="shared" si="120"/>
        <v>#REF!</v>
      </c>
    </row>
    <row r="1635" spans="1:15" s="51" customFormat="1" hidden="1">
      <c r="A1635" s="49" t="s">
        <v>1145</v>
      </c>
      <c r="B1635" s="49"/>
      <c r="C1635" s="738">
        <v>62101129</v>
      </c>
      <c r="D1635" s="49" t="s">
        <v>319</v>
      </c>
      <c r="E1635" s="739" t="s">
        <v>1130</v>
      </c>
      <c r="F1635" s="739" t="str">
        <f t="shared" si="122"/>
        <v>NI</v>
      </c>
      <c r="G1635" s="547">
        <f>+IF(F1635="i",IFERROR(VLOOKUP(C1635,#REF!,3,FALSE),0),0)</f>
        <v>0</v>
      </c>
      <c r="H1635" s="548">
        <f>+IF(F1635="i",IFERROR(VLOOKUP(C1635,#REF!,4,FALSE),0),0)</f>
        <v>0</v>
      </c>
      <c r="I1635" s="548"/>
      <c r="J1635" s="27">
        <f>IF(F1635="I",IFERROR(VLOOKUP(C1635,#REF!,3,FALSE),0),0)</f>
        <v>0</v>
      </c>
      <c r="K1635" s="302">
        <f>IF(F1635="I",IFERROR(VLOOKUP(C1635,#REF!,4,FALSE),0),0)</f>
        <v>0</v>
      </c>
      <c r="M1635" s="14" t="e">
        <f>+VLOOKUP(C1635,#REF!,1,0)</f>
        <v>#REF!</v>
      </c>
      <c r="N1635" s="747" t="e">
        <f>+VLOOKUP(C1635,#REF!,3,0)</f>
        <v>#REF!</v>
      </c>
      <c r="O1635" s="748" t="e">
        <f t="shared" si="120"/>
        <v>#REF!</v>
      </c>
    </row>
    <row r="1636" spans="1:15" s="51" customFormat="1" hidden="1">
      <c r="A1636" s="49" t="s">
        <v>1145</v>
      </c>
      <c r="B1636" s="49" t="s">
        <v>640</v>
      </c>
      <c r="C1636" s="738">
        <v>6210112901</v>
      </c>
      <c r="D1636" s="49" t="s">
        <v>320</v>
      </c>
      <c r="E1636" s="739" t="s">
        <v>1130</v>
      </c>
      <c r="F1636" s="739" t="str">
        <f t="shared" si="122"/>
        <v>I</v>
      </c>
      <c r="G1636" s="547">
        <f>+IF(F1636="i",IFERROR(VLOOKUP(C1636,#REF!,3,FALSE),0),0)</f>
        <v>0</v>
      </c>
      <c r="H1636" s="548">
        <f>+IF(F1636="i",IFERROR(VLOOKUP(C1636,#REF!,4,FALSE),0),0)</f>
        <v>0</v>
      </c>
      <c r="I1636" s="548"/>
      <c r="J1636" s="27">
        <f>IF(F1636="I",IFERROR(VLOOKUP(C1636,#REF!,3,FALSE),0),0)</f>
        <v>0</v>
      </c>
      <c r="K1636" s="302">
        <f>IF(F1636="I",IFERROR(VLOOKUP(C1636,#REF!,4,FALSE),0),0)</f>
        <v>0</v>
      </c>
      <c r="M1636" s="14" t="e">
        <f>+VLOOKUP(C1636,#REF!,1,0)</f>
        <v>#REF!</v>
      </c>
      <c r="N1636" s="747" t="e">
        <f>+VLOOKUP(C1636,#REF!,3,0)</f>
        <v>#REF!</v>
      </c>
      <c r="O1636" s="748" t="e">
        <f t="shared" si="120"/>
        <v>#REF!</v>
      </c>
    </row>
    <row r="1637" spans="1:15" s="51" customFormat="1" hidden="1">
      <c r="A1637" s="49" t="s">
        <v>1145</v>
      </c>
      <c r="B1637" s="49"/>
      <c r="C1637" s="738">
        <v>6210112902</v>
      </c>
      <c r="D1637" s="49" t="s">
        <v>567</v>
      </c>
      <c r="E1637" s="739" t="s">
        <v>1130</v>
      </c>
      <c r="F1637" s="739" t="str">
        <f t="shared" si="122"/>
        <v>I</v>
      </c>
      <c r="G1637" s="547">
        <f>+IF(F1637="i",IFERROR(VLOOKUP(C1637,#REF!,3,FALSE),0),0)</f>
        <v>0</v>
      </c>
      <c r="H1637" s="548">
        <f>+IF(F1637="i",IFERROR(VLOOKUP(C1637,#REF!,4,FALSE),0),0)</f>
        <v>0</v>
      </c>
      <c r="I1637" s="548"/>
      <c r="J1637" s="27">
        <f>IF(F1637="I",IFERROR(VLOOKUP(C1637,#REF!,3,FALSE),0),0)</f>
        <v>0</v>
      </c>
      <c r="K1637" s="302">
        <f>IF(F1637="I",IFERROR(VLOOKUP(C1637,#REF!,4,FALSE),0),0)</f>
        <v>0</v>
      </c>
      <c r="M1637" s="14" t="e">
        <f>+VLOOKUP(C1637,#REF!,1,0)</f>
        <v>#REF!</v>
      </c>
      <c r="N1637" s="747" t="e">
        <f>+VLOOKUP(C1637,#REF!,3,0)</f>
        <v>#REF!</v>
      </c>
      <c r="O1637" s="748" t="e">
        <f t="shared" si="120"/>
        <v>#REF!</v>
      </c>
    </row>
    <row r="1638" spans="1:15" s="51" customFormat="1" hidden="1">
      <c r="A1638" s="49" t="s">
        <v>1145</v>
      </c>
      <c r="B1638" s="49"/>
      <c r="C1638" s="738">
        <v>62101130</v>
      </c>
      <c r="D1638" s="49" t="s">
        <v>1185</v>
      </c>
      <c r="E1638" s="739" t="s">
        <v>1130</v>
      </c>
      <c r="F1638" s="739" t="str">
        <f t="shared" si="122"/>
        <v>NI</v>
      </c>
      <c r="G1638" s="547">
        <f>+IF(F1638="i",IFERROR(VLOOKUP(C1638,#REF!,3,FALSE),0),0)</f>
        <v>0</v>
      </c>
      <c r="H1638" s="548">
        <f>+IF(F1638="i",IFERROR(VLOOKUP(C1638,#REF!,4,FALSE),0),0)</f>
        <v>0</v>
      </c>
      <c r="I1638" s="548"/>
      <c r="J1638" s="27">
        <f>IF(F1638="I",IFERROR(VLOOKUP(C1638,#REF!,3,FALSE),0),0)</f>
        <v>0</v>
      </c>
      <c r="K1638" s="302">
        <f>IF(F1638="I",IFERROR(VLOOKUP(C1638,#REF!,4,FALSE),0),0)</f>
        <v>0</v>
      </c>
      <c r="M1638" s="14" t="e">
        <f>+VLOOKUP(C1638,#REF!,1,0)</f>
        <v>#REF!</v>
      </c>
      <c r="N1638" s="747" t="e">
        <f>+VLOOKUP(C1638,#REF!,3,0)</f>
        <v>#REF!</v>
      </c>
      <c r="O1638" s="748" t="e">
        <f t="shared" si="120"/>
        <v>#REF!</v>
      </c>
    </row>
    <row r="1639" spans="1:15" s="51" customFormat="1" hidden="1">
      <c r="A1639" s="49" t="s">
        <v>1145</v>
      </c>
      <c r="B1639" s="49"/>
      <c r="C1639" s="738">
        <v>6210113001</v>
      </c>
      <c r="D1639" s="49" t="s">
        <v>1186</v>
      </c>
      <c r="E1639" s="739" t="s">
        <v>1130</v>
      </c>
      <c r="F1639" s="739" t="str">
        <f t="shared" si="122"/>
        <v>I</v>
      </c>
      <c r="G1639" s="547">
        <f>+IF(F1639="i",IFERROR(VLOOKUP(C1639,#REF!,3,FALSE),0),0)</f>
        <v>0</v>
      </c>
      <c r="H1639" s="548">
        <f>+IF(F1639="i",IFERROR(VLOOKUP(C1639,#REF!,4,FALSE),0),0)</f>
        <v>0</v>
      </c>
      <c r="I1639" s="548"/>
      <c r="J1639" s="27">
        <f>IF(F1639="I",IFERROR(VLOOKUP(C1639,#REF!,3,FALSE),0),0)</f>
        <v>0</v>
      </c>
      <c r="K1639" s="302">
        <f>IF(F1639="I",IFERROR(VLOOKUP(C1639,#REF!,4,FALSE),0),0)</f>
        <v>0</v>
      </c>
      <c r="M1639" s="14" t="e">
        <f>+VLOOKUP(C1639,#REF!,1,0)</f>
        <v>#REF!</v>
      </c>
      <c r="N1639" s="747" t="e">
        <f>+VLOOKUP(C1639,#REF!,3,0)</f>
        <v>#REF!</v>
      </c>
      <c r="O1639" s="748" t="e">
        <f t="shared" si="120"/>
        <v>#REF!</v>
      </c>
    </row>
    <row r="1640" spans="1:15" s="51" customFormat="1" hidden="1">
      <c r="A1640" s="49" t="s">
        <v>1145</v>
      </c>
      <c r="B1640" s="49"/>
      <c r="C1640" s="738">
        <v>6210113002</v>
      </c>
      <c r="D1640" s="49" t="s">
        <v>1187</v>
      </c>
      <c r="E1640" s="739" t="s">
        <v>1130</v>
      </c>
      <c r="F1640" s="739" t="str">
        <f t="shared" si="122"/>
        <v>I</v>
      </c>
      <c r="G1640" s="547">
        <f>+IF(F1640="i",IFERROR(VLOOKUP(C1640,#REF!,3,FALSE),0),0)</f>
        <v>0</v>
      </c>
      <c r="H1640" s="548">
        <f>+IF(F1640="i",IFERROR(VLOOKUP(C1640,#REF!,4,FALSE),0),0)</f>
        <v>0</v>
      </c>
      <c r="I1640" s="548"/>
      <c r="J1640" s="27">
        <f>IF(F1640="I",IFERROR(VLOOKUP(C1640,#REF!,3,FALSE),0),0)</f>
        <v>0</v>
      </c>
      <c r="K1640" s="302">
        <f>IF(F1640="I",IFERROR(VLOOKUP(C1640,#REF!,4,FALSE),0),0)</f>
        <v>0</v>
      </c>
      <c r="M1640" s="14" t="e">
        <f>+VLOOKUP(C1640,#REF!,1,0)</f>
        <v>#REF!</v>
      </c>
      <c r="N1640" s="747" t="e">
        <f>+VLOOKUP(C1640,#REF!,3,0)</f>
        <v>#REF!</v>
      </c>
      <c r="O1640" s="748" t="e">
        <f t="shared" si="120"/>
        <v>#REF!</v>
      </c>
    </row>
    <row r="1641" spans="1:15" s="51" customFormat="1" hidden="1">
      <c r="A1641" s="49" t="s">
        <v>1145</v>
      </c>
      <c r="B1641" s="49"/>
      <c r="C1641" s="738">
        <v>62101131</v>
      </c>
      <c r="D1641" s="49" t="s">
        <v>535</v>
      </c>
      <c r="E1641" s="739" t="s">
        <v>1130</v>
      </c>
      <c r="F1641" s="739" t="str">
        <f t="shared" si="122"/>
        <v>NI</v>
      </c>
      <c r="G1641" s="547">
        <f>+IF(F1641="i",IFERROR(VLOOKUP(C1641,#REF!,3,FALSE),0),0)</f>
        <v>0</v>
      </c>
      <c r="H1641" s="548">
        <f>+IF(F1641="i",IFERROR(VLOOKUP(C1641,#REF!,4,FALSE),0),0)</f>
        <v>0</v>
      </c>
      <c r="I1641" s="548"/>
      <c r="J1641" s="27">
        <f>IF(F1641="I",IFERROR(VLOOKUP(C1641,#REF!,3,FALSE),0),0)</f>
        <v>0</v>
      </c>
      <c r="K1641" s="302">
        <f>IF(F1641="I",IFERROR(VLOOKUP(C1641,#REF!,4,FALSE),0),0)</f>
        <v>0</v>
      </c>
      <c r="M1641" s="14" t="e">
        <f>+VLOOKUP(C1641,#REF!,1,0)</f>
        <v>#REF!</v>
      </c>
      <c r="N1641" s="747" t="e">
        <f>+VLOOKUP(C1641,#REF!,3,0)</f>
        <v>#REF!</v>
      </c>
      <c r="O1641" s="748" t="e">
        <f t="shared" si="120"/>
        <v>#REF!</v>
      </c>
    </row>
    <row r="1642" spans="1:15" s="51" customFormat="1" hidden="1">
      <c r="A1642" s="49" t="s">
        <v>1145</v>
      </c>
      <c r="B1642" s="49" t="s">
        <v>640</v>
      </c>
      <c r="C1642" s="738">
        <v>6210113101</v>
      </c>
      <c r="D1642" s="49" t="s">
        <v>1191</v>
      </c>
      <c r="E1642" s="739" t="s">
        <v>1130</v>
      </c>
      <c r="F1642" s="739" t="str">
        <f t="shared" si="122"/>
        <v>I</v>
      </c>
      <c r="G1642" s="547">
        <f>+IF(F1642="i",IFERROR(VLOOKUP(C1642,#REF!,3,FALSE),0),0)</f>
        <v>0</v>
      </c>
      <c r="H1642" s="548">
        <f>+IF(F1642="i",IFERROR(VLOOKUP(C1642,#REF!,4,FALSE),0),0)</f>
        <v>0</v>
      </c>
      <c r="I1642" s="548"/>
      <c r="J1642" s="27">
        <f>IF(F1642="I",IFERROR(VLOOKUP(C1642,#REF!,3,FALSE),0),0)</f>
        <v>0</v>
      </c>
      <c r="K1642" s="302">
        <f>IF(F1642="I",IFERROR(VLOOKUP(C1642,#REF!,4,FALSE),0),0)</f>
        <v>0</v>
      </c>
      <c r="M1642" s="14" t="e">
        <f>+VLOOKUP(C1642,#REF!,1,0)</f>
        <v>#REF!</v>
      </c>
      <c r="N1642" s="747" t="e">
        <f>+VLOOKUP(C1642,#REF!,3,0)</f>
        <v>#REF!</v>
      </c>
      <c r="O1642" s="748" t="e">
        <f t="shared" si="120"/>
        <v>#REF!</v>
      </c>
    </row>
    <row r="1643" spans="1:15" s="51" customFormat="1" hidden="1">
      <c r="A1643" s="49" t="s">
        <v>1145</v>
      </c>
      <c r="B1643" s="49"/>
      <c r="C1643" s="738">
        <v>6210113102</v>
      </c>
      <c r="D1643" s="49" t="s">
        <v>1192</v>
      </c>
      <c r="E1643" s="739" t="s">
        <v>1130</v>
      </c>
      <c r="F1643" s="739" t="str">
        <f t="shared" si="122"/>
        <v>I</v>
      </c>
      <c r="G1643" s="547">
        <f>+IF(F1643="i",IFERROR(VLOOKUP(C1643,#REF!,3,FALSE),0),0)</f>
        <v>0</v>
      </c>
      <c r="H1643" s="548">
        <f>+IF(F1643="i",IFERROR(VLOOKUP(C1643,#REF!,4,FALSE),0),0)</f>
        <v>0</v>
      </c>
      <c r="I1643" s="548"/>
      <c r="J1643" s="27">
        <f>IF(F1643="I",IFERROR(VLOOKUP(C1643,#REF!,3,FALSE),0),0)</f>
        <v>0</v>
      </c>
      <c r="K1643" s="302">
        <f>IF(F1643="I",IFERROR(VLOOKUP(C1643,#REF!,4,FALSE),0),0)</f>
        <v>0</v>
      </c>
      <c r="M1643" s="14" t="e">
        <f>+VLOOKUP(C1643,#REF!,1,0)</f>
        <v>#REF!</v>
      </c>
      <c r="N1643" s="747" t="e">
        <f>+VLOOKUP(C1643,#REF!,3,0)</f>
        <v>#REF!</v>
      </c>
      <c r="O1643" s="748" t="e">
        <f t="shared" si="120"/>
        <v>#REF!</v>
      </c>
    </row>
    <row r="1644" spans="1:15" s="51" customFormat="1" hidden="1">
      <c r="A1644" s="49" t="s">
        <v>1145</v>
      </c>
      <c r="B1644" s="49"/>
      <c r="C1644" s="752">
        <v>62101133</v>
      </c>
      <c r="D1644" s="751" t="s">
        <v>1467</v>
      </c>
      <c r="E1644" s="739" t="s">
        <v>1128</v>
      </c>
      <c r="F1644" s="739" t="str">
        <f t="shared" ref="F1644:F1645" si="123">+IF(LEN(C1644)&gt;8,"I","NI")</f>
        <v>NI</v>
      </c>
      <c r="G1644" s="547">
        <f>+IF(F1644="i",IFERROR(VLOOKUP(C1644,#REF!,3,FALSE),0),0)</f>
        <v>0</v>
      </c>
      <c r="H1644" s="548">
        <f>+IF(F1644="i",IFERROR(VLOOKUP(C1644,#REF!,4,FALSE),0),0)</f>
        <v>0</v>
      </c>
      <c r="I1644" s="548"/>
      <c r="J1644" s="27">
        <f>IF(F1644="I",IFERROR(VLOOKUP(C1644,#REF!,3,FALSE),0),0)</f>
        <v>0</v>
      </c>
      <c r="K1644" s="302">
        <f>IF(F1644="I",IFERROR(VLOOKUP(C1644,#REF!,4,FALSE),0),0)</f>
        <v>0</v>
      </c>
      <c r="M1644" s="14"/>
      <c r="N1644" s="747"/>
      <c r="O1644" s="748"/>
    </row>
    <row r="1645" spans="1:15" s="51" customFormat="1" hidden="1">
      <c r="A1645" s="49" t="s">
        <v>1145</v>
      </c>
      <c r="B1645" s="49"/>
      <c r="C1645" s="752">
        <v>6210113301</v>
      </c>
      <c r="D1645" s="751" t="s">
        <v>1467</v>
      </c>
      <c r="E1645" s="739" t="s">
        <v>1128</v>
      </c>
      <c r="F1645" s="739" t="str">
        <f t="shared" si="123"/>
        <v>I</v>
      </c>
      <c r="G1645" s="547">
        <f>+IF(F1645="i",IFERROR(VLOOKUP(C1645,#REF!,3,FALSE),0),0)</f>
        <v>0</v>
      </c>
      <c r="H1645" s="548">
        <f>+IF(F1645="i",IFERROR(VLOOKUP(C1645,#REF!,4,FALSE),0),0)</f>
        <v>0</v>
      </c>
      <c r="I1645" s="548"/>
      <c r="J1645" s="27">
        <f>IF(F1645="I",IFERROR(VLOOKUP(C1645,#REF!,3,FALSE),0),0)</f>
        <v>0</v>
      </c>
      <c r="K1645" s="302">
        <f>IF(F1645="I",IFERROR(VLOOKUP(C1645,#REF!,4,FALSE),0),0)</f>
        <v>0</v>
      </c>
      <c r="M1645" s="14"/>
      <c r="N1645" s="747"/>
      <c r="O1645" s="748"/>
    </row>
    <row r="1646" spans="1:15" s="51" customFormat="1" hidden="1">
      <c r="A1646" s="49" t="s">
        <v>1145</v>
      </c>
      <c r="B1646" s="49"/>
      <c r="C1646" s="738">
        <v>62101132</v>
      </c>
      <c r="D1646" s="49" t="s">
        <v>698</v>
      </c>
      <c r="E1646" s="739" t="s">
        <v>1130</v>
      </c>
      <c r="F1646" s="739" t="str">
        <f t="shared" ref="F1646:F1657" si="124">+IF(LEN(C1646)&gt;8,"I","NI")</f>
        <v>NI</v>
      </c>
      <c r="G1646" s="547">
        <f>+IF(F1646="i",IFERROR(VLOOKUP(C1646,#REF!,3,FALSE),0),0)</f>
        <v>0</v>
      </c>
      <c r="H1646" s="548">
        <f>+IF(F1646="i",IFERROR(VLOOKUP(C1646,#REF!,4,FALSE),0),0)</f>
        <v>0</v>
      </c>
      <c r="I1646" s="548"/>
      <c r="J1646" s="27">
        <f>IF(F1646="I",IFERROR(VLOOKUP(C1646,#REF!,3,FALSE),0),0)</f>
        <v>0</v>
      </c>
      <c r="K1646" s="302">
        <f>IF(F1646="I",IFERROR(VLOOKUP(C1646,#REF!,4,FALSE),0),0)</f>
        <v>0</v>
      </c>
      <c r="M1646" s="14" t="e">
        <f>+VLOOKUP(C1646,#REF!,1,0)</f>
        <v>#REF!</v>
      </c>
      <c r="N1646" s="747" t="e">
        <f>+VLOOKUP(C1646,#REF!,3,0)</f>
        <v>#REF!</v>
      </c>
      <c r="O1646" s="748" t="e">
        <f t="shared" si="120"/>
        <v>#REF!</v>
      </c>
    </row>
    <row r="1647" spans="1:15" s="51" customFormat="1" hidden="1">
      <c r="A1647" s="49" t="s">
        <v>1145</v>
      </c>
      <c r="B1647" s="49"/>
      <c r="C1647" s="738">
        <v>6210113201</v>
      </c>
      <c r="D1647" s="49" t="s">
        <v>1189</v>
      </c>
      <c r="E1647" s="739" t="s">
        <v>1130</v>
      </c>
      <c r="F1647" s="739" t="str">
        <f t="shared" si="124"/>
        <v>I</v>
      </c>
      <c r="G1647" s="547">
        <f>+IF(F1647="i",IFERROR(VLOOKUP(C1647,#REF!,3,FALSE),0),0)</f>
        <v>0</v>
      </c>
      <c r="H1647" s="548">
        <f>+IF(F1647="i",IFERROR(VLOOKUP(C1647,#REF!,4,FALSE),0),0)</f>
        <v>0</v>
      </c>
      <c r="I1647" s="548"/>
      <c r="J1647" s="27">
        <f>IF(F1647="I",IFERROR(VLOOKUP(C1647,#REF!,3,FALSE),0),0)</f>
        <v>0</v>
      </c>
      <c r="K1647" s="302">
        <f>IF(F1647="I",IFERROR(VLOOKUP(C1647,#REF!,4,FALSE),0),0)</f>
        <v>0</v>
      </c>
      <c r="M1647" s="14" t="e">
        <f>+VLOOKUP(C1647,#REF!,1,0)</f>
        <v>#REF!</v>
      </c>
      <c r="N1647" s="747" t="e">
        <f>+VLOOKUP(C1647,#REF!,3,0)</f>
        <v>#REF!</v>
      </c>
      <c r="O1647" s="748" t="e">
        <f t="shared" si="120"/>
        <v>#REF!</v>
      </c>
    </row>
    <row r="1648" spans="1:15" s="51" customFormat="1" hidden="1">
      <c r="A1648" s="49" t="s">
        <v>1145</v>
      </c>
      <c r="B1648" s="49"/>
      <c r="C1648" s="738">
        <v>6210113202</v>
      </c>
      <c r="D1648" s="49" t="s">
        <v>1190</v>
      </c>
      <c r="E1648" s="739" t="s">
        <v>1130</v>
      </c>
      <c r="F1648" s="739" t="str">
        <f t="shared" si="124"/>
        <v>I</v>
      </c>
      <c r="G1648" s="547">
        <f>+IF(F1648="i",IFERROR(VLOOKUP(C1648,#REF!,3,FALSE),0),0)</f>
        <v>0</v>
      </c>
      <c r="H1648" s="548">
        <f>+IF(F1648="i",IFERROR(VLOOKUP(C1648,#REF!,4,FALSE),0),0)</f>
        <v>0</v>
      </c>
      <c r="I1648" s="548"/>
      <c r="J1648" s="27">
        <f>IF(F1648="I",IFERROR(VLOOKUP(C1648,#REF!,3,FALSE),0),0)</f>
        <v>0</v>
      </c>
      <c r="K1648" s="302">
        <f>IF(F1648="I",IFERROR(VLOOKUP(C1648,#REF!,4,FALSE),0),0)</f>
        <v>0</v>
      </c>
      <c r="M1648" s="14" t="e">
        <f>+VLOOKUP(C1648,#REF!,1,0)</f>
        <v>#REF!</v>
      </c>
      <c r="N1648" s="747" t="e">
        <f>+VLOOKUP(C1648,#REF!,3,0)</f>
        <v>#REF!</v>
      </c>
      <c r="O1648" s="748" t="e">
        <f t="shared" si="120"/>
        <v>#REF!</v>
      </c>
    </row>
    <row r="1649" spans="1:15" s="51" customFormat="1" hidden="1">
      <c r="A1649" s="49" t="s">
        <v>1145</v>
      </c>
      <c r="B1649" s="49"/>
      <c r="C1649" s="738">
        <v>6210120</v>
      </c>
      <c r="D1649" s="49" t="s">
        <v>328</v>
      </c>
      <c r="E1649" s="739" t="s">
        <v>1128</v>
      </c>
      <c r="F1649" s="739" t="str">
        <f t="shared" si="124"/>
        <v>NI</v>
      </c>
      <c r="G1649" s="547">
        <f>+IF(F1649="i",IFERROR(VLOOKUP(C1649,#REF!,3,FALSE),0),0)</f>
        <v>0</v>
      </c>
      <c r="H1649" s="548">
        <f>+IF(F1649="i",IFERROR(VLOOKUP(C1649,#REF!,4,FALSE),0),0)</f>
        <v>0</v>
      </c>
      <c r="I1649" s="548"/>
      <c r="J1649" s="27">
        <f>IF(F1649="I",IFERROR(VLOOKUP(C1649,#REF!,3,FALSE),0),0)</f>
        <v>0</v>
      </c>
      <c r="K1649" s="302">
        <f>IF(F1649="I",IFERROR(VLOOKUP(C1649,#REF!,4,FALSE),0),0)</f>
        <v>0</v>
      </c>
      <c r="M1649" s="14" t="e">
        <f>+VLOOKUP(C1649,#REF!,1,0)</f>
        <v>#REF!</v>
      </c>
      <c r="N1649" s="747" t="e">
        <f>+VLOOKUP(C1649,#REF!,3,0)</f>
        <v>#REF!</v>
      </c>
      <c r="O1649" s="748" t="e">
        <f t="shared" si="120"/>
        <v>#REF!</v>
      </c>
    </row>
    <row r="1650" spans="1:15" s="51" customFormat="1" hidden="1">
      <c r="A1650" s="49" t="s">
        <v>1145</v>
      </c>
      <c r="B1650" s="49"/>
      <c r="C1650" s="738">
        <v>62101201</v>
      </c>
      <c r="D1650" s="49" t="s">
        <v>324</v>
      </c>
      <c r="E1650" s="739" t="s">
        <v>1128</v>
      </c>
      <c r="F1650" s="739" t="str">
        <f t="shared" si="124"/>
        <v>NI</v>
      </c>
      <c r="G1650" s="547">
        <f>+IF(F1650="i",IFERROR(VLOOKUP(C1650,#REF!,3,FALSE),0),0)</f>
        <v>0</v>
      </c>
      <c r="H1650" s="548">
        <f>+IF(F1650="i",IFERROR(VLOOKUP(C1650,#REF!,4,FALSE),0),0)</f>
        <v>0</v>
      </c>
      <c r="I1650" s="548"/>
      <c r="J1650" s="27">
        <f>IF(F1650="I",IFERROR(VLOOKUP(C1650,#REF!,3,FALSE),0),0)</f>
        <v>0</v>
      </c>
      <c r="K1650" s="302">
        <f>IF(F1650="I",IFERROR(VLOOKUP(C1650,#REF!,4,FALSE),0),0)</f>
        <v>0</v>
      </c>
      <c r="M1650" s="14" t="e">
        <f>+VLOOKUP(C1650,#REF!,1,0)</f>
        <v>#REF!</v>
      </c>
      <c r="N1650" s="747" t="e">
        <f>+VLOOKUP(C1650,#REF!,3,0)</f>
        <v>#REF!</v>
      </c>
      <c r="O1650" s="748" t="e">
        <f t="shared" si="120"/>
        <v>#REF!</v>
      </c>
    </row>
    <row r="1651" spans="1:15" s="51" customFormat="1" hidden="1">
      <c r="A1651" s="49" t="s">
        <v>1145</v>
      </c>
      <c r="B1651" s="49" t="s">
        <v>640</v>
      </c>
      <c r="C1651" s="738">
        <v>6210120101</v>
      </c>
      <c r="D1651" s="49" t="s">
        <v>325</v>
      </c>
      <c r="E1651" s="739" t="s">
        <v>1130</v>
      </c>
      <c r="F1651" s="739" t="str">
        <f t="shared" si="124"/>
        <v>I</v>
      </c>
      <c r="G1651" s="547">
        <f>+IF(F1651="i",IFERROR(VLOOKUP(C1651,#REF!,3,FALSE),0),0)</f>
        <v>0</v>
      </c>
      <c r="H1651" s="548">
        <f>+IF(F1651="i",IFERROR(VLOOKUP(C1651,#REF!,4,FALSE),0),0)</f>
        <v>0</v>
      </c>
      <c r="I1651" s="548"/>
      <c r="J1651" s="27">
        <f>IF(F1651="I",IFERROR(VLOOKUP(C1651,#REF!,3,FALSE),0),0)</f>
        <v>0</v>
      </c>
      <c r="K1651" s="302">
        <f>IF(F1651="I",IFERROR(VLOOKUP(C1651,#REF!,4,FALSE),0),0)</f>
        <v>0</v>
      </c>
      <c r="M1651" s="14" t="e">
        <f>+VLOOKUP(C1651,#REF!,1,0)</f>
        <v>#REF!</v>
      </c>
      <c r="N1651" s="747" t="e">
        <f>+VLOOKUP(C1651,#REF!,3,0)</f>
        <v>#REF!</v>
      </c>
      <c r="O1651" s="748" t="e">
        <f t="shared" si="120"/>
        <v>#REF!</v>
      </c>
    </row>
    <row r="1652" spans="1:15" s="51" customFormat="1" hidden="1">
      <c r="A1652" s="49" t="s">
        <v>1145</v>
      </c>
      <c r="B1652" s="49"/>
      <c r="C1652" s="738">
        <v>624</v>
      </c>
      <c r="D1652" s="49" t="s">
        <v>329</v>
      </c>
      <c r="E1652" s="739" t="s">
        <v>1128</v>
      </c>
      <c r="F1652" s="739" t="str">
        <f t="shared" si="124"/>
        <v>NI</v>
      </c>
      <c r="G1652" s="547">
        <f>+IF(F1652="i",IFERROR(VLOOKUP(C1652,#REF!,3,FALSE),0),0)</f>
        <v>0</v>
      </c>
      <c r="H1652" s="548">
        <f>+IF(F1652="i",IFERROR(VLOOKUP(C1652,#REF!,4,FALSE),0),0)</f>
        <v>0</v>
      </c>
      <c r="I1652" s="548"/>
      <c r="J1652" s="27">
        <f>IF(F1652="I",IFERROR(VLOOKUP(C1652,#REF!,3,FALSE),0),0)</f>
        <v>0</v>
      </c>
      <c r="K1652" s="302">
        <f>IF(F1652="I",IFERROR(VLOOKUP(C1652,#REF!,4,FALSE),0),0)</f>
        <v>0</v>
      </c>
      <c r="M1652" s="14" t="e">
        <f>+VLOOKUP(C1652,#REF!,1,0)</f>
        <v>#REF!</v>
      </c>
      <c r="N1652" s="747" t="e">
        <f>+VLOOKUP(C1652,#REF!,3,0)</f>
        <v>#REF!</v>
      </c>
      <c r="O1652" s="748" t="e">
        <f t="shared" si="120"/>
        <v>#REF!</v>
      </c>
    </row>
    <row r="1653" spans="1:15" s="51" customFormat="1" hidden="1">
      <c r="A1653" s="49" t="s">
        <v>1145</v>
      </c>
      <c r="B1653" s="49"/>
      <c r="C1653" s="738">
        <v>62401</v>
      </c>
      <c r="D1653" s="49" t="s">
        <v>329</v>
      </c>
      <c r="E1653" s="739" t="s">
        <v>1128</v>
      </c>
      <c r="F1653" s="739" t="str">
        <f t="shared" si="124"/>
        <v>NI</v>
      </c>
      <c r="G1653" s="547">
        <f>+IF(F1653="i",IFERROR(VLOOKUP(C1653,#REF!,3,FALSE),0),0)</f>
        <v>0</v>
      </c>
      <c r="H1653" s="548">
        <f>+IF(F1653="i",IFERROR(VLOOKUP(C1653,#REF!,4,FALSE),0),0)</f>
        <v>0</v>
      </c>
      <c r="I1653" s="548"/>
      <c r="J1653" s="27">
        <f>IF(F1653="I",IFERROR(VLOOKUP(C1653,#REF!,3,FALSE),0),0)</f>
        <v>0</v>
      </c>
      <c r="K1653" s="302">
        <f>IF(F1653="I",IFERROR(VLOOKUP(C1653,#REF!,4,FALSE),0),0)</f>
        <v>0</v>
      </c>
      <c r="M1653" s="14" t="e">
        <f>+VLOOKUP(C1653,#REF!,1,0)</f>
        <v>#REF!</v>
      </c>
      <c r="N1653" s="747" t="e">
        <f>+VLOOKUP(C1653,#REF!,3,0)</f>
        <v>#REF!</v>
      </c>
      <c r="O1653" s="748" t="e">
        <f t="shared" si="120"/>
        <v>#REF!</v>
      </c>
    </row>
    <row r="1654" spans="1:15" s="51" customFormat="1" hidden="1">
      <c r="A1654" s="49" t="s">
        <v>1145</v>
      </c>
      <c r="B1654" s="49"/>
      <c r="C1654" s="738">
        <v>624011</v>
      </c>
      <c r="D1654" s="49" t="s">
        <v>329</v>
      </c>
      <c r="E1654" s="739" t="s">
        <v>1128</v>
      </c>
      <c r="F1654" s="739" t="str">
        <f t="shared" si="124"/>
        <v>NI</v>
      </c>
      <c r="G1654" s="547">
        <f>+IF(F1654="i",IFERROR(VLOOKUP(C1654,#REF!,3,FALSE),0),0)</f>
        <v>0</v>
      </c>
      <c r="H1654" s="548">
        <f>+IF(F1654="i",IFERROR(VLOOKUP(C1654,#REF!,4,FALSE),0),0)</f>
        <v>0</v>
      </c>
      <c r="I1654" s="548"/>
      <c r="J1654" s="27">
        <f>IF(F1654="I",IFERROR(VLOOKUP(C1654,#REF!,3,FALSE),0),0)</f>
        <v>0</v>
      </c>
      <c r="K1654" s="302">
        <f>IF(F1654="I",IFERROR(VLOOKUP(C1654,#REF!,4,FALSE),0),0)</f>
        <v>0</v>
      </c>
      <c r="M1654" s="14" t="e">
        <f>+VLOOKUP(C1654,#REF!,1,0)</f>
        <v>#REF!</v>
      </c>
      <c r="N1654" s="747" t="e">
        <f>+VLOOKUP(C1654,#REF!,3,0)</f>
        <v>#REF!</v>
      </c>
      <c r="O1654" s="748" t="e">
        <f t="shared" si="120"/>
        <v>#REF!</v>
      </c>
    </row>
    <row r="1655" spans="1:15" s="51" customFormat="1" hidden="1">
      <c r="A1655" s="49" t="s">
        <v>1145</v>
      </c>
      <c r="B1655" s="49"/>
      <c r="C1655" s="738">
        <v>6240110</v>
      </c>
      <c r="D1655" s="49" t="s">
        <v>329</v>
      </c>
      <c r="E1655" s="739" t="s">
        <v>1128</v>
      </c>
      <c r="F1655" s="739" t="str">
        <f t="shared" si="124"/>
        <v>NI</v>
      </c>
      <c r="G1655" s="547">
        <f>+IF(F1655="i",IFERROR(VLOOKUP(C1655,#REF!,3,FALSE),0),0)</f>
        <v>0</v>
      </c>
      <c r="H1655" s="548">
        <f>+IF(F1655="i",IFERROR(VLOOKUP(C1655,#REF!,4,FALSE),0),0)</f>
        <v>0</v>
      </c>
      <c r="I1655" s="548"/>
      <c r="J1655" s="27">
        <f>IF(F1655="I",IFERROR(VLOOKUP(C1655,#REF!,3,FALSE),0),0)</f>
        <v>0</v>
      </c>
      <c r="K1655" s="302">
        <f>IF(F1655="I",IFERROR(VLOOKUP(C1655,#REF!,4,FALSE),0),0)</f>
        <v>0</v>
      </c>
      <c r="M1655" s="14" t="e">
        <f>+VLOOKUP(C1655,#REF!,1,0)</f>
        <v>#REF!</v>
      </c>
      <c r="N1655" s="747" t="e">
        <f>+VLOOKUP(C1655,#REF!,3,0)</f>
        <v>#REF!</v>
      </c>
      <c r="O1655" s="748" t="e">
        <f t="shared" si="120"/>
        <v>#REF!</v>
      </c>
    </row>
    <row r="1656" spans="1:15" s="51" customFormat="1" hidden="1">
      <c r="A1656" s="49" t="s">
        <v>1145</v>
      </c>
      <c r="B1656" s="49"/>
      <c r="C1656" s="738">
        <v>62401101</v>
      </c>
      <c r="D1656" s="49" t="s">
        <v>329</v>
      </c>
      <c r="E1656" s="739" t="s">
        <v>1128</v>
      </c>
      <c r="F1656" s="739" t="str">
        <f t="shared" si="124"/>
        <v>NI</v>
      </c>
      <c r="G1656" s="547">
        <f>+IF(F1656="i",IFERROR(VLOOKUP(C1656,#REF!,3,FALSE),0),0)</f>
        <v>0</v>
      </c>
      <c r="H1656" s="548">
        <f>+IF(F1656="i",IFERROR(VLOOKUP(C1656,#REF!,4,FALSE),0),0)</f>
        <v>0</v>
      </c>
      <c r="I1656" s="548"/>
      <c r="J1656" s="27">
        <f>IF(F1656="I",IFERROR(VLOOKUP(C1656,#REF!,3,FALSE),0),0)</f>
        <v>0</v>
      </c>
      <c r="K1656" s="302">
        <f>IF(F1656="I",IFERROR(VLOOKUP(C1656,#REF!,4,FALSE),0),0)</f>
        <v>0</v>
      </c>
      <c r="M1656" s="14" t="e">
        <f>+VLOOKUP(C1656,#REF!,1,0)</f>
        <v>#REF!</v>
      </c>
      <c r="N1656" s="747" t="e">
        <f>+VLOOKUP(C1656,#REF!,3,0)</f>
        <v>#REF!</v>
      </c>
      <c r="O1656" s="748" t="e">
        <f t="shared" si="120"/>
        <v>#REF!</v>
      </c>
    </row>
    <row r="1657" spans="1:15" s="51" customFormat="1" hidden="1">
      <c r="A1657" s="49" t="s">
        <v>1145</v>
      </c>
      <c r="B1657" s="49" t="s">
        <v>640</v>
      </c>
      <c r="C1657" s="738">
        <v>6240110101</v>
      </c>
      <c r="D1657" s="49" t="s">
        <v>329</v>
      </c>
      <c r="E1657" s="739" t="s">
        <v>1128</v>
      </c>
      <c r="F1657" s="739" t="str">
        <f t="shared" si="124"/>
        <v>I</v>
      </c>
      <c r="G1657" s="547">
        <f>+IF(F1657="i",IFERROR(VLOOKUP(C1657,#REF!,3,FALSE),0),0)</f>
        <v>0</v>
      </c>
      <c r="H1657" s="548">
        <f>+IF(F1657="i",IFERROR(VLOOKUP(C1657,#REF!,4,FALSE),0),0)</f>
        <v>0</v>
      </c>
      <c r="I1657" s="548"/>
      <c r="J1657" s="27">
        <f>IF(F1657="I",IFERROR(VLOOKUP(C1657,#REF!,3,FALSE),0),0)</f>
        <v>0</v>
      </c>
      <c r="K1657" s="302">
        <f>IF(F1657="I",IFERROR(VLOOKUP(C1657,#REF!,4,FALSE),0),0)</f>
        <v>0</v>
      </c>
      <c r="M1657" s="14" t="e">
        <f>+VLOOKUP(C1657,#REF!,1,0)</f>
        <v>#REF!</v>
      </c>
      <c r="N1657" s="747" t="e">
        <f>+VLOOKUP(C1657,#REF!,3,0)</f>
        <v>#REF!</v>
      </c>
      <c r="O1657" s="748" t="e">
        <f t="shared" si="120"/>
        <v>#REF!</v>
      </c>
    </row>
    <row r="1658" spans="1:15" hidden="1">
      <c r="A1658" s="293"/>
      <c r="B1658" s="293"/>
      <c r="C1658" s="294"/>
      <c r="D1658" s="293"/>
      <c r="E1658" s="295"/>
      <c r="F1658" s="295"/>
      <c r="G1658" s="68"/>
      <c r="H1658" s="67"/>
      <c r="I1658" s="67"/>
      <c r="J1658" s="27">
        <f>IF(F1658="I",IFERROR(VLOOKUP(C1658,#REF!,3,FALSE),0),0)</f>
        <v>0</v>
      </c>
      <c r="K1658" s="302">
        <f>IF(F1658="I",IFERROR(VLOOKUP(C1658,#REF!,4,FALSE),0),0)</f>
        <v>0</v>
      </c>
      <c r="M1658" s="14" t="e">
        <f>+VLOOKUP(C1658,#REF!,1,0)</f>
        <v>#REF!</v>
      </c>
      <c r="N1658" s="747" t="e">
        <f>+VLOOKUP(C1658,#REF!,3,0)</f>
        <v>#REF!</v>
      </c>
      <c r="O1658" s="748" t="e">
        <f t="shared" si="120"/>
        <v>#REF!</v>
      </c>
    </row>
    <row r="1659" spans="1:15" hidden="1">
      <c r="A1659" s="290" t="s">
        <v>1193</v>
      </c>
      <c r="B1659" s="290"/>
      <c r="C1659" s="291">
        <v>7</v>
      </c>
      <c r="D1659" s="290" t="s">
        <v>1194</v>
      </c>
      <c r="E1659" s="292" t="s">
        <v>1128</v>
      </c>
      <c r="F1659" s="292" t="str">
        <f t="shared" ref="F1659:F1665" si="125">+IF(LEN(C1659)&gt;8,"I","NI")</f>
        <v>NI</v>
      </c>
      <c r="G1659" s="27">
        <f>+IF(F1659="i",IFERROR(VLOOKUP(C1659,#REF!,3,FALSE),0),0)</f>
        <v>0</v>
      </c>
      <c r="H1659" s="20">
        <f>+IF(F1659="i",IFERROR(VLOOKUP(C1659,#REF!,4,FALSE),0),0)</f>
        <v>0</v>
      </c>
      <c r="I1659" s="20"/>
      <c r="J1659" s="27">
        <f>IF(F1659="I",IFERROR(VLOOKUP(C1659,#REF!,3,FALSE),0),0)</f>
        <v>0</v>
      </c>
      <c r="K1659" s="302">
        <f>IF(F1659="I",IFERROR(VLOOKUP(C1659,#REF!,4,FALSE),0),0)</f>
        <v>0</v>
      </c>
      <c r="M1659" s="14" t="e">
        <f>+VLOOKUP(C1659,#REF!,1,0)</f>
        <v>#REF!</v>
      </c>
      <c r="N1659" s="747" t="e">
        <f>+VLOOKUP(C1659,#REF!,3,0)</f>
        <v>#REF!</v>
      </c>
      <c r="O1659" s="748" t="e">
        <f t="shared" si="120"/>
        <v>#REF!</v>
      </c>
    </row>
    <row r="1660" spans="1:15" hidden="1">
      <c r="A1660" s="290" t="s">
        <v>1193</v>
      </c>
      <c r="B1660" s="290"/>
      <c r="C1660" s="291">
        <v>71</v>
      </c>
      <c r="D1660" s="290" t="s">
        <v>1195</v>
      </c>
      <c r="E1660" s="292" t="s">
        <v>1128</v>
      </c>
      <c r="F1660" s="292" t="str">
        <f t="shared" si="125"/>
        <v>NI</v>
      </c>
      <c r="G1660" s="27">
        <f>+IF(F1660="i",IFERROR(VLOOKUP(C1660,#REF!,3,FALSE),0),0)</f>
        <v>0</v>
      </c>
      <c r="H1660" s="20">
        <f>+IF(F1660="i",IFERROR(VLOOKUP(C1660,#REF!,4,FALSE),0),0)</f>
        <v>0</v>
      </c>
      <c r="I1660" s="20"/>
      <c r="J1660" s="27">
        <f>IF(F1660="I",IFERROR(VLOOKUP(C1660,#REF!,3,FALSE),0),0)</f>
        <v>0</v>
      </c>
      <c r="K1660" s="302">
        <f>IF(F1660="I",IFERROR(VLOOKUP(C1660,#REF!,4,FALSE),0),0)</f>
        <v>0</v>
      </c>
      <c r="M1660" s="14" t="e">
        <f>+VLOOKUP(C1660,#REF!,1,0)</f>
        <v>#REF!</v>
      </c>
      <c r="N1660" s="747" t="e">
        <f>+VLOOKUP(C1660,#REF!,3,0)</f>
        <v>#REF!</v>
      </c>
      <c r="O1660" s="748" t="e">
        <f t="shared" si="120"/>
        <v>#REF!</v>
      </c>
    </row>
    <row r="1661" spans="1:15" hidden="1">
      <c r="A1661" s="290" t="s">
        <v>1193</v>
      </c>
      <c r="B1661" s="290"/>
      <c r="C1661" s="291">
        <v>711</v>
      </c>
      <c r="D1661" s="290" t="s">
        <v>1196</v>
      </c>
      <c r="E1661" s="292" t="s">
        <v>1128</v>
      </c>
      <c r="F1661" s="292" t="str">
        <f t="shared" si="125"/>
        <v>NI</v>
      </c>
      <c r="G1661" s="27">
        <f>+IF(F1661="i",IFERROR(VLOOKUP(C1661,#REF!,3,FALSE),0),0)</f>
        <v>0</v>
      </c>
      <c r="H1661" s="20">
        <f>+IF(F1661="i",IFERROR(VLOOKUP(C1661,#REF!,4,FALSE),0),0)</f>
        <v>0</v>
      </c>
      <c r="I1661" s="20"/>
      <c r="J1661" s="27">
        <f>IF(F1661="I",IFERROR(VLOOKUP(C1661,#REF!,3,FALSE),0),0)</f>
        <v>0</v>
      </c>
      <c r="K1661" s="302">
        <f>IF(F1661="I",IFERROR(VLOOKUP(C1661,#REF!,4,FALSE),0),0)</f>
        <v>0</v>
      </c>
      <c r="M1661" s="14" t="e">
        <f>+VLOOKUP(C1661,#REF!,1,0)</f>
        <v>#REF!</v>
      </c>
      <c r="N1661" s="747" t="e">
        <f>+VLOOKUP(C1661,#REF!,3,0)</f>
        <v>#REF!</v>
      </c>
      <c r="O1661" s="748" t="e">
        <f t="shared" si="120"/>
        <v>#REF!</v>
      </c>
    </row>
    <row r="1662" spans="1:15" hidden="1">
      <c r="A1662" s="290" t="s">
        <v>1193</v>
      </c>
      <c r="B1662" s="290"/>
      <c r="C1662" s="291">
        <v>712</v>
      </c>
      <c r="D1662" s="290" t="s">
        <v>1197</v>
      </c>
      <c r="E1662" s="292" t="s">
        <v>1128</v>
      </c>
      <c r="F1662" s="292" t="str">
        <f t="shared" si="125"/>
        <v>NI</v>
      </c>
      <c r="G1662" s="27">
        <f>+IF(F1662="i",IFERROR(VLOOKUP(C1662,#REF!,3,FALSE),0),0)</f>
        <v>0</v>
      </c>
      <c r="H1662" s="20">
        <f>+IF(F1662="i",IFERROR(VLOOKUP(C1662,#REF!,4,FALSE),0),0)</f>
        <v>0</v>
      </c>
      <c r="I1662" s="20"/>
      <c r="J1662" s="27">
        <f>IF(F1662="I",IFERROR(VLOOKUP(C1662,#REF!,3,FALSE),0),0)</f>
        <v>0</v>
      </c>
      <c r="K1662" s="302">
        <f>IF(F1662="I",IFERROR(VLOOKUP(C1662,#REF!,4,FALSE),0),0)</f>
        <v>0</v>
      </c>
      <c r="M1662" s="14" t="e">
        <f>+VLOOKUP(C1662,#REF!,1,0)</f>
        <v>#REF!</v>
      </c>
      <c r="N1662" s="747" t="e">
        <f>+VLOOKUP(C1662,#REF!,3,0)</f>
        <v>#REF!</v>
      </c>
      <c r="O1662" s="748" t="e">
        <f t="shared" ref="O1662:O1665" si="126">+N1662-G1662</f>
        <v>#REF!</v>
      </c>
    </row>
    <row r="1663" spans="1:15" hidden="1">
      <c r="A1663" s="290" t="s">
        <v>1193</v>
      </c>
      <c r="B1663" s="290"/>
      <c r="C1663" s="291">
        <v>72</v>
      </c>
      <c r="D1663" s="290" t="s">
        <v>1198</v>
      </c>
      <c r="E1663" s="292" t="s">
        <v>1128</v>
      </c>
      <c r="F1663" s="292" t="str">
        <f t="shared" si="125"/>
        <v>NI</v>
      </c>
      <c r="G1663" s="27">
        <f>+IF(F1663="i",IFERROR(VLOOKUP(C1663,#REF!,3,FALSE),0),0)</f>
        <v>0</v>
      </c>
      <c r="H1663" s="20">
        <f>+IF(F1663="i",IFERROR(VLOOKUP(C1663,#REF!,4,FALSE),0),0)</f>
        <v>0</v>
      </c>
      <c r="I1663" s="20"/>
      <c r="J1663" s="27">
        <f>IF(F1663="I",IFERROR(VLOOKUP(C1663,#REF!,3,FALSE),0),0)</f>
        <v>0</v>
      </c>
      <c r="K1663" s="302">
        <f>IF(F1663="I",IFERROR(VLOOKUP(C1663,#REF!,4,FALSE),0),0)</f>
        <v>0</v>
      </c>
      <c r="M1663" s="14" t="e">
        <f>+VLOOKUP(C1663,#REF!,1,0)</f>
        <v>#REF!</v>
      </c>
      <c r="N1663" s="747" t="e">
        <f>+VLOOKUP(C1663,#REF!,3,0)</f>
        <v>#REF!</v>
      </c>
      <c r="O1663" s="748" t="e">
        <f t="shared" si="126"/>
        <v>#REF!</v>
      </c>
    </row>
    <row r="1664" spans="1:15" hidden="1">
      <c r="A1664" s="290" t="s">
        <v>1193</v>
      </c>
      <c r="B1664" s="290"/>
      <c r="C1664" s="291">
        <v>721</v>
      </c>
      <c r="D1664" s="290" t="s">
        <v>1196</v>
      </c>
      <c r="E1664" s="292" t="s">
        <v>1128</v>
      </c>
      <c r="F1664" s="292" t="str">
        <f t="shared" si="125"/>
        <v>NI</v>
      </c>
      <c r="G1664" s="27">
        <f>+IF(F1664="i",IFERROR(VLOOKUP(C1664,#REF!,3,FALSE),0),0)</f>
        <v>0</v>
      </c>
      <c r="H1664" s="20">
        <f>+IF(F1664="i",IFERROR(VLOOKUP(C1664,#REF!,4,FALSE),0),0)</f>
        <v>0</v>
      </c>
      <c r="I1664" s="20"/>
      <c r="J1664" s="27">
        <f>IF(F1664="I",IFERROR(VLOOKUP(C1664,#REF!,3,FALSE),0),0)</f>
        <v>0</v>
      </c>
      <c r="K1664" s="302">
        <f>IF(F1664="I",IFERROR(VLOOKUP(C1664,#REF!,4,FALSE),0),0)</f>
        <v>0</v>
      </c>
      <c r="M1664" s="14" t="e">
        <f>+VLOOKUP(C1664,#REF!,1,0)</f>
        <v>#REF!</v>
      </c>
      <c r="N1664" s="747" t="e">
        <f>+VLOOKUP(C1664,#REF!,3,0)</f>
        <v>#REF!</v>
      </c>
      <c r="O1664" s="748" t="e">
        <f t="shared" si="126"/>
        <v>#REF!</v>
      </c>
    </row>
    <row r="1665" spans="1:15" hidden="1">
      <c r="A1665" s="290" t="s">
        <v>1193</v>
      </c>
      <c r="B1665" s="290"/>
      <c r="C1665" s="291">
        <v>722</v>
      </c>
      <c r="D1665" s="290" t="s">
        <v>1197</v>
      </c>
      <c r="E1665" s="292" t="s">
        <v>1128</v>
      </c>
      <c r="F1665" s="292" t="str">
        <f t="shared" si="125"/>
        <v>NI</v>
      </c>
      <c r="G1665" s="27">
        <f>+IF(F1665="i",IFERROR(VLOOKUP(C1665,#REF!,3,FALSE),0),0)</f>
        <v>0</v>
      </c>
      <c r="H1665" s="20">
        <f>+IF(F1665="i",IFERROR(VLOOKUP(C1665,#REF!,4,FALSE),0),0)</f>
        <v>0</v>
      </c>
      <c r="I1665" s="20"/>
      <c r="J1665" s="27">
        <f>IF(F1665="I",IFERROR(VLOOKUP(C1665,#REF!,3,FALSE),0),0)</f>
        <v>0</v>
      </c>
      <c r="K1665" s="302">
        <f>IF(F1665="I",IFERROR(VLOOKUP(C1665,#REF!,4,FALSE),0),0)</f>
        <v>0</v>
      </c>
      <c r="M1665" s="14" t="e">
        <f>+VLOOKUP(C1665,#REF!,1,0)</f>
        <v>#REF!</v>
      </c>
      <c r="N1665" s="747" t="e">
        <f>+VLOOKUP(C1665,#REF!,3,0)</f>
        <v>#REF!</v>
      </c>
      <c r="O1665" s="748" t="e">
        <f t="shared" si="126"/>
        <v>#REF!</v>
      </c>
    </row>
    <row r="1667" spans="1:15">
      <c r="D1667" s="47"/>
      <c r="E1667" s="19" t="s">
        <v>129</v>
      </c>
      <c r="F1667" s="19"/>
      <c r="G1667" s="28">
        <f>SUMIFS(G:G,A:A,E1667,F:F,"I")</f>
        <v>0</v>
      </c>
      <c r="H1667" s="48">
        <f>SUMIFS(H:H,A:A,E1667,F:F,"I")</f>
        <v>0</v>
      </c>
      <c r="J1667" s="28">
        <f>SUMIFS(J:J,A:A,E1667,F:F,"I")</f>
        <v>0</v>
      </c>
      <c r="K1667" s="31">
        <f>SUMIFS(K:K,A:A,E1667,F:F,"I")</f>
        <v>0</v>
      </c>
    </row>
    <row r="1668" spans="1:15">
      <c r="D1668" s="47"/>
      <c r="E1668" s="19" t="s">
        <v>244</v>
      </c>
      <c r="F1668" s="19"/>
      <c r="G1668" s="28">
        <f>SUMIFS(G:G,A:A,E1668,F:F,"I")</f>
        <v>0</v>
      </c>
      <c r="H1668" s="48">
        <f>SUMIFS(H:H,A:A,E1668,F:F,"I")</f>
        <v>0</v>
      </c>
      <c r="J1668" s="28">
        <f>SUMIFS(J:J,A:A,E1668,F:F,"I")</f>
        <v>0</v>
      </c>
      <c r="K1668" s="31">
        <f>SUMIFS(K:K,A:A,E1668,F:F,"I")</f>
        <v>0</v>
      </c>
    </row>
    <row r="1669" spans="1:15">
      <c r="D1669" s="47"/>
      <c r="E1669" s="19" t="s">
        <v>1136</v>
      </c>
      <c r="F1669" s="19"/>
      <c r="G1669" s="28">
        <f>SUMIFS(G:G,A:A,E1669,F:F,"I")</f>
        <v>0</v>
      </c>
      <c r="H1669" s="48">
        <f>SUMIFS(H:H,A:A,E1669,F:F,"I")</f>
        <v>0</v>
      </c>
      <c r="J1669" s="28">
        <f>SUMIFS(J:J,A:A,E1669,F:F,"I")</f>
        <v>0</v>
      </c>
      <c r="K1669" s="31">
        <f>SUMIFS(K:K,A:A,E1669,F:F,"I")</f>
        <v>0</v>
      </c>
    </row>
    <row r="1670" spans="1:15" ht="12">
      <c r="E1670" s="298" t="s">
        <v>1199</v>
      </c>
      <c r="F1670" s="298"/>
      <c r="G1670" s="297">
        <f>+G1667-(G1668+G1669)</f>
        <v>0</v>
      </c>
      <c r="H1670" s="299">
        <f>+H1667-(H1668+H1669)</f>
        <v>0</v>
      </c>
      <c r="I1670" s="60"/>
      <c r="J1670" s="297">
        <f>+J1667-(J1668+J1669)</f>
        <v>0</v>
      </c>
      <c r="K1670" s="304">
        <f>+K1667-(K1668+K1669)</f>
        <v>0</v>
      </c>
    </row>
    <row r="1671" spans="1:15" ht="12">
      <c r="E1671" s="298"/>
      <c r="F1671" s="298"/>
      <c r="G1671" s="297"/>
      <c r="H1671" s="299"/>
      <c r="I1671" s="60"/>
      <c r="J1671" s="297"/>
      <c r="K1671" s="304"/>
    </row>
    <row r="1672" spans="1:15">
      <c r="D1672" s="47"/>
      <c r="E1672" s="19" t="s">
        <v>330</v>
      </c>
      <c r="F1672" s="19"/>
      <c r="G1672" s="28">
        <f>SUMIFS(G:G,A:A,E1672,F:F,"I")</f>
        <v>0</v>
      </c>
      <c r="H1672" s="55">
        <f>SUMIFS(H:H,A:A,E1672,F:F,"I")</f>
        <v>0</v>
      </c>
      <c r="J1672" s="28">
        <f>+SUMIFS(J:J,A:A,E1672,F:F,"i")</f>
        <v>0</v>
      </c>
      <c r="K1672" s="31">
        <f>+SUMIFS(K:K,A:A,E1672,F:F,"i")</f>
        <v>0</v>
      </c>
    </row>
    <row r="1673" spans="1:15">
      <c r="D1673" s="47"/>
      <c r="E1673" s="19" t="s">
        <v>435</v>
      </c>
      <c r="F1673" s="19"/>
      <c r="G1673" s="28">
        <f>SUMIFS(G:G,A:A,E1673,F:F,"I")</f>
        <v>0</v>
      </c>
      <c r="H1673" s="48" t="e">
        <f>SUMIFS(H:H,A:A,E1673,F:F,"I")</f>
        <v>#REF!</v>
      </c>
      <c r="J1673" s="28">
        <f>+SUMIFS(J:J,A:A,E1673,F:F,"i")</f>
        <v>0</v>
      </c>
      <c r="K1673" s="31">
        <f>+SUMIFS(K:K,A:A,E1673,F:F,"i")</f>
        <v>0</v>
      </c>
    </row>
    <row r="1674" spans="1:15" s="60" customFormat="1" ht="12">
      <c r="C1674" s="544"/>
      <c r="D1674" s="544"/>
      <c r="E1674" s="298" t="s">
        <v>1199</v>
      </c>
      <c r="F1674" s="545"/>
      <c r="G1674" s="297" t="e">
        <f>+G1672-G1673-(#REF!)</f>
        <v>#REF!</v>
      </c>
      <c r="H1674" s="546" t="e">
        <f>+H1672-H1673-#REF!</f>
        <v>#REF!</v>
      </c>
      <c r="J1674" s="297" t="e">
        <f>+J1672-J1673-(#REF!)</f>
        <v>#REF!</v>
      </c>
      <c r="K1674" s="304" t="e">
        <f>+K1672-K1673-#REF!</f>
        <v>#REF!</v>
      </c>
    </row>
    <row r="1675" spans="1:15">
      <c r="H1675" s="24"/>
    </row>
    <row r="1676" spans="1:15">
      <c r="I1676" s="24"/>
    </row>
    <row r="1677" spans="1:15">
      <c r="J1677" s="754"/>
    </row>
  </sheetData>
  <autoFilter ref="A4:K1665" xr:uid="{00000000-0001-0000-0500-000000000000}">
    <filterColumn colId="1">
      <filters>
        <filter val="Otros Gastos de Administración"/>
      </filters>
    </filterColumn>
  </autoFilter>
  <customSheetViews>
    <customSheetView guid="{970CBB53-F4B3-462F-AEFE-2BC403F5F0AD}" filter="1" showAutoFilter="1">
      <pane ySplit="97" topLeftCell="A99" activePane="bottomLeft" state="frozen"/>
      <selection pane="bottomLeft" activeCell="D215" sqref="D215"/>
      <pageMargins left="0" right="0" top="0" bottom="0" header="0" footer="0"/>
      <pageSetup paperSize="9" orientation="portrait" r:id="rId1"/>
      <autoFilter ref="A4:J459" xr:uid="{E05AA77A-28A6-4557-89F3-9CA2BC4B3257}">
        <filterColumn colId="1">
          <filters>
            <filter val="Cuentas por cobrar a Personas y Empresas relacionadas"/>
          </filters>
        </filterColumn>
      </autoFilter>
    </customSheetView>
    <customSheetView guid="{7F8679DA-D059-4901-ACAC-85DFCE49504A}" showGridLines="0" filter="1" showAutoFilter="1" state="hidden">
      <pane xSplit="6" ySplit="4" topLeftCell="G21" activePane="bottomRight" state="frozen"/>
      <selection pane="bottomRight" activeCell="G326" sqref="G326"/>
      <pageMargins left="0" right="0" top="0" bottom="0" header="0" footer="0"/>
      <pageSetup paperSize="9" orientation="portrait" r:id="rId2"/>
      <autoFilter ref="A4:R1291" xr:uid="{CA9A8661-9B03-4F6C-BD61-0F0F3E901B4E}">
        <filterColumn colId="6">
          <filters>
            <filter val="1"/>
            <filter val="1.299.205"/>
            <filter val="1.395.872.000"/>
            <filter val="1.484.820.455"/>
            <filter val="1.532.289"/>
            <filter val="1.817.600"/>
            <filter val="10.023.074"/>
            <filter val="100.000"/>
            <filter val="100.000.000"/>
            <filter val="100.923.430"/>
            <filter val="-100.923.430"/>
            <filter val="114.741"/>
            <filter val="12.345.842"/>
            <filter val="12.921.275"/>
            <filter val="-122.247.748"/>
            <filter val="124.105"/>
            <filter val="127.830.259"/>
            <filter val="13.588"/>
            <filter val="13.806"/>
            <filter val="14.214.622"/>
            <filter val="141.794"/>
            <filter val="16.106.289"/>
            <filter val="170.000.000"/>
            <filter val="18.200.000.000"/>
            <filter val="186.092.131"/>
            <filter val="194.796"/>
            <filter val="2.109.500"/>
            <filter val="2.196"/>
            <filter val="2.231.021"/>
            <filter val="2.541.894"/>
            <filter val="25.500"/>
            <filter val="25.901.743"/>
            <filter val="250.000"/>
            <filter val="3.123.429"/>
            <filter val="3.222.195"/>
            <filter val="30.784.952"/>
            <filter val="31.227"/>
            <filter val="31.910.948"/>
            <filter val="31.952.976"/>
            <filter val="328.926"/>
            <filter val="33.487.884"/>
            <filter val="337.992"/>
            <filter val="348.968.000"/>
            <filter val="349.517.500"/>
            <filter val="392.496.743"/>
            <filter val="398.097"/>
            <filter val="4.000.000"/>
            <filter val="483.333"/>
            <filter val="499.990"/>
            <filter val="5.000.000"/>
            <filter val="5.011.216.120"/>
            <filter val="5.577.480"/>
            <filter val="519.466.441"/>
            <filter val="-55.992"/>
            <filter val="556.355"/>
            <filter val="588.857.678"/>
            <filter val="-6.526.163"/>
            <filter val="6.976.000"/>
            <filter val="627.519.386"/>
            <filter val="-68.655.950"/>
            <filter val="680.678"/>
            <filter val="697.936.000"/>
            <filter val="-72.285.616"/>
            <filter val="720.036.032"/>
            <filter val="74.979.726"/>
            <filter val="76.893.850"/>
            <filter val="78.604.308"/>
            <filter val="79.853.399"/>
            <filter val="790.620.156"/>
            <filter val="8.030.549"/>
            <filter val="851.000.000"/>
            <filter val="-87.685.787"/>
            <filter val="-892.408"/>
            <filter val="-9.562"/>
            <filter val="9.736.211.718"/>
            <filter val="94.944.999"/>
          </filters>
        </filterColumn>
      </autoFilter>
    </customSheetView>
    <customSheetView guid="{599159CD-1620-491F-A2F6-FFBFC633DFF1}" showGridLines="0" filter="1" showAutoFilter="1" state="hidden">
      <pane xSplit="6" ySplit="4" topLeftCell="G21" activePane="bottomRight" state="frozen"/>
      <selection pane="bottomRight" activeCell="G326" sqref="G326"/>
      <pageMargins left="0" right="0" top="0" bottom="0" header="0" footer="0"/>
      <pageSetup paperSize="9" orientation="portrait" r:id="rId3"/>
      <autoFilter ref="A4:R1291" xr:uid="{5FD11E74-BE68-4248-AC84-4E10B898DCA6}">
        <filterColumn colId="6">
          <filters>
            <filter val="1"/>
            <filter val="1.299.205"/>
            <filter val="1.395.872.000"/>
            <filter val="1.484.820.455"/>
            <filter val="1.532.289"/>
            <filter val="1.817.600"/>
            <filter val="10.023.074"/>
            <filter val="100.000"/>
            <filter val="100.000.000"/>
            <filter val="100.923.430"/>
            <filter val="-100.923.430"/>
            <filter val="114.741"/>
            <filter val="12.345.842"/>
            <filter val="12.921.275"/>
            <filter val="-122.247.748"/>
            <filter val="124.105"/>
            <filter val="127.830.259"/>
            <filter val="13.588"/>
            <filter val="13.806"/>
            <filter val="14.214.622"/>
            <filter val="141.794"/>
            <filter val="16.106.289"/>
            <filter val="170.000.000"/>
            <filter val="18.200.000.000"/>
            <filter val="186.092.131"/>
            <filter val="194.796"/>
            <filter val="2.109.500"/>
            <filter val="2.196"/>
            <filter val="2.231.021"/>
            <filter val="2.541.894"/>
            <filter val="25.500"/>
            <filter val="25.901.743"/>
            <filter val="250.000"/>
            <filter val="3.123.429"/>
            <filter val="3.222.195"/>
            <filter val="30.784.952"/>
            <filter val="31.227"/>
            <filter val="31.910.948"/>
            <filter val="31.952.976"/>
            <filter val="328.926"/>
            <filter val="33.487.884"/>
            <filter val="337.992"/>
            <filter val="348.968.000"/>
            <filter val="349.517.500"/>
            <filter val="392.496.743"/>
            <filter val="398.097"/>
            <filter val="4.000.000"/>
            <filter val="483.333"/>
            <filter val="499.990"/>
            <filter val="5.000.000"/>
            <filter val="5.011.216.120"/>
            <filter val="5.577.480"/>
            <filter val="519.466.441"/>
            <filter val="-55.992"/>
            <filter val="556.355"/>
            <filter val="588.857.678"/>
            <filter val="-6.526.163"/>
            <filter val="6.976.000"/>
            <filter val="627.519.386"/>
            <filter val="-68.655.950"/>
            <filter val="680.678"/>
            <filter val="697.936.000"/>
            <filter val="-72.285.616"/>
            <filter val="720.036.032"/>
            <filter val="74.979.726"/>
            <filter val="76.893.850"/>
            <filter val="78.604.308"/>
            <filter val="79.853.399"/>
            <filter val="790.620.156"/>
            <filter val="8.030.549"/>
            <filter val="851.000.000"/>
            <filter val="-87.685.787"/>
            <filter val="-892.408"/>
            <filter val="-9.562"/>
            <filter val="9.736.211.718"/>
            <filter val="94.944.999"/>
          </filters>
        </filterColumn>
      </autoFilter>
    </customSheetView>
  </customSheetViews>
  <mergeCells count="6">
    <mergeCell ref="G864:K864"/>
    <mergeCell ref="G865:H865"/>
    <mergeCell ref="J865:K865"/>
    <mergeCell ref="G2:K2"/>
    <mergeCell ref="G3:H3"/>
    <mergeCell ref="J3:K3"/>
  </mergeCells>
  <pageMargins left="0.7" right="0.7" top="0.75" bottom="0.75" header="0.3" footer="0.3"/>
  <pageSetup paperSize="9" scale="33" orientation="portrait" r:id="rId4"/>
  <ignoredErrors>
    <ignoredError sqref="H1268 H1270" formula="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2"/>
  <dimension ref="A1:L124"/>
  <sheetViews>
    <sheetView showGridLines="0" zoomScale="80" zoomScaleNormal="80" zoomScaleSheetLayoutView="100" workbookViewId="0">
      <pane ySplit="7" topLeftCell="A112" activePane="bottomLeft" state="frozen"/>
      <selection pane="bottomLeft" activeCell="D124" sqref="D124"/>
    </sheetView>
  </sheetViews>
  <sheetFormatPr baseColWidth="10" defaultColWidth="9.44140625" defaultRowHeight="15.6"/>
  <cols>
    <col min="1" max="1" width="2.88671875" style="138" customWidth="1"/>
    <col min="2" max="2" width="64.88671875" style="109" customWidth="1"/>
    <col min="3" max="4" width="19.5546875" style="109" customWidth="1"/>
    <col min="5" max="5" width="17.44140625" style="109" customWidth="1"/>
    <col min="6" max="6" width="20.44140625" style="109" customWidth="1"/>
    <col min="7" max="7" width="16.44140625" style="109" customWidth="1"/>
    <col min="8" max="8" width="19.5546875" style="109" customWidth="1"/>
    <col min="9" max="9" width="16.5546875" style="109" customWidth="1"/>
    <col min="10" max="10" width="18.5546875" style="109" customWidth="1"/>
    <col min="11" max="16384" width="9.44140625" style="109"/>
  </cols>
  <sheetData>
    <row r="1" spans="1:8">
      <c r="A1" s="108"/>
      <c r="B1" s="59"/>
      <c r="C1" s="59"/>
      <c r="D1" s="59"/>
      <c r="E1" s="59"/>
      <c r="F1" s="59"/>
      <c r="G1" s="626" t="s">
        <v>1383</v>
      </c>
      <c r="H1" s="59"/>
    </row>
    <row r="2" spans="1:8">
      <c r="A2" s="108"/>
      <c r="B2" s="59"/>
      <c r="C2" s="59"/>
      <c r="D2" s="59"/>
      <c r="E2" s="59"/>
      <c r="F2" s="59"/>
      <c r="G2" s="59"/>
      <c r="H2" s="59"/>
    </row>
    <row r="3" spans="1:8">
      <c r="A3" s="108"/>
      <c r="B3" s="59"/>
      <c r="C3" s="59"/>
      <c r="D3" s="59"/>
      <c r="E3" s="59"/>
      <c r="F3" s="59"/>
      <c r="G3" s="59"/>
      <c r="H3" s="59"/>
    </row>
    <row r="4" spans="1:8">
      <c r="A4" s="108"/>
      <c r="B4" s="59"/>
      <c r="C4" s="59"/>
      <c r="D4" s="59"/>
      <c r="E4" s="59"/>
      <c r="F4" s="59"/>
      <c r="G4" s="59"/>
      <c r="H4" s="59"/>
    </row>
    <row r="5" spans="1:8">
      <c r="A5" s="108"/>
      <c r="B5" s="59"/>
      <c r="C5" s="59"/>
      <c r="D5" s="59"/>
      <c r="E5" s="59"/>
      <c r="F5" s="59"/>
      <c r="G5" s="59"/>
      <c r="H5" s="59"/>
    </row>
    <row r="6" spans="1:8">
      <c r="A6" s="110"/>
      <c r="B6" s="59" t="s">
        <v>1200</v>
      </c>
    </row>
    <row r="7" spans="1:8" ht="7.5" customHeight="1">
      <c r="A7" s="110"/>
    </row>
    <row r="8" spans="1:8">
      <c r="A8" s="110"/>
    </row>
    <row r="9" spans="1:8">
      <c r="A9" s="110"/>
      <c r="B9" s="59" t="s">
        <v>1201</v>
      </c>
    </row>
    <row r="10" spans="1:8">
      <c r="A10" s="110"/>
      <c r="B10" s="59"/>
    </row>
    <row r="11" spans="1:8" ht="28.35" customHeight="1">
      <c r="A11" s="110"/>
      <c r="B11" s="956" t="s">
        <v>1981</v>
      </c>
      <c r="C11" s="956"/>
      <c r="D11" s="956"/>
      <c r="E11" s="956"/>
      <c r="F11" s="956"/>
      <c r="G11" s="956"/>
      <c r="H11" s="956"/>
    </row>
    <row r="12" spans="1:8" ht="16.2" thickBot="1">
      <c r="A12" s="110"/>
      <c r="B12" s="1"/>
    </row>
    <row r="13" spans="1:8" s="113" customFormat="1" ht="44.25" customHeight="1">
      <c r="A13" s="111"/>
      <c r="B13" s="402" t="s">
        <v>1202</v>
      </c>
      <c r="C13" s="112" t="s">
        <v>1664</v>
      </c>
      <c r="D13" s="112" t="s">
        <v>1663</v>
      </c>
    </row>
    <row r="14" spans="1:8">
      <c r="A14" s="110"/>
      <c r="B14" s="114" t="s">
        <v>1203</v>
      </c>
      <c r="C14" s="324">
        <v>7263.59</v>
      </c>
      <c r="D14" s="324">
        <v>7322.9</v>
      </c>
    </row>
    <row r="15" spans="1:8" ht="16.2" thickBot="1">
      <c r="A15" s="110"/>
      <c r="B15" s="115" t="s">
        <v>1204</v>
      </c>
      <c r="C15" s="325">
        <v>7283.62</v>
      </c>
      <c r="D15" s="325">
        <v>7339.62</v>
      </c>
    </row>
    <row r="16" spans="1:8">
      <c r="A16" s="110"/>
      <c r="D16" s="116"/>
      <c r="E16" s="116"/>
    </row>
    <row r="17" spans="1:11">
      <c r="A17" s="110"/>
      <c r="D17" s="116"/>
      <c r="E17" s="116"/>
    </row>
    <row r="18" spans="1:11">
      <c r="A18" s="110"/>
      <c r="B18" s="59" t="s">
        <v>1205</v>
      </c>
    </row>
    <row r="19" spans="1:11" ht="15" customHeight="1">
      <c r="A19" s="110"/>
      <c r="B19" s="956" t="s">
        <v>1206</v>
      </c>
      <c r="C19" s="956"/>
      <c r="D19" s="956"/>
      <c r="E19" s="956"/>
      <c r="F19" s="956"/>
      <c r="G19" s="956"/>
      <c r="H19" s="956"/>
    </row>
    <row r="20" spans="1:11" ht="26.25" customHeight="1" thickBot="1">
      <c r="A20" s="110"/>
      <c r="B20" s="989" t="s">
        <v>1207</v>
      </c>
      <c r="C20" s="989"/>
      <c r="D20" s="989"/>
      <c r="E20" s="989"/>
      <c r="F20" s="989"/>
      <c r="G20" s="989"/>
      <c r="H20" s="989"/>
    </row>
    <row r="21" spans="1:11" s="119" customFormat="1" ht="30" customHeight="1" thickBot="1">
      <c r="A21" s="117"/>
      <c r="B21" s="990" t="s">
        <v>1208</v>
      </c>
      <c r="C21" s="209" t="s">
        <v>1209</v>
      </c>
      <c r="D21" s="209" t="s">
        <v>1209</v>
      </c>
      <c r="E21" s="209" t="s">
        <v>1210</v>
      </c>
      <c r="F21" s="209" t="s">
        <v>1665</v>
      </c>
      <c r="G21" s="209" t="s">
        <v>1210</v>
      </c>
      <c r="H21" s="118" t="s">
        <v>1211</v>
      </c>
    </row>
    <row r="22" spans="1:11" s="121" customFormat="1" ht="16.2" thickBot="1">
      <c r="A22" s="120"/>
      <c r="B22" s="991"/>
      <c r="C22" s="393" t="s">
        <v>1212</v>
      </c>
      <c r="D22" s="393" t="s">
        <v>1213</v>
      </c>
      <c r="E22" s="399">
        <v>45291</v>
      </c>
      <c r="F22" s="400" t="s">
        <v>1094</v>
      </c>
      <c r="G22" s="399">
        <v>44926</v>
      </c>
      <c r="H22" s="390" t="s">
        <v>1094</v>
      </c>
    </row>
    <row r="23" spans="1:11" s="121" customFormat="1">
      <c r="A23" s="120"/>
      <c r="B23" s="309" t="s">
        <v>1214</v>
      </c>
      <c r="C23" s="394"/>
      <c r="D23" s="397"/>
      <c r="E23" s="397"/>
      <c r="F23" s="397"/>
      <c r="G23" s="397"/>
      <c r="H23" s="391"/>
    </row>
    <row r="24" spans="1:11" s="121" customFormat="1">
      <c r="A24" s="120"/>
      <c r="B24" s="95" t="s">
        <v>1215</v>
      </c>
      <c r="C24" s="170"/>
      <c r="D24" s="404"/>
      <c r="E24" s="86"/>
      <c r="F24" s="86"/>
      <c r="G24" s="86"/>
      <c r="H24" s="101"/>
      <c r="I24" s="123"/>
    </row>
    <row r="25" spans="1:11" s="121" customFormat="1">
      <c r="A25" s="120"/>
      <c r="B25" s="97" t="s">
        <v>132</v>
      </c>
      <c r="C25" s="170" t="s">
        <v>1216</v>
      </c>
      <c r="D25" s="405">
        <v>594596.03000000026</v>
      </c>
      <c r="E25" s="405">
        <v>7263.59</v>
      </c>
      <c r="F25" s="383">
        <v>4318901777.5477018</v>
      </c>
      <c r="G25" s="405">
        <v>7322.9</v>
      </c>
      <c r="H25" s="364">
        <v>287960103</v>
      </c>
      <c r="I25" s="789">
        <v>252491103</v>
      </c>
      <c r="J25" s="790">
        <v>-35469000</v>
      </c>
    </row>
    <row r="26" spans="1:11" s="121" customFormat="1">
      <c r="A26" s="120"/>
      <c r="B26" s="95" t="s">
        <v>1217</v>
      </c>
      <c r="C26" s="395"/>
      <c r="D26" s="406"/>
      <c r="E26" s="405"/>
      <c r="F26" s="382"/>
      <c r="G26" s="405"/>
      <c r="H26" s="364"/>
      <c r="I26" s="123"/>
    </row>
    <row r="27" spans="1:11" s="121" customFormat="1">
      <c r="A27" s="120"/>
      <c r="B27" s="97" t="s">
        <v>1218</v>
      </c>
      <c r="C27" s="170" t="s">
        <v>1216</v>
      </c>
      <c r="D27" s="405">
        <v>46389.880000002682</v>
      </c>
      <c r="E27" s="405">
        <v>7263.59</v>
      </c>
      <c r="F27" s="383">
        <v>336957068.46921951</v>
      </c>
      <c r="G27" s="405">
        <v>7322.9</v>
      </c>
      <c r="H27" s="364">
        <v>482380586</v>
      </c>
      <c r="I27" s="125"/>
      <c r="K27" s="126"/>
    </row>
    <row r="28" spans="1:11" s="121" customFormat="1">
      <c r="A28" s="120"/>
      <c r="B28" s="97" t="s">
        <v>617</v>
      </c>
      <c r="C28" s="170" t="s">
        <v>1216</v>
      </c>
      <c r="D28" s="405">
        <v>59780.759999999995</v>
      </c>
      <c r="E28" s="405">
        <v>7263.59</v>
      </c>
      <c r="F28" s="383">
        <v>434222930.52839994</v>
      </c>
      <c r="G28" s="405">
        <v>7322.9</v>
      </c>
      <c r="H28" s="364">
        <v>14644995</v>
      </c>
      <c r="I28" s="125"/>
      <c r="K28" s="126"/>
    </row>
    <row r="29" spans="1:11" s="121" customFormat="1">
      <c r="A29" s="120"/>
      <c r="B29" s="95" t="s">
        <v>1666</v>
      </c>
      <c r="C29" s="170"/>
      <c r="D29" s="405"/>
      <c r="E29" s="405"/>
      <c r="F29" s="383"/>
      <c r="G29" s="405"/>
      <c r="H29" s="364"/>
      <c r="I29" s="125"/>
      <c r="K29" s="126"/>
    </row>
    <row r="30" spans="1:11" s="121" customFormat="1">
      <c r="A30" s="120"/>
      <c r="B30" s="97" t="s">
        <v>1666</v>
      </c>
      <c r="C30" s="170" t="s">
        <v>1216</v>
      </c>
      <c r="D30" s="405">
        <v>1572.0949999999989</v>
      </c>
      <c r="E30" s="405">
        <v>7263.59</v>
      </c>
      <c r="F30" s="383">
        <v>11419053.521049991</v>
      </c>
      <c r="G30" s="578">
        <v>0</v>
      </c>
      <c r="H30" s="578">
        <v>0</v>
      </c>
      <c r="I30" s="125"/>
      <c r="K30" s="126"/>
    </row>
    <row r="31" spans="1:11" s="121" customFormat="1">
      <c r="A31" s="120"/>
      <c r="B31" s="95" t="s">
        <v>1219</v>
      </c>
      <c r="C31" s="170"/>
      <c r="D31" s="405"/>
      <c r="E31" s="405"/>
      <c r="F31" s="383"/>
      <c r="G31" s="405"/>
      <c r="H31" s="364"/>
      <c r="K31" s="126"/>
    </row>
    <row r="32" spans="1:11" s="121" customFormat="1">
      <c r="A32" s="120"/>
      <c r="B32" s="97" t="s">
        <v>1220</v>
      </c>
      <c r="C32" s="170" t="s">
        <v>1216</v>
      </c>
      <c r="D32" s="405">
        <v>250000</v>
      </c>
      <c r="E32" s="405">
        <v>7263.59</v>
      </c>
      <c r="F32" s="383">
        <v>1815897500</v>
      </c>
      <c r="G32" s="405">
        <v>7322.9</v>
      </c>
      <c r="H32" s="578">
        <v>0</v>
      </c>
      <c r="K32" s="126"/>
    </row>
    <row r="33" spans="1:12" s="121" customFormat="1">
      <c r="A33" s="120"/>
      <c r="B33" s="97" t="s">
        <v>178</v>
      </c>
      <c r="C33" s="170" t="s">
        <v>1216</v>
      </c>
      <c r="D33" s="578">
        <v>0</v>
      </c>
      <c r="E33" s="405">
        <v>7263.59</v>
      </c>
      <c r="F33" s="578">
        <v>0</v>
      </c>
      <c r="G33" s="405">
        <v>7322.9</v>
      </c>
      <c r="H33" s="364">
        <v>65906100</v>
      </c>
      <c r="K33" s="126"/>
    </row>
    <row r="34" spans="1:12" s="121" customFormat="1">
      <c r="A34" s="120"/>
      <c r="B34" s="97" t="s">
        <v>172</v>
      </c>
      <c r="C34" s="170" t="s">
        <v>1216</v>
      </c>
      <c r="D34" s="578">
        <v>0</v>
      </c>
      <c r="E34" s="405">
        <v>7263.59</v>
      </c>
      <c r="F34" s="578">
        <v>0</v>
      </c>
      <c r="G34" s="405">
        <v>7322.9</v>
      </c>
      <c r="H34" s="364">
        <v>21968700</v>
      </c>
      <c r="K34" s="126"/>
    </row>
    <row r="35" spans="1:12" s="121" customFormat="1">
      <c r="A35" s="120"/>
      <c r="B35" s="97" t="s">
        <v>175</v>
      </c>
      <c r="C35" s="170" t="s">
        <v>1216</v>
      </c>
      <c r="D35" s="405">
        <v>284000</v>
      </c>
      <c r="E35" s="405">
        <v>7263.59</v>
      </c>
      <c r="F35" s="383">
        <v>2062859560</v>
      </c>
      <c r="G35" s="405">
        <v>7322.9</v>
      </c>
      <c r="H35" s="364">
        <v>1215601400</v>
      </c>
      <c r="K35" s="126"/>
    </row>
    <row r="36" spans="1:12" s="121" customFormat="1">
      <c r="A36" s="120"/>
      <c r="B36" s="97" t="s">
        <v>1221</v>
      </c>
      <c r="C36" s="170" t="s">
        <v>1216</v>
      </c>
      <c r="D36" s="405">
        <v>97686.987000000387</v>
      </c>
      <c r="E36" s="405">
        <v>7263.59</v>
      </c>
      <c r="F36" s="383">
        <v>709558221.90333283</v>
      </c>
      <c r="G36" s="405">
        <v>7322.9</v>
      </c>
      <c r="H36" s="364">
        <v>212241148</v>
      </c>
      <c r="K36" s="126"/>
    </row>
    <row r="37" spans="1:12" s="121" customFormat="1">
      <c r="A37" s="120"/>
      <c r="B37" s="97" t="s">
        <v>1222</v>
      </c>
      <c r="C37" s="170" t="s">
        <v>1216</v>
      </c>
      <c r="D37" s="405">
        <v>-95020.695000000298</v>
      </c>
      <c r="E37" s="405">
        <v>7263.59</v>
      </c>
      <c r="F37" s="383">
        <v>-690191369.99505222</v>
      </c>
      <c r="G37" s="405">
        <v>7322.9</v>
      </c>
      <c r="H37" s="364">
        <v>-202698751</v>
      </c>
      <c r="K37" s="126"/>
      <c r="L37" s="126"/>
    </row>
    <row r="38" spans="1:12" s="121" customFormat="1">
      <c r="A38" s="120"/>
      <c r="B38" s="97" t="s">
        <v>1223</v>
      </c>
      <c r="C38" s="170" t="s">
        <v>1216</v>
      </c>
      <c r="D38" s="405">
        <v>1073.6900000000005</v>
      </c>
      <c r="E38" s="405">
        <v>7263.59</v>
      </c>
      <c r="F38" s="383">
        <v>7798843.9471000042</v>
      </c>
      <c r="G38" s="405">
        <v>7322.9</v>
      </c>
      <c r="H38" s="364">
        <v>11276899</v>
      </c>
      <c r="K38" s="126"/>
    </row>
    <row r="39" spans="1:12" s="121" customFormat="1">
      <c r="A39" s="120"/>
      <c r="B39" s="97" t="s">
        <v>1224</v>
      </c>
      <c r="C39" s="170" t="s">
        <v>1216</v>
      </c>
      <c r="D39" s="405">
        <v>-694.2700000000001</v>
      </c>
      <c r="E39" s="405">
        <v>7263.59</v>
      </c>
      <c r="F39" s="383">
        <v>-5042892.6293000011</v>
      </c>
      <c r="G39" s="405">
        <v>7322.9</v>
      </c>
      <c r="H39" s="364">
        <v>-87069</v>
      </c>
      <c r="K39" s="126"/>
    </row>
    <row r="40" spans="1:12" s="121" customFormat="1">
      <c r="A40" s="120"/>
      <c r="B40" s="97" t="s">
        <v>1225</v>
      </c>
      <c r="C40" s="170" t="s">
        <v>1216</v>
      </c>
      <c r="D40" s="405">
        <v>1079000</v>
      </c>
      <c r="E40" s="405">
        <v>7263.59</v>
      </c>
      <c r="F40" s="383">
        <v>7837413610</v>
      </c>
      <c r="G40" s="405">
        <v>7322.9</v>
      </c>
      <c r="H40" s="364">
        <v>8055190000</v>
      </c>
      <c r="K40" s="126"/>
    </row>
    <row r="41" spans="1:12" s="121" customFormat="1">
      <c r="A41" s="120"/>
      <c r="B41" s="97" t="s">
        <v>1226</v>
      </c>
      <c r="C41" s="170" t="s">
        <v>1216</v>
      </c>
      <c r="D41" s="405">
        <v>343224.83999999985</v>
      </c>
      <c r="E41" s="405">
        <v>7263.59</v>
      </c>
      <c r="F41" s="383">
        <v>2493044515.5755992</v>
      </c>
      <c r="G41" s="405">
        <v>7322.9</v>
      </c>
      <c r="H41" s="364">
        <v>3354442177</v>
      </c>
      <c r="K41" s="126"/>
    </row>
    <row r="42" spans="1:12" s="121" customFormat="1">
      <c r="A42" s="120"/>
      <c r="B42" s="97" t="s">
        <v>1227</v>
      </c>
      <c r="C42" s="170" t="s">
        <v>1216</v>
      </c>
      <c r="D42" s="405">
        <v>-331770.61800000025</v>
      </c>
      <c r="E42" s="405">
        <v>7263.59</v>
      </c>
      <c r="F42" s="383">
        <v>-2409845743.1986217</v>
      </c>
      <c r="G42" s="405">
        <v>7322.9</v>
      </c>
      <c r="H42" s="364">
        <v>-3256305578</v>
      </c>
      <c r="K42" s="126"/>
    </row>
    <row r="43" spans="1:12" s="121" customFormat="1">
      <c r="A43" s="120"/>
      <c r="B43" s="97" t="s">
        <v>1228</v>
      </c>
      <c r="C43" s="170" t="s">
        <v>1216</v>
      </c>
      <c r="D43" s="405">
        <v>3049.1480000000015</v>
      </c>
      <c r="E43" s="405">
        <v>7263.59</v>
      </c>
      <c r="F43" s="383">
        <v>22147760.92132001</v>
      </c>
      <c r="G43" s="405">
        <v>7322.9</v>
      </c>
      <c r="H43" s="364">
        <v>32063171</v>
      </c>
      <c r="K43" s="126"/>
    </row>
    <row r="44" spans="1:12" s="121" customFormat="1">
      <c r="A44" s="120"/>
      <c r="B44" s="97" t="s">
        <v>1229</v>
      </c>
      <c r="C44" s="170" t="s">
        <v>1216</v>
      </c>
      <c r="D44" s="405">
        <v>-0.25</v>
      </c>
      <c r="E44" s="405">
        <v>7263.59</v>
      </c>
      <c r="F44" s="383">
        <v>-1815.8975</v>
      </c>
      <c r="G44" s="405">
        <v>7322.9</v>
      </c>
      <c r="H44" s="364">
        <v>-1611.4</v>
      </c>
      <c r="K44" s="126"/>
    </row>
    <row r="45" spans="1:12" s="121" customFormat="1">
      <c r="A45" s="120"/>
      <c r="B45" s="97" t="s">
        <v>611</v>
      </c>
      <c r="C45" s="170" t="s">
        <v>1216</v>
      </c>
      <c r="D45" s="405">
        <v>-59164.169999999984</v>
      </c>
      <c r="E45" s="405">
        <v>7263.59</v>
      </c>
      <c r="F45" s="383">
        <v>-429744273.57029986</v>
      </c>
      <c r="G45" s="405">
        <v>7322.9</v>
      </c>
      <c r="H45" s="582">
        <v>0</v>
      </c>
      <c r="K45" s="126"/>
    </row>
    <row r="46" spans="1:12" s="121" customFormat="1" ht="7.5" customHeight="1">
      <c r="A46" s="120"/>
      <c r="B46" s="97"/>
      <c r="C46" s="170"/>
      <c r="D46" s="405"/>
      <c r="E46" s="405"/>
      <c r="F46" s="383"/>
      <c r="G46" s="405"/>
      <c r="H46" s="364"/>
      <c r="K46" s="126"/>
    </row>
    <row r="47" spans="1:12" s="128" customFormat="1">
      <c r="A47" s="127"/>
      <c r="B47" s="95" t="s">
        <v>1230</v>
      </c>
      <c r="C47" s="170" t="s">
        <v>1216</v>
      </c>
      <c r="D47" s="406">
        <v>2273723.4270000025</v>
      </c>
      <c r="E47" s="405"/>
      <c r="F47" s="403">
        <v>16515394748.122953</v>
      </c>
      <c r="G47" s="405"/>
      <c r="H47" s="403">
        <v>10294582269.6</v>
      </c>
      <c r="I47" s="328"/>
      <c r="J47" s="327"/>
      <c r="K47" s="129"/>
    </row>
    <row r="48" spans="1:12" s="128" customFormat="1">
      <c r="A48" s="127"/>
      <c r="B48" s="95"/>
      <c r="C48" s="170"/>
      <c r="D48" s="406"/>
      <c r="E48" s="405"/>
      <c r="F48" s="403"/>
      <c r="G48" s="405"/>
      <c r="H48" s="407"/>
      <c r="I48" s="328"/>
      <c r="J48" s="327"/>
      <c r="K48" s="129"/>
    </row>
    <row r="49" spans="1:11" s="121" customFormat="1">
      <c r="A49" s="120"/>
      <c r="B49" s="95" t="s">
        <v>1231</v>
      </c>
      <c r="C49" s="396"/>
      <c r="D49" s="406"/>
      <c r="E49" s="405"/>
      <c r="F49" s="382"/>
      <c r="G49" s="405"/>
      <c r="H49" s="364"/>
      <c r="I49" s="130"/>
      <c r="K49" s="126"/>
    </row>
    <row r="50" spans="1:11" s="121" customFormat="1">
      <c r="A50" s="120"/>
      <c r="B50" s="95" t="s">
        <v>152</v>
      </c>
      <c r="C50" s="396"/>
      <c r="D50" s="406"/>
      <c r="E50" s="405"/>
      <c r="F50" s="382"/>
      <c r="G50" s="405"/>
      <c r="H50" s="364"/>
      <c r="K50" s="126"/>
    </row>
    <row r="51" spans="1:11" s="121" customFormat="1">
      <c r="A51" s="120"/>
      <c r="B51" s="97" t="s">
        <v>247</v>
      </c>
      <c r="C51" s="170" t="s">
        <v>1216</v>
      </c>
      <c r="D51" s="405">
        <v>-17644.805</v>
      </c>
      <c r="E51" s="405">
        <v>7283.62</v>
      </c>
      <c r="F51" s="383">
        <v>-128518054.5941</v>
      </c>
      <c r="G51" s="405">
        <v>7339.62</v>
      </c>
      <c r="H51" s="364">
        <v>-110342232</v>
      </c>
      <c r="K51" s="126"/>
    </row>
    <row r="52" spans="1:11" s="121" customFormat="1">
      <c r="A52" s="120"/>
      <c r="B52" s="97" t="s">
        <v>1232</v>
      </c>
      <c r="C52" s="170" t="s">
        <v>1216</v>
      </c>
      <c r="D52" s="405">
        <v>-56226.540000000037</v>
      </c>
      <c r="E52" s="405">
        <v>7283.62</v>
      </c>
      <c r="F52" s="383">
        <v>-409532751.27480024</v>
      </c>
      <c r="G52" s="405">
        <v>7339.62</v>
      </c>
      <c r="H52" s="364">
        <v>-1133678</v>
      </c>
      <c r="K52" s="126"/>
    </row>
    <row r="53" spans="1:11" s="121" customFormat="1" hidden="1">
      <c r="A53" s="120"/>
      <c r="B53" s="95" t="s">
        <v>1233</v>
      </c>
      <c r="C53" s="170"/>
      <c r="D53" s="405"/>
      <c r="E53" s="405"/>
      <c r="F53" s="383"/>
      <c r="G53" s="405"/>
      <c r="H53" s="364"/>
      <c r="K53" s="126"/>
    </row>
    <row r="54" spans="1:11" s="121" customFormat="1" hidden="1">
      <c r="A54" s="120"/>
      <c r="B54" s="97" t="s">
        <v>1234</v>
      </c>
      <c r="C54" s="170" t="s">
        <v>1216</v>
      </c>
      <c r="D54" s="578">
        <v>0</v>
      </c>
      <c r="E54" s="405">
        <v>7283.62</v>
      </c>
      <c r="F54" s="578">
        <v>0</v>
      </c>
      <c r="G54" s="405">
        <v>7339.62</v>
      </c>
      <c r="H54" s="578">
        <v>0</v>
      </c>
    </row>
    <row r="55" spans="1:11" s="121" customFormat="1">
      <c r="A55" s="120"/>
      <c r="B55" s="95" t="s">
        <v>1235</v>
      </c>
      <c r="C55" s="396"/>
      <c r="D55" s="406"/>
      <c r="E55" s="405"/>
      <c r="F55" s="382"/>
      <c r="G55" s="405"/>
      <c r="H55" s="364"/>
    </row>
    <row r="56" spans="1:11" s="121" customFormat="1" hidden="1">
      <c r="A56" s="120"/>
      <c r="B56" s="82" t="s">
        <v>1236</v>
      </c>
      <c r="C56" s="170" t="s">
        <v>1216</v>
      </c>
      <c r="D56" s="582">
        <v>0</v>
      </c>
      <c r="E56" s="405">
        <v>7283.62</v>
      </c>
      <c r="F56" s="582">
        <v>0</v>
      </c>
      <c r="G56" s="405">
        <v>7339.62</v>
      </c>
      <c r="H56" s="578">
        <v>0</v>
      </c>
    </row>
    <row r="57" spans="1:11" s="121" customFormat="1">
      <c r="A57" s="120"/>
      <c r="B57" s="82" t="s">
        <v>1237</v>
      </c>
      <c r="C57" s="170" t="s">
        <v>1216</v>
      </c>
      <c r="D57" s="405">
        <v>-1063876.0129999996</v>
      </c>
      <c r="E57" s="405">
        <v>7283.62</v>
      </c>
      <c r="F57" s="383">
        <v>-7748868605.8070564</v>
      </c>
      <c r="G57" s="405">
        <v>7339.62</v>
      </c>
      <c r="H57" s="364">
        <v>-7555716909</v>
      </c>
      <c r="I57" s="331"/>
    </row>
    <row r="58" spans="1:11" s="121" customFormat="1">
      <c r="A58" s="120"/>
      <c r="B58" s="82" t="s">
        <v>618</v>
      </c>
      <c r="C58" s="170"/>
      <c r="D58" s="405">
        <v>-8632.34</v>
      </c>
      <c r="E58" s="405">
        <v>7283.62</v>
      </c>
      <c r="F58" s="383">
        <v>-62874684.270800002</v>
      </c>
      <c r="G58" s="405">
        <v>7339.62</v>
      </c>
      <c r="H58" s="364">
        <v>-172775</v>
      </c>
      <c r="I58" s="331"/>
    </row>
    <row r="59" spans="1:11" s="121" customFormat="1" ht="7.5" customHeight="1">
      <c r="A59" s="120"/>
      <c r="B59" s="97"/>
      <c r="C59" s="170"/>
      <c r="D59" s="405"/>
      <c r="E59" s="383"/>
      <c r="F59" s="383"/>
      <c r="G59" s="383"/>
      <c r="H59" s="364"/>
      <c r="K59" s="126"/>
    </row>
    <row r="60" spans="1:11" s="128" customFormat="1">
      <c r="A60" s="127"/>
      <c r="B60" s="87" t="s">
        <v>625</v>
      </c>
      <c r="C60" s="170" t="s">
        <v>1216</v>
      </c>
      <c r="D60" s="406">
        <v>-1146379.6979999996</v>
      </c>
      <c r="E60" s="383"/>
      <c r="F60" s="382">
        <v>-8349794095.9467564</v>
      </c>
      <c r="G60" s="383"/>
      <c r="H60" s="361">
        <v>-7667365594</v>
      </c>
      <c r="I60" s="349"/>
      <c r="J60" s="349"/>
    </row>
    <row r="61" spans="1:11" s="121" customFormat="1" ht="7.5" customHeight="1">
      <c r="A61" s="120"/>
      <c r="B61" s="97"/>
      <c r="C61" s="170"/>
      <c r="D61" s="405"/>
      <c r="E61" s="383"/>
      <c r="F61" s="383"/>
      <c r="G61" s="383"/>
      <c r="H61" s="364"/>
      <c r="K61" s="126"/>
    </row>
    <row r="62" spans="1:11" s="128" customFormat="1" ht="22.5" customHeight="1" thickBot="1">
      <c r="A62" s="127"/>
      <c r="B62" s="91" t="s">
        <v>1238</v>
      </c>
      <c r="C62" s="171"/>
      <c r="D62" s="410">
        <v>1127343.7290000028</v>
      </c>
      <c r="E62" s="385"/>
      <c r="F62" s="409">
        <v>8165600652.1761971</v>
      </c>
      <c r="G62" s="384"/>
      <c r="H62" s="409">
        <v>2627216675.6000004</v>
      </c>
    </row>
    <row r="63" spans="1:11">
      <c r="A63" s="110"/>
    </row>
    <row r="64" spans="1:11">
      <c r="A64" s="110"/>
    </row>
    <row r="65" spans="1:8">
      <c r="A65" s="110"/>
      <c r="B65" s="59" t="s">
        <v>1239</v>
      </c>
    </row>
    <row r="66" spans="1:8" ht="9" customHeight="1" thickBot="1">
      <c r="A66" s="110"/>
    </row>
    <row r="67" spans="1:8">
      <c r="A67" s="110"/>
      <c r="B67" s="992" t="s">
        <v>1240</v>
      </c>
      <c r="C67" s="992" t="s">
        <v>1210</v>
      </c>
      <c r="D67" s="131" t="s">
        <v>1241</v>
      </c>
      <c r="E67" s="992" t="s">
        <v>1210</v>
      </c>
      <c r="F67" s="131" t="s">
        <v>1241</v>
      </c>
      <c r="G67" s="132"/>
      <c r="H67" s="133"/>
    </row>
    <row r="68" spans="1:8" ht="16.2" thickBot="1">
      <c r="A68" s="110"/>
      <c r="B68" s="993"/>
      <c r="C68" s="994"/>
      <c r="D68" s="106" t="s">
        <v>1242</v>
      </c>
      <c r="E68" s="994"/>
      <c r="F68" s="106" t="s">
        <v>1242</v>
      </c>
      <c r="G68" s="134"/>
      <c r="H68" s="134"/>
    </row>
    <row r="69" spans="1:8" s="132" customFormat="1" ht="28.5" customHeight="1" thickBot="1">
      <c r="A69" s="135"/>
      <c r="B69" s="993"/>
      <c r="C69" s="408" t="s">
        <v>1667</v>
      </c>
      <c r="D69" s="408" t="s">
        <v>1668</v>
      </c>
      <c r="E69" s="408" t="s">
        <v>1669</v>
      </c>
      <c r="F69" s="408" t="s">
        <v>1669</v>
      </c>
      <c r="G69" s="134"/>
      <c r="H69" s="134"/>
    </row>
    <row r="70" spans="1:8" ht="30" customHeight="1">
      <c r="A70" s="110"/>
      <c r="B70" s="411" t="s">
        <v>1243</v>
      </c>
      <c r="C70" s="414">
        <v>7263.59</v>
      </c>
      <c r="D70" s="415">
        <v>6135016088</v>
      </c>
      <c r="E70" s="414">
        <v>7322.9</v>
      </c>
      <c r="F70" s="415">
        <v>8196471160</v>
      </c>
      <c r="G70" s="134"/>
      <c r="H70" s="136"/>
    </row>
    <row r="71" spans="1:8" ht="30" customHeight="1">
      <c r="A71" s="110"/>
      <c r="B71" s="412" t="s">
        <v>1244</v>
      </c>
      <c r="C71" s="398">
        <v>7283.62</v>
      </c>
      <c r="D71" s="84">
        <v>3257914876</v>
      </c>
      <c r="E71" s="398">
        <v>7339.62</v>
      </c>
      <c r="F71" s="84">
        <v>4835489797</v>
      </c>
      <c r="G71" s="134"/>
      <c r="H71" s="136"/>
    </row>
    <row r="72" spans="1:8">
      <c r="A72" s="110"/>
      <c r="B72" s="413" t="s">
        <v>1245</v>
      </c>
      <c r="C72" s="312"/>
      <c r="D72" s="90">
        <v>9392930964</v>
      </c>
      <c r="E72" s="312"/>
      <c r="F72" s="90">
        <v>13031960957</v>
      </c>
      <c r="G72" s="134"/>
      <c r="H72" s="136"/>
    </row>
    <row r="73" spans="1:8" ht="7.5" customHeight="1">
      <c r="A73" s="110"/>
      <c r="B73" s="413"/>
      <c r="C73" s="312"/>
      <c r="D73" s="90"/>
      <c r="E73" s="312"/>
      <c r="F73" s="90"/>
      <c r="G73" s="134"/>
      <c r="H73" s="136"/>
    </row>
    <row r="74" spans="1:8" ht="30" customHeight="1">
      <c r="A74" s="110"/>
      <c r="B74" s="412" t="s">
        <v>1246</v>
      </c>
      <c r="C74" s="398">
        <v>7263.59</v>
      </c>
      <c r="D74" s="583">
        <v>-5865971373</v>
      </c>
      <c r="E74" s="584">
        <v>7322.9</v>
      </c>
      <c r="F74" s="583">
        <v>-7980677958</v>
      </c>
      <c r="G74" s="134"/>
      <c r="H74" s="136"/>
    </row>
    <row r="75" spans="1:8" ht="30" customHeight="1">
      <c r="A75" s="110"/>
      <c r="B75" s="412" t="s">
        <v>1247</v>
      </c>
      <c r="C75" s="398">
        <v>7283.62</v>
      </c>
      <c r="D75" s="583">
        <v>-3359373398</v>
      </c>
      <c r="E75" s="584">
        <v>7339.62</v>
      </c>
      <c r="F75" s="583">
        <v>-4900169282</v>
      </c>
      <c r="G75" s="134"/>
      <c r="H75" s="136"/>
    </row>
    <row r="76" spans="1:8" ht="22.35" customHeight="1">
      <c r="A76" s="110"/>
      <c r="B76" s="413" t="s">
        <v>1248</v>
      </c>
      <c r="C76" s="312"/>
      <c r="D76" s="585">
        <v>-9225344771</v>
      </c>
      <c r="E76" s="585"/>
      <c r="F76" s="585">
        <v>-12880847240</v>
      </c>
      <c r="G76" s="134"/>
      <c r="H76" s="136"/>
    </row>
    <row r="77" spans="1:8" s="59" customFormat="1" ht="7.5" customHeight="1">
      <c r="A77" s="108"/>
      <c r="B77" s="413"/>
      <c r="C77" s="312"/>
      <c r="D77" s="585"/>
      <c r="E77" s="585"/>
      <c r="F77" s="585"/>
      <c r="G77" s="193"/>
      <c r="H77" s="416"/>
    </row>
    <row r="78" spans="1:8" s="59" customFormat="1" ht="22.35" customHeight="1" thickBot="1">
      <c r="A78" s="108"/>
      <c r="B78" s="177" t="s">
        <v>1249</v>
      </c>
      <c r="C78" s="401"/>
      <c r="D78" s="586">
        <v>167586193</v>
      </c>
      <c r="E78" s="401"/>
      <c r="F78" s="552">
        <v>151113717</v>
      </c>
      <c r="G78" s="193"/>
      <c r="H78" s="416"/>
    </row>
    <row r="79" spans="1:8" ht="21" customHeight="1">
      <c r="A79" s="110"/>
      <c r="D79" s="885">
        <v>0</v>
      </c>
      <c r="E79" s="779"/>
      <c r="F79" s="885">
        <v>0</v>
      </c>
    </row>
    <row r="80" spans="1:8" ht="21" customHeight="1">
      <c r="A80" s="110"/>
      <c r="D80" s="886"/>
      <c r="E80" s="779"/>
      <c r="F80" s="779"/>
    </row>
    <row r="81" spans="1:6">
      <c r="A81" s="110"/>
      <c r="B81" s="59" t="s">
        <v>1250</v>
      </c>
      <c r="D81" s="137"/>
    </row>
    <row r="82" spans="1:6">
      <c r="A82" s="110"/>
      <c r="B82" s="109" t="s">
        <v>1251</v>
      </c>
    </row>
    <row r="83" spans="1:6" ht="6.75" customHeight="1" thickBot="1">
      <c r="A83" s="110"/>
      <c r="B83" s="59"/>
    </row>
    <row r="84" spans="1:6">
      <c r="A84" s="110"/>
      <c r="B84" s="987" t="s">
        <v>1252</v>
      </c>
      <c r="C84" s="146">
        <v>45291</v>
      </c>
      <c r="D84" s="147">
        <v>44926</v>
      </c>
    </row>
    <row r="85" spans="1:6" ht="16.2" thickBot="1">
      <c r="A85" s="110"/>
      <c r="B85" s="988"/>
      <c r="C85" s="148" t="s">
        <v>1094</v>
      </c>
      <c r="D85" s="149" t="s">
        <v>1094</v>
      </c>
    </row>
    <row r="86" spans="1:6">
      <c r="A86" s="110"/>
      <c r="B86" s="150" t="s">
        <v>1253</v>
      </c>
      <c r="C86" s="151"/>
      <c r="D86" s="151"/>
    </row>
    <row r="87" spans="1:6">
      <c r="A87" s="6"/>
      <c r="B87" s="152" t="s">
        <v>1254</v>
      </c>
      <c r="C87" s="153">
        <v>0</v>
      </c>
      <c r="D87" s="153">
        <v>977925098</v>
      </c>
    </row>
    <row r="88" spans="1:6">
      <c r="A88" s="6"/>
      <c r="B88" s="152" t="s">
        <v>1255</v>
      </c>
      <c r="C88" s="153">
        <v>0</v>
      </c>
      <c r="D88" s="153">
        <v>35469000</v>
      </c>
    </row>
    <row r="89" spans="1:6">
      <c r="A89" s="6"/>
      <c r="B89" s="152" t="s">
        <v>1670</v>
      </c>
      <c r="C89" s="153">
        <v>0</v>
      </c>
      <c r="D89" s="153">
        <v>0</v>
      </c>
    </row>
    <row r="90" spans="1:6">
      <c r="A90" s="6"/>
      <c r="B90" s="152" t="s">
        <v>1463</v>
      </c>
      <c r="C90" s="153">
        <v>128164665.46790001</v>
      </c>
      <c r="D90" s="153">
        <v>102772508</v>
      </c>
      <c r="E90" s="139"/>
      <c r="F90" s="139"/>
    </row>
    <row r="91" spans="1:6" ht="7.5" customHeight="1">
      <c r="A91" s="6"/>
      <c r="B91" s="152"/>
      <c r="C91" s="153"/>
      <c r="D91" s="153"/>
    </row>
    <row r="92" spans="1:6">
      <c r="A92" s="6"/>
      <c r="B92" s="150" t="s">
        <v>1256</v>
      </c>
      <c r="C92" s="151"/>
      <c r="D92" s="151"/>
    </row>
    <row r="93" spans="1:6">
      <c r="A93" s="6"/>
      <c r="B93" s="152" t="s">
        <v>1257</v>
      </c>
      <c r="C93" s="153">
        <v>638998663.39999998</v>
      </c>
      <c r="D93" s="153">
        <v>39212607</v>
      </c>
    </row>
    <row r="94" spans="1:6">
      <c r="A94" s="6"/>
      <c r="B94" s="152" t="s">
        <v>1258</v>
      </c>
      <c r="C94" s="153">
        <v>163907048.59630001</v>
      </c>
      <c r="D94" s="153">
        <v>29661931</v>
      </c>
    </row>
    <row r="95" spans="1:6">
      <c r="A95" s="109"/>
      <c r="B95" s="152" t="s">
        <v>1671</v>
      </c>
      <c r="C95" s="153">
        <v>1546533079.3537951</v>
      </c>
      <c r="D95" s="153">
        <v>0</v>
      </c>
    </row>
    <row r="96" spans="1:6" ht="7.5" customHeight="1">
      <c r="A96" s="6"/>
      <c r="B96" s="152"/>
      <c r="C96" s="153"/>
      <c r="D96" s="153"/>
    </row>
    <row r="97" spans="1:11">
      <c r="A97" s="6"/>
      <c r="B97" s="150" t="s">
        <v>1464</v>
      </c>
      <c r="C97" s="151"/>
      <c r="D97" s="151"/>
    </row>
    <row r="98" spans="1:11">
      <c r="A98" s="6"/>
      <c r="B98" s="152" t="s">
        <v>1259</v>
      </c>
      <c r="C98" s="153">
        <v>0</v>
      </c>
      <c r="D98" s="153">
        <v>339775222</v>
      </c>
    </row>
    <row r="99" spans="1:11">
      <c r="A99" s="6"/>
      <c r="B99" s="152" t="s">
        <v>1260</v>
      </c>
      <c r="C99" s="153">
        <v>41022211.884423003</v>
      </c>
      <c r="D99" s="153">
        <v>43583473</v>
      </c>
    </row>
    <row r="100" spans="1:11">
      <c r="A100" s="6"/>
      <c r="B100" s="152" t="s">
        <v>1454</v>
      </c>
      <c r="C100" s="153">
        <v>6117000</v>
      </c>
      <c r="D100" s="153">
        <v>7067000</v>
      </c>
      <c r="K100" s="138"/>
    </row>
    <row r="101" spans="1:11">
      <c r="A101" s="6"/>
      <c r="B101" s="152" t="s">
        <v>1455</v>
      </c>
      <c r="C101" s="153">
        <v>37189580.799999997</v>
      </c>
      <c r="D101" s="153">
        <v>37493248</v>
      </c>
      <c r="K101" s="138"/>
    </row>
    <row r="102" spans="1:11">
      <c r="A102" s="6"/>
      <c r="B102" s="152" t="s">
        <v>1456</v>
      </c>
      <c r="C102" s="153">
        <v>3461000</v>
      </c>
      <c r="D102" s="153">
        <v>3000000</v>
      </c>
      <c r="K102" s="138"/>
    </row>
    <row r="103" spans="1:11">
      <c r="A103" s="6"/>
      <c r="B103" s="152" t="s">
        <v>1457</v>
      </c>
      <c r="C103" s="153">
        <v>0</v>
      </c>
      <c r="D103" s="153">
        <v>8050000</v>
      </c>
      <c r="K103" s="138"/>
    </row>
    <row r="104" spans="1:11">
      <c r="A104" s="6"/>
      <c r="B104" s="152" t="s">
        <v>1458</v>
      </c>
      <c r="C104" s="153">
        <v>36390585.899999999</v>
      </c>
      <c r="D104" s="153">
        <v>36687729</v>
      </c>
      <c r="K104" s="138"/>
    </row>
    <row r="105" spans="1:11">
      <c r="A105" s="6"/>
      <c r="B105" s="152" t="s">
        <v>1672</v>
      </c>
      <c r="C105" s="153">
        <v>6950000</v>
      </c>
      <c r="D105" s="153">
        <v>0</v>
      </c>
      <c r="K105" s="138"/>
    </row>
    <row r="106" spans="1:11">
      <c r="A106" s="6"/>
      <c r="B106" s="152" t="s">
        <v>1459</v>
      </c>
      <c r="C106" s="153">
        <v>0</v>
      </c>
      <c r="D106" s="153">
        <v>300182</v>
      </c>
      <c r="K106" s="138"/>
    </row>
    <row r="107" spans="1:11">
      <c r="A107" s="6"/>
      <c r="B107" s="152" t="s">
        <v>1460</v>
      </c>
      <c r="C107" s="153">
        <v>1740356.1640000001</v>
      </c>
      <c r="D107" s="153">
        <v>2197016</v>
      </c>
      <c r="K107" s="138"/>
    </row>
    <row r="108" spans="1:11">
      <c r="A108" s="6"/>
      <c r="B108" s="152" t="s">
        <v>1461</v>
      </c>
      <c r="C108" s="153">
        <v>500138</v>
      </c>
      <c r="D108" s="153">
        <v>14794524</v>
      </c>
      <c r="K108" s="138"/>
    </row>
    <row r="109" spans="1:11">
      <c r="A109" s="6"/>
      <c r="B109" s="152" t="s">
        <v>1674</v>
      </c>
      <c r="C109" s="153">
        <v>2327636300.8340001</v>
      </c>
      <c r="D109" s="153">
        <v>0</v>
      </c>
      <c r="K109" s="138"/>
    </row>
    <row r="110" spans="1:11">
      <c r="A110" s="6"/>
      <c r="B110" s="152" t="s">
        <v>1673</v>
      </c>
      <c r="C110" s="153">
        <v>3000000</v>
      </c>
      <c r="D110" s="153">
        <v>0</v>
      </c>
      <c r="K110" s="138"/>
    </row>
    <row r="111" spans="1:11">
      <c r="A111" s="6"/>
      <c r="B111" s="152" t="s">
        <v>1675</v>
      </c>
      <c r="C111" s="153">
        <v>36317951.779077001</v>
      </c>
      <c r="D111" s="153">
        <v>0</v>
      </c>
      <c r="K111" s="138"/>
    </row>
    <row r="112" spans="1:11">
      <c r="A112" s="6"/>
      <c r="B112" s="152" t="s">
        <v>1462</v>
      </c>
      <c r="C112" s="153">
        <v>0</v>
      </c>
      <c r="D112" s="153">
        <v>95198</v>
      </c>
      <c r="K112" s="138"/>
    </row>
    <row r="113" spans="1:11" ht="5.25" customHeight="1" thickBot="1">
      <c r="A113" s="6"/>
      <c r="B113" s="152"/>
      <c r="C113" s="153"/>
      <c r="D113" s="153"/>
      <c r="E113" s="779"/>
      <c r="F113" s="779"/>
      <c r="G113" s="779"/>
      <c r="K113" s="138"/>
    </row>
    <row r="114" spans="1:11" ht="16.2" thickBot="1">
      <c r="A114" s="6"/>
      <c r="B114" s="154" t="s">
        <v>1004</v>
      </c>
      <c r="C114" s="155">
        <v>4977928582.1794949</v>
      </c>
      <c r="D114" s="155">
        <v>1678084736</v>
      </c>
      <c r="E114" s="778">
        <v>0.17949485778808594</v>
      </c>
      <c r="F114" s="778">
        <v>0</v>
      </c>
      <c r="G114" s="779"/>
    </row>
    <row r="115" spans="1:11">
      <c r="A115" s="110"/>
      <c r="D115" s="137"/>
      <c r="E115" s="779"/>
      <c r="F115" s="779"/>
      <c r="G115" s="779"/>
    </row>
    <row r="116" spans="1:11">
      <c r="A116" s="110"/>
      <c r="C116" s="139"/>
    </row>
    <row r="117" spans="1:11">
      <c r="A117" s="110"/>
    </row>
    <row r="118" spans="1:11">
      <c r="A118" s="110"/>
      <c r="F118" s="11"/>
    </row>
    <row r="119" spans="1:11">
      <c r="A119" s="110"/>
      <c r="F119" s="140"/>
      <c r="H119" s="141"/>
    </row>
    <row r="120" spans="1:11">
      <c r="A120" s="110"/>
      <c r="F120" s="140"/>
      <c r="H120" s="141"/>
    </row>
    <row r="121" spans="1:11">
      <c r="A121" s="110"/>
      <c r="F121" s="140"/>
      <c r="H121" s="141"/>
      <c r="I121" s="141"/>
    </row>
    <row r="122" spans="1:11">
      <c r="A122" s="110"/>
      <c r="D122" s="142"/>
      <c r="E122" s="1"/>
      <c r="G122" s="1"/>
      <c r="H122" s="142"/>
      <c r="I122" s="141"/>
    </row>
    <row r="123" spans="1:11">
      <c r="A123" s="110"/>
      <c r="B123" s="143"/>
      <c r="F123" s="23"/>
      <c r="I123" s="141"/>
    </row>
    <row r="124" spans="1:11">
      <c r="A124" s="110"/>
      <c r="B124" s="144"/>
      <c r="F124" s="145"/>
      <c r="I124" s="142"/>
    </row>
  </sheetData>
  <mergeCells count="8">
    <mergeCell ref="B84:B85"/>
    <mergeCell ref="B11:H11"/>
    <mergeCell ref="B19:H19"/>
    <mergeCell ref="B20:H20"/>
    <mergeCell ref="B21:B22"/>
    <mergeCell ref="B67:B69"/>
    <mergeCell ref="C67:C68"/>
    <mergeCell ref="E67:E68"/>
  </mergeCells>
  <hyperlinks>
    <hyperlink ref="G1" location="Índice!A1" display="Índice!A1" xr:uid="{5D1E648D-B121-4734-931A-863C9AAEABCB}"/>
  </hyperlinks>
  <pageMargins left="0.7" right="0.7" top="0.75" bottom="0.75" header="0.3" footer="0.3"/>
  <pageSetup paperSize="9" scale="50"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1BDCCD-F31E-4BCD-8222-84283A8F1A05}">
  <sheetPr>
    <tabColor rgb="FFFF0000"/>
  </sheetPr>
  <dimension ref="A1:J201"/>
  <sheetViews>
    <sheetView showGridLines="0" topLeftCell="A170" workbookViewId="0">
      <selection activeCell="F197" sqref="F197"/>
    </sheetView>
  </sheetViews>
  <sheetFormatPr baseColWidth="10" defaultRowHeight="14.4"/>
  <cols>
    <col min="2" max="2" width="18.88671875" customWidth="1"/>
    <col min="3" max="3" width="25.88671875" customWidth="1"/>
    <col min="5" max="5" width="23" customWidth="1"/>
    <col min="10" max="10" width="20.5546875" customWidth="1"/>
  </cols>
  <sheetData>
    <row r="1" spans="1:5" ht="28.8">
      <c r="A1" s="834" t="s">
        <v>68</v>
      </c>
      <c r="B1" s="834" t="s">
        <v>1266</v>
      </c>
      <c r="C1" s="834" t="s">
        <v>1809</v>
      </c>
      <c r="D1" s="834" t="s">
        <v>1810</v>
      </c>
      <c r="E1" s="834" t="s">
        <v>1811</v>
      </c>
    </row>
    <row r="2" spans="1:5">
      <c r="A2" s="756" t="s">
        <v>1281</v>
      </c>
      <c r="B2" s="756">
        <v>490</v>
      </c>
      <c r="C2" s="835">
        <v>8856.9178082191793</v>
      </c>
      <c r="D2" s="756">
        <v>7263.59</v>
      </c>
      <c r="E2" s="836">
        <f>+D2*C2</f>
        <v>64333019.622602753</v>
      </c>
    </row>
    <row r="3" spans="1:5">
      <c r="A3" s="756" t="s">
        <v>1281</v>
      </c>
      <c r="B3" s="756">
        <v>161</v>
      </c>
      <c r="C3" s="835">
        <v>5820.2602739726035</v>
      </c>
      <c r="D3" s="756">
        <v>7263.59</v>
      </c>
      <c r="E3" s="836">
        <f t="shared" ref="E3:E24" si="0">+D3*C3</f>
        <v>42275984.323424667</v>
      </c>
    </row>
    <row r="4" spans="1:5">
      <c r="A4" s="756" t="s">
        <v>1281</v>
      </c>
      <c r="B4" s="756">
        <v>159</v>
      </c>
      <c r="C4" s="835">
        <v>5747.9589041095896</v>
      </c>
      <c r="D4" s="756">
        <v>7263.59</v>
      </c>
      <c r="E4" s="836">
        <f t="shared" si="0"/>
        <v>41750816.816301376</v>
      </c>
    </row>
    <row r="5" spans="1:5">
      <c r="A5" s="756" t="s">
        <v>1281</v>
      </c>
      <c r="B5" s="756">
        <v>170</v>
      </c>
      <c r="C5" s="835">
        <v>3072.8082191780823</v>
      </c>
      <c r="D5" s="756">
        <v>7263.59</v>
      </c>
      <c r="E5" s="836">
        <f t="shared" si="0"/>
        <v>22319619.052739728</v>
      </c>
    </row>
    <row r="6" spans="1:5">
      <c r="A6" s="756" t="s">
        <v>1281</v>
      </c>
      <c r="B6" s="756">
        <v>140</v>
      </c>
      <c r="C6" s="835">
        <v>2530.5479452054797</v>
      </c>
      <c r="D6" s="756">
        <v>7263.59</v>
      </c>
      <c r="E6" s="836">
        <f t="shared" si="0"/>
        <v>18380862.749315072</v>
      </c>
    </row>
    <row r="7" spans="1:5">
      <c r="A7" s="756" t="s">
        <v>1281</v>
      </c>
      <c r="B7" s="756">
        <v>10</v>
      </c>
      <c r="C7" s="835">
        <v>180.75342465753425</v>
      </c>
      <c r="D7" s="756">
        <v>7263.59</v>
      </c>
      <c r="E7" s="836">
        <f t="shared" si="0"/>
        <v>1312918.7678082192</v>
      </c>
    </row>
    <row r="8" spans="1:5">
      <c r="A8" s="756" t="s">
        <v>1281</v>
      </c>
      <c r="B8" s="756">
        <v>20</v>
      </c>
      <c r="C8" s="835">
        <v>361.50684931506851</v>
      </c>
      <c r="D8" s="756">
        <v>7263.59</v>
      </c>
      <c r="E8" s="836">
        <f t="shared" si="0"/>
        <v>2625837.5356164384</v>
      </c>
    </row>
    <row r="9" spans="1:5">
      <c r="A9" s="756" t="s">
        <v>1283</v>
      </c>
      <c r="B9" s="756">
        <v>1</v>
      </c>
      <c r="C9" s="835">
        <v>18.698630136986303</v>
      </c>
      <c r="D9" s="756">
        <v>7263.59</v>
      </c>
      <c r="E9" s="836">
        <f t="shared" si="0"/>
        <v>135819.18287671235</v>
      </c>
    </row>
    <row r="10" spans="1:5">
      <c r="A10" s="756" t="s">
        <v>1283</v>
      </c>
      <c r="B10" s="756">
        <v>7</v>
      </c>
      <c r="C10" s="835">
        <v>261.78082191780823</v>
      </c>
      <c r="D10" s="756">
        <v>7263.59</v>
      </c>
      <c r="E10" s="836">
        <f t="shared" si="0"/>
        <v>1901468.5602739726</v>
      </c>
    </row>
    <row r="11" spans="1:5">
      <c r="A11" s="756" t="s">
        <v>1283</v>
      </c>
      <c r="B11" s="756">
        <v>4</v>
      </c>
      <c r="C11" s="835">
        <v>149.58904109589042</v>
      </c>
      <c r="D11" s="756">
        <v>7263.59</v>
      </c>
      <c r="E11" s="836">
        <f t="shared" si="0"/>
        <v>1086553.4630136988</v>
      </c>
    </row>
    <row r="12" spans="1:5">
      <c r="A12" s="756" t="s">
        <v>1283</v>
      </c>
      <c r="B12" s="756">
        <v>34</v>
      </c>
      <c r="C12" s="835">
        <v>635.75342465753431</v>
      </c>
      <c r="D12" s="756">
        <v>7263.59</v>
      </c>
      <c r="E12" s="836">
        <f t="shared" si="0"/>
        <v>4617852.2178082196</v>
      </c>
    </row>
    <row r="13" spans="1:5">
      <c r="A13" s="756" t="s">
        <v>1283</v>
      </c>
      <c r="B13" s="756">
        <v>500</v>
      </c>
      <c r="C13" s="835">
        <v>9349.3150684931516</v>
      </c>
      <c r="D13" s="756">
        <v>7263.59</v>
      </c>
      <c r="E13" s="836">
        <f t="shared" si="0"/>
        <v>67909591.438356176</v>
      </c>
    </row>
    <row r="14" spans="1:5">
      <c r="A14" s="756" t="s">
        <v>1283</v>
      </c>
      <c r="B14" s="756">
        <v>216</v>
      </c>
      <c r="C14" s="835">
        <v>4038.9041095890416</v>
      </c>
      <c r="D14" s="756">
        <v>7263.59</v>
      </c>
      <c r="E14" s="836">
        <f t="shared" si="0"/>
        <v>29336943.501369867</v>
      </c>
    </row>
    <row r="15" spans="1:5">
      <c r="A15" s="756" t="s">
        <v>1283</v>
      </c>
      <c r="B15" s="756">
        <v>284</v>
      </c>
      <c r="C15" s="835">
        <v>5310.41095890411</v>
      </c>
      <c r="D15" s="756">
        <v>7263.59</v>
      </c>
      <c r="E15" s="836">
        <f t="shared" si="0"/>
        <v>38572647.936986305</v>
      </c>
    </row>
    <row r="16" spans="1:5">
      <c r="A16" s="756" t="s">
        <v>1283</v>
      </c>
      <c r="B16" s="756">
        <v>34</v>
      </c>
      <c r="C16" s="835">
        <v>635.75342465753431</v>
      </c>
      <c r="D16" s="756">
        <v>7263.59</v>
      </c>
      <c r="E16" s="836">
        <f t="shared" si="0"/>
        <v>4617852.2178082196</v>
      </c>
    </row>
    <row r="17" spans="1:10">
      <c r="A17" s="756" t="s">
        <v>1283</v>
      </c>
      <c r="B17" s="756">
        <v>40</v>
      </c>
      <c r="C17" s="835">
        <v>747.94520547945217</v>
      </c>
      <c r="D17" s="756">
        <v>7263.59</v>
      </c>
      <c r="E17" s="836">
        <f t="shared" si="0"/>
        <v>5432767.3150684945</v>
      </c>
    </row>
    <row r="18" spans="1:10">
      <c r="A18" s="756" t="s">
        <v>1283</v>
      </c>
      <c r="B18" s="756">
        <v>400</v>
      </c>
      <c r="C18" s="835">
        <v>7479.4520547945212</v>
      </c>
      <c r="D18" s="756">
        <v>7263.59</v>
      </c>
      <c r="E18" s="836">
        <f t="shared" si="0"/>
        <v>54327673.150684938</v>
      </c>
    </row>
    <row r="19" spans="1:10">
      <c r="A19" s="756" t="s">
        <v>1283</v>
      </c>
      <c r="B19" s="756">
        <v>94</v>
      </c>
      <c r="C19" s="835">
        <v>1757.6712328767126</v>
      </c>
      <c r="D19" s="756">
        <v>7263.59</v>
      </c>
      <c r="E19" s="836">
        <f t="shared" si="0"/>
        <v>12767003.19041096</v>
      </c>
    </row>
    <row r="20" spans="1:10">
      <c r="A20" s="756" t="s">
        <v>1282</v>
      </c>
      <c r="B20" s="756">
        <v>294</v>
      </c>
      <c r="C20" s="835">
        <v>5130.9041095890416</v>
      </c>
      <c r="D20" s="756">
        <v>7263.59</v>
      </c>
      <c r="E20" s="836">
        <f t="shared" si="0"/>
        <v>37268783.781369865</v>
      </c>
    </row>
    <row r="21" spans="1:10">
      <c r="A21" s="756" t="s">
        <v>1282</v>
      </c>
      <c r="B21" s="756">
        <v>289</v>
      </c>
      <c r="C21" s="835">
        <v>5043.643835616439</v>
      </c>
      <c r="D21" s="756">
        <v>7263.59</v>
      </c>
      <c r="E21" s="836">
        <f t="shared" si="0"/>
        <v>36634960.927945212</v>
      </c>
    </row>
    <row r="22" spans="1:10">
      <c r="A22" s="756" t="s">
        <v>1282</v>
      </c>
      <c r="B22" s="756">
        <v>289</v>
      </c>
      <c r="C22" s="835">
        <v>5043.643835616439</v>
      </c>
      <c r="D22" s="756">
        <v>7263.59</v>
      </c>
      <c r="E22" s="836">
        <f t="shared" si="0"/>
        <v>36634960.927945212</v>
      </c>
    </row>
    <row r="23" spans="1:10">
      <c r="A23" s="756" t="s">
        <v>1282</v>
      </c>
      <c r="B23" s="756">
        <v>169</v>
      </c>
      <c r="C23" s="835">
        <v>2949.3972602739727</v>
      </c>
      <c r="D23" s="756">
        <v>7263.59</v>
      </c>
      <c r="E23" s="836">
        <f t="shared" si="0"/>
        <v>21423212.445753425</v>
      </c>
    </row>
    <row r="24" spans="1:10">
      <c r="A24" s="756" t="s">
        <v>1282</v>
      </c>
      <c r="B24" s="756">
        <v>120</v>
      </c>
      <c r="C24" s="835">
        <v>2094.2465753424658</v>
      </c>
      <c r="D24" s="756">
        <v>7263.59</v>
      </c>
      <c r="E24" s="836">
        <f t="shared" si="0"/>
        <v>15211748.482191781</v>
      </c>
    </row>
    <row r="25" spans="1:10">
      <c r="B25" s="837" t="s">
        <v>1812</v>
      </c>
      <c r="C25" s="838">
        <f>SUM(C2:C24)</f>
        <v>77217.863013698632</v>
      </c>
      <c r="D25" s="839" t="s">
        <v>1813</v>
      </c>
      <c r="E25" s="840">
        <f>SUM(E2:E24)</f>
        <v>560878897.60767138</v>
      </c>
    </row>
    <row r="29" spans="1:10" ht="15" thickBot="1">
      <c r="A29" s="841" t="s">
        <v>1483</v>
      </c>
      <c r="B29" s="842"/>
      <c r="C29" s="842"/>
    </row>
    <row r="30" spans="1:10" ht="24.6" thickBot="1">
      <c r="A30" s="843" t="s">
        <v>68</v>
      </c>
      <c r="B30" s="843" t="s">
        <v>1814</v>
      </c>
      <c r="C30" s="844" t="s">
        <v>1815</v>
      </c>
      <c r="F30" s="841" t="s">
        <v>1483</v>
      </c>
      <c r="G30" s="842"/>
      <c r="H30" s="842"/>
      <c r="I30" s="842"/>
      <c r="J30" s="842"/>
    </row>
    <row r="31" spans="1:10" ht="31.2" thickBot="1">
      <c r="A31" s="845" t="s">
        <v>1816</v>
      </c>
      <c r="B31" s="846">
        <v>625000000</v>
      </c>
      <c r="C31" s="847">
        <v>796232.87671232852</v>
      </c>
      <c r="F31" s="848" t="s">
        <v>68</v>
      </c>
      <c r="G31" s="848" t="s">
        <v>1814</v>
      </c>
      <c r="H31" s="848" t="s">
        <v>1815</v>
      </c>
      <c r="I31" s="848" t="s">
        <v>1935</v>
      </c>
      <c r="J31" s="848" t="s">
        <v>1936</v>
      </c>
    </row>
    <row r="32" spans="1:10">
      <c r="A32" s="845" t="s">
        <v>1817</v>
      </c>
      <c r="B32" s="846">
        <v>625000000</v>
      </c>
      <c r="C32" s="847">
        <v>796232.87671232852</v>
      </c>
      <c r="F32" s="849" t="s">
        <v>1937</v>
      </c>
      <c r="G32" s="850">
        <v>600000</v>
      </c>
      <c r="H32" s="851">
        <v>72.328767123287676</v>
      </c>
      <c r="I32" s="756">
        <v>7263.59</v>
      </c>
      <c r="J32" s="852">
        <f>+I32*H32</f>
        <v>525366.50958904112</v>
      </c>
    </row>
    <row r="33" spans="1:10">
      <c r="A33" s="845" t="s">
        <v>1818</v>
      </c>
      <c r="B33" s="846">
        <v>625000000</v>
      </c>
      <c r="C33" s="847">
        <v>3981164.3835616456</v>
      </c>
      <c r="F33" s="849" t="s">
        <v>1938</v>
      </c>
      <c r="G33" s="853">
        <v>501000</v>
      </c>
      <c r="H33" s="854">
        <v>61.080821917808223</v>
      </c>
      <c r="I33" s="756">
        <v>7263.59</v>
      </c>
      <c r="J33" s="852">
        <f t="shared" ref="J33:J70" si="1">+I33*H33</f>
        <v>443666.04727397265</v>
      </c>
    </row>
    <row r="34" spans="1:10">
      <c r="A34" s="845" t="s">
        <v>1819</v>
      </c>
      <c r="B34" s="846">
        <v>625000000</v>
      </c>
      <c r="C34" s="847">
        <v>3981164.3835616456</v>
      </c>
      <c r="F34" s="849" t="s">
        <v>1939</v>
      </c>
      <c r="G34" s="853">
        <v>600000</v>
      </c>
      <c r="H34" s="854">
        <v>72.328767123287662</v>
      </c>
      <c r="I34" s="756">
        <v>7263.59</v>
      </c>
      <c r="J34" s="852">
        <f t="shared" si="1"/>
        <v>525366.509589041</v>
      </c>
    </row>
    <row r="35" spans="1:10">
      <c r="A35" s="845" t="s">
        <v>1820</v>
      </c>
      <c r="B35" s="846">
        <v>501000000</v>
      </c>
      <c r="C35" s="847">
        <v>2086356.164383562</v>
      </c>
      <c r="F35" s="855" t="s">
        <v>1940</v>
      </c>
      <c r="G35" s="856">
        <v>600000</v>
      </c>
      <c r="H35" s="857">
        <v>144.65753424657532</v>
      </c>
      <c r="I35" s="756">
        <v>7263.59</v>
      </c>
      <c r="J35" s="852">
        <f t="shared" si="1"/>
        <v>1050733.019178082</v>
      </c>
    </row>
    <row r="36" spans="1:10">
      <c r="A36" s="845" t="s">
        <v>1821</v>
      </c>
      <c r="B36" s="846">
        <v>501000000</v>
      </c>
      <c r="C36" s="847">
        <v>2086356.164383562</v>
      </c>
      <c r="F36" s="855" t="s">
        <v>1941</v>
      </c>
      <c r="G36" s="856">
        <v>100000</v>
      </c>
      <c r="H36" s="857">
        <v>123.69863013698634</v>
      </c>
      <c r="I36" s="756">
        <v>7263.59</v>
      </c>
      <c r="J36" s="852">
        <f t="shared" si="1"/>
        <v>898496.1328767126</v>
      </c>
    </row>
    <row r="37" spans="1:10">
      <c r="A37" s="845" t="s">
        <v>1822</v>
      </c>
      <c r="B37" s="846">
        <v>501000000</v>
      </c>
      <c r="C37" s="847">
        <v>2086356.164383562</v>
      </c>
      <c r="F37" s="855" t="s">
        <v>1942</v>
      </c>
      <c r="G37" s="856">
        <v>100000</v>
      </c>
      <c r="H37" s="857">
        <v>194.38356164383569</v>
      </c>
      <c r="I37" s="756">
        <v>7263.59</v>
      </c>
      <c r="J37" s="852">
        <f t="shared" si="1"/>
        <v>1411922.4945205485</v>
      </c>
    </row>
    <row r="38" spans="1:10">
      <c r="A38" s="845" t="s">
        <v>1823</v>
      </c>
      <c r="B38" s="846">
        <v>501000000</v>
      </c>
      <c r="C38" s="847">
        <v>2086356.164383562</v>
      </c>
      <c r="F38" s="855" t="s">
        <v>1943</v>
      </c>
      <c r="G38" s="856">
        <v>100000</v>
      </c>
      <c r="H38" s="857">
        <v>194.38356164383569</v>
      </c>
      <c r="I38" s="756">
        <v>7263.59</v>
      </c>
      <c r="J38" s="852">
        <f t="shared" si="1"/>
        <v>1411922.4945205485</v>
      </c>
    </row>
    <row r="39" spans="1:10">
      <c r="A39" s="845" t="s">
        <v>1824</v>
      </c>
      <c r="B39" s="846">
        <v>501000000</v>
      </c>
      <c r="C39" s="847">
        <v>2086356.164383562</v>
      </c>
      <c r="F39" s="855" t="s">
        <v>1944</v>
      </c>
      <c r="G39" s="856">
        <v>50000</v>
      </c>
      <c r="H39" s="857">
        <v>220.8904109589042</v>
      </c>
      <c r="I39" s="756">
        <v>7263.59</v>
      </c>
      <c r="J39" s="852">
        <f t="shared" si="1"/>
        <v>1604457.380136987</v>
      </c>
    </row>
    <row r="40" spans="1:10">
      <c r="A40" s="845" t="s">
        <v>1825</v>
      </c>
      <c r="B40" s="846">
        <v>501000000</v>
      </c>
      <c r="C40" s="847">
        <v>2086356.164383562</v>
      </c>
      <c r="F40" s="855" t="s">
        <v>1945</v>
      </c>
      <c r="G40" s="856">
        <v>50000</v>
      </c>
      <c r="H40" s="857">
        <v>265.06849315068501</v>
      </c>
      <c r="I40" s="756">
        <v>7263.59</v>
      </c>
      <c r="J40" s="852">
        <f t="shared" si="1"/>
        <v>1925348.8561643842</v>
      </c>
    </row>
    <row r="41" spans="1:10">
      <c r="A41" s="845" t="s">
        <v>1826</v>
      </c>
      <c r="B41" s="846">
        <v>550000000</v>
      </c>
      <c r="C41" s="847">
        <v>116780.82191780822</v>
      </c>
      <c r="F41" s="855" t="s">
        <v>1599</v>
      </c>
      <c r="G41" s="856">
        <v>50000</v>
      </c>
      <c r="H41" s="857">
        <v>397.60273972602755</v>
      </c>
      <c r="I41" s="756">
        <v>7263.59</v>
      </c>
      <c r="J41" s="852">
        <f t="shared" si="1"/>
        <v>2888023.2842465765</v>
      </c>
    </row>
    <row r="42" spans="1:10">
      <c r="A42" s="845" t="s">
        <v>1827</v>
      </c>
      <c r="B42" s="846">
        <v>550000000</v>
      </c>
      <c r="C42" s="847">
        <v>116780.82191780822</v>
      </c>
      <c r="F42" s="855" t="s">
        <v>1600</v>
      </c>
      <c r="G42" s="856">
        <v>50000</v>
      </c>
      <c r="H42" s="857">
        <v>397.60273972602755</v>
      </c>
      <c r="I42" s="756">
        <v>7263.59</v>
      </c>
      <c r="J42" s="852">
        <f t="shared" si="1"/>
        <v>2888023.2842465765</v>
      </c>
    </row>
    <row r="43" spans="1:10">
      <c r="A43" s="845" t="s">
        <v>1828</v>
      </c>
      <c r="B43" s="846">
        <v>600000000</v>
      </c>
      <c r="C43" s="847">
        <v>127397.2602739726</v>
      </c>
      <c r="F43" s="849" t="s">
        <v>1946</v>
      </c>
      <c r="G43" s="853">
        <v>501000</v>
      </c>
      <c r="H43" s="854">
        <v>164.7123287671233</v>
      </c>
      <c r="I43" s="756">
        <v>7263.59</v>
      </c>
      <c r="J43" s="852">
        <f t="shared" si="1"/>
        <v>1196402.8241095892</v>
      </c>
    </row>
    <row r="44" spans="1:10">
      <c r="A44" s="845" t="s">
        <v>1829</v>
      </c>
      <c r="B44" s="846">
        <v>500500000</v>
      </c>
      <c r="C44" s="847">
        <v>104213.69863013699</v>
      </c>
      <c r="F44" s="849" t="s">
        <v>1947</v>
      </c>
      <c r="G44" s="853">
        <v>100000</v>
      </c>
      <c r="H44" s="854">
        <v>52.602739726027394</v>
      </c>
      <c r="I44" s="756">
        <v>7263.59</v>
      </c>
      <c r="J44" s="852">
        <f t="shared" si="1"/>
        <v>382084.73424657533</v>
      </c>
    </row>
    <row r="45" spans="1:10">
      <c r="A45" s="845" t="s">
        <v>1830</v>
      </c>
      <c r="B45" s="846">
        <v>500500000</v>
      </c>
      <c r="C45" s="847">
        <v>104213.69863013699</v>
      </c>
      <c r="F45" s="849" t="s">
        <v>1948</v>
      </c>
      <c r="G45" s="853">
        <v>100000</v>
      </c>
      <c r="H45" s="854">
        <v>52.602739726027394</v>
      </c>
      <c r="I45" s="756">
        <v>7263.59</v>
      </c>
      <c r="J45" s="852">
        <f t="shared" si="1"/>
        <v>382084.73424657533</v>
      </c>
    </row>
    <row r="46" spans="1:10">
      <c r="A46" s="845" t="s">
        <v>1831</v>
      </c>
      <c r="B46" s="846">
        <v>500500000</v>
      </c>
      <c r="C46" s="847">
        <v>104213.69863013699</v>
      </c>
      <c r="F46" s="849" t="s">
        <v>1949</v>
      </c>
      <c r="G46" s="853">
        <v>100000</v>
      </c>
      <c r="H46" s="854">
        <v>52.602739726027394</v>
      </c>
      <c r="I46" s="756">
        <v>7263.59</v>
      </c>
      <c r="J46" s="852">
        <f t="shared" si="1"/>
        <v>382084.73424657533</v>
      </c>
    </row>
    <row r="47" spans="1:10">
      <c r="A47" s="845" t="s">
        <v>1832</v>
      </c>
      <c r="B47" s="846">
        <v>500500000</v>
      </c>
      <c r="C47" s="847">
        <v>104213.69863013699</v>
      </c>
      <c r="F47" s="849" t="s">
        <v>1950</v>
      </c>
      <c r="G47" s="853">
        <v>100000</v>
      </c>
      <c r="H47" s="854">
        <v>52.602739726027394</v>
      </c>
      <c r="I47" s="756">
        <v>7263.59</v>
      </c>
      <c r="J47" s="852">
        <f t="shared" si="1"/>
        <v>382084.73424657533</v>
      </c>
    </row>
    <row r="48" spans="1:10">
      <c r="A48" s="845" t="s">
        <v>1833</v>
      </c>
      <c r="B48" s="846">
        <v>500500000</v>
      </c>
      <c r="C48" s="847">
        <v>104213.69863013699</v>
      </c>
      <c r="F48" s="849" t="s">
        <v>1951</v>
      </c>
      <c r="G48" s="853">
        <v>100000</v>
      </c>
      <c r="H48" s="854">
        <v>52.602739726027394</v>
      </c>
      <c r="I48" s="756">
        <v>7263.59</v>
      </c>
      <c r="J48" s="852">
        <f t="shared" si="1"/>
        <v>382084.73424657533</v>
      </c>
    </row>
    <row r="49" spans="1:10">
      <c r="A49" s="845" t="s">
        <v>1834</v>
      </c>
      <c r="B49" s="846">
        <v>500500000</v>
      </c>
      <c r="C49" s="847">
        <v>104213.69863013699</v>
      </c>
      <c r="F49" s="849" t="s">
        <v>1952</v>
      </c>
      <c r="G49" s="853">
        <v>100000</v>
      </c>
      <c r="H49" s="854">
        <v>52.602739726027394</v>
      </c>
      <c r="I49" s="756">
        <v>7263.59</v>
      </c>
      <c r="J49" s="852">
        <f t="shared" si="1"/>
        <v>382084.73424657533</v>
      </c>
    </row>
    <row r="50" spans="1:10">
      <c r="A50" s="845" t="s">
        <v>1835</v>
      </c>
      <c r="B50" s="846">
        <v>500500000</v>
      </c>
      <c r="C50" s="847">
        <v>104213.69863013699</v>
      </c>
      <c r="F50" s="849" t="s">
        <v>1953</v>
      </c>
      <c r="G50" s="853">
        <v>100000</v>
      </c>
      <c r="H50" s="854">
        <v>52.602739726027394</v>
      </c>
      <c r="I50" s="756">
        <v>7263.59</v>
      </c>
      <c r="J50" s="852">
        <f t="shared" si="1"/>
        <v>382084.73424657533</v>
      </c>
    </row>
    <row r="51" spans="1:10">
      <c r="A51" s="845" t="s">
        <v>1836</v>
      </c>
      <c r="B51" s="846">
        <v>500500000</v>
      </c>
      <c r="C51" s="847">
        <v>104213.69863013699</v>
      </c>
      <c r="F51" s="849" t="s">
        <v>1954</v>
      </c>
      <c r="G51" s="853">
        <v>100000</v>
      </c>
      <c r="H51" s="854">
        <v>52.602739726027394</v>
      </c>
      <c r="I51" s="756">
        <v>7263.59</v>
      </c>
      <c r="J51" s="852">
        <f t="shared" si="1"/>
        <v>382084.73424657533</v>
      </c>
    </row>
    <row r="52" spans="1:10">
      <c r="A52" s="845" t="s">
        <v>1837</v>
      </c>
      <c r="B52" s="846">
        <v>500000000</v>
      </c>
      <c r="C52" s="847">
        <v>100000</v>
      </c>
      <c r="F52" s="849" t="s">
        <v>1955</v>
      </c>
      <c r="G52" s="853">
        <v>50000</v>
      </c>
      <c r="H52" s="854">
        <v>79.520276712328766</v>
      </c>
      <c r="I52" s="756">
        <v>7263.59</v>
      </c>
      <c r="J52" s="852">
        <f t="shared" si="1"/>
        <v>577602.68672490411</v>
      </c>
    </row>
    <row r="53" spans="1:10">
      <c r="A53" s="845" t="s">
        <v>1838</v>
      </c>
      <c r="B53" s="846">
        <v>500000000</v>
      </c>
      <c r="C53" s="847">
        <v>100000</v>
      </c>
      <c r="F53" s="849" t="s">
        <v>1956</v>
      </c>
      <c r="G53" s="853">
        <v>50000</v>
      </c>
      <c r="H53" s="854">
        <v>88.355863013698624</v>
      </c>
      <c r="I53" s="756">
        <v>7263.59</v>
      </c>
      <c r="J53" s="852">
        <f t="shared" si="1"/>
        <v>641780.76302767114</v>
      </c>
    </row>
    <row r="54" spans="1:10">
      <c r="A54" s="845" t="s">
        <v>1839</v>
      </c>
      <c r="B54" s="846">
        <v>501000000</v>
      </c>
      <c r="C54" s="847">
        <v>96082.19178082193</v>
      </c>
      <c r="F54" s="849" t="s">
        <v>1957</v>
      </c>
      <c r="G54" s="853">
        <v>50000</v>
      </c>
      <c r="H54" s="854">
        <v>88.355863013698624</v>
      </c>
      <c r="I54" s="756">
        <v>7263.59</v>
      </c>
      <c r="J54" s="852">
        <f t="shared" si="1"/>
        <v>641780.76302767114</v>
      </c>
    </row>
    <row r="55" spans="1:10">
      <c r="A55" s="845" t="s">
        <v>1840</v>
      </c>
      <c r="B55" s="846">
        <v>501000000</v>
      </c>
      <c r="C55" s="847">
        <v>96082.19178082193</v>
      </c>
      <c r="F55" s="849" t="s">
        <v>1958</v>
      </c>
      <c r="G55" s="853">
        <v>50000</v>
      </c>
      <c r="H55" s="854">
        <v>212.05407123287665</v>
      </c>
      <c r="I55" s="756">
        <v>7263.59</v>
      </c>
      <c r="J55" s="852">
        <f t="shared" si="1"/>
        <v>1540273.8312664106</v>
      </c>
    </row>
    <row r="56" spans="1:10">
      <c r="A56" s="845" t="s">
        <v>1841</v>
      </c>
      <c r="B56" s="846">
        <v>501000000</v>
      </c>
      <c r="C56" s="847">
        <v>96082.19178082193</v>
      </c>
      <c r="F56" s="849" t="s">
        <v>1959</v>
      </c>
      <c r="G56" s="853">
        <v>50000</v>
      </c>
      <c r="H56" s="854">
        <v>212.05407123287665</v>
      </c>
      <c r="I56" s="756">
        <v>7263.59</v>
      </c>
      <c r="J56" s="852">
        <f t="shared" si="1"/>
        <v>1540273.8312664106</v>
      </c>
    </row>
    <row r="57" spans="1:10">
      <c r="A57" s="845" t="s">
        <v>1842</v>
      </c>
      <c r="B57" s="846">
        <v>501000000</v>
      </c>
      <c r="C57" s="847">
        <v>96082.19178082193</v>
      </c>
      <c r="F57" s="849" t="s">
        <v>1960</v>
      </c>
      <c r="G57" s="853">
        <v>50000</v>
      </c>
      <c r="H57" s="854">
        <v>247.39641643835608</v>
      </c>
      <c r="I57" s="756">
        <v>7263.59</v>
      </c>
      <c r="J57" s="852">
        <f t="shared" si="1"/>
        <v>1796986.136477479</v>
      </c>
    </row>
    <row r="58" spans="1:10">
      <c r="A58" s="845" t="s">
        <v>1843</v>
      </c>
      <c r="B58" s="846">
        <v>501000000</v>
      </c>
      <c r="C58" s="847">
        <v>96082.19178082193</v>
      </c>
      <c r="F58" s="855" t="s">
        <v>1961</v>
      </c>
      <c r="G58" s="853">
        <v>50000</v>
      </c>
      <c r="H58" s="854">
        <v>123.31506849315072</v>
      </c>
      <c r="I58" s="756">
        <v>7263.59</v>
      </c>
      <c r="J58" s="852">
        <f t="shared" si="1"/>
        <v>895710.09835616464</v>
      </c>
    </row>
    <row r="59" spans="1:10">
      <c r="A59" s="845" t="s">
        <v>1844</v>
      </c>
      <c r="B59" s="846">
        <v>501000000</v>
      </c>
      <c r="C59" s="847">
        <v>96082.19178082193</v>
      </c>
      <c r="F59" s="855" t="s">
        <v>1962</v>
      </c>
      <c r="G59" s="853">
        <v>50000</v>
      </c>
      <c r="H59" s="854">
        <v>317.09589041095904</v>
      </c>
      <c r="I59" s="756">
        <v>7263.59</v>
      </c>
      <c r="J59" s="852">
        <f t="shared" si="1"/>
        <v>2303254.5386301382</v>
      </c>
    </row>
    <row r="60" spans="1:10">
      <c r="A60" s="845" t="s">
        <v>1845</v>
      </c>
      <c r="B60" s="846">
        <v>501000000</v>
      </c>
      <c r="C60" s="847">
        <v>96082.19178082193</v>
      </c>
      <c r="F60" s="855" t="s">
        <v>1963</v>
      </c>
      <c r="G60" s="853">
        <v>50000</v>
      </c>
      <c r="H60" s="854">
        <v>325.90410958904124</v>
      </c>
      <c r="I60" s="756">
        <v>7263.59</v>
      </c>
      <c r="J60" s="852">
        <f t="shared" si="1"/>
        <v>2367233.8313698643</v>
      </c>
    </row>
    <row r="61" spans="1:10">
      <c r="A61" s="845" t="s">
        <v>1846</v>
      </c>
      <c r="B61" s="846">
        <v>501000000</v>
      </c>
      <c r="C61" s="847">
        <v>96082.19178082193</v>
      </c>
      <c r="F61" s="855" t="s">
        <v>1964</v>
      </c>
      <c r="G61" s="853">
        <v>50000</v>
      </c>
      <c r="H61" s="854">
        <v>325.90410958904124</v>
      </c>
      <c r="I61" s="756">
        <v>7263.59</v>
      </c>
      <c r="J61" s="852">
        <f t="shared" si="1"/>
        <v>2367233.8313698643</v>
      </c>
    </row>
    <row r="62" spans="1:10">
      <c r="A62" s="845" t="s">
        <v>1847</v>
      </c>
      <c r="B62" s="846">
        <v>501000000</v>
      </c>
      <c r="C62" s="847">
        <v>96082.19178082193</v>
      </c>
      <c r="F62" s="855" t="s">
        <v>1965</v>
      </c>
      <c r="G62" s="853">
        <v>50000</v>
      </c>
      <c r="H62" s="854">
        <v>26.42465753424657</v>
      </c>
      <c r="I62" s="756">
        <v>7263.59</v>
      </c>
      <c r="J62" s="852">
        <f t="shared" si="1"/>
        <v>191937.87821917806</v>
      </c>
    </row>
    <row r="63" spans="1:10">
      <c r="A63" s="845" t="s">
        <v>1848</v>
      </c>
      <c r="B63" s="846">
        <v>501000000</v>
      </c>
      <c r="C63" s="847">
        <v>96082.19178082193</v>
      </c>
      <c r="F63" s="855" t="s">
        <v>1966</v>
      </c>
      <c r="G63" s="853">
        <v>50000</v>
      </c>
      <c r="H63" s="854">
        <v>26.42465753424657</v>
      </c>
      <c r="I63" s="756">
        <v>7263.59</v>
      </c>
      <c r="J63" s="852">
        <f t="shared" si="1"/>
        <v>191937.87821917806</v>
      </c>
    </row>
    <row r="64" spans="1:10">
      <c r="A64" s="845" t="s">
        <v>1849</v>
      </c>
      <c r="B64" s="846">
        <v>501000000</v>
      </c>
      <c r="C64" s="847">
        <v>96082.19178082193</v>
      </c>
      <c r="F64" s="855" t="s">
        <v>1967</v>
      </c>
      <c r="G64" s="853">
        <v>25000</v>
      </c>
      <c r="H64" s="854">
        <v>44.040342465753426</v>
      </c>
      <c r="I64" s="756">
        <v>7263.59</v>
      </c>
      <c r="J64" s="852">
        <f t="shared" si="1"/>
        <v>319890.99113082193</v>
      </c>
    </row>
    <row r="65" spans="1:10">
      <c r="A65" s="845" t="s">
        <v>1850</v>
      </c>
      <c r="B65" s="846">
        <v>501000000</v>
      </c>
      <c r="C65" s="847">
        <v>96082.19178082193</v>
      </c>
      <c r="F65" s="855" t="s">
        <v>1968</v>
      </c>
      <c r="G65" s="853">
        <v>25000</v>
      </c>
      <c r="H65" s="854">
        <v>44.040342465753426</v>
      </c>
      <c r="I65" s="756">
        <v>7263.59</v>
      </c>
      <c r="J65" s="852">
        <f t="shared" si="1"/>
        <v>319890.99113082193</v>
      </c>
    </row>
    <row r="66" spans="1:10">
      <c r="A66" s="845" t="s">
        <v>1851</v>
      </c>
      <c r="B66" s="846">
        <v>501000000</v>
      </c>
      <c r="C66" s="847">
        <v>96082.19178082193</v>
      </c>
      <c r="F66" s="855" t="s">
        <v>1969</v>
      </c>
      <c r="G66" s="853">
        <v>25000</v>
      </c>
      <c r="H66" s="854">
        <v>44.040342465753426</v>
      </c>
      <c r="I66" s="756">
        <v>7263.59</v>
      </c>
      <c r="J66" s="852">
        <f t="shared" si="1"/>
        <v>319890.99113082193</v>
      </c>
    </row>
    <row r="67" spans="1:10">
      <c r="A67" s="845" t="s">
        <v>1852</v>
      </c>
      <c r="B67" s="846">
        <v>501000000</v>
      </c>
      <c r="C67" s="847">
        <v>96082.19178082193</v>
      </c>
      <c r="F67" s="855" t="s">
        <v>1970</v>
      </c>
      <c r="G67" s="853">
        <v>25000</v>
      </c>
      <c r="H67" s="854">
        <v>44.040342465753426</v>
      </c>
      <c r="I67" s="756">
        <v>7263.59</v>
      </c>
      <c r="J67" s="852">
        <f t="shared" si="1"/>
        <v>319890.99113082193</v>
      </c>
    </row>
    <row r="68" spans="1:10">
      <c r="A68" s="845" t="s">
        <v>1853</v>
      </c>
      <c r="B68" s="846">
        <v>501000000</v>
      </c>
      <c r="C68" s="847">
        <v>96082.19178082193</v>
      </c>
      <c r="F68" s="855" t="s">
        <v>1971</v>
      </c>
      <c r="G68" s="853">
        <v>50000</v>
      </c>
      <c r="H68" s="854">
        <v>52.849315068493141</v>
      </c>
      <c r="I68" s="756">
        <v>7263.59</v>
      </c>
      <c r="J68" s="852">
        <f t="shared" si="1"/>
        <v>383875.75643835613</v>
      </c>
    </row>
    <row r="69" spans="1:10">
      <c r="A69" s="845" t="s">
        <v>1854</v>
      </c>
      <c r="B69" s="846">
        <v>501000000</v>
      </c>
      <c r="C69" s="847">
        <v>96082.19178082193</v>
      </c>
      <c r="F69" s="855" t="s">
        <v>1972</v>
      </c>
      <c r="G69" s="853">
        <v>50000</v>
      </c>
      <c r="H69" s="854">
        <v>52.849315068493141</v>
      </c>
      <c r="I69" s="756">
        <v>7263.59</v>
      </c>
      <c r="J69" s="852">
        <f t="shared" si="1"/>
        <v>383875.75643835613</v>
      </c>
    </row>
    <row r="70" spans="1:10">
      <c r="A70" s="845" t="s">
        <v>1855</v>
      </c>
      <c r="B70" s="846">
        <v>501000000</v>
      </c>
      <c r="C70" s="847">
        <v>96082.19178082193</v>
      </c>
      <c r="F70" s="855" t="s">
        <v>1973</v>
      </c>
      <c r="G70" s="853">
        <v>50000</v>
      </c>
      <c r="H70" s="854">
        <v>61.657534246575331</v>
      </c>
      <c r="I70" s="756">
        <v>7263.59</v>
      </c>
      <c r="J70" s="852">
        <f t="shared" si="1"/>
        <v>447855.04917808209</v>
      </c>
    </row>
    <row r="71" spans="1:10">
      <c r="A71" s="845" t="s">
        <v>1856</v>
      </c>
      <c r="B71" s="846">
        <v>501000000</v>
      </c>
      <c r="C71" s="847">
        <v>96082.19178082193</v>
      </c>
      <c r="F71" s="997" t="s">
        <v>1974</v>
      </c>
      <c r="G71" s="997"/>
      <c r="H71" s="838">
        <f>SUM(H32:H70)</f>
        <v>5145.8828630137004</v>
      </c>
      <c r="I71" s="839" t="s">
        <v>1975</v>
      </c>
      <c r="J71" s="838">
        <f>SUM(J32:J70)</f>
        <v>37377583.30495768</v>
      </c>
    </row>
    <row r="72" spans="1:10">
      <c r="A72" s="845" t="s">
        <v>1857</v>
      </c>
      <c r="B72" s="846">
        <v>501000000</v>
      </c>
      <c r="C72" s="847">
        <v>96082.19178082193</v>
      </c>
    </row>
    <row r="73" spans="1:10">
      <c r="A73" s="845" t="s">
        <v>1858</v>
      </c>
      <c r="B73" s="846">
        <v>501000000</v>
      </c>
      <c r="C73" s="847">
        <v>96082.19178082193</v>
      </c>
    </row>
    <row r="74" spans="1:10">
      <c r="A74" s="845" t="s">
        <v>1859</v>
      </c>
      <c r="B74" s="846">
        <v>501000000</v>
      </c>
      <c r="C74" s="847">
        <v>104317.80821917808</v>
      </c>
    </row>
    <row r="75" spans="1:10">
      <c r="A75" s="845" t="s">
        <v>1860</v>
      </c>
      <c r="B75" s="846">
        <v>501000000</v>
      </c>
      <c r="C75" s="847">
        <v>104317.80821917808</v>
      </c>
    </row>
    <row r="76" spans="1:10">
      <c r="A76" s="845" t="s">
        <v>1861</v>
      </c>
      <c r="B76" s="846">
        <v>501000000</v>
      </c>
      <c r="C76" s="847">
        <v>104317.80821917808</v>
      </c>
    </row>
    <row r="77" spans="1:10">
      <c r="A77" s="845" t="s">
        <v>1862</v>
      </c>
      <c r="B77" s="846">
        <v>501000000</v>
      </c>
      <c r="C77" s="847">
        <v>104317.80821917808</v>
      </c>
    </row>
    <row r="78" spans="1:10">
      <c r="A78" s="845" t="s">
        <v>1863</v>
      </c>
      <c r="B78" s="846">
        <v>501000000</v>
      </c>
      <c r="C78" s="847">
        <v>104317.80821917808</v>
      </c>
    </row>
    <row r="79" spans="1:10">
      <c r="A79" s="845" t="s">
        <v>1864</v>
      </c>
      <c r="B79" s="846">
        <v>501000000</v>
      </c>
      <c r="C79" s="847">
        <v>104317.80821917807</v>
      </c>
    </row>
    <row r="80" spans="1:10">
      <c r="A80" s="845" t="s">
        <v>1865</v>
      </c>
      <c r="B80" s="846">
        <v>501000000</v>
      </c>
      <c r="C80" s="847">
        <v>104317.80821917807</v>
      </c>
    </row>
    <row r="81" spans="1:3">
      <c r="A81" s="845" t="s">
        <v>1866</v>
      </c>
      <c r="B81" s="846">
        <v>501000000</v>
      </c>
      <c r="C81" s="847">
        <v>104317.80821917807</v>
      </c>
    </row>
    <row r="82" spans="1:3">
      <c r="A82" s="845" t="s">
        <v>1867</v>
      </c>
      <c r="B82" s="846">
        <v>501000000</v>
      </c>
      <c r="C82" s="847">
        <v>104317.80821917808</v>
      </c>
    </row>
    <row r="83" spans="1:3">
      <c r="A83" s="845" t="s">
        <v>1868</v>
      </c>
      <c r="B83" s="846">
        <v>501000000</v>
      </c>
      <c r="C83" s="847">
        <v>104317.80821917808</v>
      </c>
    </row>
    <row r="84" spans="1:3">
      <c r="A84" s="845" t="s">
        <v>1869</v>
      </c>
      <c r="B84" s="846">
        <v>501000000</v>
      </c>
      <c r="C84" s="847">
        <v>104317.80821917808</v>
      </c>
    </row>
    <row r="85" spans="1:3">
      <c r="A85" s="845" t="s">
        <v>1870</v>
      </c>
      <c r="B85" s="846">
        <v>501000000</v>
      </c>
      <c r="C85" s="847">
        <v>104317.80821917808</v>
      </c>
    </row>
    <row r="86" spans="1:3">
      <c r="A86" s="845" t="s">
        <v>1871</v>
      </c>
      <c r="B86" s="846">
        <v>501000000</v>
      </c>
      <c r="C86" s="847">
        <v>104317.80821917808</v>
      </c>
    </row>
    <row r="87" spans="1:3">
      <c r="A87" s="845" t="s">
        <v>1872</v>
      </c>
      <c r="B87" s="846">
        <v>501000000</v>
      </c>
      <c r="C87" s="847">
        <v>104317.80821917808</v>
      </c>
    </row>
    <row r="88" spans="1:3">
      <c r="A88" s="845" t="s">
        <v>1873</v>
      </c>
      <c r="B88" s="846">
        <v>501000000</v>
      </c>
      <c r="C88" s="847">
        <v>104317.80821917808</v>
      </c>
    </row>
    <row r="89" spans="1:3">
      <c r="A89" s="845" t="s">
        <v>1874</v>
      </c>
      <c r="B89" s="846">
        <v>501000000</v>
      </c>
      <c r="C89" s="847">
        <v>104317.80821917808</v>
      </c>
    </row>
    <row r="90" spans="1:3">
      <c r="A90" s="845" t="s">
        <v>1875</v>
      </c>
      <c r="B90" s="846">
        <v>501000000</v>
      </c>
      <c r="C90" s="847">
        <v>104317.80821917808</v>
      </c>
    </row>
    <row r="91" spans="1:3">
      <c r="A91" s="845" t="s">
        <v>1876</v>
      </c>
      <c r="B91" s="846">
        <v>501000000</v>
      </c>
      <c r="C91" s="847">
        <v>104317.80821917808</v>
      </c>
    </row>
    <row r="92" spans="1:3">
      <c r="A92" s="845" t="s">
        <v>1877</v>
      </c>
      <c r="B92" s="846">
        <v>501000000</v>
      </c>
      <c r="C92" s="847">
        <v>104317.80821917808</v>
      </c>
    </row>
    <row r="93" spans="1:3">
      <c r="A93" s="845" t="s">
        <v>1878</v>
      </c>
      <c r="B93" s="846">
        <v>501000000</v>
      </c>
      <c r="C93" s="847">
        <v>104317.80821917808</v>
      </c>
    </row>
    <row r="94" spans="1:3">
      <c r="A94" s="845" t="s">
        <v>1879</v>
      </c>
      <c r="B94" s="846">
        <v>501000000</v>
      </c>
      <c r="C94" s="847">
        <v>104317.80821917808</v>
      </c>
    </row>
    <row r="95" spans="1:3">
      <c r="A95" s="845" t="s">
        <v>1880</v>
      </c>
      <c r="B95" s="846">
        <v>501000000</v>
      </c>
      <c r="C95" s="847">
        <v>104317.80821917808</v>
      </c>
    </row>
    <row r="96" spans="1:3">
      <c r="A96" s="845" t="s">
        <v>1881</v>
      </c>
      <c r="B96" s="846">
        <v>501000000</v>
      </c>
      <c r="C96" s="847">
        <v>104317.80821917808</v>
      </c>
    </row>
    <row r="97" spans="1:3">
      <c r="A97" s="845" t="s">
        <v>1882</v>
      </c>
      <c r="B97" s="846">
        <v>501000000</v>
      </c>
      <c r="C97" s="847">
        <v>104317.80821917808</v>
      </c>
    </row>
    <row r="98" spans="1:3">
      <c r="A98" s="845" t="s">
        <v>1883</v>
      </c>
      <c r="B98" s="846">
        <v>501000000</v>
      </c>
      <c r="C98" s="847">
        <v>104317.80821917808</v>
      </c>
    </row>
    <row r="99" spans="1:3">
      <c r="A99" s="845" t="s">
        <v>1884</v>
      </c>
      <c r="B99" s="846">
        <v>500500000</v>
      </c>
      <c r="C99" s="847">
        <v>1086016.4383561646</v>
      </c>
    </row>
    <row r="100" spans="1:3">
      <c r="A100" s="845" t="s">
        <v>1885</v>
      </c>
      <c r="B100" s="846">
        <v>500500000</v>
      </c>
      <c r="C100" s="847">
        <v>1086016.4383561646</v>
      </c>
    </row>
    <row r="101" spans="1:3">
      <c r="A101" s="845" t="s">
        <v>1886</v>
      </c>
      <c r="B101" s="846">
        <v>500500000</v>
      </c>
      <c r="C101" s="847">
        <v>1086016.4383561646</v>
      </c>
    </row>
    <row r="102" spans="1:3">
      <c r="A102" s="845" t="s">
        <v>1887</v>
      </c>
      <c r="B102" s="846">
        <v>500500000</v>
      </c>
      <c r="C102" s="847">
        <v>1086016.4383561646</v>
      </c>
    </row>
    <row r="103" spans="1:3">
      <c r="A103" s="845" t="s">
        <v>1888</v>
      </c>
      <c r="B103" s="846">
        <v>500500000</v>
      </c>
      <c r="C103" s="847">
        <v>1086016.4383561646</v>
      </c>
    </row>
    <row r="104" spans="1:3">
      <c r="A104" s="845" t="s">
        <v>1889</v>
      </c>
      <c r="B104" s="846">
        <v>500500000</v>
      </c>
      <c r="C104" s="847">
        <v>1086016.4383561646</v>
      </c>
    </row>
    <row r="105" spans="1:3">
      <c r="A105" s="845" t="s">
        <v>1890</v>
      </c>
      <c r="B105" s="846">
        <v>500500000</v>
      </c>
      <c r="C105" s="847">
        <v>1086016.4383561646</v>
      </c>
    </row>
    <row r="106" spans="1:3">
      <c r="A106" s="845" t="s">
        <v>1891</v>
      </c>
      <c r="B106" s="846">
        <v>500500000</v>
      </c>
      <c r="C106" s="847">
        <v>1086016.4383561646</v>
      </c>
    </row>
    <row r="107" spans="1:3">
      <c r="A107" s="845" t="s">
        <v>1892</v>
      </c>
      <c r="B107" s="846">
        <v>500500000</v>
      </c>
      <c r="C107" s="847">
        <v>1086016.4383561646</v>
      </c>
    </row>
    <row r="108" spans="1:3">
      <c r="A108" s="845" t="s">
        <v>1893</v>
      </c>
      <c r="B108" s="846">
        <v>500500000</v>
      </c>
      <c r="C108" s="847">
        <v>1086016.4383561646</v>
      </c>
    </row>
    <row r="109" spans="1:3">
      <c r="A109" s="845" t="s">
        <v>1894</v>
      </c>
      <c r="B109" s="846">
        <v>500500000</v>
      </c>
      <c r="C109" s="847">
        <v>4464734.2465753434</v>
      </c>
    </row>
    <row r="110" spans="1:3">
      <c r="A110" s="845" t="s">
        <v>1484</v>
      </c>
      <c r="B110" s="846">
        <v>500500000</v>
      </c>
      <c r="C110" s="847">
        <v>10377490.410958907</v>
      </c>
    </row>
    <row r="111" spans="1:3">
      <c r="A111" s="845" t="s">
        <v>1485</v>
      </c>
      <c r="B111" s="846">
        <v>500500000</v>
      </c>
      <c r="C111" s="847">
        <v>10377490.410958907</v>
      </c>
    </row>
    <row r="112" spans="1:3">
      <c r="A112" s="845" t="s">
        <v>1486</v>
      </c>
      <c r="B112" s="846">
        <v>500500000</v>
      </c>
      <c r="C112" s="847">
        <v>10377490.410958907</v>
      </c>
    </row>
    <row r="113" spans="1:3">
      <c r="A113" s="845" t="s">
        <v>1895</v>
      </c>
      <c r="B113" s="846">
        <v>100000000</v>
      </c>
      <c r="C113" s="847">
        <v>145479.4520547945</v>
      </c>
    </row>
    <row r="114" spans="1:3">
      <c r="A114" s="845" t="s">
        <v>1896</v>
      </c>
      <c r="B114" s="846">
        <v>100000000</v>
      </c>
      <c r="C114" s="847">
        <v>145479.4520547945</v>
      </c>
    </row>
    <row r="115" spans="1:3">
      <c r="A115" s="845" t="s">
        <v>1897</v>
      </c>
      <c r="B115" s="846">
        <v>100000000</v>
      </c>
      <c r="C115" s="847">
        <v>145479.4520547945</v>
      </c>
    </row>
    <row r="116" spans="1:3">
      <c r="A116" s="845" t="s">
        <v>1898</v>
      </c>
      <c r="B116" s="846">
        <v>100000000</v>
      </c>
      <c r="C116" s="847">
        <v>242465.75342465748</v>
      </c>
    </row>
    <row r="117" spans="1:3">
      <c r="A117" s="845" t="s">
        <v>1899</v>
      </c>
      <c r="B117" s="846">
        <v>100000000</v>
      </c>
      <c r="C117" s="847">
        <v>242465.75342465748</v>
      </c>
    </row>
    <row r="118" spans="1:3">
      <c r="A118" s="845" t="s">
        <v>1900</v>
      </c>
      <c r="B118" s="846">
        <v>100000000</v>
      </c>
      <c r="C118" s="847">
        <v>606164.383561644</v>
      </c>
    </row>
    <row r="119" spans="1:3">
      <c r="A119" s="845" t="s">
        <v>1901</v>
      </c>
      <c r="B119" s="846">
        <v>100000000</v>
      </c>
      <c r="C119" s="847">
        <v>606164.383561644</v>
      </c>
    </row>
    <row r="120" spans="1:3">
      <c r="A120" s="845" t="s">
        <v>1902</v>
      </c>
      <c r="B120" s="846">
        <v>100000000</v>
      </c>
      <c r="C120" s="847">
        <v>606164.383561644</v>
      </c>
    </row>
    <row r="121" spans="1:3">
      <c r="A121" s="845" t="s">
        <v>1488</v>
      </c>
      <c r="B121" s="846">
        <v>100000000</v>
      </c>
      <c r="C121" s="847">
        <v>1794246.5753424633</v>
      </c>
    </row>
    <row r="122" spans="1:3">
      <c r="A122" s="845" t="s">
        <v>1489</v>
      </c>
      <c r="B122" s="846">
        <v>100000000</v>
      </c>
      <c r="C122" s="847">
        <v>1794246.5753424633</v>
      </c>
    </row>
    <row r="123" spans="1:3">
      <c r="A123" s="845" t="s">
        <v>1903</v>
      </c>
      <c r="B123" s="846">
        <v>500000000</v>
      </c>
      <c r="C123" s="847">
        <v>791095.89041095902</v>
      </c>
    </row>
    <row r="124" spans="1:3">
      <c r="A124" s="845" t="s">
        <v>1904</v>
      </c>
      <c r="B124" s="846">
        <v>500000000</v>
      </c>
      <c r="C124" s="847">
        <v>791095.89041095902</v>
      </c>
    </row>
    <row r="125" spans="1:3">
      <c r="A125" s="845" t="s">
        <v>1905</v>
      </c>
      <c r="B125" s="846">
        <v>500000000</v>
      </c>
      <c r="C125" s="847">
        <v>791095.89041095902</v>
      </c>
    </row>
    <row r="126" spans="1:3">
      <c r="A126" s="845" t="s">
        <v>1906</v>
      </c>
      <c r="B126" s="846">
        <v>500000000</v>
      </c>
      <c r="C126" s="847">
        <v>791095.89041095902</v>
      </c>
    </row>
    <row r="127" spans="1:3">
      <c r="A127" s="845" t="s">
        <v>1907</v>
      </c>
      <c r="B127" s="846">
        <v>500000000</v>
      </c>
      <c r="C127" s="847">
        <v>791095.89041095902</v>
      </c>
    </row>
    <row r="128" spans="1:3">
      <c r="A128" s="845" t="s">
        <v>1908</v>
      </c>
      <c r="B128" s="846">
        <v>500000000</v>
      </c>
      <c r="C128" s="847">
        <v>791095.89041095902</v>
      </c>
    </row>
    <row r="129" spans="1:3">
      <c r="A129" s="845" t="s">
        <v>1909</v>
      </c>
      <c r="B129" s="846">
        <v>500000000</v>
      </c>
      <c r="C129" s="847">
        <v>791095.89041095902</v>
      </c>
    </row>
    <row r="130" spans="1:3">
      <c r="A130" s="845" t="s">
        <v>1910</v>
      </c>
      <c r="B130" s="846">
        <v>500000000</v>
      </c>
      <c r="C130" s="847">
        <v>791095.89041095902</v>
      </c>
    </row>
    <row r="131" spans="1:3">
      <c r="A131" s="845" t="s">
        <v>1911</v>
      </c>
      <c r="B131" s="846">
        <v>500000000</v>
      </c>
      <c r="C131" s="847">
        <v>791095.89041095902</v>
      </c>
    </row>
    <row r="132" spans="1:3">
      <c r="A132" s="845" t="s">
        <v>1912</v>
      </c>
      <c r="B132" s="846">
        <v>500000000</v>
      </c>
      <c r="C132" s="847">
        <v>791095.89041095902</v>
      </c>
    </row>
    <row r="133" spans="1:3">
      <c r="A133" s="845" t="s">
        <v>1913</v>
      </c>
      <c r="B133" s="846">
        <v>200000000</v>
      </c>
      <c r="C133" s="847">
        <v>271232.87671232875</v>
      </c>
    </row>
    <row r="134" spans="1:3">
      <c r="A134" s="845" t="s">
        <v>1914</v>
      </c>
      <c r="B134" s="846">
        <v>200000000</v>
      </c>
      <c r="C134" s="847">
        <v>271232.87671232875</v>
      </c>
    </row>
    <row r="135" spans="1:3">
      <c r="A135" s="845" t="s">
        <v>1915</v>
      </c>
      <c r="B135" s="846">
        <v>200000000</v>
      </c>
      <c r="C135" s="847">
        <v>271232.87671232875</v>
      </c>
    </row>
    <row r="136" spans="1:3">
      <c r="A136" s="845" t="s">
        <v>1916</v>
      </c>
      <c r="B136" s="846">
        <v>200000000</v>
      </c>
      <c r="C136" s="847">
        <v>271232.87671232875</v>
      </c>
    </row>
    <row r="137" spans="1:3">
      <c r="A137" s="845" t="s">
        <v>1917</v>
      </c>
      <c r="B137" s="846">
        <v>200000000</v>
      </c>
      <c r="C137" s="847">
        <v>271232.87671232875</v>
      </c>
    </row>
    <row r="138" spans="1:3">
      <c r="A138" s="845" t="s">
        <v>1918</v>
      </c>
      <c r="B138" s="846">
        <v>200000000</v>
      </c>
      <c r="C138" s="847">
        <v>271232.87671232875</v>
      </c>
    </row>
    <row r="139" spans="1:3">
      <c r="A139" s="845" t="s">
        <v>1919</v>
      </c>
      <c r="B139" s="846">
        <v>200000000</v>
      </c>
      <c r="C139" s="847">
        <v>271232.87671232875</v>
      </c>
    </row>
    <row r="140" spans="1:3">
      <c r="A140" s="845" t="s">
        <v>1920</v>
      </c>
      <c r="B140" s="846">
        <v>200000000</v>
      </c>
      <c r="C140" s="847">
        <v>271232.87671232875</v>
      </c>
    </row>
    <row r="141" spans="1:3">
      <c r="A141" s="845" t="s">
        <v>1921</v>
      </c>
      <c r="B141" s="846">
        <v>200000000</v>
      </c>
      <c r="C141" s="847">
        <v>271232.87671232875</v>
      </c>
    </row>
    <row r="142" spans="1:3">
      <c r="A142" s="845" t="s">
        <v>1922</v>
      </c>
      <c r="B142" s="846">
        <v>200000000</v>
      </c>
      <c r="C142" s="847">
        <v>271232.87671232875</v>
      </c>
    </row>
    <row r="143" spans="1:3">
      <c r="A143" s="845" t="s">
        <v>1923</v>
      </c>
      <c r="B143" s="846">
        <v>100000000</v>
      </c>
      <c r="C143" s="847">
        <v>90410.95890410959</v>
      </c>
    </row>
    <row r="144" spans="1:3">
      <c r="A144" s="845" t="s">
        <v>1564</v>
      </c>
      <c r="B144" s="846">
        <v>100000000</v>
      </c>
      <c r="C144" s="847">
        <v>1039726.0273972595</v>
      </c>
    </row>
    <row r="145" spans="1:3">
      <c r="A145" s="845" t="s">
        <v>1565</v>
      </c>
      <c r="B145" s="846">
        <v>100000000</v>
      </c>
      <c r="C145" s="847">
        <v>1853424.6575342484</v>
      </c>
    </row>
    <row r="146" spans="1:3">
      <c r="A146" s="845" t="s">
        <v>1566</v>
      </c>
      <c r="B146" s="846">
        <v>100000000</v>
      </c>
      <c r="C146" s="847">
        <v>2418493.150684935</v>
      </c>
    </row>
    <row r="147" spans="1:3">
      <c r="A147" s="845" t="s">
        <v>1567</v>
      </c>
      <c r="B147" s="846">
        <v>100000000</v>
      </c>
      <c r="C147" s="847">
        <v>2418493.150684935</v>
      </c>
    </row>
    <row r="148" spans="1:3">
      <c r="A148" s="845" t="s">
        <v>1568</v>
      </c>
      <c r="B148" s="846">
        <v>100000000</v>
      </c>
      <c r="C148" s="847">
        <v>2418493.150684935</v>
      </c>
    </row>
    <row r="149" spans="1:3">
      <c r="A149" s="845" t="s">
        <v>1569</v>
      </c>
      <c r="B149" s="846">
        <v>100000000</v>
      </c>
      <c r="C149" s="847">
        <v>2418493.150684935</v>
      </c>
    </row>
    <row r="150" spans="1:3">
      <c r="A150" s="845" t="s">
        <v>1570</v>
      </c>
      <c r="B150" s="846">
        <v>100000000</v>
      </c>
      <c r="C150" s="847">
        <v>2418493.150684935</v>
      </c>
    </row>
    <row r="151" spans="1:3">
      <c r="A151" s="845" t="s">
        <v>1571</v>
      </c>
      <c r="B151" s="846">
        <v>100000000</v>
      </c>
      <c r="C151" s="847">
        <v>2418493.150684935</v>
      </c>
    </row>
    <row r="152" spans="1:3">
      <c r="A152" s="845" t="s">
        <v>1572</v>
      </c>
      <c r="B152" s="846">
        <v>100000000</v>
      </c>
      <c r="C152" s="847">
        <v>2418493.150684935</v>
      </c>
    </row>
    <row r="153" spans="1:3">
      <c r="A153" s="845" t="s">
        <v>1573</v>
      </c>
      <c r="B153" s="846">
        <v>100000000</v>
      </c>
      <c r="C153" s="847">
        <v>2305479.4520547977</v>
      </c>
    </row>
    <row r="154" spans="1:3">
      <c r="A154" s="845" t="s">
        <v>1574</v>
      </c>
      <c r="B154" s="846">
        <v>100000000</v>
      </c>
      <c r="C154" s="847">
        <v>2305479.4520547977</v>
      </c>
    </row>
    <row r="155" spans="1:3">
      <c r="A155" s="845" t="s">
        <v>1575</v>
      </c>
      <c r="B155" s="846">
        <v>100000000</v>
      </c>
      <c r="C155" s="847">
        <v>2305479.4520547977</v>
      </c>
    </row>
    <row r="156" spans="1:3">
      <c r="A156" s="845" t="s">
        <v>1576</v>
      </c>
      <c r="B156" s="846">
        <v>100000000</v>
      </c>
      <c r="C156" s="847">
        <v>2305479.4520547977</v>
      </c>
    </row>
    <row r="157" spans="1:3">
      <c r="A157" s="845" t="s">
        <v>1577</v>
      </c>
      <c r="B157" s="846">
        <v>100000000</v>
      </c>
      <c r="C157" s="847">
        <v>2305479.4520547977</v>
      </c>
    </row>
    <row r="158" spans="1:3">
      <c r="A158" s="845" t="s">
        <v>1578</v>
      </c>
      <c r="B158" s="846">
        <v>100000000</v>
      </c>
      <c r="C158" s="847">
        <v>2305479.4520547977</v>
      </c>
    </row>
    <row r="159" spans="1:3">
      <c r="A159" s="845" t="s">
        <v>1579</v>
      </c>
      <c r="B159" s="846">
        <v>100000000</v>
      </c>
      <c r="C159" s="847">
        <v>2305479.4520547977</v>
      </c>
    </row>
    <row r="160" spans="1:3">
      <c r="A160" s="845" t="s">
        <v>1580</v>
      </c>
      <c r="B160" s="846">
        <v>100000000</v>
      </c>
      <c r="C160" s="847">
        <v>2305479.4520547977</v>
      </c>
    </row>
    <row r="161" spans="1:3">
      <c r="A161" s="845" t="s">
        <v>1581</v>
      </c>
      <c r="B161" s="846">
        <v>100000000</v>
      </c>
      <c r="C161" s="847">
        <v>2305479.4520547977</v>
      </c>
    </row>
    <row r="162" spans="1:3">
      <c r="A162" s="845" t="s">
        <v>1582</v>
      </c>
      <c r="B162" s="846">
        <v>100000000</v>
      </c>
      <c r="C162" s="847">
        <v>2305479.4520547977</v>
      </c>
    </row>
    <row r="163" spans="1:3">
      <c r="A163" s="845" t="s">
        <v>1583</v>
      </c>
      <c r="B163" s="846">
        <v>100000000</v>
      </c>
      <c r="C163" s="847">
        <v>2305479.4520547977</v>
      </c>
    </row>
    <row r="164" spans="1:3">
      <c r="A164" s="845" t="s">
        <v>1584</v>
      </c>
      <c r="B164" s="846">
        <v>100000000</v>
      </c>
      <c r="C164" s="847">
        <v>2305479.4520547977</v>
      </c>
    </row>
    <row r="165" spans="1:3">
      <c r="A165" s="845" t="s">
        <v>1585</v>
      </c>
      <c r="B165" s="846">
        <v>100000000</v>
      </c>
      <c r="C165" s="847">
        <v>2305479.4520547977</v>
      </c>
    </row>
    <row r="166" spans="1:3">
      <c r="A166" s="845" t="s">
        <v>1586</v>
      </c>
      <c r="B166" s="846">
        <v>100000000</v>
      </c>
      <c r="C166" s="847">
        <v>2305479.4520547977</v>
      </c>
    </row>
    <row r="167" spans="1:3">
      <c r="A167" s="845" t="s">
        <v>1587</v>
      </c>
      <c r="B167" s="846">
        <v>100000000</v>
      </c>
      <c r="C167" s="847">
        <v>2305479.4520547977</v>
      </c>
    </row>
    <row r="168" spans="1:3">
      <c r="A168" s="845" t="s">
        <v>1588</v>
      </c>
      <c r="B168" s="846">
        <v>100000000</v>
      </c>
      <c r="C168" s="847">
        <v>2305479.4520547977</v>
      </c>
    </row>
    <row r="169" spans="1:3">
      <c r="A169" s="845" t="s">
        <v>1589</v>
      </c>
      <c r="B169" s="846">
        <v>200000000</v>
      </c>
      <c r="C169" s="847">
        <v>3480821.9178082221</v>
      </c>
    </row>
    <row r="170" spans="1:3">
      <c r="A170" s="845" t="s">
        <v>1590</v>
      </c>
      <c r="B170" s="846">
        <v>200000000</v>
      </c>
      <c r="C170" s="847">
        <v>3480821.9178082221</v>
      </c>
    </row>
    <row r="171" spans="1:3">
      <c r="A171" s="845" t="s">
        <v>1591</v>
      </c>
      <c r="B171" s="846">
        <v>200000000</v>
      </c>
      <c r="C171" s="847">
        <v>3480821.9178082221</v>
      </c>
    </row>
    <row r="172" spans="1:3">
      <c r="A172" s="845" t="s">
        <v>1592</v>
      </c>
      <c r="B172" s="846">
        <v>200000000</v>
      </c>
      <c r="C172" s="847">
        <v>3480821.9178082221</v>
      </c>
    </row>
    <row r="173" spans="1:3">
      <c r="A173" s="845" t="s">
        <v>1593</v>
      </c>
      <c r="B173" s="846">
        <v>200000000</v>
      </c>
      <c r="C173" s="847">
        <v>3480821.9178082221</v>
      </c>
    </row>
    <row r="174" spans="1:3">
      <c r="A174" s="845" t="s">
        <v>1594</v>
      </c>
      <c r="B174" s="846">
        <v>200000000</v>
      </c>
      <c r="C174" s="847">
        <v>3480821.9178082221</v>
      </c>
    </row>
    <row r="175" spans="1:3">
      <c r="A175" s="845" t="s">
        <v>1595</v>
      </c>
      <c r="B175" s="846">
        <v>200000000</v>
      </c>
      <c r="C175" s="847">
        <v>3480821.9178082221</v>
      </c>
    </row>
    <row r="176" spans="1:3">
      <c r="A176" s="845" t="s">
        <v>1744</v>
      </c>
      <c r="B176" s="846">
        <v>501000000</v>
      </c>
      <c r="C176" s="847">
        <v>7093610.9589040987</v>
      </c>
    </row>
    <row r="177" spans="1:3">
      <c r="A177" s="845" t="s">
        <v>1745</v>
      </c>
      <c r="B177" s="846">
        <v>501000000</v>
      </c>
      <c r="C177" s="847">
        <v>7093610.9589040987</v>
      </c>
    </row>
    <row r="178" spans="1:3">
      <c r="A178" s="845" t="s">
        <v>1746</v>
      </c>
      <c r="B178" s="846">
        <v>501000000</v>
      </c>
      <c r="C178" s="847">
        <v>7093610.9589040987</v>
      </c>
    </row>
    <row r="179" spans="1:3">
      <c r="A179" s="845" t="s">
        <v>1747</v>
      </c>
      <c r="B179" s="846">
        <v>501000000</v>
      </c>
      <c r="C179" s="847">
        <v>7093610.9589040987</v>
      </c>
    </row>
    <row r="180" spans="1:3">
      <c r="A180" s="845" t="s">
        <v>1752</v>
      </c>
      <c r="B180" s="846">
        <v>100000000</v>
      </c>
      <c r="C180" s="847">
        <v>836301.36986301327</v>
      </c>
    </row>
    <row r="181" spans="1:3">
      <c r="A181" s="845" t="s">
        <v>1753</v>
      </c>
      <c r="B181" s="846">
        <v>100000000</v>
      </c>
      <c r="C181" s="847">
        <v>836301.36986301327</v>
      </c>
    </row>
    <row r="182" spans="1:3">
      <c r="A182" s="845" t="s">
        <v>1754</v>
      </c>
      <c r="B182" s="846">
        <v>100000000</v>
      </c>
      <c r="C182" s="847">
        <v>836301.36986301327</v>
      </c>
    </row>
    <row r="183" spans="1:3">
      <c r="A183" s="845" t="s">
        <v>1755</v>
      </c>
      <c r="B183" s="846">
        <v>100000000</v>
      </c>
      <c r="C183" s="847">
        <v>836301.36986301327</v>
      </c>
    </row>
    <row r="184" spans="1:3">
      <c r="A184" s="845" t="s">
        <v>1756</v>
      </c>
      <c r="B184" s="846">
        <v>100000000</v>
      </c>
      <c r="C184" s="847">
        <v>836301.36986301327</v>
      </c>
    </row>
    <row r="185" spans="1:3">
      <c r="A185" s="845" t="s">
        <v>1765</v>
      </c>
      <c r="B185" s="846">
        <v>501000000</v>
      </c>
      <c r="C185" s="847">
        <v>2503627.3972602743</v>
      </c>
    </row>
    <row r="186" spans="1:3">
      <c r="A186" s="845" t="s">
        <v>1766</v>
      </c>
      <c r="B186" s="846">
        <v>501000000</v>
      </c>
      <c r="C186" s="847">
        <v>2503627.3972602743</v>
      </c>
    </row>
    <row r="187" spans="1:3">
      <c r="A187" s="845" t="s">
        <v>1767</v>
      </c>
      <c r="B187" s="846">
        <v>501000000</v>
      </c>
      <c r="C187" s="847">
        <v>2503627.3972602743</v>
      </c>
    </row>
    <row r="188" spans="1:3">
      <c r="A188" s="845" t="s">
        <v>1924</v>
      </c>
      <c r="B188" s="846">
        <v>200000000</v>
      </c>
      <c r="C188" s="847">
        <v>39999.999999999993</v>
      </c>
    </row>
    <row r="189" spans="1:3">
      <c r="A189" s="845" t="s">
        <v>1925</v>
      </c>
      <c r="B189" s="846">
        <v>200000000</v>
      </c>
      <c r="C189" s="847">
        <v>39999.999999999993</v>
      </c>
    </row>
    <row r="190" spans="1:3">
      <c r="A190" s="845" t="s">
        <v>1926</v>
      </c>
      <c r="B190" s="846">
        <v>200000000</v>
      </c>
      <c r="C190" s="847">
        <v>652054.79452054796</v>
      </c>
    </row>
    <row r="191" spans="1:3">
      <c r="A191" s="845" t="s">
        <v>1927</v>
      </c>
      <c r="B191" s="846">
        <v>200000000</v>
      </c>
      <c r="C191" s="847">
        <v>372602.73972602742</v>
      </c>
    </row>
    <row r="192" spans="1:3">
      <c r="A192" s="845" t="s">
        <v>1563</v>
      </c>
      <c r="B192" s="846">
        <v>100000000</v>
      </c>
      <c r="C192" s="847">
        <v>482191.78082191816</v>
      </c>
    </row>
    <row r="193" spans="1:3">
      <c r="A193" s="845" t="s">
        <v>1928</v>
      </c>
      <c r="B193" s="846">
        <v>100000000</v>
      </c>
      <c r="C193" s="847">
        <v>156164.38356164386</v>
      </c>
    </row>
    <row r="194" spans="1:3">
      <c r="A194" s="845" t="s">
        <v>1929</v>
      </c>
      <c r="B194" s="846">
        <v>100000000</v>
      </c>
      <c r="C194" s="847">
        <v>156164.38356164386</v>
      </c>
    </row>
    <row r="195" spans="1:3">
      <c r="A195" s="845" t="s">
        <v>1930</v>
      </c>
      <c r="B195" s="846">
        <v>100000000</v>
      </c>
      <c r="C195" s="847">
        <v>208219.17808219182</v>
      </c>
    </row>
    <row r="196" spans="1:3">
      <c r="A196" s="845" t="s">
        <v>1931</v>
      </c>
      <c r="B196" s="846">
        <v>100000000</v>
      </c>
      <c r="C196" s="847">
        <v>208219.17808219182</v>
      </c>
    </row>
    <row r="197" spans="1:3">
      <c r="A197" s="845" t="s">
        <v>1932</v>
      </c>
      <c r="B197" s="846">
        <v>100000000</v>
      </c>
      <c r="C197" s="847">
        <v>208219.17808219182</v>
      </c>
    </row>
    <row r="198" spans="1:3">
      <c r="A198" s="995" t="s">
        <v>1933</v>
      </c>
      <c r="B198" s="996"/>
      <c r="C198" s="840">
        <f>SUM(C31:C197)</f>
        <v>215163309.58904114</v>
      </c>
    </row>
    <row r="201" spans="1:3">
      <c r="A201" s="995" t="s">
        <v>1934</v>
      </c>
      <c r="B201" s="996"/>
      <c r="C201" s="840">
        <f>+C198+J71</f>
        <v>252540892.89399883</v>
      </c>
    </row>
  </sheetData>
  <mergeCells count="3">
    <mergeCell ref="A198:B198"/>
    <mergeCell ref="A201:B201"/>
    <mergeCell ref="F71:G71"/>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5"/>
  <dimension ref="A1:N1640"/>
  <sheetViews>
    <sheetView showGridLines="0" zoomScale="80" zoomScaleNormal="80" zoomScaleSheetLayoutView="100" workbookViewId="0">
      <pane ySplit="7" topLeftCell="A393" activePane="bottomLeft" state="frozen"/>
      <selection activeCell="C1228" sqref="C1228"/>
      <selection pane="bottomLeft" activeCell="D404" sqref="D404"/>
    </sheetView>
  </sheetViews>
  <sheetFormatPr baseColWidth="10" defaultColWidth="9.44140625" defaultRowHeight="15.6"/>
  <cols>
    <col min="1" max="1" width="2.88671875" style="138" customWidth="1"/>
    <col min="2" max="2" width="65.6640625" style="109" customWidth="1"/>
    <col min="3" max="6" width="22.88671875" style="109" customWidth="1"/>
    <col min="7" max="8" width="15.6640625" style="109" customWidth="1"/>
    <col min="9" max="9" width="20.5546875" style="109" customWidth="1"/>
    <col min="10" max="10" width="18.5546875" style="109" customWidth="1"/>
    <col min="11" max="11" width="9.44140625" style="109"/>
    <col min="12" max="13" width="9.44140625" style="109" customWidth="1"/>
    <col min="14" max="16384" width="9.44140625" style="109"/>
  </cols>
  <sheetData>
    <row r="1" spans="1:14">
      <c r="A1" s="108"/>
      <c r="B1" s="59"/>
      <c r="C1" s="59"/>
      <c r="D1" s="59"/>
      <c r="E1" s="626" t="s">
        <v>1383</v>
      </c>
      <c r="F1" s="59"/>
      <c r="G1" s="59"/>
      <c r="H1" s="59"/>
    </row>
    <row r="2" spans="1:14">
      <c r="A2" s="108"/>
      <c r="B2" s="59"/>
      <c r="C2" s="59"/>
      <c r="D2" s="59"/>
      <c r="E2" s="59"/>
      <c r="F2" s="59"/>
      <c r="G2" s="59"/>
      <c r="H2" s="59"/>
    </row>
    <row r="3" spans="1:14">
      <c r="A3" s="108"/>
      <c r="B3" s="59"/>
      <c r="C3" s="59"/>
      <c r="D3" s="59"/>
      <c r="E3" s="59"/>
      <c r="F3" s="59"/>
      <c r="G3" s="59"/>
      <c r="H3" s="59"/>
    </row>
    <row r="4" spans="1:14">
      <c r="A4" s="108"/>
      <c r="B4" s="59"/>
      <c r="C4" s="59"/>
      <c r="D4" s="59"/>
      <c r="E4" s="59"/>
      <c r="F4" s="59"/>
      <c r="G4" s="59"/>
      <c r="H4" s="59"/>
    </row>
    <row r="5" spans="1:14">
      <c r="A5" s="108"/>
      <c r="B5" s="59"/>
      <c r="C5" s="59"/>
      <c r="D5" s="59"/>
      <c r="E5" s="59"/>
      <c r="F5" s="59"/>
      <c r="G5" s="59"/>
      <c r="H5" s="59"/>
    </row>
    <row r="6" spans="1:14" ht="14.25" customHeight="1">
      <c r="A6" s="110"/>
      <c r="B6" s="59" t="s">
        <v>1200</v>
      </c>
    </row>
    <row r="7" spans="1:14" ht="7.5" customHeight="1">
      <c r="A7" s="110"/>
    </row>
    <row r="8" spans="1:14">
      <c r="A8" s="110"/>
    </row>
    <row r="9" spans="1:14" s="104" customFormat="1">
      <c r="A9" s="110"/>
      <c r="B9" s="11" t="s">
        <v>1284</v>
      </c>
      <c r="C9" s="1"/>
      <c r="D9" s="1"/>
      <c r="L9" s="157"/>
      <c r="M9" s="157"/>
      <c r="N9" s="157"/>
    </row>
    <row r="10" spans="1:14" s="104" customFormat="1">
      <c r="A10" s="110"/>
      <c r="B10" s="194" t="s">
        <v>1285</v>
      </c>
      <c r="C10" s="1"/>
      <c r="D10" s="1"/>
      <c r="L10" s="157"/>
      <c r="M10" s="157"/>
      <c r="N10" s="157"/>
    </row>
    <row r="11" spans="1:14" ht="6.75" customHeight="1" thickBot="1">
      <c r="A11" s="110"/>
      <c r="B11" s="188"/>
      <c r="C11" s="1"/>
      <c r="D11" s="1"/>
    </row>
    <row r="12" spans="1:14" s="104" customFormat="1" ht="16.2" thickBot="1">
      <c r="A12" s="110"/>
      <c r="B12" s="445" t="s">
        <v>1286</v>
      </c>
      <c r="C12" s="438" t="s">
        <v>1287</v>
      </c>
      <c r="D12" s="447" t="s">
        <v>1288</v>
      </c>
      <c r="L12" s="157"/>
      <c r="M12" s="157"/>
      <c r="N12" s="157"/>
    </row>
    <row r="13" spans="1:14" s="104" customFormat="1">
      <c r="A13" s="111"/>
      <c r="B13" s="87" t="s">
        <v>1218</v>
      </c>
      <c r="C13" s="709"/>
      <c r="D13" s="448"/>
      <c r="L13" s="159"/>
      <c r="M13" s="159"/>
      <c r="N13" s="159"/>
    </row>
    <row r="14" spans="1:14" s="104" customFormat="1">
      <c r="A14" s="110"/>
      <c r="B14" s="82" t="s">
        <v>150</v>
      </c>
      <c r="C14" s="455">
        <v>2622463</v>
      </c>
      <c r="D14" s="589">
        <v>0</v>
      </c>
      <c r="L14" s="159"/>
      <c r="M14" s="159"/>
      <c r="N14" s="159"/>
    </row>
    <row r="15" spans="1:14" s="104" customFormat="1">
      <c r="A15" s="110"/>
      <c r="B15" s="82" t="s">
        <v>151</v>
      </c>
      <c r="C15" s="455">
        <v>336957072</v>
      </c>
      <c r="D15" s="589">
        <v>0</v>
      </c>
      <c r="E15" s="794">
        <v>339579535.16678184</v>
      </c>
      <c r="F15" s="795">
        <v>0.16678184270858765</v>
      </c>
      <c r="L15" s="159"/>
      <c r="M15" s="159"/>
      <c r="N15" s="159"/>
    </row>
    <row r="16" spans="1:14" s="104" customFormat="1">
      <c r="A16" s="110"/>
      <c r="B16" s="82" t="s">
        <v>1382</v>
      </c>
      <c r="C16" s="600">
        <v>0</v>
      </c>
      <c r="D16" s="589">
        <v>0</v>
      </c>
      <c r="E16" s="794"/>
      <c r="F16" s="794"/>
      <c r="L16" s="159"/>
      <c r="M16" s="159"/>
      <c r="N16" s="159"/>
    </row>
    <row r="17" spans="1:14" s="104" customFormat="1" ht="6" customHeight="1">
      <c r="A17" s="110"/>
      <c r="B17" s="82"/>
      <c r="C17" s="455"/>
      <c r="D17" s="456"/>
      <c r="E17" s="794"/>
      <c r="F17" s="794"/>
      <c r="L17" s="159"/>
      <c r="M17" s="159"/>
      <c r="N17" s="159"/>
    </row>
    <row r="18" spans="1:14" s="104" customFormat="1">
      <c r="A18" s="120"/>
      <c r="B18" s="87" t="s">
        <v>1289</v>
      </c>
      <c r="C18" s="455"/>
      <c r="D18" s="456"/>
      <c r="E18" s="794"/>
      <c r="F18" s="794"/>
      <c r="L18" s="159"/>
      <c r="M18" s="159"/>
      <c r="N18" s="159"/>
    </row>
    <row r="19" spans="1:14" s="104" customFormat="1">
      <c r="A19" s="117"/>
      <c r="B19" s="82" t="s">
        <v>1380</v>
      </c>
      <c r="C19" s="540">
        <v>258752828</v>
      </c>
      <c r="D19" s="589">
        <v>0</v>
      </c>
      <c r="E19" s="794">
        <v>1533468338.5283999</v>
      </c>
      <c r="F19" s="795">
        <v>0.47160005569458008</v>
      </c>
      <c r="L19" s="157"/>
      <c r="M19" s="157"/>
      <c r="N19" s="157"/>
    </row>
    <row r="20" spans="1:14" s="104" customFormat="1">
      <c r="A20" s="110"/>
      <c r="B20" s="82" t="s">
        <v>1381</v>
      </c>
      <c r="C20" s="540">
        <v>407124</v>
      </c>
      <c r="D20" s="589">
        <v>0</v>
      </c>
      <c r="E20" s="794"/>
      <c r="F20" s="794"/>
      <c r="L20" s="157"/>
      <c r="M20" s="157"/>
      <c r="N20" s="157"/>
    </row>
    <row r="21" spans="1:14" s="104" customFormat="1">
      <c r="A21" s="110"/>
      <c r="B21" s="82" t="s">
        <v>1525</v>
      </c>
      <c r="C21" s="540">
        <v>2804608</v>
      </c>
      <c r="D21" s="589">
        <v>0</v>
      </c>
      <c r="E21" s="794"/>
      <c r="L21" s="157"/>
      <c r="M21" s="157"/>
      <c r="N21" s="157"/>
    </row>
    <row r="22" spans="1:14" s="104" customFormat="1">
      <c r="A22" s="110"/>
      <c r="B22" s="82" t="s">
        <v>1793</v>
      </c>
      <c r="C22" s="540">
        <v>14910412</v>
      </c>
      <c r="D22" s="589">
        <v>0</v>
      </c>
      <c r="E22" s="794"/>
      <c r="L22" s="157"/>
      <c r="M22" s="157"/>
      <c r="N22" s="157"/>
    </row>
    <row r="23" spans="1:14" s="104" customFormat="1">
      <c r="A23" s="110"/>
      <c r="B23" s="82" t="s">
        <v>1378</v>
      </c>
      <c r="C23" s="540">
        <v>822777560</v>
      </c>
      <c r="D23" s="589">
        <v>0</v>
      </c>
      <c r="E23" s="794"/>
      <c r="L23" s="157"/>
      <c r="M23" s="157"/>
      <c r="N23" s="157"/>
    </row>
    <row r="24" spans="1:14" s="104" customFormat="1">
      <c r="A24" s="110"/>
      <c r="B24" s="82" t="s">
        <v>1379</v>
      </c>
      <c r="C24" s="540">
        <v>433815807</v>
      </c>
      <c r="D24" s="589">
        <v>0</v>
      </c>
      <c r="E24" s="794"/>
      <c r="L24" s="157"/>
      <c r="M24" s="157"/>
      <c r="N24" s="157"/>
    </row>
    <row r="25" spans="1:14" s="104" customFormat="1" ht="6" customHeight="1" thickBot="1">
      <c r="A25" s="110"/>
      <c r="B25" s="82"/>
      <c r="C25" s="467"/>
      <c r="D25" s="456"/>
      <c r="E25" s="794"/>
      <c r="L25" s="159"/>
      <c r="M25" s="159"/>
      <c r="N25" s="159"/>
    </row>
    <row r="26" spans="1:14" s="104" customFormat="1" ht="16.2" thickBot="1">
      <c r="A26" s="110"/>
      <c r="B26" s="346" t="s">
        <v>1659</v>
      </c>
      <c r="C26" s="458">
        <v>1873047874</v>
      </c>
      <c r="D26" s="590">
        <v>0</v>
      </c>
      <c r="E26" s="778">
        <v>0</v>
      </c>
      <c r="L26" s="157"/>
      <c r="M26" s="157"/>
      <c r="N26" s="157"/>
    </row>
    <row r="27" spans="1:14" s="104" customFormat="1" ht="16.8" thickTop="1" thickBot="1">
      <c r="A27" s="110"/>
      <c r="B27" s="102" t="s">
        <v>1410</v>
      </c>
      <c r="C27" s="512">
        <v>907820977</v>
      </c>
      <c r="D27" s="592">
        <v>0</v>
      </c>
      <c r="E27" s="778">
        <v>0</v>
      </c>
      <c r="L27" s="157"/>
      <c r="M27" s="157"/>
      <c r="N27" s="157"/>
    </row>
    <row r="28" spans="1:14" s="104" customFormat="1">
      <c r="A28" s="110"/>
      <c r="B28" s="165"/>
      <c r="E28" s="794"/>
      <c r="L28" s="157"/>
      <c r="M28" s="157"/>
      <c r="N28" s="157"/>
    </row>
    <row r="29" spans="1:14" s="104" customFormat="1">
      <c r="A29" s="110"/>
      <c r="B29" s="10"/>
      <c r="C29" s="190"/>
      <c r="D29" s="190"/>
      <c r="E29" s="794"/>
      <c r="L29" s="157"/>
      <c r="M29" s="157"/>
      <c r="N29" s="157"/>
    </row>
    <row r="30" spans="1:14">
      <c r="A30" s="110"/>
      <c r="B30" s="11" t="s">
        <v>1290</v>
      </c>
      <c r="D30" s="187"/>
      <c r="E30" s="779"/>
      <c r="F30" s="50"/>
    </row>
    <row r="31" spans="1:14" ht="9.6" customHeight="1">
      <c r="A31" s="120"/>
      <c r="B31" s="188"/>
      <c r="D31" s="187"/>
      <c r="F31" s="50"/>
    </row>
    <row r="32" spans="1:14" ht="12.6" customHeight="1">
      <c r="A32" s="120"/>
      <c r="B32" s="73" t="s">
        <v>1291</v>
      </c>
      <c r="D32" s="187"/>
    </row>
    <row r="33" spans="1:14" ht="6.75" customHeight="1" thickBot="1">
      <c r="A33" s="110"/>
      <c r="B33" s="188"/>
      <c r="C33" s="1"/>
      <c r="D33" s="1"/>
    </row>
    <row r="34" spans="1:14" ht="16.2" thickBot="1">
      <c r="A34" s="110"/>
      <c r="B34" s="439" t="s">
        <v>1286</v>
      </c>
      <c r="C34" s="446" t="s">
        <v>1292</v>
      </c>
      <c r="D34" s="440" t="s">
        <v>1293</v>
      </c>
    </row>
    <row r="35" spans="1:14" ht="15" customHeight="1">
      <c r="A35" s="120"/>
      <c r="B35" s="82" t="s">
        <v>1504</v>
      </c>
      <c r="C35" s="415">
        <v>21303988</v>
      </c>
      <c r="D35" s="593">
        <v>0</v>
      </c>
    </row>
    <row r="36" spans="1:14" ht="15" hidden="1" customHeight="1">
      <c r="A36" s="120"/>
      <c r="B36" s="82" t="s">
        <v>680</v>
      </c>
      <c r="C36" s="84">
        <v>23141712</v>
      </c>
      <c r="D36" s="589">
        <v>0</v>
      </c>
    </row>
    <row r="37" spans="1:14" ht="15" customHeight="1">
      <c r="A37" s="120"/>
      <c r="B37" s="82" t="s">
        <v>678</v>
      </c>
      <c r="C37" s="84">
        <v>22831627</v>
      </c>
      <c r="D37" s="589">
        <v>0</v>
      </c>
    </row>
    <row r="38" spans="1:14" ht="15" customHeight="1">
      <c r="A38" s="120"/>
      <c r="B38" s="82" t="s">
        <v>1618</v>
      </c>
      <c r="C38" s="84">
        <v>13655091</v>
      </c>
      <c r="D38" s="589">
        <v>0</v>
      </c>
    </row>
    <row r="39" spans="1:14" ht="15" customHeight="1">
      <c r="A39" s="120"/>
      <c r="B39" s="97" t="s">
        <v>396</v>
      </c>
      <c r="C39" s="84">
        <v>0</v>
      </c>
      <c r="D39" s="589">
        <v>0</v>
      </c>
    </row>
    <row r="40" spans="1:14" ht="15" customHeight="1">
      <c r="A40" s="120"/>
      <c r="B40" s="97" t="s">
        <v>1411</v>
      </c>
      <c r="C40" s="84">
        <v>7317917</v>
      </c>
      <c r="D40" s="589">
        <v>0</v>
      </c>
    </row>
    <row r="41" spans="1:14" ht="15" customHeight="1">
      <c r="A41" s="494"/>
      <c r="B41" s="97" t="s">
        <v>1412</v>
      </c>
      <c r="C41" s="84">
        <v>0</v>
      </c>
      <c r="D41" s="589">
        <v>0</v>
      </c>
    </row>
    <row r="42" spans="1:14" ht="15" customHeight="1">
      <c r="A42" s="120"/>
      <c r="B42" s="97" t="s">
        <v>223</v>
      </c>
      <c r="C42" s="84">
        <v>10883676</v>
      </c>
      <c r="D42" s="84">
        <v>45194720</v>
      </c>
    </row>
    <row r="43" spans="1:14" ht="15" customHeight="1">
      <c r="A43" s="120"/>
      <c r="B43" s="97" t="s">
        <v>224</v>
      </c>
      <c r="C43" s="84">
        <v>416504</v>
      </c>
      <c r="D43" s="589">
        <v>0</v>
      </c>
    </row>
    <row r="44" spans="1:14" s="104" customFormat="1" ht="6.75" customHeight="1" thickBot="1">
      <c r="A44" s="120"/>
      <c r="B44" s="82"/>
      <c r="C44" s="455"/>
      <c r="D44" s="456"/>
      <c r="L44" s="157"/>
      <c r="M44" s="157"/>
      <c r="N44" s="157"/>
    </row>
    <row r="45" spans="1:14" ht="15.75" customHeight="1" thickBot="1">
      <c r="A45" s="120"/>
      <c r="B45" s="346" t="s">
        <v>1659</v>
      </c>
      <c r="C45" s="459">
        <v>99550515</v>
      </c>
      <c r="D45" s="459">
        <v>45194720</v>
      </c>
      <c r="E45" s="778">
        <v>0</v>
      </c>
      <c r="F45" s="778">
        <v>0</v>
      </c>
      <c r="G45" s="779"/>
    </row>
    <row r="46" spans="1:14" ht="15.75" customHeight="1" thickTop="1" thickBot="1">
      <c r="A46" s="499"/>
      <c r="B46" s="102" t="s">
        <v>1410</v>
      </c>
      <c r="C46" s="513">
        <v>45240134.5</v>
      </c>
      <c r="D46" s="460">
        <v>0</v>
      </c>
      <c r="E46" s="778">
        <v>0</v>
      </c>
      <c r="F46" s="778">
        <v>0</v>
      </c>
      <c r="G46" s="779"/>
    </row>
    <row r="47" spans="1:14">
      <c r="A47" s="499"/>
      <c r="B47" s="59"/>
      <c r="D47" s="187"/>
      <c r="E47" s="779"/>
      <c r="F47" s="779"/>
      <c r="G47" s="779"/>
    </row>
    <row r="48" spans="1:14">
      <c r="A48" s="499"/>
      <c r="B48" s="59"/>
      <c r="D48" s="187"/>
      <c r="E48" s="779"/>
      <c r="F48" s="779"/>
      <c r="G48" s="779"/>
    </row>
    <row r="49" spans="1:14">
      <c r="A49" s="120"/>
      <c r="B49" s="11" t="s">
        <v>1294</v>
      </c>
      <c r="C49" s="193"/>
      <c r="D49" s="187"/>
    </row>
    <row r="50" spans="1:14">
      <c r="A50" s="120"/>
      <c r="B50" s="194" t="s">
        <v>1295</v>
      </c>
      <c r="C50" s="193"/>
      <c r="D50" s="187"/>
    </row>
    <row r="51" spans="1:14">
      <c r="A51" s="120"/>
      <c r="B51" s="194"/>
      <c r="C51" s="193"/>
      <c r="D51" s="187"/>
    </row>
    <row r="52" spans="1:14">
      <c r="A52" s="120"/>
      <c r="B52" s="195"/>
      <c r="C52" s="193"/>
      <c r="D52" s="187"/>
    </row>
    <row r="53" spans="1:14">
      <c r="A53" s="120"/>
      <c r="B53" s="11" t="s">
        <v>1296</v>
      </c>
      <c r="C53" s="193"/>
      <c r="D53" s="187"/>
    </row>
    <row r="54" spans="1:14" ht="9.6" customHeight="1">
      <c r="A54" s="120"/>
      <c r="B54" s="188"/>
      <c r="D54" s="187"/>
      <c r="F54" s="50"/>
    </row>
    <row r="55" spans="1:14">
      <c r="A55" s="127"/>
      <c r="B55" s="109" t="s">
        <v>1291</v>
      </c>
      <c r="C55" s="193"/>
      <c r="D55" s="187"/>
    </row>
    <row r="56" spans="1:14" ht="6.75" customHeight="1" thickBot="1">
      <c r="A56" s="127"/>
      <c r="B56" s="195"/>
      <c r="C56" s="193"/>
      <c r="D56" s="187"/>
    </row>
    <row r="57" spans="1:14" ht="31.8" thickBot="1">
      <c r="A57" s="120"/>
      <c r="B57" s="463" t="s">
        <v>1286</v>
      </c>
      <c r="C57" s="463" t="s">
        <v>1414</v>
      </c>
      <c r="D57" s="463" t="s">
        <v>1297</v>
      </c>
      <c r="E57" s="463" t="s">
        <v>1977</v>
      </c>
      <c r="F57" s="441" t="s">
        <v>1298</v>
      </c>
      <c r="G57" s="118" t="s">
        <v>1413</v>
      </c>
    </row>
    <row r="58" spans="1:14">
      <c r="A58" s="120"/>
      <c r="B58" s="239" t="s">
        <v>1299</v>
      </c>
      <c r="C58" s="180">
        <v>1220992595</v>
      </c>
      <c r="D58" s="471">
        <v>1555092394</v>
      </c>
      <c r="E58" s="471">
        <v>-286382225</v>
      </c>
      <c r="F58" s="594">
        <v>-425583425</v>
      </c>
      <c r="G58" s="472">
        <v>2064119339</v>
      </c>
      <c r="H58" s="196"/>
    </row>
    <row r="59" spans="1:14">
      <c r="A59" s="120"/>
      <c r="B59" s="239" t="s">
        <v>1300</v>
      </c>
      <c r="C59" s="180">
        <v>370114998</v>
      </c>
      <c r="D59" s="473">
        <v>0</v>
      </c>
      <c r="E59" s="473">
        <v>0</v>
      </c>
      <c r="F59" s="595">
        <v>-370114998</v>
      </c>
      <c r="G59" s="474">
        <v>0</v>
      </c>
      <c r="H59" s="196"/>
    </row>
    <row r="60" spans="1:14">
      <c r="A60" s="120"/>
      <c r="B60" s="239" t="s">
        <v>1301</v>
      </c>
      <c r="C60" s="180">
        <v>331441457</v>
      </c>
      <c r="D60" s="471">
        <v>0</v>
      </c>
      <c r="E60" s="471">
        <v>0</v>
      </c>
      <c r="F60" s="595">
        <v>-361724754</v>
      </c>
      <c r="G60" s="474">
        <v>-30283297</v>
      </c>
      <c r="H60" s="196"/>
      <c r="I60" s="139"/>
    </row>
    <row r="61" spans="1:14" s="104" customFormat="1" ht="6.75" customHeight="1" thickBot="1">
      <c r="A61" s="120"/>
      <c r="B61" s="82"/>
      <c r="C61" s="455"/>
      <c r="D61" s="464"/>
      <c r="E61" s="464"/>
      <c r="F61" s="596"/>
      <c r="G61" s="242"/>
      <c r="L61" s="157"/>
      <c r="M61" s="157"/>
      <c r="N61" s="157"/>
    </row>
    <row r="62" spans="1:14" ht="16.2" thickBot="1">
      <c r="A62" s="120"/>
      <c r="B62" s="346" t="s">
        <v>1659</v>
      </c>
      <c r="C62" s="573">
        <v>1922549050</v>
      </c>
      <c r="D62" s="554">
        <v>1555092394</v>
      </c>
      <c r="E62" s="554">
        <v>-286382225</v>
      </c>
      <c r="F62" s="597">
        <v>-1157423177</v>
      </c>
      <c r="G62" s="554">
        <v>2033836042</v>
      </c>
      <c r="H62" s="795">
        <v>0</v>
      </c>
      <c r="I62" s="892">
        <v>0</v>
      </c>
    </row>
    <row r="63" spans="1:14" ht="16.8" thickTop="1" thickBot="1">
      <c r="A63" s="120"/>
      <c r="B63" s="102" t="s">
        <v>1410</v>
      </c>
      <c r="C63" s="555">
        <v>1236807002</v>
      </c>
      <c r="D63" s="574">
        <v>1305895703</v>
      </c>
      <c r="E63" s="574">
        <v>1305895703</v>
      </c>
      <c r="F63" s="598">
        <v>-620153655</v>
      </c>
      <c r="G63" s="574">
        <v>1922549050</v>
      </c>
      <c r="H63" s="795">
        <v>0</v>
      </c>
      <c r="I63" s="779"/>
    </row>
    <row r="64" spans="1:14">
      <c r="A64" s="120"/>
      <c r="B64" s="59"/>
      <c r="D64" s="187"/>
      <c r="H64" s="779"/>
      <c r="I64" s="779"/>
    </row>
    <row r="65" spans="1:9">
      <c r="A65" s="120"/>
      <c r="B65" s="59"/>
      <c r="D65" s="187"/>
      <c r="H65" s="779"/>
      <c r="I65" s="779"/>
    </row>
    <row r="66" spans="1:9">
      <c r="A66" s="120"/>
      <c r="B66" s="11" t="s">
        <v>1302</v>
      </c>
      <c r="D66" s="187"/>
    </row>
    <row r="67" spans="1:9" ht="9" customHeight="1">
      <c r="A67" s="120"/>
      <c r="B67" s="188"/>
      <c r="D67" s="187"/>
      <c r="F67" s="50"/>
    </row>
    <row r="68" spans="1:9">
      <c r="A68" s="120"/>
      <c r="B68" s="109" t="s">
        <v>1291</v>
      </c>
      <c r="D68" s="187"/>
    </row>
    <row r="69" spans="1:9" ht="6.75" customHeight="1" thickBot="1">
      <c r="A69" s="120"/>
      <c r="B69" s="188"/>
      <c r="C69" s="1"/>
      <c r="D69" s="1"/>
    </row>
    <row r="70" spans="1:9">
      <c r="A70" s="120"/>
      <c r="B70" s="442" t="s">
        <v>1286</v>
      </c>
      <c r="C70" s="441" t="s">
        <v>1287</v>
      </c>
      <c r="D70" s="461" t="s">
        <v>1288</v>
      </c>
    </row>
    <row r="71" spans="1:9" ht="15" customHeight="1">
      <c r="A71" s="120"/>
      <c r="B71" s="82" t="s">
        <v>1503</v>
      </c>
      <c r="C71" s="180">
        <v>128518091</v>
      </c>
      <c r="D71" s="101">
        <v>0</v>
      </c>
    </row>
    <row r="72" spans="1:9" ht="6.75" customHeight="1" thickBot="1">
      <c r="A72" s="120"/>
      <c r="B72" s="239"/>
      <c r="C72" s="180"/>
      <c r="D72" s="101"/>
    </row>
    <row r="73" spans="1:9" ht="16.2" thickBot="1">
      <c r="A73" s="110"/>
      <c r="B73" s="346" t="s">
        <v>1659</v>
      </c>
      <c r="C73" s="554">
        <v>128518091</v>
      </c>
      <c r="D73" s="599">
        <v>0</v>
      </c>
      <c r="E73" s="890">
        <v>0</v>
      </c>
      <c r="F73" s="192"/>
    </row>
    <row r="74" spans="1:9" ht="16.8" thickTop="1" thickBot="1">
      <c r="A74" s="110"/>
      <c r="B74" s="102" t="s">
        <v>1410</v>
      </c>
      <c r="C74" s="555">
        <v>147975795</v>
      </c>
      <c r="D74" s="591">
        <v>0</v>
      </c>
      <c r="E74" s="894">
        <v>0</v>
      </c>
      <c r="F74" s="192"/>
    </row>
    <row r="75" spans="1:9">
      <c r="A75" s="110"/>
      <c r="B75" s="89"/>
      <c r="C75" s="197"/>
      <c r="D75" s="197"/>
      <c r="E75" s="779"/>
    </row>
    <row r="76" spans="1:9">
      <c r="A76" s="120"/>
      <c r="B76" s="89"/>
      <c r="C76" s="197"/>
      <c r="D76" s="197"/>
    </row>
    <row r="77" spans="1:9">
      <c r="A77" s="120"/>
      <c r="B77" s="11" t="s">
        <v>1303</v>
      </c>
      <c r="D77" s="187"/>
    </row>
    <row r="78" spans="1:9" ht="9" customHeight="1">
      <c r="A78" s="110"/>
      <c r="B78" s="188"/>
      <c r="D78" s="187"/>
      <c r="F78" s="50"/>
    </row>
    <row r="79" spans="1:9">
      <c r="A79" s="110"/>
      <c r="B79" s="109" t="s">
        <v>1291</v>
      </c>
      <c r="D79" s="187"/>
    </row>
    <row r="80" spans="1:9" ht="6.75" customHeight="1" thickBot="1">
      <c r="A80" s="110"/>
      <c r="B80" s="188"/>
      <c r="C80" s="1"/>
      <c r="D80" s="1"/>
    </row>
    <row r="81" spans="1:9">
      <c r="A81" s="110"/>
      <c r="B81" s="442" t="s">
        <v>1286</v>
      </c>
      <c r="C81" s="442" t="s">
        <v>1287</v>
      </c>
      <c r="D81" s="441" t="s">
        <v>1288</v>
      </c>
    </row>
    <row r="82" spans="1:9" ht="15" customHeight="1">
      <c r="A82" s="110"/>
      <c r="B82" s="239" t="s">
        <v>1505</v>
      </c>
      <c r="C82" s="468">
        <v>35682034</v>
      </c>
      <c r="D82" s="600">
        <v>0</v>
      </c>
    </row>
    <row r="83" spans="1:9" ht="15" customHeight="1">
      <c r="A83" s="110"/>
      <c r="B83" s="239" t="s">
        <v>1506</v>
      </c>
      <c r="C83" s="468">
        <v>12575461</v>
      </c>
      <c r="D83" s="600">
        <v>0</v>
      </c>
    </row>
    <row r="84" spans="1:9" ht="15" customHeight="1">
      <c r="A84" s="110"/>
      <c r="B84" s="239" t="s">
        <v>1507</v>
      </c>
      <c r="C84" s="468">
        <v>396957290</v>
      </c>
      <c r="D84" s="600">
        <v>0</v>
      </c>
    </row>
    <row r="85" spans="1:9" ht="6.75" customHeight="1" thickBot="1">
      <c r="A85" s="110"/>
      <c r="B85" s="239"/>
      <c r="C85" s="180"/>
      <c r="D85" s="593"/>
      <c r="E85" s="779"/>
    </row>
    <row r="86" spans="1:9" ht="16.2" thickBot="1">
      <c r="A86" s="110"/>
      <c r="B86" s="346" t="s">
        <v>1659</v>
      </c>
      <c r="C86" s="572">
        <v>445214785</v>
      </c>
      <c r="D86" s="599">
        <v>0</v>
      </c>
      <c r="E86" s="890">
        <v>0</v>
      </c>
      <c r="F86" s="192"/>
    </row>
    <row r="87" spans="1:9" ht="16.2" thickBot="1">
      <c r="A87" s="108"/>
      <c r="B87" s="102" t="s">
        <v>1410</v>
      </c>
      <c r="C87" s="571">
        <v>16475144</v>
      </c>
      <c r="D87" s="601">
        <v>0</v>
      </c>
      <c r="E87" s="890">
        <v>0</v>
      </c>
      <c r="F87" s="192"/>
    </row>
    <row r="88" spans="1:9">
      <c r="A88" s="108"/>
      <c r="B88" s="89"/>
      <c r="C88" s="197"/>
      <c r="D88" s="197"/>
      <c r="E88" s="779"/>
    </row>
    <row r="89" spans="1:9">
      <c r="A89" s="108"/>
      <c r="B89" s="89"/>
      <c r="C89" s="197"/>
      <c r="D89" s="197"/>
    </row>
    <row r="90" spans="1:9">
      <c r="A90" s="110"/>
      <c r="B90" s="188" t="s">
        <v>1304</v>
      </c>
      <c r="D90" s="187"/>
    </row>
    <row r="91" spans="1:9" ht="9" customHeight="1">
      <c r="A91" s="110"/>
      <c r="B91" s="188"/>
      <c r="D91" s="187"/>
      <c r="F91" s="50"/>
    </row>
    <row r="92" spans="1:9">
      <c r="A92" s="110"/>
      <c r="B92" s="109" t="s">
        <v>1291</v>
      </c>
      <c r="D92" s="187"/>
    </row>
    <row r="93" spans="1:9" ht="6.75" customHeight="1" thickBot="1">
      <c r="A93" s="110"/>
      <c r="B93" s="188"/>
      <c r="C93" s="1"/>
      <c r="D93" s="1"/>
    </row>
    <row r="94" spans="1:9" ht="32.4" thickTop="1" thickBot="1">
      <c r="A94" s="110"/>
      <c r="B94" s="167" t="s">
        <v>1305</v>
      </c>
      <c r="C94" s="168" t="s">
        <v>1306</v>
      </c>
      <c r="D94" s="168" t="s">
        <v>1307</v>
      </c>
      <c r="E94" s="168" t="s">
        <v>1308</v>
      </c>
      <c r="F94" s="168" t="s">
        <v>1309</v>
      </c>
      <c r="G94" s="169">
        <v>45291</v>
      </c>
      <c r="H94" s="169">
        <v>44926</v>
      </c>
    </row>
    <row r="95" spans="1:9" ht="33.75" customHeight="1" thickBot="1">
      <c r="A95" s="110"/>
      <c r="B95" s="429" t="s">
        <v>111</v>
      </c>
      <c r="C95" s="620" t="s">
        <v>1310</v>
      </c>
      <c r="D95" s="620" t="s">
        <v>1415</v>
      </c>
      <c r="E95" s="687">
        <v>0</v>
      </c>
      <c r="F95" s="687">
        <v>0</v>
      </c>
      <c r="G95" s="469">
        <v>1456210</v>
      </c>
      <c r="H95" s="746">
        <v>0</v>
      </c>
      <c r="I95" s="198"/>
    </row>
    <row r="96" spans="1:9" ht="33.75" customHeight="1" thickBot="1">
      <c r="A96" s="110"/>
      <c r="B96" s="429" t="s">
        <v>111</v>
      </c>
      <c r="C96" s="620" t="s">
        <v>1310</v>
      </c>
      <c r="D96" s="620" t="s">
        <v>1311</v>
      </c>
      <c r="E96" s="687">
        <v>0</v>
      </c>
      <c r="F96" s="687">
        <v>0</v>
      </c>
      <c r="G96" s="746">
        <v>0</v>
      </c>
      <c r="H96" s="469">
        <v>779999</v>
      </c>
      <c r="I96" s="198"/>
    </row>
    <row r="97" spans="1:10" ht="16.2" thickBot="1">
      <c r="A97" s="110"/>
      <c r="B97" s="966" t="s">
        <v>1004</v>
      </c>
      <c r="C97" s="966"/>
      <c r="D97" s="966"/>
      <c r="E97" s="966"/>
      <c r="F97" s="966"/>
      <c r="G97" s="569">
        <v>1456210</v>
      </c>
      <c r="H97" s="570">
        <v>779999</v>
      </c>
      <c r="I97" s="890">
        <v>0</v>
      </c>
      <c r="J97" s="890">
        <v>0</v>
      </c>
    </row>
    <row r="98" spans="1:10">
      <c r="A98" s="6"/>
      <c r="B98" s="89"/>
      <c r="C98" s="197"/>
      <c r="D98" s="197"/>
    </row>
    <row r="99" spans="1:10">
      <c r="A99" s="6"/>
      <c r="B99" s="195"/>
      <c r="C99" s="197"/>
      <c r="D99" s="197"/>
    </row>
    <row r="100" spans="1:10">
      <c r="A100" s="6"/>
      <c r="B100" s="188" t="s">
        <v>1511</v>
      </c>
      <c r="C100" s="1"/>
      <c r="D100" s="1"/>
    </row>
    <row r="101" spans="1:10" ht="9.6" customHeight="1">
      <c r="A101" s="6"/>
      <c r="B101" s="188"/>
      <c r="D101" s="187"/>
      <c r="F101" s="50"/>
    </row>
    <row r="102" spans="1:10">
      <c r="A102" s="6"/>
      <c r="B102" s="109" t="s">
        <v>1291</v>
      </c>
      <c r="C102" s="1"/>
      <c r="D102" s="1"/>
      <c r="E102" s="779"/>
    </row>
    <row r="103" spans="1:10" ht="6.75" customHeight="1" thickBot="1">
      <c r="A103" s="6"/>
      <c r="B103" s="188"/>
      <c r="C103" s="1"/>
      <c r="D103" s="1"/>
      <c r="E103" s="779"/>
    </row>
    <row r="104" spans="1:10" ht="16.2" thickBot="1">
      <c r="A104" s="6"/>
      <c r="B104" s="172" t="s">
        <v>1286</v>
      </c>
      <c r="C104" s="173" t="s">
        <v>1287</v>
      </c>
      <c r="D104" s="173" t="s">
        <v>1288</v>
      </c>
      <c r="E104" s="779"/>
    </row>
    <row r="105" spans="1:10">
      <c r="A105" s="6"/>
      <c r="B105" s="152" t="s">
        <v>1513</v>
      </c>
      <c r="C105" s="470">
        <v>10370861769</v>
      </c>
      <c r="D105" s="602">
        <v>0</v>
      </c>
      <c r="E105" s="779"/>
    </row>
    <row r="106" spans="1:10">
      <c r="A106" s="6"/>
      <c r="B106" s="152" t="s">
        <v>1512</v>
      </c>
      <c r="C106" s="602">
        <v>0</v>
      </c>
      <c r="D106" s="602">
        <v>0</v>
      </c>
      <c r="E106" s="779"/>
    </row>
    <row r="107" spans="1:10">
      <c r="A107" s="6"/>
      <c r="B107" s="152" t="s">
        <v>1679</v>
      </c>
      <c r="C107" s="470">
        <v>2413973</v>
      </c>
      <c r="D107" s="602">
        <v>0</v>
      </c>
      <c r="E107" s="779"/>
    </row>
    <row r="108" spans="1:10" ht="6.75" customHeight="1" thickBot="1">
      <c r="A108" s="6"/>
      <c r="B108" s="239"/>
      <c r="C108" s="523"/>
      <c r="D108" s="589"/>
      <c r="E108" s="779"/>
    </row>
    <row r="109" spans="1:10" ht="16.2" thickBot="1">
      <c r="A109" s="6"/>
      <c r="B109" s="346" t="s">
        <v>1659</v>
      </c>
      <c r="C109" s="567">
        <v>10373275742</v>
      </c>
      <c r="D109" s="603">
        <v>0</v>
      </c>
      <c r="E109" s="890">
        <v>0</v>
      </c>
      <c r="F109" s="466"/>
    </row>
    <row r="110" spans="1:10" ht="16.2" thickBot="1">
      <c r="A110" s="6"/>
      <c r="B110" s="344" t="s">
        <v>1410</v>
      </c>
      <c r="C110" s="604">
        <v>0</v>
      </c>
      <c r="D110" s="604">
        <v>0</v>
      </c>
      <c r="E110" s="890">
        <v>0</v>
      </c>
      <c r="F110" s="192"/>
    </row>
    <row r="111" spans="1:10">
      <c r="A111" s="6"/>
      <c r="B111" s="658"/>
      <c r="D111" s="187"/>
      <c r="E111" s="779"/>
    </row>
    <row r="112" spans="1:10">
      <c r="A112" s="6"/>
      <c r="B112" s="188" t="s">
        <v>1514</v>
      </c>
      <c r="C112" s="1"/>
      <c r="D112" s="1"/>
      <c r="E112" s="779"/>
    </row>
    <row r="113" spans="1:6" ht="9.6" customHeight="1">
      <c r="A113" s="6"/>
      <c r="B113" s="188"/>
      <c r="D113" s="187"/>
      <c r="E113" s="779"/>
      <c r="F113" s="50"/>
    </row>
    <row r="114" spans="1:6">
      <c r="A114" s="6"/>
      <c r="B114" s="109" t="s">
        <v>1291</v>
      </c>
      <c r="C114" s="1"/>
      <c r="D114" s="1"/>
      <c r="E114" s="779"/>
    </row>
    <row r="115" spans="1:6" ht="6.75" customHeight="1" thickBot="1">
      <c r="A115" s="6"/>
      <c r="B115" s="188"/>
      <c r="C115" s="1"/>
      <c r="D115" s="1"/>
      <c r="E115" s="779"/>
    </row>
    <row r="116" spans="1:6" ht="16.2" thickBot="1">
      <c r="A116" s="6"/>
      <c r="B116" s="172" t="s">
        <v>1286</v>
      </c>
      <c r="C116" s="173" t="s">
        <v>1287</v>
      </c>
      <c r="D116" s="173" t="s">
        <v>1288</v>
      </c>
      <c r="E116" s="779"/>
    </row>
    <row r="117" spans="1:6">
      <c r="A117" s="6"/>
      <c r="B117" s="152" t="s">
        <v>612</v>
      </c>
      <c r="C117" s="470">
        <v>262610286</v>
      </c>
      <c r="D117" s="602">
        <v>0</v>
      </c>
      <c r="E117" s="779"/>
    </row>
    <row r="118" spans="1:6">
      <c r="A118" s="6"/>
      <c r="B118" s="152" t="s">
        <v>1312</v>
      </c>
      <c r="C118" s="470">
        <v>426755525</v>
      </c>
      <c r="D118" s="602">
        <v>0</v>
      </c>
      <c r="E118" s="779"/>
    </row>
    <row r="119" spans="1:6">
      <c r="A119" s="6"/>
      <c r="B119" s="152" t="s">
        <v>275</v>
      </c>
      <c r="C119" s="470">
        <v>3305700</v>
      </c>
      <c r="D119" s="602">
        <v>0</v>
      </c>
      <c r="E119" s="779"/>
    </row>
    <row r="120" spans="1:6">
      <c r="A120" s="6"/>
      <c r="B120" s="152" t="s">
        <v>276</v>
      </c>
      <c r="C120" s="470">
        <v>5833591</v>
      </c>
      <c r="D120" s="602">
        <v>0</v>
      </c>
      <c r="E120" s="779"/>
    </row>
    <row r="121" spans="1:6">
      <c r="A121" s="6"/>
      <c r="B121" s="152" t="s">
        <v>1418</v>
      </c>
      <c r="C121" s="470">
        <v>188609064</v>
      </c>
      <c r="D121" s="602">
        <v>0</v>
      </c>
      <c r="E121" s="779"/>
    </row>
    <row r="122" spans="1:6" ht="6.75" customHeight="1" thickBot="1">
      <c r="A122" s="6"/>
      <c r="B122" s="239"/>
      <c r="C122" s="523"/>
      <c r="D122" s="589"/>
      <c r="E122" s="779"/>
    </row>
    <row r="123" spans="1:6" ht="16.2" thickBot="1">
      <c r="A123" s="6"/>
      <c r="B123" s="346" t="s">
        <v>1659</v>
      </c>
      <c r="C123" s="567">
        <v>887114166</v>
      </c>
      <c r="D123" s="603">
        <v>0</v>
      </c>
      <c r="E123" s="890">
        <v>0</v>
      </c>
      <c r="F123" s="466"/>
    </row>
    <row r="124" spans="1:6" ht="16.2" thickBot="1">
      <c r="A124" s="6"/>
      <c r="B124" s="102" t="s">
        <v>1421</v>
      </c>
      <c r="C124" s="568">
        <v>236744774</v>
      </c>
      <c r="D124" s="604">
        <v>0</v>
      </c>
      <c r="E124" s="890">
        <v>0</v>
      </c>
      <c r="F124" s="192"/>
    </row>
    <row r="125" spans="1:6">
      <c r="A125" s="6"/>
      <c r="B125" s="658" t="s">
        <v>1420</v>
      </c>
      <c r="D125" s="187"/>
      <c r="E125" s="779"/>
    </row>
    <row r="126" spans="1:6">
      <c r="A126" s="6"/>
      <c r="B126" s="59"/>
      <c r="D126" s="187"/>
      <c r="E126" s="779"/>
    </row>
    <row r="127" spans="1:6">
      <c r="A127" s="6"/>
      <c r="B127" s="188" t="s">
        <v>1515</v>
      </c>
      <c r="C127" s="134"/>
      <c r="D127" s="187"/>
      <c r="E127" s="779"/>
      <c r="F127" s="134"/>
    </row>
    <row r="128" spans="1:6" ht="9.6" customHeight="1">
      <c r="A128" s="6"/>
      <c r="B128" s="188"/>
      <c r="D128" s="187"/>
      <c r="E128" s="779"/>
      <c r="F128" s="50"/>
    </row>
    <row r="129" spans="1:6">
      <c r="A129" s="6"/>
      <c r="B129" s="188" t="s">
        <v>1516</v>
      </c>
      <c r="D129" s="187"/>
      <c r="E129" s="779"/>
      <c r="F129" s="50"/>
    </row>
    <row r="130" spans="1:6">
      <c r="A130" s="6"/>
      <c r="B130" s="109" t="s">
        <v>1291</v>
      </c>
      <c r="C130" s="1"/>
      <c r="D130" s="1"/>
      <c r="E130" s="779"/>
    </row>
    <row r="131" spans="1:6" ht="6.75" customHeight="1" thickBot="1">
      <c r="A131" s="6"/>
      <c r="B131" s="188"/>
      <c r="C131" s="1"/>
      <c r="D131" s="1"/>
      <c r="E131" s="779"/>
    </row>
    <row r="132" spans="1:6" ht="16.2" thickBot="1">
      <c r="A132" s="110"/>
      <c r="B132" s="613" t="s">
        <v>1286</v>
      </c>
      <c r="C132" s="107" t="s">
        <v>1292</v>
      </c>
      <c r="D132" s="107" t="s">
        <v>1293</v>
      </c>
      <c r="E132" s="779"/>
    </row>
    <row r="133" spans="1:6">
      <c r="A133" s="110"/>
      <c r="B133" s="412" t="s">
        <v>1313</v>
      </c>
      <c r="C133" s="602">
        <v>0</v>
      </c>
      <c r="D133" s="602">
        <v>0</v>
      </c>
      <c r="E133" s="779"/>
    </row>
    <row r="134" spans="1:6" hidden="1">
      <c r="A134" s="110"/>
      <c r="B134" s="412" t="s">
        <v>1416</v>
      </c>
      <c r="C134" s="470">
        <v>0</v>
      </c>
      <c r="D134" s="602">
        <v>0</v>
      </c>
      <c r="E134" s="779"/>
    </row>
    <row r="135" spans="1:6">
      <c r="A135" s="110"/>
      <c r="B135" s="412" t="s">
        <v>1314</v>
      </c>
      <c r="C135" s="470">
        <v>969740000</v>
      </c>
      <c r="D135" s="602">
        <v>0</v>
      </c>
      <c r="E135" s="779"/>
    </row>
    <row r="136" spans="1:6">
      <c r="A136" s="110"/>
      <c r="B136" s="412" t="s">
        <v>273</v>
      </c>
      <c r="C136" s="470">
        <v>176112845</v>
      </c>
      <c r="D136" s="602">
        <v>0</v>
      </c>
      <c r="E136" s="779"/>
    </row>
    <row r="137" spans="1:6">
      <c r="A137" s="110"/>
      <c r="B137" s="412" t="s">
        <v>1315</v>
      </c>
      <c r="C137" s="470">
        <v>60089865</v>
      </c>
      <c r="D137" s="602">
        <v>0</v>
      </c>
      <c r="E137" s="779"/>
    </row>
    <row r="138" spans="1:6">
      <c r="A138" s="110"/>
      <c r="B138" s="412" t="s">
        <v>1680</v>
      </c>
      <c r="C138" s="470">
        <v>805726</v>
      </c>
      <c r="D138" s="602">
        <v>0</v>
      </c>
      <c r="E138" s="779"/>
    </row>
    <row r="139" spans="1:6">
      <c r="A139" s="110"/>
      <c r="B139" s="412" t="s">
        <v>1236</v>
      </c>
      <c r="C139" s="470">
        <v>6918381</v>
      </c>
      <c r="D139" s="602">
        <v>0</v>
      </c>
      <c r="E139" s="779"/>
    </row>
    <row r="140" spans="1:6" ht="6.75" customHeight="1" thickBot="1">
      <c r="A140" s="110"/>
      <c r="B140" s="614"/>
      <c r="C140" s="470"/>
      <c r="D140" s="602"/>
      <c r="E140" s="779"/>
    </row>
    <row r="141" spans="1:6" ht="16.2" thickBot="1">
      <c r="B141" s="346" t="s">
        <v>1659</v>
      </c>
      <c r="C141" s="567">
        <v>1213666817</v>
      </c>
      <c r="D141" s="605">
        <v>0</v>
      </c>
      <c r="E141" s="778">
        <v>0</v>
      </c>
    </row>
    <row r="142" spans="1:6" ht="16.2" thickBot="1">
      <c r="B142" s="102" t="s">
        <v>1421</v>
      </c>
      <c r="C142" s="568">
        <v>390317946</v>
      </c>
      <c r="D142" s="606">
        <v>0</v>
      </c>
      <c r="E142" s="778">
        <v>0</v>
      </c>
      <c r="F142" s="192"/>
    </row>
    <row r="143" spans="1:6">
      <c r="B143" s="658" t="s">
        <v>1420</v>
      </c>
      <c r="D143" s="187"/>
      <c r="E143" s="779"/>
    </row>
    <row r="144" spans="1:6">
      <c r="B144" s="59"/>
      <c r="D144" s="187"/>
      <c r="E144" s="779"/>
    </row>
    <row r="145" spans="1:7">
      <c r="B145" s="188" t="s">
        <v>1517</v>
      </c>
      <c r="D145" s="187"/>
      <c r="F145" s="50"/>
    </row>
    <row r="146" spans="1:7">
      <c r="B146" s="109" t="s">
        <v>1291</v>
      </c>
      <c r="C146" s="1"/>
      <c r="D146" s="1"/>
    </row>
    <row r="147" spans="1:7" ht="6.75" customHeight="1" thickBot="1">
      <c r="A147" s="6"/>
      <c r="B147" s="188"/>
      <c r="C147" s="1"/>
      <c r="D147" s="1"/>
    </row>
    <row r="148" spans="1:7" ht="16.2" thickBot="1">
      <c r="B148" s="166" t="s">
        <v>1286</v>
      </c>
      <c r="C148" s="107" t="s">
        <v>1292</v>
      </c>
      <c r="D148" s="107" t="s">
        <v>1293</v>
      </c>
      <c r="G148" s="779"/>
    </row>
    <row r="149" spans="1:7">
      <c r="B149" s="174" t="s">
        <v>1316</v>
      </c>
      <c r="C149" s="470">
        <v>197328124</v>
      </c>
      <c r="D149" s="602">
        <v>0</v>
      </c>
      <c r="G149" s="779"/>
    </row>
    <row r="150" spans="1:7">
      <c r="B150" s="174" t="s">
        <v>878</v>
      </c>
      <c r="C150" s="615">
        <v>-86466605</v>
      </c>
      <c r="D150" s="602">
        <v>0</v>
      </c>
      <c r="G150" s="779"/>
    </row>
    <row r="151" spans="1:7">
      <c r="B151" s="174" t="s">
        <v>881</v>
      </c>
      <c r="C151" s="470">
        <v>7638007080</v>
      </c>
      <c r="D151" s="602">
        <v>0</v>
      </c>
      <c r="G151" s="779"/>
    </row>
    <row r="152" spans="1:7" ht="6.75" customHeight="1" thickBot="1">
      <c r="B152" s="614"/>
      <c r="C152" s="470"/>
      <c r="D152" s="602"/>
      <c r="G152" s="779"/>
    </row>
    <row r="153" spans="1:7" ht="16.2" thickBot="1">
      <c r="B153" s="346" t="s">
        <v>1659</v>
      </c>
      <c r="C153" s="567">
        <v>7748868599</v>
      </c>
      <c r="D153" s="605">
        <v>0</v>
      </c>
      <c r="E153" s="778">
        <v>0</v>
      </c>
      <c r="F153" s="779"/>
      <c r="G153" s="779"/>
    </row>
    <row r="154" spans="1:7" ht="16.2" thickBot="1">
      <c r="B154" s="102" t="s">
        <v>1410</v>
      </c>
      <c r="C154" s="568">
        <v>14834761558</v>
      </c>
      <c r="D154" s="606">
        <v>0</v>
      </c>
      <c r="E154" s="778">
        <v>0</v>
      </c>
      <c r="F154" s="894"/>
      <c r="G154" s="779"/>
    </row>
    <row r="155" spans="1:7">
      <c r="B155" s="59"/>
      <c r="D155" s="187"/>
      <c r="G155" s="779"/>
    </row>
    <row r="156" spans="1:7">
      <c r="B156" s="195"/>
      <c r="C156" s="199"/>
      <c r="G156" s="779"/>
    </row>
    <row r="157" spans="1:7">
      <c r="B157" s="10" t="s">
        <v>1518</v>
      </c>
      <c r="C157" s="200"/>
      <c r="G157" s="779"/>
    </row>
    <row r="158" spans="1:7" ht="9.6" customHeight="1">
      <c r="B158" s="188"/>
      <c r="D158" s="187"/>
      <c r="F158" s="50"/>
      <c r="G158" s="779"/>
    </row>
    <row r="159" spans="1:7">
      <c r="B159" s="191" t="s">
        <v>1317</v>
      </c>
      <c r="C159" s="200"/>
      <c r="G159" s="779"/>
    </row>
    <row r="160" spans="1:7" ht="6.75" customHeight="1" thickBot="1">
      <c r="B160" s="188"/>
      <c r="C160" s="1"/>
      <c r="D160" s="1"/>
      <c r="G160" s="779"/>
    </row>
    <row r="161" spans="2:8" ht="34.35" customHeight="1" thickTop="1" thickBot="1">
      <c r="B161" s="167" t="s">
        <v>1286</v>
      </c>
      <c r="C161" s="168" t="s">
        <v>1318</v>
      </c>
      <c r="D161" s="168" t="s">
        <v>1319</v>
      </c>
      <c r="E161" s="168" t="s">
        <v>1320</v>
      </c>
      <c r="F161" s="175" t="s">
        <v>1321</v>
      </c>
      <c r="G161" s="779"/>
    </row>
    <row r="162" spans="2:8">
      <c r="B162" s="176" t="s">
        <v>63</v>
      </c>
      <c r="C162" s="456">
        <v>18200000000</v>
      </c>
      <c r="D162" s="456">
        <v>36150000000</v>
      </c>
      <c r="E162" s="589">
        <v>0</v>
      </c>
      <c r="F162" s="456">
        <v>54350000000</v>
      </c>
      <c r="G162" s="779"/>
    </row>
    <row r="163" spans="2:8">
      <c r="B163" s="176" t="s">
        <v>1322</v>
      </c>
      <c r="C163" s="456">
        <v>637857678.39999998</v>
      </c>
      <c r="D163" s="456">
        <v>103000000</v>
      </c>
      <c r="E163" s="589">
        <v>0</v>
      </c>
      <c r="F163" s="456">
        <v>740857678.39999998</v>
      </c>
      <c r="G163" s="779"/>
    </row>
    <row r="164" spans="2:8">
      <c r="B164" s="176" t="s">
        <v>1323</v>
      </c>
      <c r="C164" s="595">
        <v>-1721528849.99</v>
      </c>
      <c r="D164" s="589">
        <v>0</v>
      </c>
      <c r="E164" s="595">
        <v>-4220022608.0100002</v>
      </c>
      <c r="F164" s="595">
        <v>-5941551458</v>
      </c>
      <c r="G164" s="779"/>
    </row>
    <row r="165" spans="2:8">
      <c r="B165" s="176" t="s">
        <v>1324</v>
      </c>
      <c r="C165" s="595">
        <v>-4220022608</v>
      </c>
      <c r="D165" s="456">
        <v>4220022608</v>
      </c>
      <c r="E165" s="595">
        <v>3169167210</v>
      </c>
      <c r="F165" s="595">
        <v>3169167210</v>
      </c>
      <c r="G165" s="893"/>
    </row>
    <row r="166" spans="2:8" ht="6" customHeight="1" thickBot="1">
      <c r="B166" s="124"/>
      <c r="C166" s="456"/>
      <c r="D166" s="456"/>
      <c r="E166" s="456"/>
      <c r="F166" s="456"/>
      <c r="G166" s="893"/>
    </row>
    <row r="167" spans="2:8" ht="16.2" thickBot="1">
      <c r="B167" s="122" t="s">
        <v>644</v>
      </c>
      <c r="C167" s="565">
        <v>12896306220.410002</v>
      </c>
      <c r="D167" s="566">
        <v>40473022608</v>
      </c>
      <c r="E167" s="607">
        <v>-1050855398.0100002</v>
      </c>
      <c r="F167" s="565">
        <v>52318473430.400002</v>
      </c>
      <c r="G167" s="778">
        <v>0.40000152587890625</v>
      </c>
      <c r="H167" s="198"/>
    </row>
    <row r="168" spans="2:8">
      <c r="B168" s="195"/>
      <c r="C168" s="199"/>
      <c r="G168" s="779"/>
    </row>
    <row r="169" spans="2:8">
      <c r="B169" s="195"/>
      <c r="C169" s="199"/>
    </row>
    <row r="170" spans="2:8">
      <c r="B170" s="188" t="s">
        <v>1519</v>
      </c>
    </row>
    <row r="171" spans="2:8" ht="9.6" customHeight="1">
      <c r="B171" s="188"/>
      <c r="D171" s="187"/>
      <c r="F171" s="50"/>
    </row>
    <row r="172" spans="2:8">
      <c r="B172" s="109" t="s">
        <v>1291</v>
      </c>
      <c r="D172" s="187"/>
    </row>
    <row r="173" spans="2:8" ht="6.75" customHeight="1" thickBot="1">
      <c r="B173" s="188"/>
      <c r="C173" s="1"/>
      <c r="D173" s="1"/>
    </row>
    <row r="174" spans="2:8" ht="16.2" thickBot="1">
      <c r="B174" s="990" t="s">
        <v>1305</v>
      </c>
      <c r="C174" s="999" t="s">
        <v>1306</v>
      </c>
      <c r="D174" s="999" t="s">
        <v>1307</v>
      </c>
      <c r="E174" s="998" t="s">
        <v>1325</v>
      </c>
      <c r="F174" s="998"/>
    </row>
    <row r="175" spans="2:8" ht="16.2" thickBot="1">
      <c r="B175" s="990"/>
      <c r="C175" s="999"/>
      <c r="D175" s="999"/>
      <c r="E175" s="514">
        <v>45291</v>
      </c>
      <c r="F175" s="515">
        <v>44926</v>
      </c>
    </row>
    <row r="176" spans="2:8">
      <c r="B176" s="333" t="s">
        <v>111</v>
      </c>
      <c r="C176" s="516" t="s">
        <v>112</v>
      </c>
      <c r="D176" s="202" t="s">
        <v>1326</v>
      </c>
      <c r="E176" s="796">
        <v>2390461003.2345176</v>
      </c>
      <c r="F176" s="517">
        <v>1465627331</v>
      </c>
      <c r="G176" s="198"/>
    </row>
    <row r="177" spans="2:8">
      <c r="B177" s="82" t="s">
        <v>1794</v>
      </c>
      <c r="C177" s="202" t="s">
        <v>112</v>
      </c>
      <c r="D177" s="202" t="s">
        <v>1326</v>
      </c>
      <c r="E177" s="322">
        <v>128164665.46790001</v>
      </c>
      <c r="F177" s="99">
        <v>0</v>
      </c>
      <c r="G177" s="198"/>
    </row>
    <row r="178" spans="2:8">
      <c r="B178" s="82" t="s">
        <v>1327</v>
      </c>
      <c r="C178" s="202" t="s">
        <v>112</v>
      </c>
      <c r="D178" s="202" t="s">
        <v>1328</v>
      </c>
      <c r="E178" s="322">
        <v>259159952</v>
      </c>
      <c r="F178" s="99">
        <v>2336415</v>
      </c>
      <c r="H178" s="192"/>
    </row>
    <row r="179" spans="2:8">
      <c r="B179" s="82" t="s">
        <v>114</v>
      </c>
      <c r="C179" s="202" t="s">
        <v>112</v>
      </c>
      <c r="D179" s="202" t="s">
        <v>1328</v>
      </c>
      <c r="E179" s="322">
        <v>1271503779</v>
      </c>
      <c r="F179" s="99">
        <v>329194118</v>
      </c>
      <c r="H179" s="192"/>
    </row>
    <row r="180" spans="2:8">
      <c r="B180" s="82" t="s">
        <v>111</v>
      </c>
      <c r="C180" s="202" t="s">
        <v>112</v>
      </c>
      <c r="D180" s="202" t="s">
        <v>1330</v>
      </c>
      <c r="E180" s="322">
        <v>6890080510.8735161</v>
      </c>
      <c r="F180" s="99">
        <v>2496961962</v>
      </c>
      <c r="H180" s="192"/>
    </row>
    <row r="181" spans="2:8">
      <c r="B181" s="82" t="s">
        <v>111</v>
      </c>
      <c r="C181" s="202" t="s">
        <v>112</v>
      </c>
      <c r="D181" s="202" t="s">
        <v>1795</v>
      </c>
      <c r="E181" s="322">
        <v>1282965312.2152324</v>
      </c>
      <c r="F181" s="99">
        <v>0</v>
      </c>
      <c r="H181" s="192"/>
    </row>
    <row r="182" spans="2:8">
      <c r="B182" s="82" t="s">
        <v>111</v>
      </c>
      <c r="C182" s="202" t="s">
        <v>112</v>
      </c>
      <c r="D182" s="202" t="s">
        <v>1329</v>
      </c>
      <c r="E182" s="322">
        <v>665742466.07808197</v>
      </c>
      <c r="F182" s="99">
        <v>665626713</v>
      </c>
      <c r="H182" s="192"/>
    </row>
    <row r="183" spans="2:8" ht="31.2">
      <c r="B183" s="82" t="s">
        <v>115</v>
      </c>
      <c r="C183" s="202" t="s">
        <v>1985</v>
      </c>
      <c r="D183" s="202" t="s">
        <v>1330</v>
      </c>
      <c r="E183" s="322">
        <v>9662643734.2702141</v>
      </c>
      <c r="F183" s="99">
        <v>8274707475</v>
      </c>
    </row>
    <row r="184" spans="2:8" ht="31.2">
      <c r="B184" s="82" t="s">
        <v>1803</v>
      </c>
      <c r="C184" s="202" t="s">
        <v>1985</v>
      </c>
      <c r="D184" s="202" t="s">
        <v>1795</v>
      </c>
      <c r="E184" s="322">
        <v>7369223480.7842302</v>
      </c>
      <c r="F184" s="99">
        <v>0</v>
      </c>
    </row>
    <row r="185" spans="2:8" ht="31.8" thickBot="1">
      <c r="B185" s="337" t="s">
        <v>116</v>
      </c>
      <c r="C185" s="520" t="s">
        <v>1985</v>
      </c>
      <c r="D185" s="520" t="s">
        <v>1331</v>
      </c>
      <c r="E185" s="322">
        <v>0</v>
      </c>
      <c r="F185" s="729">
        <v>3850000000</v>
      </c>
      <c r="G185" s="198"/>
    </row>
    <row r="186" spans="2:8" ht="16.2" thickBot="1">
      <c r="B186" s="91" t="s">
        <v>1332</v>
      </c>
      <c r="C186" s="518"/>
      <c r="D186" s="519"/>
      <c r="E186" s="563">
        <v>29919944903.923691</v>
      </c>
      <c r="F186" s="564">
        <v>17084454014</v>
      </c>
    </row>
    <row r="187" spans="2:8" ht="33.75" customHeight="1">
      <c r="B187" s="82" t="s">
        <v>111</v>
      </c>
      <c r="C187" s="202" t="s">
        <v>112</v>
      </c>
      <c r="D187" s="202" t="s">
        <v>1415</v>
      </c>
      <c r="E187" s="322">
        <v>1456210</v>
      </c>
      <c r="F187" s="99">
        <v>0</v>
      </c>
    </row>
    <row r="188" spans="2:8" ht="33.75" customHeight="1">
      <c r="B188" s="82" t="s">
        <v>111</v>
      </c>
      <c r="C188" s="202" t="s">
        <v>112</v>
      </c>
      <c r="D188" s="202" t="s">
        <v>1311</v>
      </c>
      <c r="E188" s="322">
        <v>0</v>
      </c>
      <c r="F188" s="99">
        <v>779999</v>
      </c>
    </row>
    <row r="189" spans="2:8" ht="31.8" thickBot="1">
      <c r="B189" s="337" t="s">
        <v>1423</v>
      </c>
      <c r="C189" s="520" t="s">
        <v>112</v>
      </c>
      <c r="D189" s="520" t="s">
        <v>1424</v>
      </c>
      <c r="E189" s="322">
        <v>0</v>
      </c>
      <c r="F189" s="99">
        <v>100656000</v>
      </c>
    </row>
    <row r="190" spans="2:8" ht="16.2" thickBot="1">
      <c r="B190" s="91" t="s">
        <v>1333</v>
      </c>
      <c r="C190" s="519"/>
      <c r="D190" s="519"/>
      <c r="E190" s="563">
        <v>1456210</v>
      </c>
      <c r="F190" s="564">
        <v>101435999</v>
      </c>
    </row>
    <row r="191" spans="2:8">
      <c r="B191" s="201"/>
      <c r="C191" s="202"/>
      <c r="D191" s="202"/>
    </row>
    <row r="192" spans="2:8">
      <c r="B192" s="160"/>
      <c r="C192" s="202"/>
      <c r="D192" s="202"/>
      <c r="E192" s="779"/>
      <c r="F192" s="779"/>
    </row>
    <row r="193" spans="2:6">
      <c r="B193" s="203" t="s">
        <v>1334</v>
      </c>
      <c r="C193" s="202"/>
      <c r="D193" s="202"/>
      <c r="E193" s="779"/>
      <c r="F193" s="779"/>
    </row>
    <row r="194" spans="2:6">
      <c r="B194" s="109" t="s">
        <v>1291</v>
      </c>
      <c r="C194" s="202"/>
      <c r="D194" s="202"/>
      <c r="E194" s="779"/>
      <c r="F194" s="779"/>
    </row>
    <row r="195" spans="2:6" ht="6" customHeight="1" thickBot="1">
      <c r="B195" s="204"/>
      <c r="C195" s="202"/>
      <c r="D195" s="202"/>
      <c r="E195" s="779"/>
      <c r="F195" s="779"/>
    </row>
    <row r="196" spans="2:6" ht="16.2" thickBot="1">
      <c r="B196" s="528" t="s">
        <v>1335</v>
      </c>
      <c r="C196" s="489">
        <v>45291</v>
      </c>
      <c r="D196" s="660" t="s">
        <v>1419</v>
      </c>
      <c r="E196" s="779"/>
      <c r="F196" s="779"/>
    </row>
    <row r="197" spans="2:6" ht="15.75" customHeight="1">
      <c r="B197" s="529" t="s">
        <v>330</v>
      </c>
      <c r="C197" s="530"/>
      <c r="D197" s="531"/>
      <c r="E197" s="779"/>
      <c r="F197" s="779"/>
    </row>
    <row r="198" spans="2:6">
      <c r="B198" s="532" t="s">
        <v>1336</v>
      </c>
      <c r="C198" s="312"/>
      <c r="D198" s="450"/>
      <c r="E198" s="779"/>
      <c r="F198" s="779"/>
    </row>
    <row r="199" spans="2:6">
      <c r="B199" s="533" t="s">
        <v>1528</v>
      </c>
      <c r="C199" s="600">
        <v>0</v>
      </c>
      <c r="D199" s="456">
        <v>9854090</v>
      </c>
      <c r="E199" s="779"/>
      <c r="F199" s="779"/>
    </row>
    <row r="200" spans="2:6">
      <c r="B200" s="533" t="s">
        <v>1443</v>
      </c>
      <c r="C200" s="455">
        <v>30167037</v>
      </c>
      <c r="D200" s="589">
        <v>0</v>
      </c>
      <c r="E200" s="779"/>
      <c r="F200" s="779"/>
    </row>
    <row r="201" spans="2:6">
      <c r="B201" s="533" t="s">
        <v>1526</v>
      </c>
      <c r="C201" s="600">
        <v>0</v>
      </c>
      <c r="D201" s="456">
        <v>2321352039</v>
      </c>
      <c r="E201" s="779"/>
      <c r="F201" s="779"/>
    </row>
    <row r="202" spans="2:6">
      <c r="B202" s="533" t="s">
        <v>375</v>
      </c>
      <c r="C202" s="455">
        <v>391495777</v>
      </c>
      <c r="D202" s="456">
        <v>249685039</v>
      </c>
      <c r="E202" s="779"/>
      <c r="F202" s="779"/>
    </row>
    <row r="203" spans="2:6">
      <c r="B203" s="533" t="s">
        <v>1338</v>
      </c>
      <c r="C203" s="455">
        <v>263011152</v>
      </c>
      <c r="D203" s="456">
        <v>157584</v>
      </c>
      <c r="E203" s="779"/>
      <c r="F203" s="779"/>
    </row>
    <row r="204" spans="2:6">
      <c r="B204" s="533" t="s">
        <v>1339</v>
      </c>
      <c r="C204" s="455">
        <v>277590334</v>
      </c>
      <c r="D204" s="456">
        <v>128125855</v>
      </c>
      <c r="E204" s="779"/>
      <c r="F204" s="779"/>
    </row>
    <row r="205" spans="2:6">
      <c r="B205" s="533" t="s">
        <v>1340</v>
      </c>
      <c r="C205" s="455">
        <v>74656840</v>
      </c>
      <c r="D205" s="456">
        <v>22655007</v>
      </c>
      <c r="E205" s="779"/>
      <c r="F205" s="779"/>
    </row>
    <row r="206" spans="2:6">
      <c r="B206" s="533" t="s">
        <v>962</v>
      </c>
      <c r="C206" s="455">
        <v>149173170</v>
      </c>
      <c r="D206" s="600">
        <v>0</v>
      </c>
      <c r="E206" s="779"/>
      <c r="F206" s="779"/>
    </row>
    <row r="207" spans="2:6">
      <c r="B207" s="533" t="s">
        <v>1527</v>
      </c>
      <c r="C207" s="455">
        <v>86982290</v>
      </c>
      <c r="D207" s="456">
        <v>200000</v>
      </c>
      <c r="E207" s="779"/>
      <c r="F207" s="779"/>
    </row>
    <row r="208" spans="2:6">
      <c r="B208" s="533" t="s">
        <v>1797</v>
      </c>
      <c r="C208" s="455">
        <v>38139644</v>
      </c>
      <c r="D208" s="456">
        <v>319</v>
      </c>
      <c r="E208" s="779"/>
      <c r="F208" s="779"/>
    </row>
    <row r="209" spans="2:6">
      <c r="B209" s="533" t="s">
        <v>931</v>
      </c>
      <c r="C209" s="455">
        <v>7500000</v>
      </c>
      <c r="D209" s="600">
        <v>0</v>
      </c>
      <c r="E209" s="779"/>
      <c r="F209" s="779"/>
    </row>
    <row r="210" spans="2:6">
      <c r="B210" s="533" t="s">
        <v>1796</v>
      </c>
      <c r="C210" s="455">
        <v>373</v>
      </c>
      <c r="D210" s="600">
        <v>0</v>
      </c>
      <c r="E210" s="779"/>
      <c r="F210" s="779"/>
    </row>
    <row r="211" spans="2:6">
      <c r="B211" s="532" t="s">
        <v>1341</v>
      </c>
      <c r="C211" s="600"/>
      <c r="D211" s="608"/>
      <c r="E211" s="779"/>
      <c r="F211" s="779"/>
    </row>
    <row r="212" spans="2:6" hidden="1">
      <c r="B212" s="533" t="s">
        <v>1337</v>
      </c>
      <c r="C212" s="600">
        <v>0</v>
      </c>
      <c r="D212" s="589">
        <v>0</v>
      </c>
      <c r="E212" s="779"/>
      <c r="F212" s="779"/>
    </row>
    <row r="213" spans="2:6">
      <c r="B213" s="533" t="s">
        <v>1444</v>
      </c>
      <c r="C213" s="455">
        <v>27902891</v>
      </c>
      <c r="D213" s="455">
        <v>25248595</v>
      </c>
      <c r="E213" s="779"/>
      <c r="F213" s="779"/>
    </row>
    <row r="214" spans="2:6">
      <c r="B214" s="533" t="s">
        <v>1527</v>
      </c>
      <c r="C214" s="600">
        <v>0</v>
      </c>
      <c r="D214" s="455">
        <v>200000</v>
      </c>
      <c r="E214" s="779"/>
      <c r="F214" s="779"/>
    </row>
    <row r="215" spans="2:6">
      <c r="B215" s="533" t="s">
        <v>1339</v>
      </c>
      <c r="C215" s="455">
        <v>1531841</v>
      </c>
      <c r="D215" s="455">
        <v>205870</v>
      </c>
      <c r="E215" s="779"/>
      <c r="F215" s="779"/>
    </row>
    <row r="216" spans="2:6">
      <c r="B216" s="533" t="s">
        <v>1340</v>
      </c>
      <c r="C216" s="455">
        <v>382960</v>
      </c>
      <c r="D216" s="455">
        <v>51468</v>
      </c>
      <c r="E216" s="779"/>
      <c r="F216" s="779"/>
    </row>
    <row r="217" spans="2:6">
      <c r="B217" s="532" t="s">
        <v>1342</v>
      </c>
      <c r="C217" s="600"/>
      <c r="D217" s="589"/>
      <c r="E217" s="779"/>
      <c r="F217" s="779"/>
    </row>
    <row r="218" spans="2:6">
      <c r="B218" s="533" t="s">
        <v>1444</v>
      </c>
      <c r="C218" s="600">
        <v>0</v>
      </c>
      <c r="D218" s="455">
        <v>364416</v>
      </c>
      <c r="E218" s="779"/>
      <c r="F218" s="779"/>
    </row>
    <row r="219" spans="2:6">
      <c r="B219" s="533" t="s">
        <v>1449</v>
      </c>
      <c r="C219" s="455">
        <v>10581409398</v>
      </c>
      <c r="D219" s="455">
        <v>1671897728</v>
      </c>
      <c r="E219" s="779"/>
      <c r="F219" s="779"/>
    </row>
    <row r="220" spans="2:6">
      <c r="B220" s="533" t="s">
        <v>1450</v>
      </c>
      <c r="C220" s="455">
        <v>149304120</v>
      </c>
      <c r="D220" s="600">
        <v>0</v>
      </c>
      <c r="E220" s="779"/>
      <c r="F220" s="779"/>
    </row>
    <row r="221" spans="2:6">
      <c r="B221" s="532" t="s">
        <v>1445</v>
      </c>
      <c r="C221" s="600"/>
      <c r="D221" s="589"/>
      <c r="E221" s="779"/>
      <c r="F221" s="779"/>
    </row>
    <row r="222" spans="2:6">
      <c r="B222" s="533" t="s">
        <v>1530</v>
      </c>
      <c r="C222" s="455">
        <v>143319571</v>
      </c>
      <c r="D222" s="600">
        <v>0</v>
      </c>
      <c r="E222" s="779"/>
      <c r="F222" s="779"/>
    </row>
    <row r="223" spans="2:6">
      <c r="B223" s="533" t="s">
        <v>1444</v>
      </c>
      <c r="C223" s="455">
        <v>18651068</v>
      </c>
      <c r="D223" s="600">
        <v>0</v>
      </c>
      <c r="E223" s="779"/>
      <c r="F223" s="779"/>
    </row>
    <row r="224" spans="2:6">
      <c r="B224" s="533" t="s">
        <v>1339</v>
      </c>
      <c r="C224" s="455">
        <v>2899811</v>
      </c>
      <c r="D224" s="600">
        <v>0</v>
      </c>
      <c r="E224" s="779"/>
      <c r="F224" s="779"/>
    </row>
    <row r="225" spans="2:6">
      <c r="B225" s="533" t="s">
        <v>1340</v>
      </c>
      <c r="C225" s="455">
        <v>608057</v>
      </c>
      <c r="D225" s="600">
        <v>0</v>
      </c>
      <c r="E225" s="779"/>
      <c r="F225" s="779"/>
    </row>
    <row r="226" spans="2:6" ht="6.75" customHeight="1" thickBot="1">
      <c r="B226" s="533"/>
      <c r="C226" s="467"/>
      <c r="D226" s="457"/>
      <c r="E226" s="779"/>
      <c r="F226" s="779"/>
    </row>
    <row r="227" spans="2:6" ht="31.8" thickBot="1">
      <c r="B227" s="413" t="s">
        <v>1343</v>
      </c>
      <c r="C227" s="535">
        <v>12244726334</v>
      </c>
      <c r="D227" s="536">
        <v>4429998010</v>
      </c>
      <c r="E227" s="778">
        <v>0</v>
      </c>
      <c r="F227" s="778">
        <v>0</v>
      </c>
    </row>
    <row r="228" spans="2:6">
      <c r="B228" s="413"/>
      <c r="C228" s="534"/>
      <c r="D228" s="534"/>
      <c r="E228" s="887"/>
      <c r="F228" s="887"/>
    </row>
    <row r="229" spans="2:6" ht="14.25" customHeight="1">
      <c r="B229" s="532" t="s">
        <v>1336</v>
      </c>
      <c r="C229" s="534"/>
      <c r="D229" s="534"/>
      <c r="E229" s="887"/>
      <c r="F229" s="779"/>
    </row>
    <row r="230" spans="2:6">
      <c r="B230" s="533" t="s">
        <v>1344</v>
      </c>
      <c r="C230" s="455">
        <v>33966151</v>
      </c>
      <c r="D230" s="456">
        <v>22018682</v>
      </c>
      <c r="E230" s="779"/>
      <c r="F230" s="779"/>
    </row>
    <row r="231" spans="2:6">
      <c r="B231" s="533" t="s">
        <v>178</v>
      </c>
      <c r="C231" s="455">
        <v>7276471</v>
      </c>
      <c r="D231" s="600">
        <v>0</v>
      </c>
      <c r="E231" s="779"/>
      <c r="F231" s="779"/>
    </row>
    <row r="232" spans="2:6">
      <c r="B232" s="533" t="s">
        <v>2003</v>
      </c>
      <c r="C232" s="455">
        <v>27332981</v>
      </c>
      <c r="D232" s="600">
        <v>0</v>
      </c>
      <c r="E232" s="779"/>
      <c r="F232" s="779"/>
    </row>
    <row r="233" spans="2:6">
      <c r="B233" s="532" t="s">
        <v>1341</v>
      </c>
      <c r="C233" s="600"/>
      <c r="D233" s="589"/>
      <c r="E233" s="779"/>
      <c r="F233" s="779"/>
    </row>
    <row r="234" spans="2:6">
      <c r="B234" s="533" t="s">
        <v>1344</v>
      </c>
      <c r="C234" s="455">
        <v>17349924</v>
      </c>
      <c r="D234" s="600">
        <v>0</v>
      </c>
      <c r="E234" s="779"/>
      <c r="F234" s="779"/>
    </row>
    <row r="235" spans="2:6">
      <c r="B235" s="532" t="s">
        <v>1445</v>
      </c>
      <c r="C235" s="600"/>
      <c r="D235" s="589"/>
      <c r="E235" s="779"/>
      <c r="F235" s="779"/>
    </row>
    <row r="236" spans="2:6">
      <c r="B236" s="533" t="s">
        <v>1344</v>
      </c>
      <c r="C236" s="455">
        <v>87998788</v>
      </c>
      <c r="D236" s="600">
        <v>0</v>
      </c>
      <c r="E236" s="779"/>
      <c r="F236" s="779"/>
    </row>
    <row r="237" spans="2:6" ht="6.75" customHeight="1" thickBot="1">
      <c r="B237" s="533"/>
      <c r="C237" s="467"/>
      <c r="D237" s="609"/>
      <c r="E237" s="779"/>
      <c r="F237" s="779"/>
    </row>
    <row r="238" spans="2:6" ht="31.8" thickBot="1">
      <c r="B238" s="413" t="s">
        <v>1345</v>
      </c>
      <c r="C238" s="535">
        <v>173924315</v>
      </c>
      <c r="D238" s="536">
        <v>22018682</v>
      </c>
      <c r="E238" s="778">
        <v>0</v>
      </c>
      <c r="F238" s="778">
        <v>0</v>
      </c>
    </row>
    <row r="239" spans="2:6" ht="7.5" customHeight="1">
      <c r="B239" s="413"/>
      <c r="C239" s="714"/>
      <c r="D239" s="715"/>
      <c r="E239" s="778"/>
      <c r="F239" s="778"/>
    </row>
    <row r="240" spans="2:6" ht="27" customHeight="1" thickBot="1">
      <c r="B240" s="413" t="s">
        <v>1346</v>
      </c>
      <c r="C240" s="712">
        <v>12418650649</v>
      </c>
      <c r="D240" s="713">
        <v>4452016692</v>
      </c>
      <c r="E240" s="778"/>
      <c r="F240" s="778"/>
    </row>
    <row r="241" spans="2:6">
      <c r="B241" s="413"/>
      <c r="C241" s="455"/>
      <c r="D241" s="455"/>
      <c r="E241" s="779"/>
      <c r="F241" s="779"/>
    </row>
    <row r="242" spans="2:6">
      <c r="B242" s="532" t="s">
        <v>1611</v>
      </c>
      <c r="C242" s="600"/>
      <c r="D242" s="456"/>
      <c r="E242" s="779"/>
      <c r="F242" s="779"/>
    </row>
    <row r="243" spans="2:6">
      <c r="B243" s="533" t="s">
        <v>375</v>
      </c>
      <c r="C243" s="540">
        <v>252540892.89399883</v>
      </c>
      <c r="D243" s="600">
        <v>0</v>
      </c>
      <c r="E243" s="779"/>
      <c r="F243" s="779"/>
    </row>
    <row r="244" spans="2:6">
      <c r="B244" s="532" t="s">
        <v>1612</v>
      </c>
      <c r="C244" s="791"/>
      <c r="D244" s="589"/>
      <c r="E244" s="779"/>
      <c r="F244" s="779"/>
    </row>
    <row r="245" spans="2:6">
      <c r="B245" s="533" t="s">
        <v>1608</v>
      </c>
      <c r="C245" s="791">
        <v>0</v>
      </c>
      <c r="D245" s="455">
        <v>71729970</v>
      </c>
      <c r="E245" s="779"/>
      <c r="F245" s="779"/>
    </row>
    <row r="246" spans="2:6">
      <c r="B246" s="533" t="s">
        <v>1339</v>
      </c>
      <c r="C246" s="791">
        <v>0</v>
      </c>
      <c r="D246" s="455">
        <v>2390999</v>
      </c>
      <c r="E246" s="779"/>
      <c r="F246" s="779"/>
    </row>
    <row r="247" spans="2:6">
      <c r="B247" s="533" t="s">
        <v>1340</v>
      </c>
      <c r="C247" s="791">
        <v>0</v>
      </c>
      <c r="D247" s="455">
        <v>597750</v>
      </c>
      <c r="E247" s="779"/>
      <c r="F247" s="779"/>
    </row>
    <row r="248" spans="2:6">
      <c r="B248" s="533" t="s">
        <v>1609</v>
      </c>
      <c r="C248" s="540">
        <v>560878897.60767138</v>
      </c>
      <c r="D248" s="455">
        <v>215586689</v>
      </c>
      <c r="E248" s="779"/>
      <c r="F248" s="779"/>
    </row>
    <row r="249" spans="2:6">
      <c r="B249" s="532" t="s">
        <v>1681</v>
      </c>
      <c r="C249" s="540"/>
      <c r="D249" s="456"/>
      <c r="E249" s="779"/>
      <c r="F249" s="779"/>
    </row>
    <row r="250" spans="2:6">
      <c r="B250" s="533" t="s">
        <v>1608</v>
      </c>
      <c r="C250" s="791">
        <v>0</v>
      </c>
      <c r="D250" s="456">
        <v>35000000</v>
      </c>
      <c r="E250" s="779"/>
      <c r="F250" s="779"/>
    </row>
    <row r="251" spans="2:6">
      <c r="B251" s="533" t="s">
        <v>1339</v>
      </c>
      <c r="C251" s="791">
        <v>0</v>
      </c>
      <c r="D251" s="456">
        <v>4000000</v>
      </c>
      <c r="E251" s="779"/>
      <c r="F251" s="779"/>
    </row>
    <row r="252" spans="2:6">
      <c r="B252" s="533" t="s">
        <v>1340</v>
      </c>
      <c r="C252" s="791">
        <v>0</v>
      </c>
      <c r="D252" s="456">
        <v>1000000</v>
      </c>
      <c r="E252" s="779"/>
      <c r="F252" s="779"/>
    </row>
    <row r="253" spans="2:6" ht="16.2" thickBot="1">
      <c r="B253" s="533"/>
      <c r="C253" s="726"/>
      <c r="D253" s="467"/>
      <c r="E253" s="779"/>
      <c r="F253" s="779"/>
    </row>
    <row r="254" spans="2:6" ht="27" customHeight="1" thickBot="1">
      <c r="B254" s="413" t="s">
        <v>1610</v>
      </c>
      <c r="C254" s="712">
        <v>813419790.50167024</v>
      </c>
      <c r="D254" s="713">
        <v>330305408</v>
      </c>
      <c r="E254" s="778"/>
      <c r="F254" s="778"/>
    </row>
    <row r="255" spans="2:6" ht="16.2" thickBot="1">
      <c r="B255" s="533"/>
      <c r="C255" s="727"/>
      <c r="D255" s="728"/>
      <c r="E255" s="779"/>
      <c r="F255" s="779"/>
    </row>
    <row r="256" spans="2:6" ht="26.25" customHeight="1" thickBot="1">
      <c r="B256" s="663" t="s">
        <v>1347</v>
      </c>
      <c r="C256" s="662">
        <v>13232070439.501671</v>
      </c>
      <c r="D256" s="662">
        <v>4782322100</v>
      </c>
      <c r="E256" s="779"/>
      <c r="F256" s="888"/>
    </row>
    <row r="257" spans="2:6" ht="16.2" thickTop="1">
      <c r="B257" s="533"/>
      <c r="C257" s="455"/>
      <c r="D257" s="600"/>
      <c r="E257" s="779"/>
      <c r="F257" s="779"/>
    </row>
    <row r="258" spans="2:6">
      <c r="B258" s="532" t="s">
        <v>435</v>
      </c>
      <c r="C258" s="539"/>
      <c r="D258" s="539"/>
      <c r="E258" s="889"/>
      <c r="F258" s="889"/>
    </row>
    <row r="259" spans="2:6">
      <c r="B259" s="532" t="s">
        <v>1336</v>
      </c>
      <c r="C259" s="537"/>
      <c r="D259" s="537"/>
      <c r="E259" s="889"/>
      <c r="F259" s="889"/>
    </row>
    <row r="260" spans="2:6">
      <c r="B260" s="533" t="s">
        <v>1357</v>
      </c>
      <c r="C260" s="456">
        <v>658264</v>
      </c>
      <c r="D260" s="456">
        <v>8793386</v>
      </c>
      <c r="E260" s="889"/>
      <c r="F260" s="889"/>
    </row>
    <row r="261" spans="2:6">
      <c r="B261" s="533" t="s">
        <v>1603</v>
      </c>
      <c r="C261" s="456">
        <v>45992420</v>
      </c>
      <c r="D261" s="600">
        <v>0</v>
      </c>
      <c r="E261" s="779"/>
      <c r="F261" s="779"/>
    </row>
    <row r="262" spans="2:6">
      <c r="B262" s="533" t="s">
        <v>1606</v>
      </c>
      <c r="C262" s="456">
        <v>199354978</v>
      </c>
      <c r="D262" s="456">
        <v>62289108</v>
      </c>
      <c r="E262" s="889"/>
      <c r="F262" s="889"/>
    </row>
    <row r="263" spans="2:6">
      <c r="B263" s="533" t="s">
        <v>1605</v>
      </c>
      <c r="C263" s="456">
        <v>2016709536</v>
      </c>
      <c r="D263" s="456">
        <v>2521142238</v>
      </c>
      <c r="E263" s="887"/>
      <c r="F263" s="779"/>
    </row>
    <row r="264" spans="2:6">
      <c r="B264" s="533" t="s">
        <v>512</v>
      </c>
      <c r="C264" s="456">
        <v>25064159</v>
      </c>
      <c r="D264" s="456">
        <v>25349542</v>
      </c>
      <c r="E264" s="779"/>
      <c r="F264" s="779"/>
    </row>
    <row r="265" spans="2:6">
      <c r="B265" s="533" t="s">
        <v>1348</v>
      </c>
      <c r="C265" s="456">
        <v>491074903</v>
      </c>
      <c r="D265" s="456">
        <v>359045102</v>
      </c>
      <c r="E265" s="779"/>
      <c r="F265" s="779"/>
    </row>
    <row r="266" spans="2:6">
      <c r="B266" s="532" t="s">
        <v>1349</v>
      </c>
      <c r="C266" s="537"/>
      <c r="D266" s="537"/>
      <c r="E266" s="779"/>
      <c r="F266" s="779"/>
    </row>
    <row r="267" spans="2:6">
      <c r="B267" s="533" t="s">
        <v>1350</v>
      </c>
      <c r="C267" s="456">
        <v>60000000</v>
      </c>
      <c r="D267" s="456">
        <v>60000000</v>
      </c>
      <c r="E267" s="779"/>
      <c r="F267" s="779"/>
    </row>
    <row r="268" spans="2:6">
      <c r="B268" s="533" t="s">
        <v>1446</v>
      </c>
      <c r="C268" s="540">
        <v>3189862664.8113427</v>
      </c>
      <c r="D268" s="456">
        <v>3005509423</v>
      </c>
      <c r="E268" s="779"/>
      <c r="F268" s="779"/>
    </row>
    <row r="269" spans="2:6" ht="6.75" customHeight="1" thickBot="1">
      <c r="B269" s="538"/>
      <c r="C269" s="541"/>
      <c r="D269" s="542"/>
      <c r="E269" s="889"/>
      <c r="F269" s="889"/>
    </row>
    <row r="270" spans="2:6" ht="26.25" customHeight="1" thickBot="1">
      <c r="B270" s="664" t="s">
        <v>1351</v>
      </c>
      <c r="C270" s="662">
        <v>6028716924.8113422</v>
      </c>
      <c r="D270" s="662">
        <v>6042128799</v>
      </c>
      <c r="E270" s="779"/>
      <c r="F270" s="779"/>
    </row>
    <row r="271" spans="2:6">
      <c r="B271" s="658" t="s">
        <v>1420</v>
      </c>
      <c r="C271" s="323"/>
      <c r="D271" s="323"/>
      <c r="E271" s="887"/>
      <c r="F271" s="779"/>
    </row>
    <row r="272" spans="2:6">
      <c r="B272" s="543"/>
      <c r="C272" s="323"/>
      <c r="D272" s="323"/>
      <c r="E272" s="887"/>
      <c r="F272" s="779"/>
    </row>
    <row r="273" spans="2:6">
      <c r="B273" s="191"/>
      <c r="C273" s="323"/>
      <c r="D273" s="323"/>
      <c r="E273" s="779"/>
      <c r="F273" s="779"/>
    </row>
    <row r="274" spans="2:6">
      <c r="B274" s="188" t="s">
        <v>1542</v>
      </c>
      <c r="C274" s="323"/>
      <c r="D274" s="323"/>
      <c r="E274" s="779"/>
      <c r="F274" s="779"/>
    </row>
    <row r="275" spans="2:6">
      <c r="B275" s="188"/>
      <c r="C275" s="323"/>
      <c r="D275" s="323"/>
      <c r="E275" s="779"/>
      <c r="F275" s="779"/>
    </row>
    <row r="276" spans="2:6">
      <c r="B276" s="1000" t="s">
        <v>1543</v>
      </c>
      <c r="C276" s="1000"/>
      <c r="D276" s="323"/>
      <c r="E276" s="779"/>
      <c r="F276" s="779"/>
    </row>
    <row r="277" spans="2:6">
      <c r="B277" s="191" t="s">
        <v>1352</v>
      </c>
      <c r="C277" s="323"/>
      <c r="D277" s="323"/>
      <c r="E277" s="779"/>
      <c r="F277" s="779"/>
    </row>
    <row r="278" spans="2:6">
      <c r="B278" s="191"/>
      <c r="C278" s="323"/>
      <c r="D278" s="323"/>
      <c r="E278" s="779"/>
      <c r="F278" s="779"/>
    </row>
    <row r="279" spans="2:6">
      <c r="B279" s="188" t="s">
        <v>1545</v>
      </c>
      <c r="E279" s="779"/>
      <c r="F279" s="779"/>
    </row>
    <row r="280" spans="2:6">
      <c r="B280" s="191" t="s">
        <v>1291</v>
      </c>
      <c r="E280" s="779"/>
      <c r="F280" s="779"/>
    </row>
    <row r="281" spans="2:6" ht="6" customHeight="1" thickBot="1">
      <c r="B281" s="188"/>
      <c r="E281" s="779"/>
      <c r="F281" s="779"/>
    </row>
    <row r="282" spans="2:6">
      <c r="B282" s="935" t="s">
        <v>1286</v>
      </c>
      <c r="C282" s="489">
        <v>45291</v>
      </c>
      <c r="D282" s="660">
        <v>44926</v>
      </c>
      <c r="E282" s="779"/>
      <c r="F282" s="779"/>
    </row>
    <row r="283" spans="2:6" ht="16.2" thickBot="1">
      <c r="B283" s="936"/>
      <c r="C283" s="490" t="s">
        <v>1094</v>
      </c>
      <c r="D283" s="178" t="s">
        <v>1094</v>
      </c>
      <c r="E283" s="779"/>
      <c r="F283" s="779"/>
    </row>
    <row r="284" spans="2:6">
      <c r="B284" s="176" t="s">
        <v>1353</v>
      </c>
      <c r="C284" s="521">
        <v>26506259</v>
      </c>
      <c r="D284" s="521">
        <v>173094505</v>
      </c>
      <c r="E284" s="779"/>
      <c r="F284" s="779"/>
    </row>
    <row r="285" spans="2:6">
      <c r="B285" s="176" t="s">
        <v>1437</v>
      </c>
      <c r="C285" s="521">
        <v>19008863</v>
      </c>
      <c r="D285" s="521">
        <v>63540881</v>
      </c>
      <c r="E285" s="779"/>
      <c r="F285" s="779"/>
    </row>
    <row r="286" spans="2:6" ht="6.75" customHeight="1" thickBot="1">
      <c r="B286" s="97"/>
      <c r="C286" s="523"/>
      <c r="D286" s="521"/>
      <c r="E286" s="779"/>
      <c r="F286" s="779"/>
    </row>
    <row r="287" spans="2:6" ht="16.2" thickBot="1">
      <c r="B287" s="181" t="s">
        <v>1004</v>
      </c>
      <c r="C287" s="572">
        <v>45515122</v>
      </c>
      <c r="D287" s="572">
        <v>236635386</v>
      </c>
      <c r="E287" s="890">
        <v>0</v>
      </c>
      <c r="F287" s="890">
        <v>0</v>
      </c>
    </row>
    <row r="288" spans="2:6">
      <c r="E288" s="779"/>
      <c r="F288" s="779"/>
    </row>
    <row r="289" spans="1:6">
      <c r="B289" s="59"/>
      <c r="E289" s="779"/>
      <c r="F289" s="779"/>
    </row>
    <row r="290" spans="1:6">
      <c r="B290" s="10" t="s">
        <v>1547</v>
      </c>
      <c r="E290" s="779"/>
      <c r="F290" s="779"/>
    </row>
    <row r="291" spans="1:6">
      <c r="B291" s="191" t="s">
        <v>1291</v>
      </c>
      <c r="C291" s="139"/>
      <c r="E291" s="779"/>
      <c r="F291" s="779"/>
    </row>
    <row r="292" spans="1:6" ht="6" customHeight="1" thickBot="1">
      <c r="B292" s="188"/>
      <c r="E292" s="779"/>
      <c r="F292" s="779"/>
    </row>
    <row r="293" spans="1:6" ht="15" customHeight="1">
      <c r="B293" s="935" t="s">
        <v>1286</v>
      </c>
      <c r="C293" s="489">
        <v>45291</v>
      </c>
      <c r="D293" s="660" t="s">
        <v>1419</v>
      </c>
      <c r="E293" s="779"/>
      <c r="F293" s="779"/>
    </row>
    <row r="294" spans="1:6" ht="15.6" customHeight="1" thickBot="1">
      <c r="B294" s="936"/>
      <c r="C294" s="490" t="s">
        <v>1354</v>
      </c>
      <c r="D294" s="490" t="s">
        <v>1354</v>
      </c>
      <c r="E294" s="779"/>
      <c r="F294" s="779"/>
    </row>
    <row r="295" spans="1:6">
      <c r="B295" s="176" t="s">
        <v>1439</v>
      </c>
      <c r="C295" s="522">
        <v>31698614</v>
      </c>
      <c r="D295" s="659">
        <v>21871702</v>
      </c>
      <c r="E295" s="779"/>
      <c r="F295" s="779"/>
    </row>
    <row r="296" spans="1:6">
      <c r="B296" s="176" t="s">
        <v>446</v>
      </c>
      <c r="C296" s="522">
        <v>129226840</v>
      </c>
      <c r="D296" s="600">
        <v>0</v>
      </c>
      <c r="E296" s="779"/>
      <c r="F296" s="779"/>
    </row>
    <row r="297" spans="1:6">
      <c r="B297" s="176" t="s">
        <v>1440</v>
      </c>
      <c r="C297" s="522">
        <v>237545542</v>
      </c>
      <c r="D297" s="600">
        <v>0</v>
      </c>
      <c r="E297" s="779"/>
      <c r="F297" s="779"/>
    </row>
    <row r="298" spans="1:6">
      <c r="A298" s="523"/>
      <c r="B298" s="176" t="s">
        <v>1441</v>
      </c>
      <c r="C298" s="523">
        <v>42925518</v>
      </c>
      <c r="D298" s="523">
        <v>68026459</v>
      </c>
      <c r="E298" s="779"/>
      <c r="F298" s="779"/>
    </row>
    <row r="299" spans="1:6">
      <c r="A299" s="523"/>
      <c r="B299" s="176" t="s">
        <v>1442</v>
      </c>
      <c r="C299" s="522">
        <v>10274292</v>
      </c>
      <c r="D299" s="523">
        <v>24070478</v>
      </c>
      <c r="E299" s="779"/>
      <c r="F299" s="779"/>
    </row>
    <row r="300" spans="1:6">
      <c r="B300" s="176" t="s">
        <v>1355</v>
      </c>
      <c r="C300" s="725">
        <v>1148101449</v>
      </c>
      <c r="D300" s="560">
        <v>703673702</v>
      </c>
      <c r="E300" s="779"/>
      <c r="F300" s="779"/>
    </row>
    <row r="301" spans="1:6">
      <c r="B301" s="176" t="s">
        <v>1438</v>
      </c>
      <c r="C301" s="522">
        <v>150208710</v>
      </c>
      <c r="D301" s="523">
        <v>176577047</v>
      </c>
      <c r="E301" s="779"/>
      <c r="F301" s="779"/>
    </row>
    <row r="302" spans="1:6">
      <c r="B302" s="176" t="s">
        <v>1602</v>
      </c>
      <c r="C302" s="522">
        <v>447079310</v>
      </c>
      <c r="D302" s="600">
        <v>0</v>
      </c>
      <c r="E302" s="779"/>
      <c r="F302" s="779"/>
    </row>
    <row r="303" spans="1:6" ht="6.75" customHeight="1" thickBot="1">
      <c r="B303" s="451"/>
      <c r="C303" s="661"/>
      <c r="D303" s="524"/>
      <c r="E303" s="779"/>
      <c r="F303" s="779"/>
    </row>
    <row r="304" spans="1:6" ht="16.2" thickBot="1">
      <c r="B304" s="182" t="s">
        <v>1004</v>
      </c>
      <c r="C304" s="575">
        <v>2197060275</v>
      </c>
      <c r="D304" s="572">
        <v>994219388</v>
      </c>
      <c r="E304" s="890">
        <v>0</v>
      </c>
      <c r="F304" s="890">
        <v>0</v>
      </c>
    </row>
    <row r="305" spans="2:8">
      <c r="B305" s="658" t="s">
        <v>1420</v>
      </c>
      <c r="C305" s="205"/>
      <c r="D305" s="205"/>
      <c r="E305" s="891"/>
      <c r="F305" s="891"/>
    </row>
    <row r="306" spans="2:8">
      <c r="B306" s="59"/>
      <c r="C306" s="205"/>
      <c r="D306" s="205"/>
      <c r="E306" s="891"/>
      <c r="F306" s="891"/>
    </row>
    <row r="307" spans="2:8">
      <c r="B307" s="71" t="s">
        <v>1548</v>
      </c>
      <c r="E307" s="779"/>
      <c r="F307" s="779"/>
    </row>
    <row r="308" spans="2:8">
      <c r="B308" s="191" t="s">
        <v>1291</v>
      </c>
      <c r="E308" s="779"/>
      <c r="F308" s="779"/>
    </row>
    <row r="309" spans="2:8" ht="6" customHeight="1" thickBot="1">
      <c r="B309" s="188"/>
      <c r="E309" s="779"/>
      <c r="F309" s="779"/>
    </row>
    <row r="310" spans="2:8" ht="16.2" thickBot="1">
      <c r="B310" s="209" t="s">
        <v>1286</v>
      </c>
      <c r="C310" s="489">
        <v>45291</v>
      </c>
      <c r="D310" s="660" t="s">
        <v>1419</v>
      </c>
      <c r="E310" s="779"/>
      <c r="F310" s="779"/>
    </row>
    <row r="311" spans="2:8" ht="16.2" thickBot="1">
      <c r="B311" s="186" t="s">
        <v>1356</v>
      </c>
      <c r="C311" s="183" t="s">
        <v>1354</v>
      </c>
      <c r="D311" s="184" t="s">
        <v>1354</v>
      </c>
      <c r="E311" s="779"/>
      <c r="F311" s="779"/>
      <c r="H311" s="139"/>
    </row>
    <row r="312" spans="2:8">
      <c r="B312" s="176" t="s">
        <v>1357</v>
      </c>
      <c r="C312" s="659">
        <v>336765319</v>
      </c>
      <c r="D312" s="659">
        <v>1276374648</v>
      </c>
      <c r="E312" s="891"/>
      <c r="F312" s="779"/>
    </row>
    <row r="313" spans="2:8">
      <c r="B313" s="176" t="s">
        <v>1358</v>
      </c>
      <c r="C313" s="523">
        <v>2942670</v>
      </c>
      <c r="D313" s="523">
        <v>2641530</v>
      </c>
      <c r="E313" s="891"/>
      <c r="F313" s="779"/>
    </row>
    <row r="314" spans="2:8">
      <c r="B314" s="176" t="s">
        <v>446</v>
      </c>
      <c r="C314" s="523">
        <v>567988002</v>
      </c>
      <c r="D314" s="523">
        <v>115162497</v>
      </c>
      <c r="E314" s="779"/>
      <c r="F314" s="779"/>
    </row>
    <row r="315" spans="2:8">
      <c r="B315" s="176" t="s">
        <v>1603</v>
      </c>
      <c r="C315" s="523">
        <v>348920800</v>
      </c>
      <c r="D315" s="589">
        <v>0</v>
      </c>
      <c r="E315" s="779"/>
      <c r="F315" s="888"/>
    </row>
    <row r="316" spans="2:8" ht="6.75" customHeight="1" thickBot="1">
      <c r="B316" s="451"/>
      <c r="C316" s="524"/>
      <c r="D316" s="524"/>
      <c r="E316" s="779"/>
      <c r="F316" s="779"/>
    </row>
    <row r="317" spans="2:8" ht="16.2" thickBot="1">
      <c r="B317" s="122" t="s">
        <v>1359</v>
      </c>
      <c r="C317" s="572">
        <v>1256616791</v>
      </c>
      <c r="D317" s="576">
        <v>1394178675</v>
      </c>
      <c r="E317" s="890">
        <v>0</v>
      </c>
      <c r="F317" s="890">
        <v>0</v>
      </c>
      <c r="G317" s="206"/>
    </row>
    <row r="318" spans="2:8" ht="16.2" thickBot="1">
      <c r="B318" s="185" t="s">
        <v>1360</v>
      </c>
      <c r="C318" s="526"/>
      <c r="D318" s="527"/>
      <c r="E318" s="779"/>
      <c r="F318" s="779"/>
    </row>
    <row r="319" spans="2:8">
      <c r="B319" s="176" t="s">
        <v>458</v>
      </c>
      <c r="C319" s="456">
        <v>32502657</v>
      </c>
      <c r="D319" s="456">
        <v>19306940</v>
      </c>
      <c r="E319" s="891"/>
      <c r="F319" s="891"/>
    </row>
    <row r="320" spans="2:8">
      <c r="B320" s="176" t="s">
        <v>587</v>
      </c>
      <c r="C320" s="456">
        <v>418182</v>
      </c>
      <c r="D320" s="589">
        <v>0</v>
      </c>
      <c r="E320" s="891"/>
      <c r="F320" s="891"/>
    </row>
    <row r="321" spans="2:7">
      <c r="B321" s="176" t="s">
        <v>459</v>
      </c>
      <c r="C321" s="456">
        <v>5826896</v>
      </c>
      <c r="D321" s="523">
        <v>27951000</v>
      </c>
      <c r="E321" s="891"/>
      <c r="F321" s="891"/>
    </row>
    <row r="322" spans="2:7" ht="6.75" customHeight="1" thickBot="1">
      <c r="B322" s="451"/>
      <c r="C322" s="524"/>
      <c r="D322" s="525"/>
      <c r="E322" s="779"/>
      <c r="F322" s="779"/>
    </row>
    <row r="323" spans="2:7" ht="16.2" thickBot="1">
      <c r="B323" s="122" t="s">
        <v>1359</v>
      </c>
      <c r="C323" s="575">
        <v>38747735</v>
      </c>
      <c r="D323" s="572">
        <v>47257940</v>
      </c>
      <c r="E323" s="890">
        <v>0</v>
      </c>
      <c r="F323" s="890">
        <v>0</v>
      </c>
      <c r="G323" s="206"/>
    </row>
    <row r="324" spans="2:7" ht="16.2" thickBot="1">
      <c r="B324" s="186" t="s">
        <v>1032</v>
      </c>
      <c r="C324" s="526"/>
      <c r="D324" s="527"/>
      <c r="E324" s="779"/>
      <c r="F324" s="779"/>
    </row>
    <row r="325" spans="2:7">
      <c r="B325" s="176" t="s">
        <v>468</v>
      </c>
      <c r="C325" s="710">
        <v>823325839</v>
      </c>
      <c r="D325" s="710">
        <v>848662865</v>
      </c>
      <c r="E325" s="891"/>
      <c r="F325" s="779"/>
    </row>
    <row r="326" spans="2:7">
      <c r="B326" s="176" t="s">
        <v>471</v>
      </c>
      <c r="C326" s="710">
        <v>65810726</v>
      </c>
      <c r="D326" s="710">
        <v>35032512</v>
      </c>
      <c r="E326" s="891"/>
      <c r="F326" s="779"/>
    </row>
    <row r="327" spans="2:7">
      <c r="B327" s="176" t="s">
        <v>589</v>
      </c>
      <c r="C327" s="710">
        <v>2763636</v>
      </c>
      <c r="D327" s="710">
        <v>0</v>
      </c>
      <c r="E327" s="891"/>
      <c r="F327" s="779"/>
    </row>
    <row r="328" spans="2:7">
      <c r="B328" s="176" t="s">
        <v>472</v>
      </c>
      <c r="C328" s="710">
        <v>74304086</v>
      </c>
      <c r="D328" s="710">
        <v>9990190</v>
      </c>
      <c r="E328" s="891"/>
      <c r="F328" s="779"/>
    </row>
    <row r="329" spans="2:7">
      <c r="B329" s="176" t="s">
        <v>980</v>
      </c>
      <c r="C329" s="710">
        <v>194945168</v>
      </c>
      <c r="D329" s="710">
        <v>192725015</v>
      </c>
      <c r="E329" s="891"/>
      <c r="F329" s="779"/>
    </row>
    <row r="330" spans="2:7">
      <c r="B330" s="176" t="s">
        <v>473</v>
      </c>
      <c r="C330" s="710">
        <v>384978312</v>
      </c>
      <c r="D330" s="710">
        <v>282859050</v>
      </c>
      <c r="E330" s="891"/>
      <c r="F330" s="779"/>
    </row>
    <row r="331" spans="2:7">
      <c r="B331" s="176" t="s">
        <v>1560</v>
      </c>
      <c r="C331" s="710">
        <v>9350000</v>
      </c>
      <c r="D331" s="710">
        <v>0</v>
      </c>
      <c r="E331" s="891"/>
      <c r="F331" s="779"/>
    </row>
    <row r="332" spans="2:7">
      <c r="B332" s="176" t="s">
        <v>474</v>
      </c>
      <c r="C332" s="710">
        <v>445393</v>
      </c>
      <c r="D332" s="710">
        <v>20490909</v>
      </c>
      <c r="E332" s="891"/>
      <c r="F332" s="779"/>
    </row>
    <row r="333" spans="2:7">
      <c r="B333" s="176" t="s">
        <v>1436</v>
      </c>
      <c r="C333" s="710">
        <v>0</v>
      </c>
      <c r="D333" s="710">
        <v>7034291</v>
      </c>
      <c r="E333" s="891"/>
      <c r="F333" s="779"/>
    </row>
    <row r="334" spans="2:7">
      <c r="B334" s="176" t="s">
        <v>479</v>
      </c>
      <c r="C334" s="710">
        <v>200415731</v>
      </c>
      <c r="D334" s="710">
        <v>162609263</v>
      </c>
      <c r="E334" s="891"/>
      <c r="F334" s="779"/>
    </row>
    <row r="335" spans="2:7" hidden="1">
      <c r="B335" s="176" t="s">
        <v>895</v>
      </c>
      <c r="C335" s="710">
        <v>0</v>
      </c>
      <c r="D335" s="710">
        <v>0</v>
      </c>
      <c r="E335" s="891"/>
      <c r="F335" s="779"/>
    </row>
    <row r="336" spans="2:7">
      <c r="B336" s="176" t="s">
        <v>982</v>
      </c>
      <c r="C336" s="710">
        <v>36711026</v>
      </c>
      <c r="D336" s="710">
        <v>8750358</v>
      </c>
      <c r="E336" s="891"/>
      <c r="F336" s="779"/>
    </row>
    <row r="337" spans="2:6">
      <c r="B337" s="176" t="s">
        <v>480</v>
      </c>
      <c r="C337" s="710">
        <v>19603456</v>
      </c>
      <c r="D337" s="710">
        <v>3380000</v>
      </c>
      <c r="E337" s="891"/>
      <c r="F337" s="779"/>
    </row>
    <row r="338" spans="2:6">
      <c r="B338" s="176" t="s">
        <v>1538</v>
      </c>
      <c r="C338" s="710">
        <v>9598830</v>
      </c>
      <c r="D338" s="710">
        <v>15567827</v>
      </c>
      <c r="E338" s="891"/>
      <c r="F338" s="779"/>
    </row>
    <row r="339" spans="2:6">
      <c r="B339" s="176" t="s">
        <v>481</v>
      </c>
      <c r="C339" s="710">
        <v>186655252</v>
      </c>
      <c r="D339" s="710">
        <v>168367415</v>
      </c>
      <c r="E339" s="891"/>
      <c r="F339" s="779"/>
    </row>
    <row r="340" spans="2:6">
      <c r="B340" s="176" t="s">
        <v>482</v>
      </c>
      <c r="C340" s="710">
        <v>327038116</v>
      </c>
      <c r="D340" s="710">
        <v>572222404</v>
      </c>
      <c r="E340" s="891"/>
      <c r="F340" s="779"/>
    </row>
    <row r="341" spans="2:6">
      <c r="B341" s="176" t="s">
        <v>1435</v>
      </c>
      <c r="C341" s="710">
        <v>982095870</v>
      </c>
      <c r="D341" s="710">
        <v>1407990702</v>
      </c>
      <c r="E341" s="891"/>
      <c r="F341" s="779"/>
    </row>
    <row r="342" spans="2:6">
      <c r="B342" s="176" t="s">
        <v>1434</v>
      </c>
      <c r="C342" s="710">
        <v>6423396</v>
      </c>
      <c r="D342" s="710">
        <v>0</v>
      </c>
      <c r="E342" s="891"/>
      <c r="F342" s="779"/>
    </row>
    <row r="343" spans="2:6" hidden="1">
      <c r="B343" s="176" t="s">
        <v>591</v>
      </c>
      <c r="C343" s="710">
        <v>0</v>
      </c>
      <c r="D343" s="710">
        <v>0</v>
      </c>
      <c r="E343" s="891"/>
      <c r="F343" s="779"/>
    </row>
    <row r="344" spans="2:6">
      <c r="B344" s="176" t="s">
        <v>507</v>
      </c>
      <c r="C344" s="710">
        <v>296663805</v>
      </c>
      <c r="D344" s="710">
        <v>93889248</v>
      </c>
      <c r="E344" s="891"/>
      <c r="F344" s="779"/>
    </row>
    <row r="345" spans="2:6">
      <c r="B345" s="176" t="s">
        <v>1433</v>
      </c>
      <c r="C345" s="710">
        <v>0</v>
      </c>
      <c r="D345" s="710">
        <v>637920</v>
      </c>
      <c r="E345" s="891"/>
      <c r="F345" s="779"/>
    </row>
    <row r="346" spans="2:6">
      <c r="B346" s="176" t="s">
        <v>223</v>
      </c>
      <c r="C346" s="710">
        <v>47077754</v>
      </c>
      <c r="D346" s="710">
        <v>7731739</v>
      </c>
      <c r="E346" s="891"/>
      <c r="F346" s="779"/>
    </row>
    <row r="347" spans="2:6">
      <c r="B347" s="176" t="s">
        <v>224</v>
      </c>
      <c r="C347" s="710">
        <v>10445205</v>
      </c>
      <c r="D347" s="710">
        <v>445458</v>
      </c>
      <c r="E347" s="891"/>
      <c r="F347" s="779"/>
    </row>
    <row r="348" spans="2:6">
      <c r="B348" s="176" t="s">
        <v>1534</v>
      </c>
      <c r="C348" s="710">
        <v>45854541</v>
      </c>
      <c r="D348" s="710">
        <v>0</v>
      </c>
      <c r="E348" s="891"/>
      <c r="F348" s="779"/>
    </row>
    <row r="349" spans="2:6">
      <c r="B349" s="176" t="s">
        <v>508</v>
      </c>
      <c r="C349" s="710">
        <v>16660939</v>
      </c>
      <c r="D349" s="710">
        <v>6648859</v>
      </c>
      <c r="E349" s="891"/>
      <c r="F349" s="779"/>
    </row>
    <row r="350" spans="2:6">
      <c r="B350" s="176" t="s">
        <v>1430</v>
      </c>
      <c r="C350" s="710">
        <v>25064159</v>
      </c>
      <c r="D350" s="710">
        <v>22189641</v>
      </c>
      <c r="E350" s="891"/>
      <c r="F350" s="779"/>
    </row>
    <row r="351" spans="2:6">
      <c r="B351" s="176" t="s">
        <v>1431</v>
      </c>
      <c r="C351" s="710">
        <v>0</v>
      </c>
      <c r="D351" s="710">
        <v>3159901</v>
      </c>
      <c r="E351" s="891"/>
      <c r="F351" s="779"/>
    </row>
    <row r="352" spans="2:6">
      <c r="B352" s="176" t="s">
        <v>1432</v>
      </c>
      <c r="C352" s="710">
        <v>6074427</v>
      </c>
      <c r="D352" s="710">
        <v>1661239</v>
      </c>
      <c r="E352" s="891"/>
      <c r="F352" s="779"/>
    </row>
    <row r="353" spans="2:7">
      <c r="B353" s="176" t="s">
        <v>513</v>
      </c>
      <c r="C353" s="710">
        <v>12691685</v>
      </c>
      <c r="D353" s="710">
        <v>4540584</v>
      </c>
      <c r="E353" s="891"/>
      <c r="F353" s="779"/>
    </row>
    <row r="354" spans="2:7">
      <c r="B354" s="176" t="s">
        <v>1477</v>
      </c>
      <c r="C354" s="710">
        <v>291400000</v>
      </c>
      <c r="D354" s="710">
        <v>0</v>
      </c>
      <c r="E354" s="891"/>
      <c r="F354" s="779"/>
    </row>
    <row r="355" spans="2:7">
      <c r="B355" s="176" t="s">
        <v>520</v>
      </c>
      <c r="C355" s="710">
        <v>202832551</v>
      </c>
      <c r="D355" s="710">
        <v>329682135</v>
      </c>
      <c r="E355" s="891"/>
      <c r="F355" s="779"/>
    </row>
    <row r="356" spans="2:7">
      <c r="B356" s="176" t="s">
        <v>1536</v>
      </c>
      <c r="C356" s="710">
        <v>364000</v>
      </c>
      <c r="D356" s="710">
        <v>104428639</v>
      </c>
      <c r="E356" s="891"/>
      <c r="F356" s="779"/>
    </row>
    <row r="357" spans="2:7">
      <c r="B357" s="176" t="s">
        <v>523</v>
      </c>
      <c r="C357" s="710">
        <v>0</v>
      </c>
      <c r="D357" s="710">
        <v>4915057</v>
      </c>
      <c r="E357" s="891"/>
      <c r="F357" s="779"/>
    </row>
    <row r="358" spans="2:7">
      <c r="B358" s="176" t="s">
        <v>1535</v>
      </c>
      <c r="C358" s="710">
        <v>26707386</v>
      </c>
      <c r="D358" s="710">
        <v>223118</v>
      </c>
      <c r="E358" s="891"/>
      <c r="F358" s="779"/>
    </row>
    <row r="359" spans="2:7">
      <c r="B359" s="176" t="s">
        <v>1537</v>
      </c>
      <c r="C359" s="710">
        <v>162000</v>
      </c>
      <c r="D359" s="710">
        <v>9898862</v>
      </c>
      <c r="E359" s="891"/>
      <c r="F359" s="779"/>
    </row>
    <row r="360" spans="2:7" ht="6" customHeight="1" thickBot="1">
      <c r="B360" s="124"/>
      <c r="C360" s="525"/>
      <c r="D360" s="525"/>
      <c r="E360" s="891"/>
      <c r="F360" s="779"/>
    </row>
    <row r="361" spans="2:7" ht="16.2" thickBot="1">
      <c r="B361" s="122" t="s">
        <v>1359</v>
      </c>
      <c r="C361" s="572">
        <v>4306463289</v>
      </c>
      <c r="D361" s="576">
        <v>4325735201</v>
      </c>
      <c r="E361" s="890">
        <v>0</v>
      </c>
      <c r="F361" s="890">
        <v>0</v>
      </c>
      <c r="G361" s="206"/>
    </row>
    <row r="362" spans="2:7">
      <c r="B362" s="658" t="s">
        <v>1420</v>
      </c>
      <c r="C362" s="200"/>
      <c r="D362" s="200"/>
      <c r="E362" s="892"/>
      <c r="F362" s="779"/>
    </row>
    <row r="363" spans="2:7">
      <c r="B363" s="200"/>
      <c r="C363" s="200"/>
      <c r="D363" s="200"/>
      <c r="E363" s="892"/>
      <c r="F363" s="779"/>
    </row>
    <row r="364" spans="2:7">
      <c r="B364" s="10" t="s">
        <v>1549</v>
      </c>
      <c r="E364" s="779"/>
      <c r="F364" s="779"/>
    </row>
    <row r="365" spans="2:7">
      <c r="B365" s="191" t="s">
        <v>1291</v>
      </c>
      <c r="E365" s="779"/>
      <c r="F365" s="779"/>
    </row>
    <row r="366" spans="2:7" ht="16.2" thickBot="1">
      <c r="B366" s="191"/>
      <c r="E366" s="779"/>
      <c r="F366" s="779"/>
    </row>
    <row r="367" spans="2:7" ht="31.8" thickBot="1">
      <c r="B367" s="438" t="s">
        <v>1286</v>
      </c>
      <c r="C367" s="209" t="s">
        <v>1682</v>
      </c>
      <c r="D367" s="209" t="s">
        <v>1683</v>
      </c>
      <c r="E367" s="779"/>
      <c r="F367" s="779"/>
    </row>
    <row r="368" spans="2:7" ht="15.6" customHeight="1">
      <c r="B368" s="176" t="s">
        <v>1361</v>
      </c>
      <c r="C368" s="521">
        <v>101400</v>
      </c>
      <c r="D368" s="610">
        <v>0</v>
      </c>
      <c r="E368" s="779"/>
      <c r="F368" s="779"/>
    </row>
    <row r="369" spans="2:6">
      <c r="B369" s="176" t="s">
        <v>431</v>
      </c>
      <c r="C369" s="521">
        <v>878379</v>
      </c>
      <c r="D369" s="521">
        <v>99880</v>
      </c>
      <c r="E369" s="779"/>
      <c r="F369" s="779"/>
    </row>
    <row r="370" spans="2:6">
      <c r="B370" s="176" t="s">
        <v>433</v>
      </c>
      <c r="C370" s="521">
        <v>5400000</v>
      </c>
      <c r="D370" s="521">
        <v>1000000</v>
      </c>
      <c r="E370" s="779"/>
      <c r="F370" s="779"/>
    </row>
    <row r="371" spans="2:6" ht="6.75" customHeight="1" thickBot="1">
      <c r="B371" s="124"/>
      <c r="C371" s="521"/>
      <c r="D371" s="521"/>
      <c r="E371" s="779"/>
      <c r="F371" s="779"/>
    </row>
    <row r="372" spans="2:6" ht="16.2" thickBot="1">
      <c r="B372" s="462" t="s">
        <v>1362</v>
      </c>
      <c r="C372" s="572">
        <v>6379779</v>
      </c>
      <c r="D372" s="576">
        <v>1099880</v>
      </c>
      <c r="E372" s="778">
        <v>0</v>
      </c>
      <c r="F372" s="778">
        <v>0</v>
      </c>
    </row>
    <row r="373" spans="2:6">
      <c r="B373" s="176" t="s">
        <v>1363</v>
      </c>
      <c r="C373" s="521">
        <v>7589</v>
      </c>
      <c r="D373" s="521">
        <v>2419442</v>
      </c>
      <c r="E373" s="779"/>
      <c r="F373" s="779"/>
    </row>
    <row r="374" spans="2:6">
      <c r="B374" s="176" t="s">
        <v>529</v>
      </c>
      <c r="C374" s="521">
        <v>76040747</v>
      </c>
      <c r="D374" s="521">
        <v>100733860</v>
      </c>
      <c r="E374" s="779"/>
      <c r="F374" s="779"/>
    </row>
    <row r="375" spans="2:6" ht="6.75" customHeight="1" thickBot="1">
      <c r="B375" s="124"/>
      <c r="C375" s="521"/>
      <c r="D375" s="521"/>
      <c r="E375" s="779"/>
      <c r="F375" s="779"/>
    </row>
    <row r="376" spans="2:6" ht="16.2" thickBot="1">
      <c r="B376" s="462" t="s">
        <v>1364</v>
      </c>
      <c r="C376" s="572">
        <v>76048336</v>
      </c>
      <c r="D376" s="572">
        <v>103153302</v>
      </c>
      <c r="E376" s="889">
        <v>0</v>
      </c>
      <c r="F376" s="889">
        <v>0</v>
      </c>
    </row>
    <row r="377" spans="2:6">
      <c r="B377" s="658"/>
      <c r="C377" s="200"/>
      <c r="D377" s="200"/>
      <c r="E377" s="779"/>
      <c r="F377" s="779"/>
    </row>
    <row r="378" spans="2:6">
      <c r="B378" s="200"/>
      <c r="C378" s="200"/>
      <c r="D378" s="200"/>
      <c r="E378" s="779"/>
      <c r="F378" s="779"/>
    </row>
    <row r="379" spans="2:6">
      <c r="B379" s="96" t="s">
        <v>1551</v>
      </c>
      <c r="C379" s="207"/>
      <c r="D379" s="207"/>
      <c r="E379" s="779"/>
      <c r="F379" s="779"/>
    </row>
    <row r="380" spans="2:6">
      <c r="B380" s="191" t="s">
        <v>1291</v>
      </c>
      <c r="C380" s="207"/>
      <c r="D380" s="207"/>
      <c r="E380" s="779"/>
      <c r="F380" s="779"/>
    </row>
    <row r="381" spans="2:6" ht="16.2" thickBot="1">
      <c r="B381" s="191"/>
      <c r="C381" s="207"/>
      <c r="D381" s="207"/>
      <c r="E381" s="779"/>
      <c r="F381" s="779"/>
    </row>
    <row r="382" spans="2:6" ht="31.8" thickBot="1">
      <c r="B382" s="208" t="s">
        <v>1365</v>
      </c>
      <c r="C382" s="209" t="s">
        <v>1682</v>
      </c>
      <c r="D382" s="209" t="s">
        <v>1683</v>
      </c>
      <c r="E382" s="779"/>
      <c r="F382" s="779"/>
    </row>
    <row r="383" spans="2:6" ht="15" customHeight="1">
      <c r="B383" s="335" t="s">
        <v>425</v>
      </c>
      <c r="C383" s="610">
        <v>0</v>
      </c>
      <c r="D383" s="610">
        <v>0</v>
      </c>
      <c r="E383" s="779"/>
      <c r="F383" s="779"/>
    </row>
    <row r="384" spans="2:6">
      <c r="B384" s="176" t="s">
        <v>427</v>
      </c>
      <c r="C384" s="521">
        <v>6135016088</v>
      </c>
      <c r="D384" s="521">
        <v>8196471160</v>
      </c>
      <c r="E384" s="779"/>
      <c r="F384" s="779"/>
    </row>
    <row r="385" spans="2:6">
      <c r="B385" s="176" t="s">
        <v>428</v>
      </c>
      <c r="C385" s="521">
        <v>3257914876</v>
      </c>
      <c r="D385" s="521">
        <v>4835489797</v>
      </c>
      <c r="E385" s="779"/>
      <c r="F385" s="779"/>
    </row>
    <row r="386" spans="2:6" ht="6.75" customHeight="1" thickBot="1">
      <c r="B386" s="124"/>
      <c r="C386" s="521"/>
      <c r="D386" s="521"/>
      <c r="E386" s="779"/>
      <c r="F386" s="779"/>
    </row>
    <row r="387" spans="2:6" ht="22.5" customHeight="1" thickBot="1">
      <c r="B387" s="616" t="s">
        <v>1004</v>
      </c>
      <c r="C387" s="617">
        <v>9392930964</v>
      </c>
      <c r="D387" s="618">
        <v>13031960957</v>
      </c>
      <c r="E387" s="887"/>
      <c r="F387" s="779"/>
    </row>
    <row r="388" spans="2:6" ht="31.35" customHeight="1" thickBot="1">
      <c r="B388" s="185" t="s">
        <v>1366</v>
      </c>
      <c r="C388" s="209" t="s">
        <v>1682</v>
      </c>
      <c r="D388" s="209" t="s">
        <v>1683</v>
      </c>
      <c r="E388" s="779"/>
      <c r="F388" s="779"/>
    </row>
    <row r="389" spans="2:6">
      <c r="B389" s="176" t="s">
        <v>1043</v>
      </c>
      <c r="C389" s="611">
        <v>-493269424</v>
      </c>
      <c r="D389" s="611">
        <v>-359045102</v>
      </c>
      <c r="E389" s="779"/>
      <c r="F389" s="779"/>
    </row>
    <row r="390" spans="2:6">
      <c r="B390" s="176" t="s">
        <v>427</v>
      </c>
      <c r="C390" s="611">
        <v>-5865971373</v>
      </c>
      <c r="D390" s="611">
        <v>-7980677958</v>
      </c>
      <c r="E390" s="779"/>
      <c r="F390" s="779"/>
    </row>
    <row r="391" spans="2:6">
      <c r="B391" s="176" t="s">
        <v>428</v>
      </c>
      <c r="C391" s="611">
        <v>-3359373398</v>
      </c>
      <c r="D391" s="611">
        <v>-4900169282</v>
      </c>
      <c r="E391" s="891"/>
      <c r="F391" s="779"/>
    </row>
    <row r="392" spans="2:6" ht="6.75" customHeight="1" thickBot="1">
      <c r="B392" s="124"/>
      <c r="C392" s="611"/>
      <c r="D392" s="611"/>
      <c r="E392" s="779"/>
      <c r="F392" s="779"/>
    </row>
    <row r="393" spans="2:6" ht="22.5" customHeight="1" thickBot="1">
      <c r="B393" s="616" t="s">
        <v>1004</v>
      </c>
      <c r="C393" s="619">
        <v>-9718614195</v>
      </c>
      <c r="D393" s="619">
        <v>-13239892342</v>
      </c>
      <c r="E393" s="891"/>
      <c r="F393" s="779"/>
    </row>
    <row r="394" spans="2:6" ht="22.5" customHeight="1" thickBot="1">
      <c r="B394" s="122" t="s">
        <v>1367</v>
      </c>
      <c r="C394" s="612">
        <v>-325683231</v>
      </c>
      <c r="D394" s="612">
        <v>-207931385</v>
      </c>
      <c r="E394" s="778">
        <v>0</v>
      </c>
      <c r="F394" s="778">
        <v>0</v>
      </c>
    </row>
    <row r="395" spans="2:6">
      <c r="E395" s="779"/>
      <c r="F395" s="779"/>
    </row>
    <row r="664" hidden="1"/>
    <row r="673" hidden="1"/>
    <row r="797" spans="2:2">
      <c r="B797" s="109" t="s">
        <v>618</v>
      </c>
    </row>
    <row r="1640" spans="7:7">
      <c r="G1640" s="109">
        <v>0</v>
      </c>
    </row>
  </sheetData>
  <customSheetViews>
    <customSheetView guid="{7F8679DA-D059-4901-ACAC-85DFCE49504A}" scale="90" showGridLines="0" topLeftCell="A146">
      <selection activeCell="B154" sqref="B154"/>
      <pageMargins left="0" right="0" top="0" bottom="0" header="0" footer="0"/>
      <pageSetup paperSize="9" scale="50" orientation="portrait" r:id="rId1"/>
    </customSheetView>
    <customSheetView guid="{599159CD-1620-491F-A2F6-FFBFC633DFF1}" scale="90" showGridLines="0" printArea="1">
      <pageMargins left="0" right="0" top="0" bottom="0" header="0" footer="0"/>
      <pageSetup paperSize="9" scale="50" orientation="portrait" r:id="rId2"/>
    </customSheetView>
  </customSheetViews>
  <mergeCells count="8">
    <mergeCell ref="B293:B294"/>
    <mergeCell ref="B282:B283"/>
    <mergeCell ref="B97:F97"/>
    <mergeCell ref="E174:F174"/>
    <mergeCell ref="B174:B175"/>
    <mergeCell ref="C174:C175"/>
    <mergeCell ref="D174:D175"/>
    <mergeCell ref="B276:C276"/>
  </mergeCells>
  <hyperlinks>
    <hyperlink ref="E1" location="Índice!A1" display="Índice!A1" xr:uid="{1CE69F34-71FE-4207-9FB8-7B74106314CF}"/>
  </hyperlinks>
  <pageMargins left="0.7" right="0.7" top="0.75" bottom="0.75" header="0.3" footer="0.3"/>
  <pageSetup paperSize="9" scale="50" orientation="portrait" r:id="rId3"/>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6"/>
  <dimension ref="A1:O761"/>
  <sheetViews>
    <sheetView showGridLines="0" zoomScale="80" zoomScaleNormal="80" zoomScaleSheetLayoutView="100" workbookViewId="0">
      <pane ySplit="7" topLeftCell="A8" activePane="bottomLeft" state="frozen"/>
      <selection pane="bottomLeft" activeCell="H86" sqref="H86"/>
    </sheetView>
  </sheetViews>
  <sheetFormatPr baseColWidth="10" defaultColWidth="9.44140625" defaultRowHeight="15.6"/>
  <cols>
    <col min="1" max="1" width="2.88671875" style="138" customWidth="1"/>
    <col min="2" max="2" width="64.6640625" style="109" customWidth="1"/>
    <col min="3" max="3" width="31.44140625" style="109" customWidth="1"/>
    <col min="4" max="4" width="22.33203125" style="109" customWidth="1"/>
    <col min="5" max="5" width="4.6640625" style="109" customWidth="1"/>
    <col min="6" max="6" width="22.33203125" style="109" customWidth="1"/>
    <col min="7" max="7" width="9.44140625" style="109" customWidth="1"/>
    <col min="8" max="8" width="22.5546875" style="109" customWidth="1"/>
    <col min="9" max="9" width="16.5546875" style="109" customWidth="1"/>
    <col min="10" max="10" width="18.5546875" style="109" customWidth="1"/>
    <col min="11" max="16384" width="9.44140625" style="109"/>
  </cols>
  <sheetData>
    <row r="1" spans="1:8">
      <c r="A1" s="108"/>
      <c r="B1" s="59"/>
      <c r="C1" s="59"/>
      <c r="D1" s="59"/>
      <c r="E1" s="59"/>
      <c r="F1" s="626" t="s">
        <v>1383</v>
      </c>
      <c r="G1" s="59"/>
      <c r="H1" s="59"/>
    </row>
    <row r="2" spans="1:8">
      <c r="A2" s="108"/>
      <c r="B2" s="59"/>
      <c r="C2" s="59"/>
      <c r="D2" s="59"/>
      <c r="E2" s="59"/>
      <c r="F2" s="59"/>
      <c r="G2" s="59"/>
      <c r="H2" s="59"/>
    </row>
    <row r="3" spans="1:8">
      <c r="A3" s="108"/>
      <c r="B3" s="59"/>
      <c r="C3" s="59"/>
      <c r="D3" s="59"/>
      <c r="E3" s="59"/>
      <c r="F3" s="59"/>
      <c r="G3" s="59"/>
      <c r="H3" s="59"/>
    </row>
    <row r="4" spans="1:8">
      <c r="A4" s="108"/>
      <c r="B4" s="59"/>
      <c r="C4" s="59"/>
      <c r="D4" s="59"/>
      <c r="E4" s="59"/>
      <c r="F4" s="59"/>
      <c r="G4" s="59"/>
      <c r="H4" s="59"/>
    </row>
    <row r="5" spans="1:8">
      <c r="A5" s="110"/>
      <c r="B5" s="59"/>
      <c r="C5" s="59"/>
      <c r="D5" s="59"/>
      <c r="E5" s="59"/>
      <c r="F5" s="59"/>
      <c r="G5" s="59"/>
      <c r="H5" s="59"/>
    </row>
    <row r="6" spans="1:8">
      <c r="A6" s="110"/>
      <c r="B6" s="1000" t="s">
        <v>1368</v>
      </c>
      <c r="C6" s="1000"/>
      <c r="D6" s="1000"/>
      <c r="E6" s="1000"/>
      <c r="F6" s="1000"/>
    </row>
    <row r="7" spans="1:8" ht="7.5" customHeight="1">
      <c r="A7" s="110"/>
    </row>
    <row r="8" spans="1:8">
      <c r="A8" s="110"/>
    </row>
    <row r="9" spans="1:8">
      <c r="A9" s="110"/>
      <c r="B9" s="1000" t="s">
        <v>1369</v>
      </c>
      <c r="C9" s="1000"/>
      <c r="D9" s="1000"/>
      <c r="E9" s="1000"/>
      <c r="F9" s="1000"/>
      <c r="G9" s="1000"/>
    </row>
    <row r="10" spans="1:8">
      <c r="A10" s="110"/>
      <c r="B10" s="1001" t="s">
        <v>1370</v>
      </c>
      <c r="C10" s="1001"/>
      <c r="D10" s="1001"/>
      <c r="E10" s="1001"/>
      <c r="F10" s="1001"/>
      <c r="G10" s="1001"/>
    </row>
    <row r="11" spans="1:8">
      <c r="A11" s="110"/>
      <c r="B11" s="1001"/>
      <c r="C11" s="1001"/>
      <c r="D11" s="1001"/>
      <c r="E11" s="1001"/>
      <c r="F11" s="1001"/>
      <c r="G11" s="1001"/>
    </row>
    <row r="12" spans="1:8">
      <c r="A12" s="110"/>
      <c r="B12" s="1000" t="s">
        <v>1371</v>
      </c>
      <c r="C12" s="1000"/>
      <c r="D12" s="1000"/>
      <c r="E12" s="1000"/>
      <c r="F12" s="1000"/>
      <c r="G12" s="1000"/>
    </row>
    <row r="13" spans="1:8" ht="29.4" customHeight="1">
      <c r="A13" s="111"/>
      <c r="B13" s="1002" t="s">
        <v>1372</v>
      </c>
      <c r="C13" s="1002"/>
      <c r="D13" s="1002"/>
      <c r="E13" s="1002"/>
      <c r="F13" s="1002"/>
      <c r="G13" s="1002"/>
    </row>
    <row r="14" spans="1:8">
      <c r="A14" s="110"/>
      <c r="B14" s="1001"/>
      <c r="C14" s="1001"/>
      <c r="D14" s="1001"/>
      <c r="E14" s="1001"/>
      <c r="F14" s="1001"/>
      <c r="G14" s="1001"/>
    </row>
    <row r="15" spans="1:8">
      <c r="A15" s="110"/>
      <c r="B15" s="1000" t="s">
        <v>1373</v>
      </c>
      <c r="C15" s="1000"/>
      <c r="D15" s="1000"/>
      <c r="E15" s="1000"/>
      <c r="F15" s="1000"/>
      <c r="G15" s="1000"/>
    </row>
    <row r="16" spans="1:8" ht="48.75" customHeight="1">
      <c r="A16" s="110"/>
      <c r="B16" s="909" t="s">
        <v>1808</v>
      </c>
      <c r="C16" s="909"/>
      <c r="D16" s="909"/>
      <c r="E16" s="909"/>
      <c r="F16" s="909"/>
      <c r="G16" s="909"/>
    </row>
    <row r="17" spans="1:7" ht="5.4" customHeight="1">
      <c r="A17" s="110"/>
      <c r="B17" s="909"/>
      <c r="C17" s="909"/>
      <c r="D17" s="909"/>
      <c r="E17" s="909"/>
      <c r="F17" s="909"/>
      <c r="G17" s="909"/>
    </row>
    <row r="18" spans="1:7">
      <c r="A18" s="110"/>
      <c r="B18" s="116"/>
      <c r="C18" s="116"/>
      <c r="D18" s="116"/>
      <c r="E18" s="116"/>
      <c r="F18" s="116"/>
      <c r="G18" s="116"/>
    </row>
    <row r="19" spans="1:7">
      <c r="A19" s="120"/>
      <c r="B19" s="116"/>
      <c r="C19" s="116"/>
      <c r="D19" s="116"/>
      <c r="E19" s="116"/>
      <c r="F19" s="116"/>
      <c r="G19" s="116"/>
    </row>
    <row r="20" spans="1:7">
      <c r="A20" s="117"/>
      <c r="B20" s="1003" t="s">
        <v>1374</v>
      </c>
      <c r="C20" s="1003"/>
      <c r="D20" s="1003"/>
      <c r="E20" s="1003"/>
      <c r="F20" s="1003"/>
      <c r="G20" s="1003"/>
    </row>
    <row r="21" spans="1:7" ht="6" customHeight="1">
      <c r="A21" s="110"/>
    </row>
    <row r="22" spans="1:7">
      <c r="A22" s="110"/>
      <c r="B22" s="1005" t="s">
        <v>1540</v>
      </c>
      <c r="C22" s="1006"/>
      <c r="D22" s="1006"/>
      <c r="E22" s="1006"/>
      <c r="F22" s="1006"/>
      <c r="G22" s="1006"/>
    </row>
    <row r="23" spans="1:7">
      <c r="A23" s="110"/>
      <c r="B23" s="1006"/>
      <c r="C23" s="1006"/>
      <c r="D23" s="1006"/>
      <c r="E23" s="1006"/>
      <c r="F23" s="1006"/>
      <c r="G23" s="1006"/>
    </row>
    <row r="24" spans="1:7">
      <c r="A24" s="110"/>
      <c r="B24" s="1006"/>
      <c r="C24" s="1006"/>
      <c r="D24" s="1006"/>
      <c r="E24" s="1006"/>
      <c r="F24" s="1006"/>
      <c r="G24" s="1006"/>
    </row>
    <row r="25" spans="1:7">
      <c r="A25" s="110"/>
      <c r="B25" s="1006"/>
      <c r="C25" s="1006"/>
      <c r="D25" s="1006"/>
      <c r="E25" s="1006"/>
      <c r="F25" s="1006"/>
      <c r="G25" s="1006"/>
    </row>
    <row r="26" spans="1:7">
      <c r="A26" s="110"/>
    </row>
    <row r="27" spans="1:7">
      <c r="A27" s="110"/>
    </row>
    <row r="28" spans="1:7">
      <c r="A28" s="110"/>
      <c r="B28" s="1003" t="s">
        <v>1375</v>
      </c>
      <c r="C28" s="1003"/>
      <c r="D28" s="1003"/>
      <c r="E28" s="1003"/>
      <c r="F28" s="1003"/>
      <c r="G28" s="1003"/>
    </row>
    <row r="29" spans="1:7" ht="6" customHeight="1">
      <c r="A29" s="110"/>
    </row>
    <row r="30" spans="1:7" ht="26.4" customHeight="1">
      <c r="A30" s="120"/>
      <c r="B30" s="909" t="s">
        <v>1377</v>
      </c>
      <c r="C30" s="909"/>
      <c r="D30" s="909"/>
      <c r="E30" s="909"/>
      <c r="F30" s="909"/>
      <c r="G30" s="909"/>
    </row>
    <row r="31" spans="1:7" ht="9.6" customHeight="1">
      <c r="A31" s="120"/>
      <c r="B31" s="909"/>
      <c r="C31" s="909"/>
      <c r="D31" s="909"/>
      <c r="E31" s="909"/>
      <c r="F31" s="909"/>
      <c r="G31" s="909"/>
    </row>
    <row r="32" spans="1:7" ht="60.75" customHeight="1">
      <c r="A32" s="110"/>
      <c r="B32" s="909"/>
      <c r="C32" s="909"/>
      <c r="D32" s="909"/>
      <c r="E32" s="909"/>
      <c r="F32" s="909"/>
      <c r="G32" s="909"/>
    </row>
    <row r="33" spans="1:10" ht="19.5" customHeight="1">
      <c r="A33" s="110"/>
      <c r="B33" s="909"/>
      <c r="C33" s="909"/>
      <c r="D33" s="909"/>
      <c r="E33" s="909"/>
      <c r="F33" s="909"/>
      <c r="G33" s="909"/>
      <c r="I33" s="779"/>
    </row>
    <row r="34" spans="1:10">
      <c r="A34" s="494"/>
      <c r="I34" s="779"/>
    </row>
    <row r="35" spans="1:10">
      <c r="A35" s="120"/>
      <c r="I35" s="779"/>
    </row>
    <row r="36" spans="1:10">
      <c r="A36" s="120"/>
      <c r="B36" s="1000" t="s">
        <v>1991</v>
      </c>
      <c r="C36" s="1000"/>
      <c r="D36" s="1000"/>
      <c r="E36" s="1000"/>
      <c r="F36" s="1000"/>
      <c r="G36" s="1000"/>
      <c r="I36" s="779"/>
    </row>
    <row r="37" spans="1:10" ht="6" customHeight="1">
      <c r="A37" s="120"/>
      <c r="I37" s="779"/>
    </row>
    <row r="38" spans="1:10">
      <c r="A38" s="120"/>
      <c r="B38" s="909" t="s">
        <v>1998</v>
      </c>
      <c r="C38" s="909"/>
      <c r="D38" s="909"/>
      <c r="E38" s="909"/>
      <c r="F38" s="909"/>
      <c r="G38" s="909"/>
      <c r="I38" s="779"/>
    </row>
    <row r="39" spans="1:10">
      <c r="A39" s="120"/>
      <c r="B39" s="909"/>
      <c r="C39" s="909"/>
      <c r="D39" s="909"/>
      <c r="E39" s="909"/>
      <c r="F39" s="909"/>
      <c r="G39" s="909"/>
      <c r="I39" s="779"/>
      <c r="J39" s="864"/>
    </row>
    <row r="40" spans="1:10" s="59" customFormat="1" ht="6.6" customHeight="1">
      <c r="A40" s="127"/>
      <c r="B40" s="909"/>
      <c r="C40" s="909"/>
      <c r="D40" s="909">
        <v>45291</v>
      </c>
      <c r="E40" s="909"/>
      <c r="F40" s="909">
        <v>44926</v>
      </c>
      <c r="G40" s="909"/>
      <c r="I40" s="821"/>
    </row>
    <row r="41" spans="1:10" ht="3.6" customHeight="1">
      <c r="A41" s="120"/>
      <c r="B41" s="909"/>
      <c r="C41" s="909"/>
      <c r="D41" s="909"/>
      <c r="E41" s="909"/>
      <c r="F41" s="909"/>
      <c r="G41" s="909"/>
      <c r="I41" s="779"/>
    </row>
    <row r="42" spans="1:10" ht="12" customHeight="1">
      <c r="A42" s="120"/>
      <c r="B42" s="63"/>
      <c r="C42" s="63"/>
      <c r="D42" s="876">
        <v>45291</v>
      </c>
      <c r="E42" s="63"/>
      <c r="F42" s="876" t="s">
        <v>1419</v>
      </c>
      <c r="G42" s="63"/>
      <c r="I42" s="779"/>
    </row>
    <row r="43" spans="1:10" ht="12" customHeight="1">
      <c r="A43" s="120"/>
      <c r="B43" s="63"/>
      <c r="C43" s="63"/>
      <c r="D43" s="877" t="s">
        <v>1999</v>
      </c>
      <c r="E43" s="63"/>
      <c r="F43" s="877" t="s">
        <v>1999</v>
      </c>
      <c r="G43" s="63"/>
      <c r="I43" s="779"/>
    </row>
    <row r="44" spans="1:10" ht="12" customHeight="1">
      <c r="A44" s="120"/>
      <c r="B44" s="63"/>
      <c r="C44" s="63"/>
      <c r="D44" s="874"/>
      <c r="E44" s="63"/>
      <c r="F44" s="875"/>
      <c r="G44" s="63"/>
      <c r="I44" s="779"/>
    </row>
    <row r="45" spans="1:10" s="59" customFormat="1">
      <c r="A45" s="127"/>
      <c r="B45" s="862" t="s">
        <v>1992</v>
      </c>
      <c r="D45" s="869">
        <v>3595922735</v>
      </c>
      <c r="E45" s="869"/>
      <c r="F45" s="869">
        <v>-4220022608</v>
      </c>
      <c r="I45" s="895">
        <v>0</v>
      </c>
      <c r="J45" s="879"/>
    </row>
    <row r="46" spans="1:10">
      <c r="A46" s="120"/>
      <c r="B46" s="863" t="s">
        <v>1993</v>
      </c>
      <c r="D46" s="866">
        <v>0.1</v>
      </c>
      <c r="E46" s="867"/>
      <c r="F46" s="868">
        <v>0.1</v>
      </c>
      <c r="I46" s="779"/>
    </row>
    <row r="47" spans="1:10">
      <c r="A47" s="120"/>
      <c r="B47" s="862" t="s">
        <v>1994</v>
      </c>
      <c r="D47" s="873">
        <v>359592274</v>
      </c>
      <c r="E47" s="486"/>
      <c r="F47" s="873">
        <v>-422002260.80000001</v>
      </c>
      <c r="I47" s="887"/>
      <c r="J47" s="198"/>
    </row>
    <row r="48" spans="1:10" ht="31.2" customHeight="1">
      <c r="A48" s="120"/>
      <c r="B48" s="863" t="s">
        <v>1995</v>
      </c>
      <c r="D48" s="865">
        <v>173852133</v>
      </c>
      <c r="E48" s="486"/>
      <c r="F48" s="865">
        <v>246769724</v>
      </c>
      <c r="I48" s="779"/>
    </row>
    <row r="49" spans="1:10">
      <c r="A49" s="120"/>
      <c r="B49" s="863" t="s">
        <v>1996</v>
      </c>
      <c r="D49" s="870">
        <v>-106688881</v>
      </c>
      <c r="E49" s="486"/>
      <c r="F49" s="872">
        <v>0</v>
      </c>
      <c r="I49" s="779"/>
    </row>
    <row r="50" spans="1:10" ht="16.2" thickBot="1">
      <c r="A50" s="120"/>
      <c r="B50" s="862" t="s">
        <v>1997</v>
      </c>
      <c r="D50" s="871">
        <v>426755525</v>
      </c>
      <c r="E50" s="486"/>
      <c r="F50" s="871">
        <v>-175232537</v>
      </c>
      <c r="G50" s="59"/>
      <c r="I50" s="887">
        <v>0</v>
      </c>
      <c r="J50" s="198"/>
    </row>
    <row r="51" spans="1:10" ht="16.2" thickTop="1">
      <c r="A51" s="494"/>
    </row>
    <row r="52" spans="1:10" ht="33.6" customHeight="1">
      <c r="A52" s="120"/>
      <c r="B52" s="1007" t="s">
        <v>2002</v>
      </c>
      <c r="C52" s="1007"/>
      <c r="D52" s="1007"/>
      <c r="E52" s="1007"/>
      <c r="F52" s="1007"/>
      <c r="G52" s="1007"/>
    </row>
    <row r="53" spans="1:10">
      <c r="A53" s="494"/>
    </row>
    <row r="54" spans="1:10">
      <c r="A54" s="494"/>
    </row>
    <row r="55" spans="1:10">
      <c r="A55" s="110"/>
      <c r="B55" s="1000" t="s">
        <v>1988</v>
      </c>
      <c r="C55" s="1000"/>
      <c r="D55" s="1000"/>
      <c r="E55" s="1000"/>
      <c r="F55" s="1000"/>
      <c r="G55" s="1000"/>
    </row>
    <row r="56" spans="1:10" ht="6" customHeight="1">
      <c r="A56" s="120"/>
    </row>
    <row r="57" spans="1:10" ht="29.1" customHeight="1">
      <c r="A57" s="120"/>
      <c r="B57" s="1004" t="s">
        <v>1562</v>
      </c>
      <c r="C57" s="1004"/>
      <c r="D57" s="1004"/>
      <c r="E57" s="1004"/>
      <c r="F57" s="1004"/>
      <c r="G57" s="1004"/>
    </row>
    <row r="58" spans="1:10">
      <c r="A58" s="494"/>
    </row>
    <row r="59" spans="1:10">
      <c r="A59" s="120"/>
    </row>
    <row r="60" spans="1:10">
      <c r="A60" s="120"/>
      <c r="B60" s="1000" t="s">
        <v>1989</v>
      </c>
      <c r="C60" s="1000"/>
      <c r="D60" s="1000"/>
      <c r="E60" s="1000"/>
      <c r="F60" s="1000"/>
      <c r="G60" s="1000"/>
    </row>
    <row r="61" spans="1:10" ht="6" customHeight="1">
      <c r="A61" s="120"/>
    </row>
    <row r="62" spans="1:10">
      <c r="A62" s="120"/>
      <c r="B62" s="909" t="s">
        <v>1448</v>
      </c>
      <c r="C62" s="909"/>
      <c r="D62" s="909"/>
      <c r="E62" s="909"/>
      <c r="F62" s="909"/>
      <c r="G62" s="909"/>
    </row>
    <row r="63" spans="1:10">
      <c r="A63" s="494"/>
    </row>
    <row r="64" spans="1:10">
      <c r="A64" s="120"/>
    </row>
    <row r="65" spans="1:15">
      <c r="A65" s="499"/>
      <c r="B65" s="1000" t="s">
        <v>1990</v>
      </c>
      <c r="C65" s="1000"/>
      <c r="D65" s="1000"/>
      <c r="E65" s="1000"/>
      <c r="F65" s="1000"/>
      <c r="G65" s="1000"/>
    </row>
    <row r="66" spans="1:15" ht="6" customHeight="1">
      <c r="A66" s="499"/>
    </row>
    <row r="67" spans="1:15">
      <c r="A67" s="120"/>
      <c r="B67" s="909" t="s">
        <v>1553</v>
      </c>
      <c r="C67" s="909"/>
      <c r="D67" s="909"/>
      <c r="E67" s="909"/>
      <c r="F67" s="909"/>
      <c r="G67" s="909"/>
    </row>
    <row r="68" spans="1:15">
      <c r="A68" s="120"/>
      <c r="G68" s="74"/>
    </row>
    <row r="69" spans="1:15">
      <c r="A69" s="120"/>
      <c r="C69"/>
      <c r="F69" s="11"/>
      <c r="G69" s="1"/>
      <c r="H69" s="1"/>
      <c r="I69" s="1"/>
      <c r="J69" s="1"/>
      <c r="K69" s="1"/>
      <c r="L69" s="1"/>
      <c r="M69" s="1"/>
      <c r="N69" s="1"/>
      <c r="O69" s="1"/>
    </row>
    <row r="70" spans="1:15">
      <c r="A70" s="120"/>
      <c r="B70" s="143"/>
      <c r="D70" s="647"/>
      <c r="E70" s="23"/>
      <c r="F70" s="140"/>
      <c r="G70" s="1"/>
      <c r="H70" s="1"/>
      <c r="I70" s="1"/>
      <c r="J70" s="1"/>
      <c r="K70" s="1"/>
      <c r="L70" s="1"/>
      <c r="M70" s="1"/>
      <c r="N70" s="1"/>
      <c r="O70" s="1"/>
    </row>
    <row r="71" spans="1:15" s="104" customFormat="1">
      <c r="A71" s="120"/>
      <c r="B71" s="1" t="s">
        <v>123</v>
      </c>
      <c r="D71" s="647"/>
      <c r="M71" s="158"/>
    </row>
    <row r="72" spans="1:15" s="104" customFormat="1">
      <c r="A72" s="127"/>
      <c r="B72" s="235"/>
      <c r="C72" s="10"/>
      <c r="D72" s="648"/>
      <c r="M72" s="158"/>
    </row>
    <row r="73" spans="1:15" s="104" customFormat="1">
      <c r="A73" s="127"/>
      <c r="B73" s="235"/>
      <c r="C73" s="10"/>
      <c r="D73" s="647"/>
      <c r="M73" s="158"/>
    </row>
    <row r="74" spans="1:15" s="104" customFormat="1">
      <c r="A74" s="120"/>
      <c r="B74" s="235"/>
      <c r="C74" s="10"/>
      <c r="M74" s="158"/>
    </row>
    <row r="75" spans="1:15" s="104" customFormat="1">
      <c r="A75" s="120"/>
      <c r="B75" s="235"/>
      <c r="C75" s="10"/>
      <c r="M75" s="158"/>
    </row>
    <row r="76" spans="1:15" s="104" customFormat="1">
      <c r="A76" s="120"/>
      <c r="B76" s="235"/>
      <c r="C76" s="10"/>
      <c r="M76" s="158"/>
    </row>
    <row r="77" spans="1:15" s="104" customFormat="1">
      <c r="A77" s="120"/>
      <c r="B77" s="235"/>
      <c r="C77" s="10"/>
      <c r="M77" s="158"/>
    </row>
    <row r="78" spans="1:15" s="104" customFormat="1">
      <c r="A78" s="120"/>
      <c r="B78" s="40" t="s">
        <v>43</v>
      </c>
      <c r="E78" s="40"/>
      <c r="F78" s="40" t="s">
        <v>1391</v>
      </c>
      <c r="G78" s="40"/>
      <c r="M78" s="158"/>
    </row>
    <row r="79" spans="1:15" s="104" customFormat="1">
      <c r="A79" s="120"/>
      <c r="B79" s="41" t="s">
        <v>45</v>
      </c>
      <c r="E79" s="41"/>
      <c r="F79" s="41" t="s">
        <v>124</v>
      </c>
      <c r="G79" s="41"/>
      <c r="M79" s="158"/>
    </row>
    <row r="80" spans="1:15">
      <c r="A80" s="120"/>
    </row>
    <row r="81" spans="1:9">
      <c r="A81" s="120"/>
    </row>
    <row r="82" spans="1:9">
      <c r="A82" s="120"/>
    </row>
    <row r="83" spans="1:9">
      <c r="A83" s="120"/>
      <c r="B83" s="775" t="s">
        <v>47</v>
      </c>
      <c r="C83" s="5"/>
      <c r="F83" s="23" t="s">
        <v>1791</v>
      </c>
      <c r="G83" s="1"/>
    </row>
    <row r="84" spans="1:9">
      <c r="A84" s="120"/>
      <c r="B84" s="792" t="s">
        <v>1792</v>
      </c>
      <c r="C84" s="10"/>
      <c r="F84" s="74" t="s">
        <v>1804</v>
      </c>
      <c r="G84" s="11"/>
    </row>
    <row r="85" spans="1:9">
      <c r="A85" s="120"/>
    </row>
    <row r="86" spans="1:9">
      <c r="A86" s="120"/>
    </row>
    <row r="87" spans="1:9">
      <c r="A87" s="120"/>
    </row>
    <row r="88" spans="1:9">
      <c r="A88" s="120"/>
    </row>
    <row r="89" spans="1:9">
      <c r="A89" s="120"/>
      <c r="B89" s="646"/>
      <c r="C89" s="646"/>
      <c r="D89" s="646"/>
      <c r="E89" s="646"/>
      <c r="F89" s="646"/>
      <c r="G89" s="646"/>
      <c r="H89" s="646"/>
      <c r="I89" s="646"/>
    </row>
    <row r="90" spans="1:9">
      <c r="A90" s="110"/>
      <c r="B90" s="646"/>
      <c r="C90" s="646"/>
      <c r="D90" s="646"/>
      <c r="E90" s="646"/>
      <c r="F90" s="646"/>
      <c r="G90" s="646"/>
      <c r="H90" s="646"/>
      <c r="I90" s="646"/>
    </row>
    <row r="91" spans="1:9">
      <c r="A91" s="110"/>
      <c r="B91" s="646"/>
      <c r="C91" s="646"/>
      <c r="D91" s="646"/>
      <c r="E91" s="646"/>
      <c r="F91" s="646"/>
      <c r="G91" s="646"/>
      <c r="H91" s="646"/>
      <c r="I91" s="646"/>
    </row>
    <row r="92" spans="1:9">
      <c r="A92" s="110"/>
      <c r="B92" s="646"/>
      <c r="C92" s="646"/>
      <c r="D92" s="646"/>
      <c r="E92" s="646"/>
      <c r="F92" s="646"/>
      <c r="G92" s="646"/>
      <c r="H92" s="646"/>
      <c r="I92" s="646"/>
    </row>
    <row r="93" spans="1:9">
      <c r="A93" s="120"/>
      <c r="B93" s="646"/>
      <c r="C93" s="646"/>
      <c r="D93" s="646"/>
      <c r="E93" s="646"/>
      <c r="F93" s="646"/>
      <c r="G93" s="646"/>
      <c r="H93" s="646"/>
      <c r="I93" s="646"/>
    </row>
    <row r="94" spans="1:9">
      <c r="A94" s="120"/>
      <c r="B94" s="646"/>
      <c r="C94" s="646"/>
      <c r="D94" s="646"/>
      <c r="E94" s="646"/>
      <c r="F94" s="646"/>
      <c r="G94" s="646"/>
      <c r="H94" s="646"/>
      <c r="I94" s="646"/>
    </row>
    <row r="95" spans="1:9">
      <c r="A95" s="110"/>
      <c r="B95" s="646"/>
      <c r="C95" s="646"/>
      <c r="D95" s="646"/>
      <c r="E95" s="646"/>
      <c r="F95" s="646"/>
      <c r="G95" s="646"/>
      <c r="H95" s="646"/>
      <c r="I95" s="646"/>
    </row>
    <row r="96" spans="1:9">
      <c r="A96" s="110"/>
      <c r="B96" s="646"/>
      <c r="C96" s="646"/>
      <c r="D96" s="646"/>
      <c r="E96" s="646"/>
      <c r="F96" s="646"/>
      <c r="G96" s="646"/>
      <c r="H96" s="646"/>
      <c r="I96" s="646"/>
    </row>
    <row r="97" spans="1:9">
      <c r="A97" s="110"/>
      <c r="B97" s="646"/>
      <c r="C97" s="646"/>
      <c r="D97" s="646"/>
      <c r="E97" s="646"/>
      <c r="F97" s="646"/>
      <c r="G97" s="646"/>
      <c r="H97" s="646"/>
      <c r="I97" s="646"/>
    </row>
    <row r="98" spans="1:9">
      <c r="A98" s="110"/>
      <c r="B98" s="646"/>
      <c r="C98" s="646"/>
      <c r="D98" s="646"/>
      <c r="E98" s="646"/>
      <c r="F98" s="646"/>
      <c r="G98" s="646"/>
      <c r="H98" s="646"/>
      <c r="I98" s="646"/>
    </row>
    <row r="99" spans="1:9">
      <c r="A99" s="110"/>
      <c r="B99" s="646"/>
      <c r="C99" s="646"/>
      <c r="D99" s="646"/>
      <c r="E99" s="646"/>
      <c r="F99" s="646"/>
      <c r="G99" s="646"/>
      <c r="H99" s="646"/>
      <c r="I99" s="646"/>
    </row>
    <row r="100" spans="1:9">
      <c r="A100" s="110"/>
      <c r="B100" s="646"/>
      <c r="C100" s="646"/>
      <c r="D100" s="646"/>
      <c r="E100" s="646"/>
      <c r="F100" s="646"/>
      <c r="G100" s="646"/>
      <c r="H100" s="646"/>
      <c r="I100" s="646"/>
    </row>
    <row r="101" spans="1:9">
      <c r="A101" s="110"/>
      <c r="B101" s="646"/>
      <c r="C101" s="646"/>
      <c r="D101" s="646"/>
      <c r="E101" s="646"/>
      <c r="F101" s="646"/>
      <c r="G101" s="646"/>
      <c r="H101" s="646"/>
      <c r="I101" s="646"/>
    </row>
    <row r="102" spans="1:9">
      <c r="A102" s="110"/>
      <c r="B102" s="646"/>
      <c r="C102" s="646"/>
      <c r="D102" s="646"/>
      <c r="E102" s="646"/>
      <c r="F102" s="646"/>
      <c r="G102" s="646"/>
      <c r="H102" s="646"/>
      <c r="I102" s="646"/>
    </row>
    <row r="103" spans="1:9">
      <c r="A103" s="108"/>
      <c r="B103" s="646"/>
      <c r="C103" s="646"/>
      <c r="D103" s="646"/>
      <c r="E103" s="646"/>
      <c r="F103" s="646"/>
      <c r="G103" s="646"/>
      <c r="H103" s="646"/>
      <c r="I103" s="646"/>
    </row>
    <row r="104" spans="1:9">
      <c r="A104" s="108"/>
      <c r="B104" s="646"/>
      <c r="C104" s="646"/>
      <c r="D104" s="646"/>
      <c r="E104" s="646"/>
      <c r="F104" s="646"/>
      <c r="G104" s="646"/>
      <c r="H104" s="646"/>
      <c r="I104" s="646"/>
    </row>
    <row r="105" spans="1:9">
      <c r="A105" s="108"/>
      <c r="B105" s="646"/>
      <c r="C105" s="646"/>
      <c r="D105" s="646"/>
      <c r="E105" s="646"/>
      <c r="F105" s="646"/>
      <c r="G105" s="646"/>
      <c r="H105" s="646"/>
      <c r="I105" s="646"/>
    </row>
    <row r="106" spans="1:9">
      <c r="A106" s="110"/>
      <c r="B106" s="646"/>
      <c r="C106" s="646"/>
      <c r="D106" s="646"/>
      <c r="E106" s="646"/>
      <c r="F106" s="646"/>
      <c r="G106" s="646"/>
      <c r="H106" s="646"/>
      <c r="I106" s="646"/>
    </row>
    <row r="107" spans="1:9">
      <c r="A107" s="110"/>
      <c r="B107" s="646"/>
      <c r="C107" s="646"/>
      <c r="D107" s="646"/>
      <c r="E107" s="646"/>
      <c r="F107" s="646"/>
      <c r="G107" s="646"/>
      <c r="H107" s="646"/>
      <c r="I107" s="646"/>
    </row>
    <row r="108" spans="1:9">
      <c r="A108" s="110"/>
      <c r="B108" s="646"/>
      <c r="C108" s="646"/>
      <c r="D108" s="646"/>
      <c r="E108" s="646"/>
      <c r="F108" s="646"/>
      <c r="G108" s="646"/>
      <c r="H108" s="646"/>
      <c r="I108" s="646"/>
    </row>
    <row r="109" spans="1:9">
      <c r="A109" s="110"/>
    </row>
    <row r="110" spans="1:9">
      <c r="A110" s="110"/>
    </row>
    <row r="111" spans="1:9">
      <c r="A111" s="110"/>
    </row>
    <row r="112" spans="1:9">
      <c r="A112" s="110"/>
    </row>
    <row r="113" spans="1:1">
      <c r="A113" s="6"/>
    </row>
    <row r="114" spans="1:1">
      <c r="A114" s="6"/>
    </row>
    <row r="115" spans="1:1">
      <c r="A115" s="6"/>
    </row>
    <row r="116" spans="1:1">
      <c r="A116" s="6"/>
    </row>
    <row r="117" spans="1:1">
      <c r="A117" s="6"/>
    </row>
    <row r="118" spans="1:1">
      <c r="A118" s="6"/>
    </row>
    <row r="119" spans="1:1">
      <c r="A119" s="6"/>
    </row>
    <row r="120" spans="1:1">
      <c r="A120" s="6"/>
    </row>
    <row r="121" spans="1:1">
      <c r="A121" s="6"/>
    </row>
    <row r="122" spans="1:1">
      <c r="A122" s="6"/>
    </row>
    <row r="123" spans="1:1">
      <c r="A123" s="6"/>
    </row>
    <row r="124" spans="1:1">
      <c r="A124" s="6"/>
    </row>
    <row r="125" spans="1:1">
      <c r="A125" s="6"/>
    </row>
    <row r="126" spans="1:1">
      <c r="A126" s="6"/>
    </row>
    <row r="127" spans="1:1">
      <c r="A127" s="6"/>
    </row>
    <row r="128" spans="1:1">
      <c r="A128" s="6"/>
    </row>
    <row r="129" spans="1:1">
      <c r="A129" s="6"/>
    </row>
    <row r="130" spans="1:1">
      <c r="A130" s="6"/>
    </row>
    <row r="131" spans="1:1">
      <c r="A131" s="6"/>
    </row>
    <row r="132" spans="1:1">
      <c r="A132" s="6"/>
    </row>
    <row r="133" spans="1:1">
      <c r="A133" s="110"/>
    </row>
    <row r="134" spans="1:1">
      <c r="A134" s="110"/>
    </row>
    <row r="135" spans="1:1">
      <c r="A135" s="110"/>
    </row>
    <row r="136" spans="1:1">
      <c r="A136" s="110"/>
    </row>
    <row r="137" spans="1:1">
      <c r="A137" s="110"/>
    </row>
    <row r="138" spans="1:1">
      <c r="A138" s="110"/>
    </row>
    <row r="139" spans="1:1">
      <c r="A139" s="110"/>
    </row>
    <row r="140" spans="1:1">
      <c r="A140" s="110"/>
    </row>
    <row r="141" spans="1:1">
      <c r="A141" s="110"/>
    </row>
    <row r="142" spans="1:1">
      <c r="A142" s="110"/>
    </row>
    <row r="761" spans="2:2">
      <c r="B761" s="109" t="s">
        <v>618</v>
      </c>
    </row>
  </sheetData>
  <customSheetViews>
    <customSheetView guid="{7F8679DA-D059-4901-ACAC-85DFCE49504A}" scale="90" showGridLines="0">
      <selection activeCell="D41" sqref="D41"/>
      <pageMargins left="0" right="0" top="0" bottom="0" header="0" footer="0"/>
      <pageSetup paperSize="9" scale="50" orientation="portrait" r:id="rId1"/>
    </customSheetView>
    <customSheetView guid="{599159CD-1620-491F-A2F6-FFBFC633DFF1}" scale="90" showGridLines="0" printArea="1">
      <pageMargins left="0" right="0" top="0" bottom="0" header="0" footer="0"/>
      <pageSetup paperSize="9" scale="50" orientation="portrait" r:id="rId2"/>
    </customSheetView>
  </customSheetViews>
  <mergeCells count="23">
    <mergeCell ref="B20:G20"/>
    <mergeCell ref="B17:G17"/>
    <mergeCell ref="B16:G16"/>
    <mergeCell ref="B65:G65"/>
    <mergeCell ref="B67:G67"/>
    <mergeCell ref="B60:G60"/>
    <mergeCell ref="B62:G62"/>
    <mergeCell ref="B55:G55"/>
    <mergeCell ref="B57:G57"/>
    <mergeCell ref="B30:G33"/>
    <mergeCell ref="B28:G28"/>
    <mergeCell ref="B22:G25"/>
    <mergeCell ref="B36:G36"/>
    <mergeCell ref="B38:G41"/>
    <mergeCell ref="B52:G52"/>
    <mergeCell ref="B6:F6"/>
    <mergeCell ref="B15:G15"/>
    <mergeCell ref="B14:G14"/>
    <mergeCell ref="B13:G13"/>
    <mergeCell ref="B11:G11"/>
    <mergeCell ref="B10:G10"/>
    <mergeCell ref="B9:G9"/>
    <mergeCell ref="B12:G12"/>
  </mergeCells>
  <hyperlinks>
    <hyperlink ref="F1" location="Índice!A1" display="Índice!A1" xr:uid="{EE4355BD-C017-4EE4-9FC7-019D0AC4AA8F}"/>
  </hyperlinks>
  <pageMargins left="0.7" right="0.7" top="0.75" bottom="0.75" header="0.3" footer="0.3"/>
  <pageSetup paperSize="9" scale="50" orientation="portrait" r:id="rId3"/>
  <drawing r:id="rId4"/>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 Id="rId5" Type="http://schemas.openxmlformats.org/package/2006/relationships/digital-signature/signature" Target="sig5.xml"/><Relationship Id="rId4" Type="http://schemas.openxmlformats.org/package/2006/relationships/digital-signature/signature" Target="sig4.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97HTjiN+lyuWyS5d/vFKi6MbYepO/BzMl2VYGTMDLlo=</DigestValue>
    </Reference>
    <Reference Type="http://www.w3.org/2000/09/xmldsig#Object" URI="#idOfficeObject">
      <DigestMethod Algorithm="http://www.w3.org/2001/04/xmlenc#sha256"/>
      <DigestValue>dWTSO9H3Z+xSwsHotnYfYoKxbHTLavOy4Mh6by55wpI=</DigestValue>
    </Reference>
    <Reference Type="http://uri.etsi.org/01903#SignedProperties" URI="#idSignedProperties">
      <Transforms>
        <Transform Algorithm="http://www.w3.org/TR/2001/REC-xml-c14n-20010315"/>
      </Transforms>
      <DigestMethod Algorithm="http://www.w3.org/2001/04/xmlenc#sha256"/>
      <DigestValue>d8JgdP/VAPHAwPDulG/VpfuaQYsdjfclZ8jvwZbw2m0=</DigestValue>
    </Reference>
    <Reference Type="http://www.w3.org/2000/09/xmldsig#Object" URI="#idValidSigLnImg">
      <DigestMethod Algorithm="http://www.w3.org/2001/04/xmlenc#sha256"/>
      <DigestValue>CssDi6vL5IPFgmfp4Avuwo3DZM0B7FBtL1k8FkYgEa8=</DigestValue>
    </Reference>
    <Reference Type="http://www.w3.org/2000/09/xmldsig#Object" URI="#idInvalidSigLnImg">
      <DigestMethod Algorithm="http://www.w3.org/2001/04/xmlenc#sha256"/>
      <DigestValue>qzlgf2MO183SBB39vL3X+PQiSHE7uM3GWDYpAV7KreQ=</DigestValue>
    </Reference>
  </SignedInfo>
  <SignatureValue>yZiI4+uuQ8l6v3vcrBvVhdc+XtDBF2/OkTDd7tmsD/9nj5fegzmAELsSrnL3Vyu4NmkuLf/2YZdk
GdHFaDN7zQvzX6rSeb0XYHqmeogkc68ymvI+aPzUHRYfPMDzueZbEgbiZ67LJrgSn7za4wsNEuZM
0JQ3IQfNMQ/KOh99r6VQc+zILo7e1AOMRO70d+IoQbG1fgpwu0krfNJR8BstkgE6ofllSBVMvs3t
dWIWojKmF3imk8QyTPgwbEVcttk2slu2bxOwGt/v1eolcyTDmu/qPZvOtGt7cqmahezD3tw1Y3oW
cdib+5utzFnTan4SkFo2SjTf9C2p560I7Gv+ZA==</SignatureValue>
  <KeyInfo>
    <X509Data>
      <X509Certificate>MIIIgDCCBmigAwIBAgIIFxjT9D2XdBQwDQYJKoZIhvcNAQELBQAwWjEaMBgGA1UEAwwRQ0EtRE9DVU1FTlRBIFMuQS4xFjAUBgNVBAUTDVJVQzgwMDUwMTcyLTExFzAVBgNVBAoMDkRPQ1VNRU5UQSBTLkEuMQswCQYDVQQGEwJQWTAeFw0yMzA1MTExMzQxMDBaFw0yNTA1MTAxMzQxMDBaMIG5MSMwIQYDVQQDDBpDSU5EWSBDQVJPTElOQSBBUkNFIE9SVEVHQTESMBAGA1UEBRMJQ0k0ODE0NTgxMRcwFQYDVQQqDA5DSU5EWSBDQVJPTElOQTEUMBIGA1UEBAwLQVJDRSBPUlRFR0ExCzAJBgNVBAsMAkYyMTUwMwYDVQQKDCxDRVJUSUZJQ0FETyBDVUFMSUZJQ0FETyBERSBGSVJNQSBFTEVDVFJPTklDQTELMAkGA1UEBhMCUFkwggEiMA0GCSqGSIb3DQEBAQUAA4IBDwAwggEKAoIBAQDsssYV5drnZ/GZSMsDV0V9wYRYgyUt8tSa2zGg5sh2OVBo9nrGYLnaQ4SwzIIN4pcqOFjfbZiZuLO5WFiQ+V8IEWgDZtldJrGE5ubBDyof799/LqmUbyzIeuuYmNSGcGxF9xMzmL2vibSPzvTSrMLDG8HNXswMs2bSHK+n131ltwWRYZFA7CTvuVzWEmhOAHYW5JE7LKoc6LmnAjbwgCzwVneQTyT+6T8gglf4QEg72I0NHGDlWC0Ob5grF7EG1uv9z1ICZcm916Bn+xmpOMJ4xypMbvMnbjjVIjD94miw9N3BasloM2RTpYx0boz4vH2E/epnDMMze5oH/63bRjO7AgMBAAGjggPoMIID5DAMBgNVHRMBAf8EAjAAMB8GA1UdIwQYMBaAFKE9hSvN2CyWHzkCDJ9TO1jYlQt7MIGUBggrBgEFBQcBAQSBhzCBhDBVBggrBgEFBQcwAoZJaHR0cHM6Ly93d3cuZGlnaXRvLmNvbS5weS91cGxvYWRzL2NlcnRpZmljYWRvLWRvY3VtZW50YS1zYS0xNTM1MTE3NzcxLmNydDArBggrBgEFBQcwAYYfaHR0cHM6Ly93d3cuZGlnaXRvLmNvbS5weS9vY3NwLzBLBgNVHREERDBCgRRjYXJjZUBjcGFmZXJyZXJl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IPkjcfpm9eOGFcnCNl8/pW2BbxyMA4GA1UdDwEB/wQEAwIF4DANBgkqhkiG9w0BAQsFAAOCAgEAVKRmI3bN89/WQfQz0bzbcWVVi9bLzUbuYEHjsvli2tpQVt+WYUf3OtQ6acCJXwl0GGErkkF5vwzraTDcTz066j9uhxskwYDEUAW3/xs5P6Jaf+8wQCW0v1HZ8sn70Sk/4V/snRjJJXpkQuPN245mRZEV++3TH+x7s1RG1uSIPMskhwHDL8bhBVjy7BV4XWodqB/9s7y/pFSS5U2+NUgC8Eo/M//YxkTho+n9LnO67Yh1hGpcLofz2mLgi2tAquZm5Ykul9YTQSR6AKN59VjxYZliuOMVGk1ctVF8M734LKT185E+5i6ZnxmKMxz0dZSASuYr2xMGBsflgJsd5cEvVriSvyROyQRHzP6QRxoxIqDlstEg4gTaa9cOlUbOplz/yrWejjArrS+D86R+vp99dbMn/B5c9GuRB+zev5OtrOWoavZZ1U7yTGbRj34ObGMskre5ZyESndi4DCPvyDDfWOSMP21xVtRtB5AXO0pTm/trDR9kO31AHCFg7zo5VnA0BIxzGGBNKY44n7ofvEiBD68WiA3Fwwh3kZE7U3/lNaps2I+QerprshiqSxR+QBxfQPxbhHllMH6OJuMcrv+l3pmkTU6GA3zakCbDMS95o7Q7mYlZBKB4yHDAk41CjKvgFlunyIPK5EGjQVkyJzbTFSwSwPlRk/xqlYgr7CFOAE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RHv6wvths29Dpm97gH9cbkxvm1Y1+u5BI6UHi+LfgBw=</DigestValue>
      </Reference>
      <Reference URI="/xl/calcChain.xml?ContentType=application/vnd.openxmlformats-officedocument.spreadsheetml.calcChain+xml">
        <DigestMethod Algorithm="http://www.w3.org/2001/04/xmlenc#sha256"/>
        <DigestValue>GW5wdl/XG2PTJnUNNurATOnNPAoxqcmPcB6mI1hu984=</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YzTVUyDGl/Bq3Dvo4KizSGFI7G6Uk12KMYOLPXXUpcM=</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S05rMFAW1Cy5oqkg9gTKdMWhJJNQK26am62UU6Crtcc=</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PU1zDLV8i6t3iByowIBanowvvc7GmP8H1HZGNHNfywE=</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lYWSo/um4pbQ3Im8VzqQZbVBu7gUwCMb9WE7YHOz3hs=</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lTCFxFNenS/SaQN15mk+Z/uKWGUK+oa6Nqc0TW83/ok=</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HhUwojU9A4DlcuXbAPWFq5cWfA0m4euj3m9ACaqP/eY=</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HhUwojU9A4DlcuXbAPWFq5cWfA0m4euj3m9ACaqP/eY=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QjPwb3jBdYJwHZaIZrNCwug/xQQuDIc/W3O8Ro3CjrQ=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3rDyg8nLMBLU/ScnXJN4QmkibKDmcxcgFzVzHsEUZpY=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QjPwb3jBdYJwHZaIZrNCwug/xQQuDIc/W3O8Ro3CjrQ=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VnH03/hXIIdNbBRmtJAtpQEp6yR2lMsQYlXUz1ZGpww=</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LW97+8vBEyTGAjo7xdokImEy4T3Ia3U5ii6atN9CfvM=</DigestValue>
      </Reference>
      <Reference URI="/xl/drawings/drawing1.xml?ContentType=application/vnd.openxmlformats-officedocument.drawing+xml">
        <DigestMethod Algorithm="http://www.w3.org/2001/04/xmlenc#sha256"/>
        <DigestValue>FMVEcLsESQLF6zWDfaU+IeEEjC6AGuuamZVsa7AB9Bg=</DigestValue>
      </Reference>
      <Reference URI="/xl/drawings/drawing10.xml?ContentType=application/vnd.openxmlformats-officedocument.drawing+xml">
        <DigestMethod Algorithm="http://www.w3.org/2001/04/xmlenc#sha256"/>
        <DigestValue>592WQqjm2ujCFUE9Tu5frrG1nSm+DHOA4rFKdvR4FVQ=</DigestValue>
      </Reference>
      <Reference URI="/xl/drawings/drawing11.xml?ContentType=application/vnd.openxmlformats-officedocument.drawing+xml">
        <DigestMethod Algorithm="http://www.w3.org/2001/04/xmlenc#sha256"/>
        <DigestValue>4gf58PrXocXA7PAG/4zP2wzmRVdu6bb2KuTAtBApElI=</DigestValue>
      </Reference>
      <Reference URI="/xl/drawings/drawing2.xml?ContentType=application/vnd.openxmlformats-officedocument.drawing+xml">
        <DigestMethod Algorithm="http://www.w3.org/2001/04/xmlenc#sha256"/>
        <DigestValue>COE8k7Yy+qkJK6pFMnw+NVDV6TxaaNyyFIsAEg+Sx0c=</DigestValue>
      </Reference>
      <Reference URI="/xl/drawings/drawing3.xml?ContentType=application/vnd.openxmlformats-officedocument.drawing+xml">
        <DigestMethod Algorithm="http://www.w3.org/2001/04/xmlenc#sha256"/>
        <DigestValue>y5Nw+VYtfWSWLuCEX9skbO5pZ+TyJUZrI/LWt7QDgvs=</DigestValue>
      </Reference>
      <Reference URI="/xl/drawings/drawing4.xml?ContentType=application/vnd.openxmlformats-officedocument.drawing+xml">
        <DigestMethod Algorithm="http://www.w3.org/2001/04/xmlenc#sha256"/>
        <DigestValue>ClkE8CiCAr9VUwCljYRk3p0wPne4mJKbSai5TQI/vV0=</DigestValue>
      </Reference>
      <Reference URI="/xl/drawings/drawing5.xml?ContentType=application/vnd.openxmlformats-officedocument.drawing+xml">
        <DigestMethod Algorithm="http://www.w3.org/2001/04/xmlenc#sha256"/>
        <DigestValue>XGrsD4IMLgPoblOnO5387XywcEHXqe9mb0L6ElsADXE=</DigestValue>
      </Reference>
      <Reference URI="/xl/drawings/drawing6.xml?ContentType=application/vnd.openxmlformats-officedocument.drawing+xml">
        <DigestMethod Algorithm="http://www.w3.org/2001/04/xmlenc#sha256"/>
        <DigestValue>gLEiRo467l9pS07SBnogBU4snUdc2Nxlkor0SFBxzfw=</DigestValue>
      </Reference>
      <Reference URI="/xl/drawings/drawing7.xml?ContentType=application/vnd.openxmlformats-officedocument.drawing+xml">
        <DigestMethod Algorithm="http://www.w3.org/2001/04/xmlenc#sha256"/>
        <DigestValue>/5yRvP8K/dlHcC5F0Hw0kVAfOmYqekil0a/6uyMHzA8=</DigestValue>
      </Reference>
      <Reference URI="/xl/drawings/drawing8.xml?ContentType=application/vnd.openxmlformats-officedocument.drawing+xml">
        <DigestMethod Algorithm="http://www.w3.org/2001/04/xmlenc#sha256"/>
        <DigestValue>h3KZtMK0+OG93Dq+MTy3ZJzLvXiuhpXLmbrpnKTXj7o=</DigestValue>
      </Reference>
      <Reference URI="/xl/drawings/drawing9.xml?ContentType=application/vnd.openxmlformats-officedocument.drawing+xml">
        <DigestMethod Algorithm="http://www.w3.org/2001/04/xmlenc#sha256"/>
        <DigestValue>MSp5aCec/zfx32ShjlMcj0TLc0KYj+j15pX9tyToR5Q=</DigestValue>
      </Reference>
      <Reference URI="/xl/drawings/vmlDrawing1.vml?ContentType=application/vnd.openxmlformats-officedocument.vmlDrawing">
        <DigestMethod Algorithm="http://www.w3.org/2001/04/xmlenc#sha256"/>
        <DigestValue>IEJiKX5SFfVA+5sSzaoeR7s6BysSA8Uf+aYkea39fwQ=</DigestValue>
      </Reference>
      <Reference URI="/xl/media/image1.png?ContentType=image/png">
        <DigestMethod Algorithm="http://www.w3.org/2001/04/xmlenc#sha256"/>
        <DigestValue>0To2Nmbhn1nIw3XZhBHLS1mjsgTAp7cVATgokXayBX4=</DigestValue>
      </Reference>
      <Reference URI="/xl/media/image10.jpeg?ContentType=image/jpeg">
        <DigestMethod Algorithm="http://www.w3.org/2001/04/xmlenc#sha256"/>
        <DigestValue>6sP/5idSn5TudZgjp8se0081Qz1V0CbyvDiHaoIa59c=</DigestValue>
      </Reference>
      <Reference URI="/xl/media/image11.jpeg?ContentType=image/jpeg">
        <DigestMethod Algorithm="http://www.w3.org/2001/04/xmlenc#sha256"/>
        <DigestValue>DZ6LDbbUhVCqVgzevTPNPqnyL4/DBvrdBIiD3zIGbDc=</DigestValue>
      </Reference>
      <Reference URI="/xl/media/image12.jpeg?ContentType=image/jpeg">
        <DigestMethod Algorithm="http://www.w3.org/2001/04/xmlenc#sha256"/>
        <DigestValue>cmsBIbQ/ZfMmT346NpOY/03eyWgRJrwznPFp0xou2VE=</DigestValue>
      </Reference>
      <Reference URI="/xl/media/image13.jpeg?ContentType=image/jpeg">
        <DigestMethod Algorithm="http://www.w3.org/2001/04/xmlenc#sha256"/>
        <DigestValue>JOM06ybT1ikRsHY+xa57cMmeCM0FbS3NZJ1DEP0eElg=</DigestValue>
      </Reference>
      <Reference URI="/xl/media/image14.jpeg?ContentType=image/jpeg">
        <DigestMethod Algorithm="http://www.w3.org/2001/04/xmlenc#sha256"/>
        <DigestValue>DE9UjtixQa4AHZoDYGR5fmze4ewmalPk5kfNXJISbgA=</DigestValue>
      </Reference>
      <Reference URI="/xl/media/image2.png?ContentType=image/png">
        <DigestMethod Algorithm="http://www.w3.org/2001/04/xmlenc#sha256"/>
        <DigestValue>BoZ7FIM8Gnw0U76B/ziJVzwc0f+mkrXJ+R7LN9m2AJA=</DigestValue>
      </Reference>
      <Reference URI="/xl/media/image3.jpeg?ContentType=image/jpeg">
        <DigestMethod Algorithm="http://www.w3.org/2001/04/xmlenc#sha256"/>
        <DigestValue>uOPWMB1JOdhuAOdpP6ZhBEumFzk2Q4k+xEafdunRdeM=</DigestValue>
      </Reference>
      <Reference URI="/xl/media/image4.png?ContentType=image/png">
        <DigestMethod Algorithm="http://www.w3.org/2001/04/xmlenc#sha256"/>
        <DigestValue>bvhl2YvCA6appZfotmnR9ckNtMl2EBuDNxqZXtQCXkM=</DigestValue>
      </Reference>
      <Reference URI="/xl/media/image5.emf?ContentType=image/x-emf">
        <DigestMethod Algorithm="http://www.w3.org/2001/04/xmlenc#sha256"/>
        <DigestValue>dKidQzQ+9vgV6gaQVivQ+pNnsz+9ccKOJbGJowVIND0=</DigestValue>
      </Reference>
      <Reference URI="/xl/media/image6.emf?ContentType=image/x-emf">
        <DigestMethod Algorithm="http://www.w3.org/2001/04/xmlenc#sha256"/>
        <DigestValue>nBF7jCjHKzH71pLMjQd5eySytSz5gACUGVwiidQwIQk=</DigestValue>
      </Reference>
      <Reference URI="/xl/media/image7.emf?ContentType=image/x-emf">
        <DigestMethod Algorithm="http://www.w3.org/2001/04/xmlenc#sha256"/>
        <DigestValue>XA3EsZxbBzPLgr8T7N9rwuqnPeUIjcP7MVgbduPHV/8=</DigestValue>
      </Reference>
      <Reference URI="/xl/media/image8.emf?ContentType=image/x-emf">
        <DigestMethod Algorithm="http://www.w3.org/2001/04/xmlenc#sha256"/>
        <DigestValue>+HRVoY7v/pcu0Eqrd/icgFVmdS2SDiCgfIvSPCDi6mQ=</DigestValue>
      </Reference>
      <Reference URI="/xl/media/image9.jpeg?ContentType=image/jpeg">
        <DigestMethod Algorithm="http://www.w3.org/2001/04/xmlenc#sha256"/>
        <DigestValue>OwjCdPu6che5v4RaSpW4CWYL+bdrKJ5DW7hSkz11LhI=</DigestValue>
      </Reference>
      <Reference URI="/xl/printerSettings/printerSettings1.bin?ContentType=application/vnd.openxmlformats-officedocument.spreadsheetml.printerSettings">
        <DigestMethod Algorithm="http://www.w3.org/2001/04/xmlenc#sha256"/>
        <DigestValue>TRrCOIAvgyay9+dOHANtMRhI4Mlj24DaFIyKQoKcdPw=</DigestValue>
      </Reference>
      <Reference URI="/xl/printerSettings/printerSettings10.bin?ContentType=application/vnd.openxmlformats-officedocument.spreadsheetml.printerSettings">
        <DigestMethod Algorithm="http://www.w3.org/2001/04/xmlenc#sha256"/>
        <DigestValue>OGD3iF2+l78gTInlDCWFPycZVuHBpUE02raJ/Wr5XCI=</DigestValue>
      </Reference>
      <Reference URI="/xl/printerSettings/printerSettings11.bin?ContentType=application/vnd.openxmlformats-officedocument.spreadsheetml.printerSettings">
        <DigestMethod Algorithm="http://www.w3.org/2001/04/xmlenc#sha256"/>
        <DigestValue>OGD3iF2+l78gTInlDCWFPycZVuHBpUE02raJ/Wr5XCI=</DigestValue>
      </Reference>
      <Reference URI="/xl/printerSettings/printerSettings12.bin?ContentType=application/vnd.openxmlformats-officedocument.spreadsheetml.printerSettings">
        <DigestMethod Algorithm="http://www.w3.org/2001/04/xmlenc#sha256"/>
        <DigestValue>LspI4E6rCPPbUJZDOfPd1gsyVfQHSn0lgqWRsx+yDSg=</DigestValue>
      </Reference>
      <Reference URI="/xl/printerSettings/printerSettings13.bin?ContentType=application/vnd.openxmlformats-officedocument.spreadsheetml.printerSettings">
        <DigestMethod Algorithm="http://www.w3.org/2001/04/xmlenc#sha256"/>
        <DigestValue>MMbF5tSRFVEu1PEzoN4W7aXSq7eG0FTgQ+PiLPKejRU=</DigestValue>
      </Reference>
      <Reference URI="/xl/printerSettings/printerSettings14.bin?ContentType=application/vnd.openxmlformats-officedocument.spreadsheetml.printerSettings">
        <DigestMethod Algorithm="http://www.w3.org/2001/04/xmlenc#sha256"/>
        <DigestValue>aAVyG3k+zl7YnITtI5+JxTP24xVkaLfE8NDj5dja668=</DigestValue>
      </Reference>
      <Reference URI="/xl/printerSettings/printerSettings15.bin?ContentType=application/vnd.openxmlformats-officedocument.spreadsheetml.printerSettings">
        <DigestMethod Algorithm="http://www.w3.org/2001/04/xmlenc#sha256"/>
        <DigestValue>MQlCPjAocRbfCzMg01+xeJ2R0juDKCTD55BjKfpgycg=</DigestValue>
      </Reference>
      <Reference URI="/xl/printerSettings/printerSettings16.bin?ContentType=application/vnd.openxmlformats-officedocument.spreadsheetml.printerSettings">
        <DigestMethod Algorithm="http://www.w3.org/2001/04/xmlenc#sha256"/>
        <DigestValue>MQlCPjAocRbfCzMg01+xeJ2R0juDKCTD55BjKfpgycg=</DigestValue>
      </Reference>
      <Reference URI="/xl/printerSettings/printerSettings17.bin?ContentType=application/vnd.openxmlformats-officedocument.spreadsheetml.printerSettings">
        <DigestMethod Algorithm="http://www.w3.org/2001/04/xmlenc#sha256"/>
        <DigestValue>X2BQJo9x/coBH/wK2aw/RaUFU7cL+KlgAb42LBTiMF0=</DigestValue>
      </Reference>
      <Reference URI="/xl/printerSettings/printerSettings18.bin?ContentType=application/vnd.openxmlformats-officedocument.spreadsheetml.printerSettings">
        <DigestMethod Algorithm="http://www.w3.org/2001/04/xmlenc#sha256"/>
        <DigestValue>fmxrK90eyCz98CWMVqt+ZBlXb0e3oGUg+wkgSSKaCmo=</DigestValue>
      </Reference>
      <Reference URI="/xl/printerSettings/printerSettings19.bin?ContentType=application/vnd.openxmlformats-officedocument.spreadsheetml.printerSettings">
        <DigestMethod Algorithm="http://www.w3.org/2001/04/xmlenc#sha256"/>
        <DigestValue>fmxrK90eyCz98CWMVqt+ZBlXb0e3oGUg+wkgSSKaCmo=</DigestValue>
      </Reference>
      <Reference URI="/xl/printerSettings/printerSettings2.bin?ContentType=application/vnd.openxmlformats-officedocument.spreadsheetml.printerSettings">
        <DigestMethod Algorithm="http://www.w3.org/2001/04/xmlenc#sha256"/>
        <DigestValue>TRrCOIAvgyay9+dOHANtMRhI4Mlj24DaFIyKQoKcdPw=</DigestValue>
      </Reference>
      <Reference URI="/xl/printerSettings/printerSettings20.bin?ContentType=application/vnd.openxmlformats-officedocument.spreadsheetml.printerSettings">
        <DigestMethod Algorithm="http://www.w3.org/2001/04/xmlenc#sha256"/>
        <DigestValue>TaA6KX/SRWPpmiasS8KGCRFI/mFTpQlGqiM07LbibG8=</DigestValue>
      </Reference>
      <Reference URI="/xl/printerSettings/printerSettings21.bin?ContentType=application/vnd.openxmlformats-officedocument.spreadsheetml.printerSettings">
        <DigestMethod Algorithm="http://www.w3.org/2001/04/xmlenc#sha256"/>
        <DigestValue>TaA6KX/SRWPpmiasS8KGCRFI/mFTpQlGqiM07LbibG8=</DigestValue>
      </Reference>
      <Reference URI="/xl/printerSettings/printerSettings22.bin?ContentType=application/vnd.openxmlformats-officedocument.spreadsheetml.printerSettings">
        <DigestMethod Algorithm="http://www.w3.org/2001/04/xmlenc#sha256"/>
        <DigestValue>iiidokQWiIWjJQ/dFelDgZmBOqfmkhoH/3+VbqXuSZI=</DigestValue>
      </Reference>
      <Reference URI="/xl/printerSettings/printerSettings23.bin?ContentType=application/vnd.openxmlformats-officedocument.spreadsheetml.printerSettings">
        <DigestMethod Algorithm="http://www.w3.org/2001/04/xmlenc#sha256"/>
        <DigestValue>iiidokQWiIWjJQ/dFelDgZmBOqfmkhoH/3+VbqXuSZI=</DigestValue>
      </Reference>
      <Reference URI="/xl/printerSettings/printerSettings24.bin?ContentType=application/vnd.openxmlformats-officedocument.spreadsheetml.printerSettings">
        <DigestMethod Algorithm="http://www.w3.org/2001/04/xmlenc#sha256"/>
        <DigestValue>aKO8XWThzgvGlTVSu23kX37OoqtKGS6PBUkmhsicI1Y=</DigestValue>
      </Reference>
      <Reference URI="/xl/printerSettings/printerSettings25.bin?ContentType=application/vnd.openxmlformats-officedocument.spreadsheetml.printerSettings">
        <DigestMethod Algorithm="http://www.w3.org/2001/04/xmlenc#sha256"/>
        <DigestValue>OGD3iF2+l78gTInlDCWFPycZVuHBpUE02raJ/Wr5XCI=</DigestValue>
      </Reference>
      <Reference URI="/xl/printerSettings/printerSettings26.bin?ContentType=application/vnd.openxmlformats-officedocument.spreadsheetml.printerSettings">
        <DigestMethod Algorithm="http://www.w3.org/2001/04/xmlenc#sha256"/>
        <DigestValue>hqnMLvZ6XBY2fH1KhK00vJXWuxlSZRWkoKrdKDrIF2Q=</DigestValue>
      </Reference>
      <Reference URI="/xl/printerSettings/printerSettings27.bin?ContentType=application/vnd.openxmlformats-officedocument.spreadsheetml.printerSettings">
        <DigestMethod Algorithm="http://www.w3.org/2001/04/xmlenc#sha256"/>
        <DigestValue>hqnMLvZ6XBY2fH1KhK00vJXWuxlSZRWkoKrdKDrIF2Q=</DigestValue>
      </Reference>
      <Reference URI="/xl/printerSettings/printerSettings28.bin?ContentType=application/vnd.openxmlformats-officedocument.spreadsheetml.printerSettings">
        <DigestMethod Algorithm="http://www.w3.org/2001/04/xmlenc#sha256"/>
        <DigestValue>OGD3iF2+l78gTInlDCWFPycZVuHBpUE02raJ/Wr5XCI=</DigestValue>
      </Reference>
      <Reference URI="/xl/printerSettings/printerSettings29.bin?ContentType=application/vnd.openxmlformats-officedocument.spreadsheetml.printerSettings">
        <DigestMethod Algorithm="http://www.w3.org/2001/04/xmlenc#sha256"/>
        <DigestValue>aKO8XWThzgvGlTVSu23kX37OoqtKGS6PBUkmhsicI1Y=</DigestValue>
      </Reference>
      <Reference URI="/xl/printerSettings/printerSettings3.bin?ContentType=application/vnd.openxmlformats-officedocument.spreadsheetml.printerSettings">
        <DigestMethod Algorithm="http://www.w3.org/2001/04/xmlenc#sha256"/>
        <DigestValue>TaA6KX/SRWPpmiasS8KGCRFI/mFTpQlGqiM07LbibG8=</DigestValue>
      </Reference>
      <Reference URI="/xl/printerSettings/printerSettings30.bin?ContentType=application/vnd.openxmlformats-officedocument.spreadsheetml.printerSettings">
        <DigestMethod Algorithm="http://www.w3.org/2001/04/xmlenc#sha256"/>
        <DigestValue>aKO8XWThzgvGlTVSu23kX37OoqtKGS6PBUkmhsicI1Y=</DigestValue>
      </Reference>
      <Reference URI="/xl/printerSettings/printerSettings31.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ZVxXhJn6XmjT/m1Dw2UhwYZPVXYMSYE+DUFTlsgHV4s=</DigestValue>
      </Reference>
      <Reference URI="/xl/printerSettings/printerSettings5.bin?ContentType=application/vnd.openxmlformats-officedocument.spreadsheetml.printerSettings">
        <DigestMethod Algorithm="http://www.w3.org/2001/04/xmlenc#sha256"/>
        <DigestValue>ZVxXhJn6XmjT/m1Dw2UhwYZPVXYMSYE+DUFTlsgHV4s=</DigestValue>
      </Reference>
      <Reference URI="/xl/printerSettings/printerSettings6.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OGD3iF2+l78gTInlDCWFPycZVuHBpUE02raJ/Wr5XCI=</DigestValue>
      </Reference>
      <Reference URI="/xl/printerSettings/printerSettings8.bin?ContentType=application/vnd.openxmlformats-officedocument.spreadsheetml.printerSettings">
        <DigestMethod Algorithm="http://www.w3.org/2001/04/xmlenc#sha256"/>
        <DigestValue>yafQoiqsHuJ5rXk4BhhOpeF5HDflrPmt4ejQBVK8Sy4=</DigestValue>
      </Reference>
      <Reference URI="/xl/printerSettings/printerSettings9.bin?ContentType=application/vnd.openxmlformats-officedocument.spreadsheetml.printerSettings">
        <DigestMethod Algorithm="http://www.w3.org/2001/04/xmlenc#sha256"/>
        <DigestValue>OGD3iF2+l78gTInlDCWFPycZVuHBpUE02raJ/Wr5XCI=</DigestValue>
      </Reference>
      <Reference URI="/xl/sharedStrings.xml?ContentType=application/vnd.openxmlformats-officedocument.spreadsheetml.sharedStrings+xml">
        <DigestMethod Algorithm="http://www.w3.org/2001/04/xmlenc#sha256"/>
        <DigestValue>3XBJ9dHtMvBNJHnYmkuP08L1IfYDgzgCrd6L67/GXG0=</DigestValue>
      </Reference>
      <Reference URI="/xl/styles.xml?ContentType=application/vnd.openxmlformats-officedocument.spreadsheetml.styles+xml">
        <DigestMethod Algorithm="http://www.w3.org/2001/04/xmlenc#sha256"/>
        <DigestValue>gr0xn25Bpnm6vbtlCS3EMRDyTx5baSKoLBxFz5gx6jg=</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p8GIZ7kQcLIOGk0VcVXOvGxGgluWqry1zVIdIQ0QwfY=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lAcYVgLjiCHNn6PWQ3dEHXy4v4d8/CTJMa8c5kveyPk=</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gHI5WuzeFdRduLVvc7a0ya9i7qThoRgxOydpTLd5DSs=</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iBkUO4jfboTftZ8qk3r1sagNvQLe9fN3owMDncxh1do=</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PK/5FlDCbCnRiz/TyfYko68r0N8hfmxGAj3pPhMQVEc=</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qoqe+Qdt6w2WogtD1nxVHOnPwrr81ah7qh1mBsa0bgk=</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q01HhuwAWzRnQh7uGgs3oNSwJzXkoOjxEiY8ZwKpfj0=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EYkgjPjP7KYz5sjDwNAEV1lwTMHQsVy+5rkCZLLNDaQ=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YqNcyMjwLQsB1NRTQoAaQViImrLCWwXfcpE00hLiAsM=</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Gs3bJI99dbC9Y/gbIRzavIEifeK/wkR0H4nPMzO5No0=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jp1+fjnovU/G6X3gRHB9yS+H3JT9/yeO53cIr33xBDI=</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ooIHG2Qhepyez7IRO/SZadXXG0z2n2HdLsGbEZ96XX0=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xMX0812anRpufWCcWRfv1UaVlZfigLbFRtBEboQvXcE=</DigestValue>
      </Reference>
      <Reference URI="/xl/worksheets/sheet1.xml?ContentType=application/vnd.openxmlformats-officedocument.spreadsheetml.worksheet+xml">
        <DigestMethod Algorithm="http://www.w3.org/2001/04/xmlenc#sha256"/>
        <DigestValue>IQvZX71GkcVoPUVAZ13QtBm1z9oRGGEUyW3YGwWkIM8=</DigestValue>
      </Reference>
      <Reference URI="/xl/worksheets/sheet10.xml?ContentType=application/vnd.openxmlformats-officedocument.spreadsheetml.worksheet+xml">
        <DigestMethod Algorithm="http://www.w3.org/2001/04/xmlenc#sha256"/>
        <DigestValue>wMcHKkfZ5/Ij0td3isaxojCANJjNvtZtueKHSnc3G6w=</DigestValue>
      </Reference>
      <Reference URI="/xl/worksheets/sheet11.xml?ContentType=application/vnd.openxmlformats-officedocument.spreadsheetml.worksheet+xml">
        <DigestMethod Algorithm="http://www.w3.org/2001/04/xmlenc#sha256"/>
        <DigestValue>xdrDaFNtf9X+dZQAI92OED2ZFlj30IHFD+6I/os0BWs=</DigestValue>
      </Reference>
      <Reference URI="/xl/worksheets/sheet12.xml?ContentType=application/vnd.openxmlformats-officedocument.spreadsheetml.worksheet+xml">
        <DigestMethod Algorithm="http://www.w3.org/2001/04/xmlenc#sha256"/>
        <DigestValue>m0p4CQsVAKigUASQsMt5gdSyLVlZUiCH0lYE54W1sA0=</DigestValue>
      </Reference>
      <Reference URI="/xl/worksheets/sheet13.xml?ContentType=application/vnd.openxmlformats-officedocument.spreadsheetml.worksheet+xml">
        <DigestMethod Algorithm="http://www.w3.org/2001/04/xmlenc#sha256"/>
        <DigestValue>71EcEy7IX1xzRsLM2v8fAfZ11rkc1ntSWocASxkDB30=</DigestValue>
      </Reference>
      <Reference URI="/xl/worksheets/sheet14.xml?ContentType=application/vnd.openxmlformats-officedocument.spreadsheetml.worksheet+xml">
        <DigestMethod Algorithm="http://www.w3.org/2001/04/xmlenc#sha256"/>
        <DigestValue>sd6L3wOsP9pVF33uTUHNyUhkvGsXCHnslolgfnMgjDY=</DigestValue>
      </Reference>
      <Reference URI="/xl/worksheets/sheet2.xml?ContentType=application/vnd.openxmlformats-officedocument.spreadsheetml.worksheet+xml">
        <DigestMethod Algorithm="http://www.w3.org/2001/04/xmlenc#sha256"/>
        <DigestValue>HcQITjSBXn45CjqG1F/HR1kh5M7/lYEgGqwzlkN21sU=</DigestValue>
      </Reference>
      <Reference URI="/xl/worksheets/sheet3.xml?ContentType=application/vnd.openxmlformats-officedocument.spreadsheetml.worksheet+xml">
        <DigestMethod Algorithm="http://www.w3.org/2001/04/xmlenc#sha256"/>
        <DigestValue>TP6YZ67LdTyBIJYeyFBRUxxlkGMDZHQktZBBvuFae8c=</DigestValue>
      </Reference>
      <Reference URI="/xl/worksheets/sheet4.xml?ContentType=application/vnd.openxmlformats-officedocument.spreadsheetml.worksheet+xml">
        <DigestMethod Algorithm="http://www.w3.org/2001/04/xmlenc#sha256"/>
        <DigestValue>914Low/mlG6lMnjwIvbV077/3Ac1gunfgn+0nLRqK1E=</DigestValue>
      </Reference>
      <Reference URI="/xl/worksheets/sheet5.xml?ContentType=application/vnd.openxmlformats-officedocument.spreadsheetml.worksheet+xml">
        <DigestMethod Algorithm="http://www.w3.org/2001/04/xmlenc#sha256"/>
        <DigestValue>3058OP7qiQflZ/IwgMukjqAON0x+HhJ66T82gVpiFQ0=</DigestValue>
      </Reference>
      <Reference URI="/xl/worksheets/sheet6.xml?ContentType=application/vnd.openxmlformats-officedocument.spreadsheetml.worksheet+xml">
        <DigestMethod Algorithm="http://www.w3.org/2001/04/xmlenc#sha256"/>
        <DigestValue>bXMwo3ce2F1/R3amNl9v/S4lPd2m8Mhlgbb+KjxmVdI=</DigestValue>
      </Reference>
      <Reference URI="/xl/worksheets/sheet7.xml?ContentType=application/vnd.openxmlformats-officedocument.spreadsheetml.worksheet+xml">
        <DigestMethod Algorithm="http://www.w3.org/2001/04/xmlenc#sha256"/>
        <DigestValue>JcICOgY+U0/8hMvu04RRn0RKaV0cUgLQzBmlB/FAUk0=</DigestValue>
      </Reference>
      <Reference URI="/xl/worksheets/sheet8.xml?ContentType=application/vnd.openxmlformats-officedocument.spreadsheetml.worksheet+xml">
        <DigestMethod Algorithm="http://www.w3.org/2001/04/xmlenc#sha256"/>
        <DigestValue>zxHAaPjB78J9SNJov/pm2913cBieTcqRe+a7FFmZuS8=</DigestValue>
      </Reference>
      <Reference URI="/xl/worksheets/sheet9.xml?ContentType=application/vnd.openxmlformats-officedocument.spreadsheetml.worksheet+xml">
        <DigestMethod Algorithm="http://www.w3.org/2001/04/xmlenc#sha256"/>
        <DigestValue>Y56Cy2G3pm3pZC6JccYbeqbhHvE/RpAP8au7SFPhIPI=</DigestValue>
      </Reference>
    </Manifest>
    <SignatureProperties>
      <SignatureProperty Id="idSignatureTime" Target="#idPackageSignature">
        <mdssi:SignatureTime xmlns:mdssi="http://schemas.openxmlformats.org/package/2006/digital-signature">
          <mdssi:Format>YYYY-MM-DDThh:mm:ssTZD</mdssi:Format>
          <mdssi:Value>2024-03-22T18:00:43Z</mdssi:Value>
        </mdssi:SignatureTime>
      </SignatureProperty>
    </SignatureProperties>
  </Object>
  <Object Id="idOfficeObject">
    <SignatureProperties>
      <SignatureProperty Id="idOfficeV1Details" Target="#idPackageSignature">
        <SignatureInfoV1 xmlns="http://schemas.microsoft.com/office/2006/digsig">
          <SetupID>{731286EE-3D38-44DB-85C4-F088FD84AA21}</SetupID>
          <SignatureText>Cindy Arce</SignatureText>
          <SignatureImage/>
          <SignatureComments/>
          <WindowsVersion>10.0</WindowsVersion>
          <OfficeVersion>16.0.17328/26</OfficeVersion>
          <ApplicationVersion>16.0.17328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2024-03-22T18:00:43Z</xd:SigningTime>
          <xd:SigningCertificate>
            <xd:Cert>
              <xd:CertDigest>
                <DigestMethod Algorithm="http://www.w3.org/2001/04/xmlenc#sha256"/>
                <DigestValue>9He/SuV2uZ5Zd0zP3QRfJrsdUhk6ivdef+VXF5nstUM=</DigestValue>
              </xd:CertDigest>
              <xd:IssuerSerial>
                <X509IssuerName>C=PY, O=DOCUMENTA S.A., SERIALNUMBER=RUC80050172-1, CN=CA-DOCUMENTA S.A.</X509IssuerName>
                <X509SerialNumber>1664313108272215060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Y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gAyAC8AMAAz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PAAAAVgAAADAAAAA7AAAAY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QAAAAVwAAACUAAAAMAAAABAAAAFQAAACIAAAAMQAAADsAAACOAAAAVgAAAAEAAABVVY9BJrSPQTEAAAA7AAAACgAAAEwAAAAAAAAAAAAAAAAAAAD//////////2AAAABDAGkAbgBkAHkAIABBAHIAYwBlAAwAAAAFAAAACwAAAAwAAAAKAAAABQAAAA0AAAAHAAAACQ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iAAAAA8AAABhAAAATAAAAHEAAAABAAAAVVWPQSa0j0EPAAAAYQAAAAoAAABMAAAAAAAAAAAAAAAAAAAA//////////9gAAAAQwBpAG4AZAB5ACAAQQByAGMAZQAIAAAAAwAAAAcAAAAIAAAABgAAAAQAAAAIAAAABQAAAAY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TAAAAIYAAAABAAAAVVWPQSa0j0EPAAAAdgAAAAkAAABMAAAAAAAAAAAAAAAAAAAA//////////9gAAAAQwBvAG4AdABhAGQAbwByAGEAAAAIAAAACAAAAAcAAAAEAAAABwAAAAgAAAAIAAAABQAAAAcAAABLAAAAQAAAADAAAAAFAAAAIAAAAAEAAAABAAAAEAAAAAAAAAAAAAAAQAEAAKAAAAAAAAAAAAAAAEABAACgAAAAJQAAAAwAAAACAAAAJwAAABgAAAAFAAAAAAAAAP///wAAAAAAJQAAAAwAAAAFAAAATAAAAGQAAAAOAAAAiwAAAB0BAACbAAAADgAAAIsAAAAQAQAAEQAAACEA8AAAAAAAAAAAAAAAgD8AAAAAAAAAAAAAgD8AAAAAAAAAAAAAAAAAAAAAAAAAAAAAAAAAAAAAAAAAACUAAAAMAAAAAAAAgCgAAAAMAAAABQAAACUAAAAMAAAAAQAAABgAAAAMAAAAAAAAABIAAAAMAAAAAQAAABYAAAAMAAAAAAAAAFQAAAA4AQAADwAAAIsAAAAcAQAAmwAAAAEAAABVVY9BJrSPQQ8AAACLAAAAJwAAAEwAAAAEAAAADgAAAIsAAAAeAQAAnAAAAJwAAABGAGkAcgBtAGEAZABvACAAcABvAHIAOgAgAEMASQBOAEQAWQAgAEMAQQBSAE8ATABJAE4AQQAgAEEAUgBDAEUAIABPAFIAVABFAEcAQQAAAAYAAAADAAAABQAAAAsAAAAHAAAACAAAAAgAAAAEAAAACAAAAAgAAAAFAAAAAwAAAAQAAAAIAAAAAwAAAAoAAAAJAAAABwAAAAQAAAAIAAAACAAAAAgAAAAKAAAABgAAAAMAAAAKAAAACAAAAAQAAAAIAAAACAAAAAgAAAAHAAAABAAAAAoAAAAIAAAABwAAAAcAAAAJAAAACAAAABYAAAAMAAAAAAAAACUAAAAMAAAAAgAAAA4AAAAUAAAAAAAAABAAAAAUAAAA</Object>
  <Object Id="idInvalidSigLnImg">AQAAAGwAAAAAAAAAAAAAAD8BAACfAAAAAAAAAAAAAABmFgAAOwsAACBFTUYAAAEA3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jwAAAFYAAAAwAAAAOwAAAG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kAAAAFcAAAAlAAAADAAAAAQAAABUAAAAiAAAADEAAAA7AAAAjgAAAFYAAAABAAAAVVWPQSa0j0ExAAAAOwAAAAoAAABMAAAAAAAAAAAAAAAAAAAA//////////9gAAAAQwBpAG4AZAB5ACAAQQByAGMAZQAMAAAABQAAAAsAAAAMAAAACgAAAAUAAAANAAAABwAAAAk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IgAAAAPAAAAYQAAAEwAAABxAAAAAQAAAFVVj0EmtI9BDwAAAGEAAAAKAAAATAAAAAAAAAAAAAAAAAAAAP//////////YAAAAEMAaQBuAGQAeQAgAEEAcgBjAGUACAAAAAMAAAAHAAAACAAAAAYAAAAEAAAACAAAAAUAAAAG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QAAAAPAAAAdgAAAEwAAACGAAAAAQAAAFVVj0EmtI9BDwAAAHYAAAAJAAAATAAAAAAAAAAAAAAAAAAAAP//////////YAAAAEMAbwBuAHQAYQBkAG8AcgBhAAAACAAAAAgAAAAHAAAABAAAAAcAAAAIAAAACAAAAAUAAAAHAAAASwAAAEAAAAAwAAAABQAAACAAAAABAAAAAQAAABAAAAAAAAAAAAAAAEABAACgAAAAAAAAAAAAAABAAQAAoAAAACUAAAAMAAAAAgAAACcAAAAYAAAABQAAAAAAAAD///8AAAAAACUAAAAMAAAABQAAAEwAAABkAAAADgAAAIsAAAAdAQAAmwAAAA4AAACLAAAAEAEAABEAAAAhAPAAAAAAAAAAAAAAAIA/AAAAAAAAAAAAAIA/AAAAAAAAAAAAAAAAAAAAAAAAAAAAAAAAAAAAAAAAAAAlAAAADAAAAAAAAIAoAAAADAAAAAUAAAAlAAAADAAAAAEAAAAYAAAADAAAAAAAAAASAAAADAAAAAEAAAAWAAAADAAAAAAAAABUAAAAOAEAAA8AAACLAAAAHAEAAJsAAAABAAAAVVWPQSa0j0EPAAAAiwAAACcAAABMAAAABAAAAA4AAACLAAAAHgEAAJwAAACcAAAARgBpAHIAbQBhAGQAbwAgAHAAbwByADoAIABDAEkATgBEAFkAIABDAEEAUgBPAEwASQBOAEEAIABBAFIAQwBFACAATwBSAFQARQBHAEEAAAAGAAAAAwAAAAUAAAALAAAABwAAAAgAAAAIAAAABAAAAAgAAAAIAAAABQAAAAMAAAAEAAAACAAAAAMAAAAKAAAACQAAAAcAAAAEAAAACAAAAAgAAAAIAAAACgAAAAYAAAADAAAACgAAAAgAAAAEAAAACAAAAAgAAAAIAAAABwAAAAQAAAAKAAAACAAAAAcAAAAHAAAACQAAAAg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vUKubMQ3xF1rLAQNhnGr9OuId8wT8/uxKlOTQOGyYxg=</DigestValue>
    </Reference>
    <Reference Type="http://www.w3.org/2000/09/xmldsig#Object" URI="#idOfficeObject">
      <DigestMethod Algorithm="http://www.w3.org/2001/04/xmlenc#sha256"/>
      <DigestValue>fEcVYWQvkmoAwKZ6/eUcwo/J6atM+Sj1FZsuWOvsUmU=</DigestValue>
    </Reference>
    <Reference Type="http://uri.etsi.org/01903#SignedProperties" URI="#idSignedProperties">
      <Transforms>
        <Transform Algorithm="http://www.w3.org/TR/2001/REC-xml-c14n-20010315"/>
      </Transforms>
      <DigestMethod Algorithm="http://www.w3.org/2001/04/xmlenc#sha256"/>
      <DigestValue>Qe06ytsk9YSElHaAOVCWDTYbu4zGb4hzVoGbXXYiZCI=</DigestValue>
    </Reference>
    <Reference Type="http://www.w3.org/2000/09/xmldsig#Object" URI="#idValidSigLnImg">
      <DigestMethod Algorithm="http://www.w3.org/2001/04/xmlenc#sha256"/>
      <DigestValue>YYQiH8HbJ8YfSn63VMGncyNmWAPtPMlG47wKZpNjsgo=</DigestValue>
    </Reference>
    <Reference Type="http://www.w3.org/2000/09/xmldsig#Object" URI="#idInvalidSigLnImg">
      <DigestMethod Algorithm="http://www.w3.org/2001/04/xmlenc#sha256"/>
      <DigestValue>OVxqzz673zRQvLJE8cjJHZJ1yyoRPHNzoqSZ3i9xTTo=</DigestValue>
    </Reference>
  </SignedInfo>
  <SignatureValue>rKVB1e7QwW0agxgSXDfpdz4qbgPYAfmWLbceeHsiVgV0Hzixc9eUQv6IV7QQmJ7lrlYsLKdLoO+b
gfcpPmq0VOhPccdiCRhmJBQ5gMrvEsh2ykmv8iT/Ca/S4oxbdVyrHYceU5Mk62avwPX/9PWDsdco
8f3JhMZDEy1D+1s0fHCnvB3jShnXyXSJ46leafhn5t4Sts9g3JJsNVmOP9I+H79O/zmGP22LTYrZ
vlBdAiSIt1MqJP+HWjBAt9t9gz62STc8u7ICql30u2xW1qIpEPKkY3LqbcvUjq5kcu/MzKWJfmmQ
wxBfZDqhRhHaxaRwlSFFarBCf3P2qqC8kLN9tg==</SignatureValue>
  <KeyInfo>
    <X509Data>
      <X509Certificate>MIIIhzCCBm+gAwIBAgIQdXRuiuyWallljYBlaQGEwzANBgkqhkiG9w0BAQsFADCBgTEWMBQGA1UEBRMNUlVDODAwODAwOTktMDERMA8GA1UEAxMIVklUIFMuQS4xODA2BgNVBAsML1ByZXN0YWRvciBDdWFsaWZpY2FkbyBkZSBTZXJ2aWNpb3MgZGUgQ29uZmlhbnphMQ0wCwYDVQQKDARJQ1BQMQswCQYDVQQGEwJQWTAeFw0yMzEyMjgxNDA0MjFaFw0yNTEyMjgxNDA0MjFaMIG2MRMwEQYDVQQqDApNQVJJTyBESURPMRcwFQYDVQQEDA5EVVJBTiBNQVJUSU5FWjERMA8GA1UEBRMIQ0k2NDc0OTQxIjAgBgNVBAMMGU1BUklPIERJRE8gRFVSQU4gTUFSVElORVoxCzAJBgNVBAsMAkYyMTUwMwYDVQQKDCxDRVJUSUZJQ0FETyBDVUFMSUZJQ0FETyBERSBGSVJNQSBFTEVDVFJPTklDQTELMAkGA1UEBhMCUFkwggEiMA0GCSqGSIb3DQEBAQUAA4IBDwAwggEKAoIBAQDfZ42nSA2wdvHxXTu6eTDyKIs/siYQiZzyzXVBW04MYxWjHNd6n34dDEAZjS6zHm4CSBtgi5lfZtdHQE1EwfEFtFlnj3k+KRgUsoVD7WRWbZ9xxrbeBvEhJ8V0336E38lY2NRHgibALaPeqMNuOJhfHhWxizsmCOVCoNywhzsIoAAH+5amfLcs6Njt+Xn84Tp0BybLU/aDh/3y3CloQ5/U+eRo/jrsdsqlZCQER69ipJPa7x213PD6wO0oYnnKCWDFmaU7TgyTDTamoNklerYhLaHyP+IRsiSBAMptf9ioNWwPqlmTM/sYvRmMQgcBuUT2/33nC66VWSjrg5NJ/QNTAgMBAAGjggPCMIIDvjAMBgNVHRMBAf8EAjAAMA4GA1UdDwEB/wQEAwIF4DAsBgNVHSUBAf8EIjAgBggrBgEFBQcDBAYIKwYBBQUHAwIGCisGAQQBgjcUAgIwHQYDVR0OBBYEFOaJwHxw8fgg2x2fb/E3/Rc/swNkMB8GA1UdIwQYMBaAFLtlEStn7YY4IBwoZxkUBGXqkaGzMIIB6wYDVR0gBIIB4jCCAd4wggHaBgwrBgEEAYLZSgEBAQcwggHIMDEGCCsGAQUFBwIBFiVodHRwczovL3d3dy5lZmlybWEuY29tLnB5L3JlcG9zaXRvcmlvMIHPBggrBgEFBQcCAjCBwhqBv0NlcnRpZmljYWRvIEN1YWxpZmljYWRvIGRlIEZpcm1hIEVsZWN0cvNuaWNhIFRpcG8gRjIgKGNsYXZlcyBlbiBkaXNwb3NpdGl2byBjdWFsaWZpY2FkbyksIHN1amV0YSBhIGxhcyBjb25kaWNpb25lcyBkZSB1c28gZXhwdWVzdGFzIGVuIGxhIERlY2xhcmFjafNuIGRlIFBy4WN0aWNhcyBkZSBDZXJ0aWZpY2FjafNuIGRlIFZJVCBTLkEuMIHABggrBgEFBQcCAjCBsxqBsFF1YWxpZmllZCBjZXJ0aWZpY2F0ZSBvZiBlbGVjdHJvbmljIHNpZ25hdHVyZSB0eXBlIEYyIChrZXlzIGluIHF1YWxpZmllZCBkZXZpY2UpLCBzdWJkdWVkIHRvIHRoZSBjb25kaXRpb25zIG9mIHVzZSBzZXQgZm9ydGggaW4gdGhlIENlcnRpZmljYXRpb24gUHJhY3RpY2UgU3RhdGVtZW50IG9mIFZJVCBTLkEuMEsGA1UdEQREMEKBFE0uRERVUkFOQEhPVE1BSUwuQ09N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AQ5k2+L2gVfaGdXdjqCKsUnhfSQN/V9KRqe0Dk6b2mf5Si5w87w4SrbT4l20qs61GXAmHers4mn3SImmQWA8+bc1YdZsTmfzZrDcYV7/wjNG1DMr9hO12i0INarOt6ZSjBcYFXpwIB23ZYxDLarYGPPYdNOFEeJn+H2bLIU3p46KVUgggQVna6Jm1cZYApeFsHcNnx1XdikPT8x+snCLxghAf7kOB7v/UsH2Nyi/GrUk6xZHpCGKZC6/luAFxdGho0irmC8by6osENcpJwwhICBAzUAwNkP32KjlDG6iM4S4IkcozCo261pLMLYmq6pUiZ5pZs7us8/+tj5MGTEmnXKCGJiRLsPDGdgQpCPVL8RDs2K1aN2BkNBiuj7v5QS4SWu1Xt01Cn0qOxIGPry8zj8htuSEGA9jr7VNBGJSMnkn65CyoOW4SbeLEUqQ3+yIcgBlQP6meCDx2n3M8wyTpg5TgWXhlJPj/O1dcqssoX4gu7gp+KOVCcotnvsJDIY8oWmOmrd818eJ652Xg15QC28YqRshk1J4IxfBBnKZTreJClKzJ10Qe/pHZQpTik1AZCCMOu20kJFgLSBUniYTpV3waRvanwuUpnxF8JiajW8U9oz6w34ocLTWLkK6JlWJqiTBdcHpv1UYex+zGTbCVwjK2YREZWPVh1DBK4MrbiC</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Transform>
          <Transform Algorithm="http://www.w3.org/TR/2001/REC-xml-c14n-20010315"/>
        </Transforms>
        <DigestMethod Algorithm="http://www.w3.org/2001/04/xmlenc#sha256"/>
        <DigestValue>RHv6wvths29Dpm97gH9cbkxvm1Y1+u5BI6UHi+LfgBw=</DigestValue>
      </Reference>
      <Reference URI="/xl/calcChain.xml?ContentType=application/vnd.openxmlformats-officedocument.spreadsheetml.calcChain+xml">
        <DigestMethod Algorithm="http://www.w3.org/2001/04/xmlenc#sha256"/>
        <DigestValue>GW5wdl/XG2PTJnUNNurATOnNPAoxqcmPcB6mI1hu984=</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YzTVUyDGl/Bq3Dvo4KizSGFI7G6Uk12KMYOLPXXUpcM=</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S05rMFAW1Cy5oqkg9gTKdMWhJJNQK26am62UU6Crtcc=</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PU1zDLV8i6t3iByowIBanowvvc7GmP8H1HZGNHNfywE=</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lYWSo/um4pbQ3Im8VzqQZbVBu7gUwCMb9WE7YHOz3hs=</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lTCFxFNenS/SaQN15mk+Z/uKWGUK+oa6Nqc0TW83/ok=</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HhUwojU9A4DlcuXbAPWFq5cWfA0m4euj3m9ACaqP/eY=</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HhUwojU9A4DlcuXbAPWFq5cWfA0m4euj3m9ACaqP/eY=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QjPwb3jBdYJwHZaIZrNCwug/xQQuDIc/W3O8Ro3CjrQ=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3rDyg8nLMBLU/ScnXJN4QmkibKDmcxcgFzVzHsEUZpY=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QjPwb3jBdYJwHZaIZrNCwug/xQQuDIc/W3O8Ro3CjrQ=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VnH03/hXIIdNbBRmtJAtpQEp6yR2lMsQYlXUz1ZGpww=</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LW97+8vBEyTGAjo7xdokImEy4T3Ia3U5ii6atN9CfvM=</DigestValue>
      </Reference>
      <Reference URI="/xl/drawings/drawing1.xml?ContentType=application/vnd.openxmlformats-officedocument.drawing+xml">
        <DigestMethod Algorithm="http://www.w3.org/2001/04/xmlenc#sha256"/>
        <DigestValue>FMVEcLsESQLF6zWDfaU+IeEEjC6AGuuamZVsa7AB9Bg=</DigestValue>
      </Reference>
      <Reference URI="/xl/drawings/drawing10.xml?ContentType=application/vnd.openxmlformats-officedocument.drawing+xml">
        <DigestMethod Algorithm="http://www.w3.org/2001/04/xmlenc#sha256"/>
        <DigestValue>592WQqjm2ujCFUE9Tu5frrG1nSm+DHOA4rFKdvR4FVQ=</DigestValue>
      </Reference>
      <Reference URI="/xl/drawings/drawing11.xml?ContentType=application/vnd.openxmlformats-officedocument.drawing+xml">
        <DigestMethod Algorithm="http://www.w3.org/2001/04/xmlenc#sha256"/>
        <DigestValue>4gf58PrXocXA7PAG/4zP2wzmRVdu6bb2KuTAtBApElI=</DigestValue>
      </Reference>
      <Reference URI="/xl/drawings/drawing2.xml?ContentType=application/vnd.openxmlformats-officedocument.drawing+xml">
        <DigestMethod Algorithm="http://www.w3.org/2001/04/xmlenc#sha256"/>
        <DigestValue>COE8k7Yy+qkJK6pFMnw+NVDV6TxaaNyyFIsAEg+Sx0c=</DigestValue>
      </Reference>
      <Reference URI="/xl/drawings/drawing3.xml?ContentType=application/vnd.openxmlformats-officedocument.drawing+xml">
        <DigestMethod Algorithm="http://www.w3.org/2001/04/xmlenc#sha256"/>
        <DigestValue>y5Nw+VYtfWSWLuCEX9skbO5pZ+TyJUZrI/LWt7QDgvs=</DigestValue>
      </Reference>
      <Reference URI="/xl/drawings/drawing4.xml?ContentType=application/vnd.openxmlformats-officedocument.drawing+xml">
        <DigestMethod Algorithm="http://www.w3.org/2001/04/xmlenc#sha256"/>
        <DigestValue>ClkE8CiCAr9VUwCljYRk3p0wPne4mJKbSai5TQI/vV0=</DigestValue>
      </Reference>
      <Reference URI="/xl/drawings/drawing5.xml?ContentType=application/vnd.openxmlformats-officedocument.drawing+xml">
        <DigestMethod Algorithm="http://www.w3.org/2001/04/xmlenc#sha256"/>
        <DigestValue>XGrsD4IMLgPoblOnO5387XywcEHXqe9mb0L6ElsADXE=</DigestValue>
      </Reference>
      <Reference URI="/xl/drawings/drawing6.xml?ContentType=application/vnd.openxmlformats-officedocument.drawing+xml">
        <DigestMethod Algorithm="http://www.w3.org/2001/04/xmlenc#sha256"/>
        <DigestValue>gLEiRo467l9pS07SBnogBU4snUdc2Nxlkor0SFBxzfw=</DigestValue>
      </Reference>
      <Reference URI="/xl/drawings/drawing7.xml?ContentType=application/vnd.openxmlformats-officedocument.drawing+xml">
        <DigestMethod Algorithm="http://www.w3.org/2001/04/xmlenc#sha256"/>
        <DigestValue>/5yRvP8K/dlHcC5F0Hw0kVAfOmYqekil0a/6uyMHzA8=</DigestValue>
      </Reference>
      <Reference URI="/xl/drawings/drawing8.xml?ContentType=application/vnd.openxmlformats-officedocument.drawing+xml">
        <DigestMethod Algorithm="http://www.w3.org/2001/04/xmlenc#sha256"/>
        <DigestValue>h3KZtMK0+OG93Dq+MTy3ZJzLvXiuhpXLmbrpnKTXj7o=</DigestValue>
      </Reference>
      <Reference URI="/xl/drawings/drawing9.xml?ContentType=application/vnd.openxmlformats-officedocument.drawing+xml">
        <DigestMethod Algorithm="http://www.w3.org/2001/04/xmlenc#sha256"/>
        <DigestValue>MSp5aCec/zfx32ShjlMcj0TLc0KYj+j15pX9tyToR5Q=</DigestValue>
      </Reference>
      <Reference URI="/xl/drawings/vmlDrawing1.vml?ContentType=application/vnd.openxmlformats-officedocument.vmlDrawing">
        <DigestMethod Algorithm="http://www.w3.org/2001/04/xmlenc#sha256"/>
        <DigestValue>IEJiKX5SFfVA+5sSzaoeR7s6BysSA8Uf+aYkea39fwQ=</DigestValue>
      </Reference>
      <Reference URI="/xl/media/image1.png?ContentType=image/png">
        <DigestMethod Algorithm="http://www.w3.org/2001/04/xmlenc#sha256"/>
        <DigestValue>0To2Nmbhn1nIw3XZhBHLS1mjsgTAp7cVATgokXayBX4=</DigestValue>
      </Reference>
      <Reference URI="/xl/media/image10.jpeg?ContentType=image/jpeg">
        <DigestMethod Algorithm="http://www.w3.org/2001/04/xmlenc#sha256"/>
        <DigestValue>6sP/5idSn5TudZgjp8se0081Qz1V0CbyvDiHaoIa59c=</DigestValue>
      </Reference>
      <Reference URI="/xl/media/image11.jpeg?ContentType=image/jpeg">
        <DigestMethod Algorithm="http://www.w3.org/2001/04/xmlenc#sha256"/>
        <DigestValue>DZ6LDbbUhVCqVgzevTPNPqnyL4/DBvrdBIiD3zIGbDc=</DigestValue>
      </Reference>
      <Reference URI="/xl/media/image12.jpeg?ContentType=image/jpeg">
        <DigestMethod Algorithm="http://www.w3.org/2001/04/xmlenc#sha256"/>
        <DigestValue>cmsBIbQ/ZfMmT346NpOY/03eyWgRJrwznPFp0xou2VE=</DigestValue>
      </Reference>
      <Reference URI="/xl/media/image13.jpeg?ContentType=image/jpeg">
        <DigestMethod Algorithm="http://www.w3.org/2001/04/xmlenc#sha256"/>
        <DigestValue>JOM06ybT1ikRsHY+xa57cMmeCM0FbS3NZJ1DEP0eElg=</DigestValue>
      </Reference>
      <Reference URI="/xl/media/image14.jpeg?ContentType=image/jpeg">
        <DigestMethod Algorithm="http://www.w3.org/2001/04/xmlenc#sha256"/>
        <DigestValue>DE9UjtixQa4AHZoDYGR5fmze4ewmalPk5kfNXJISbgA=</DigestValue>
      </Reference>
      <Reference URI="/xl/media/image2.png?ContentType=image/png">
        <DigestMethod Algorithm="http://www.w3.org/2001/04/xmlenc#sha256"/>
        <DigestValue>BoZ7FIM8Gnw0U76B/ziJVzwc0f+mkrXJ+R7LN9m2AJA=</DigestValue>
      </Reference>
      <Reference URI="/xl/media/image3.jpeg?ContentType=image/jpeg">
        <DigestMethod Algorithm="http://www.w3.org/2001/04/xmlenc#sha256"/>
        <DigestValue>uOPWMB1JOdhuAOdpP6ZhBEumFzk2Q4k+xEafdunRdeM=</DigestValue>
      </Reference>
      <Reference URI="/xl/media/image4.png?ContentType=image/png">
        <DigestMethod Algorithm="http://www.w3.org/2001/04/xmlenc#sha256"/>
        <DigestValue>bvhl2YvCA6appZfotmnR9ckNtMl2EBuDNxqZXtQCXkM=</DigestValue>
      </Reference>
      <Reference URI="/xl/media/image5.emf?ContentType=image/x-emf">
        <DigestMethod Algorithm="http://www.w3.org/2001/04/xmlenc#sha256"/>
        <DigestValue>dKidQzQ+9vgV6gaQVivQ+pNnsz+9ccKOJbGJowVIND0=</DigestValue>
      </Reference>
      <Reference URI="/xl/media/image6.emf?ContentType=image/x-emf">
        <DigestMethod Algorithm="http://www.w3.org/2001/04/xmlenc#sha256"/>
        <DigestValue>nBF7jCjHKzH71pLMjQd5eySytSz5gACUGVwiidQwIQk=</DigestValue>
      </Reference>
      <Reference URI="/xl/media/image7.emf?ContentType=image/x-emf">
        <DigestMethod Algorithm="http://www.w3.org/2001/04/xmlenc#sha256"/>
        <DigestValue>XA3EsZxbBzPLgr8T7N9rwuqnPeUIjcP7MVgbduPHV/8=</DigestValue>
      </Reference>
      <Reference URI="/xl/media/image8.emf?ContentType=image/x-emf">
        <DigestMethod Algorithm="http://www.w3.org/2001/04/xmlenc#sha256"/>
        <DigestValue>+HRVoY7v/pcu0Eqrd/icgFVmdS2SDiCgfIvSPCDi6mQ=</DigestValue>
      </Reference>
      <Reference URI="/xl/media/image9.jpeg?ContentType=image/jpeg">
        <DigestMethod Algorithm="http://www.w3.org/2001/04/xmlenc#sha256"/>
        <DigestValue>OwjCdPu6che5v4RaSpW4CWYL+bdrKJ5DW7hSkz11LhI=</DigestValue>
      </Reference>
      <Reference URI="/xl/printerSettings/printerSettings1.bin?ContentType=application/vnd.openxmlformats-officedocument.spreadsheetml.printerSettings">
        <DigestMethod Algorithm="http://www.w3.org/2001/04/xmlenc#sha256"/>
        <DigestValue>TRrCOIAvgyay9+dOHANtMRhI4Mlj24DaFIyKQoKcdPw=</DigestValue>
      </Reference>
      <Reference URI="/xl/printerSettings/printerSettings10.bin?ContentType=application/vnd.openxmlformats-officedocument.spreadsheetml.printerSettings">
        <DigestMethod Algorithm="http://www.w3.org/2001/04/xmlenc#sha256"/>
        <DigestValue>OGD3iF2+l78gTInlDCWFPycZVuHBpUE02raJ/Wr5XCI=</DigestValue>
      </Reference>
      <Reference URI="/xl/printerSettings/printerSettings11.bin?ContentType=application/vnd.openxmlformats-officedocument.spreadsheetml.printerSettings">
        <DigestMethod Algorithm="http://www.w3.org/2001/04/xmlenc#sha256"/>
        <DigestValue>OGD3iF2+l78gTInlDCWFPycZVuHBpUE02raJ/Wr5XCI=</DigestValue>
      </Reference>
      <Reference URI="/xl/printerSettings/printerSettings12.bin?ContentType=application/vnd.openxmlformats-officedocument.spreadsheetml.printerSettings">
        <DigestMethod Algorithm="http://www.w3.org/2001/04/xmlenc#sha256"/>
        <DigestValue>LspI4E6rCPPbUJZDOfPd1gsyVfQHSn0lgqWRsx+yDSg=</DigestValue>
      </Reference>
      <Reference URI="/xl/printerSettings/printerSettings13.bin?ContentType=application/vnd.openxmlformats-officedocument.spreadsheetml.printerSettings">
        <DigestMethod Algorithm="http://www.w3.org/2001/04/xmlenc#sha256"/>
        <DigestValue>MMbF5tSRFVEu1PEzoN4W7aXSq7eG0FTgQ+PiLPKejRU=</DigestValue>
      </Reference>
      <Reference URI="/xl/printerSettings/printerSettings14.bin?ContentType=application/vnd.openxmlformats-officedocument.spreadsheetml.printerSettings">
        <DigestMethod Algorithm="http://www.w3.org/2001/04/xmlenc#sha256"/>
        <DigestValue>aAVyG3k+zl7YnITtI5+JxTP24xVkaLfE8NDj5dja668=</DigestValue>
      </Reference>
      <Reference URI="/xl/printerSettings/printerSettings15.bin?ContentType=application/vnd.openxmlformats-officedocument.spreadsheetml.printerSettings">
        <DigestMethod Algorithm="http://www.w3.org/2001/04/xmlenc#sha256"/>
        <DigestValue>MQlCPjAocRbfCzMg01+xeJ2R0juDKCTD55BjKfpgycg=</DigestValue>
      </Reference>
      <Reference URI="/xl/printerSettings/printerSettings16.bin?ContentType=application/vnd.openxmlformats-officedocument.spreadsheetml.printerSettings">
        <DigestMethod Algorithm="http://www.w3.org/2001/04/xmlenc#sha256"/>
        <DigestValue>MQlCPjAocRbfCzMg01+xeJ2R0juDKCTD55BjKfpgycg=</DigestValue>
      </Reference>
      <Reference URI="/xl/printerSettings/printerSettings17.bin?ContentType=application/vnd.openxmlformats-officedocument.spreadsheetml.printerSettings">
        <DigestMethod Algorithm="http://www.w3.org/2001/04/xmlenc#sha256"/>
        <DigestValue>X2BQJo9x/coBH/wK2aw/RaUFU7cL+KlgAb42LBTiMF0=</DigestValue>
      </Reference>
      <Reference URI="/xl/printerSettings/printerSettings18.bin?ContentType=application/vnd.openxmlformats-officedocument.spreadsheetml.printerSettings">
        <DigestMethod Algorithm="http://www.w3.org/2001/04/xmlenc#sha256"/>
        <DigestValue>fmxrK90eyCz98CWMVqt+ZBlXb0e3oGUg+wkgSSKaCmo=</DigestValue>
      </Reference>
      <Reference URI="/xl/printerSettings/printerSettings19.bin?ContentType=application/vnd.openxmlformats-officedocument.spreadsheetml.printerSettings">
        <DigestMethod Algorithm="http://www.w3.org/2001/04/xmlenc#sha256"/>
        <DigestValue>fmxrK90eyCz98CWMVqt+ZBlXb0e3oGUg+wkgSSKaCmo=</DigestValue>
      </Reference>
      <Reference URI="/xl/printerSettings/printerSettings2.bin?ContentType=application/vnd.openxmlformats-officedocument.spreadsheetml.printerSettings">
        <DigestMethod Algorithm="http://www.w3.org/2001/04/xmlenc#sha256"/>
        <DigestValue>TRrCOIAvgyay9+dOHANtMRhI4Mlj24DaFIyKQoKcdPw=</DigestValue>
      </Reference>
      <Reference URI="/xl/printerSettings/printerSettings20.bin?ContentType=application/vnd.openxmlformats-officedocument.spreadsheetml.printerSettings">
        <DigestMethod Algorithm="http://www.w3.org/2001/04/xmlenc#sha256"/>
        <DigestValue>TaA6KX/SRWPpmiasS8KGCRFI/mFTpQlGqiM07LbibG8=</DigestValue>
      </Reference>
      <Reference URI="/xl/printerSettings/printerSettings21.bin?ContentType=application/vnd.openxmlformats-officedocument.spreadsheetml.printerSettings">
        <DigestMethod Algorithm="http://www.w3.org/2001/04/xmlenc#sha256"/>
        <DigestValue>TaA6KX/SRWPpmiasS8KGCRFI/mFTpQlGqiM07LbibG8=</DigestValue>
      </Reference>
      <Reference URI="/xl/printerSettings/printerSettings22.bin?ContentType=application/vnd.openxmlformats-officedocument.spreadsheetml.printerSettings">
        <DigestMethod Algorithm="http://www.w3.org/2001/04/xmlenc#sha256"/>
        <DigestValue>iiidokQWiIWjJQ/dFelDgZmBOqfmkhoH/3+VbqXuSZI=</DigestValue>
      </Reference>
      <Reference URI="/xl/printerSettings/printerSettings23.bin?ContentType=application/vnd.openxmlformats-officedocument.spreadsheetml.printerSettings">
        <DigestMethod Algorithm="http://www.w3.org/2001/04/xmlenc#sha256"/>
        <DigestValue>iiidokQWiIWjJQ/dFelDgZmBOqfmkhoH/3+VbqXuSZI=</DigestValue>
      </Reference>
      <Reference URI="/xl/printerSettings/printerSettings24.bin?ContentType=application/vnd.openxmlformats-officedocument.spreadsheetml.printerSettings">
        <DigestMethod Algorithm="http://www.w3.org/2001/04/xmlenc#sha256"/>
        <DigestValue>aKO8XWThzgvGlTVSu23kX37OoqtKGS6PBUkmhsicI1Y=</DigestValue>
      </Reference>
      <Reference URI="/xl/printerSettings/printerSettings25.bin?ContentType=application/vnd.openxmlformats-officedocument.spreadsheetml.printerSettings">
        <DigestMethod Algorithm="http://www.w3.org/2001/04/xmlenc#sha256"/>
        <DigestValue>OGD3iF2+l78gTInlDCWFPycZVuHBpUE02raJ/Wr5XCI=</DigestValue>
      </Reference>
      <Reference URI="/xl/printerSettings/printerSettings26.bin?ContentType=application/vnd.openxmlformats-officedocument.spreadsheetml.printerSettings">
        <DigestMethod Algorithm="http://www.w3.org/2001/04/xmlenc#sha256"/>
        <DigestValue>hqnMLvZ6XBY2fH1KhK00vJXWuxlSZRWkoKrdKDrIF2Q=</DigestValue>
      </Reference>
      <Reference URI="/xl/printerSettings/printerSettings27.bin?ContentType=application/vnd.openxmlformats-officedocument.spreadsheetml.printerSettings">
        <DigestMethod Algorithm="http://www.w3.org/2001/04/xmlenc#sha256"/>
        <DigestValue>hqnMLvZ6XBY2fH1KhK00vJXWuxlSZRWkoKrdKDrIF2Q=</DigestValue>
      </Reference>
      <Reference URI="/xl/printerSettings/printerSettings28.bin?ContentType=application/vnd.openxmlformats-officedocument.spreadsheetml.printerSettings">
        <DigestMethod Algorithm="http://www.w3.org/2001/04/xmlenc#sha256"/>
        <DigestValue>OGD3iF2+l78gTInlDCWFPycZVuHBpUE02raJ/Wr5XCI=</DigestValue>
      </Reference>
      <Reference URI="/xl/printerSettings/printerSettings29.bin?ContentType=application/vnd.openxmlformats-officedocument.spreadsheetml.printerSettings">
        <DigestMethod Algorithm="http://www.w3.org/2001/04/xmlenc#sha256"/>
        <DigestValue>aKO8XWThzgvGlTVSu23kX37OoqtKGS6PBUkmhsicI1Y=</DigestValue>
      </Reference>
      <Reference URI="/xl/printerSettings/printerSettings3.bin?ContentType=application/vnd.openxmlformats-officedocument.spreadsheetml.printerSettings">
        <DigestMethod Algorithm="http://www.w3.org/2001/04/xmlenc#sha256"/>
        <DigestValue>TaA6KX/SRWPpmiasS8KGCRFI/mFTpQlGqiM07LbibG8=</DigestValue>
      </Reference>
      <Reference URI="/xl/printerSettings/printerSettings30.bin?ContentType=application/vnd.openxmlformats-officedocument.spreadsheetml.printerSettings">
        <DigestMethod Algorithm="http://www.w3.org/2001/04/xmlenc#sha256"/>
        <DigestValue>aKO8XWThzgvGlTVSu23kX37OoqtKGS6PBUkmhsicI1Y=</DigestValue>
      </Reference>
      <Reference URI="/xl/printerSettings/printerSettings31.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ZVxXhJn6XmjT/m1Dw2UhwYZPVXYMSYE+DUFTlsgHV4s=</DigestValue>
      </Reference>
      <Reference URI="/xl/printerSettings/printerSettings5.bin?ContentType=application/vnd.openxmlformats-officedocument.spreadsheetml.printerSettings">
        <DigestMethod Algorithm="http://www.w3.org/2001/04/xmlenc#sha256"/>
        <DigestValue>ZVxXhJn6XmjT/m1Dw2UhwYZPVXYMSYE+DUFTlsgHV4s=</DigestValue>
      </Reference>
      <Reference URI="/xl/printerSettings/printerSettings6.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OGD3iF2+l78gTInlDCWFPycZVuHBpUE02raJ/Wr5XCI=</DigestValue>
      </Reference>
      <Reference URI="/xl/printerSettings/printerSettings8.bin?ContentType=application/vnd.openxmlformats-officedocument.spreadsheetml.printerSettings">
        <DigestMethod Algorithm="http://www.w3.org/2001/04/xmlenc#sha256"/>
        <DigestValue>yafQoiqsHuJ5rXk4BhhOpeF5HDflrPmt4ejQBVK8Sy4=</DigestValue>
      </Reference>
      <Reference URI="/xl/printerSettings/printerSettings9.bin?ContentType=application/vnd.openxmlformats-officedocument.spreadsheetml.printerSettings">
        <DigestMethod Algorithm="http://www.w3.org/2001/04/xmlenc#sha256"/>
        <DigestValue>OGD3iF2+l78gTInlDCWFPycZVuHBpUE02raJ/Wr5XCI=</DigestValue>
      </Reference>
      <Reference URI="/xl/sharedStrings.xml?ContentType=application/vnd.openxmlformats-officedocument.spreadsheetml.sharedStrings+xml">
        <DigestMethod Algorithm="http://www.w3.org/2001/04/xmlenc#sha256"/>
        <DigestValue>3XBJ9dHtMvBNJHnYmkuP08L1IfYDgzgCrd6L67/GXG0=</DigestValue>
      </Reference>
      <Reference URI="/xl/styles.xml?ContentType=application/vnd.openxmlformats-officedocument.spreadsheetml.styles+xml">
        <DigestMethod Algorithm="http://www.w3.org/2001/04/xmlenc#sha256"/>
        <DigestValue>gr0xn25Bpnm6vbtlCS3EMRDyTx5baSKoLBxFz5gx6jg=</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p8GIZ7kQcLIOGk0VcVXOvGxGgluWqry1zVIdIQ0QwfY=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lAcYVgLjiCHNn6PWQ3dEHXy4v4d8/CTJMa8c5kveyPk=</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gHI5WuzeFdRduLVvc7a0ya9i7qThoRgxOydpTLd5DSs=</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iBkUO4jfboTftZ8qk3r1sagNvQLe9fN3owMDncxh1do=</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PK/5FlDCbCnRiz/TyfYko68r0N8hfmxGAj3pPhMQVEc=</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qoqe+Qdt6w2WogtD1nxVHOnPwrr81ah7qh1mBsa0bgk=</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q01HhuwAWzRnQh7uGgs3oNSwJzXkoOjxEiY8ZwKpfj0=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EYkgjPjP7KYz5sjDwNAEV1lwTMHQsVy+5rkCZLLNDaQ=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YqNcyMjwLQsB1NRTQoAaQViImrLCWwXfcpE00hLiAsM=</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Gs3bJI99dbC9Y/gbIRzavIEifeK/wkR0H4nPMzO5No0=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jp1+fjnovU/G6X3gRHB9yS+H3JT9/yeO53cIr33xBDI=</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ooIHG2Qhepyez7IRO/SZadXXG0z2n2HdLsGbEZ96XX0=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xMX0812anRpufWCcWRfv1UaVlZfigLbFRtBEboQvXcE=</DigestValue>
      </Reference>
      <Reference URI="/xl/worksheets/sheet1.xml?ContentType=application/vnd.openxmlformats-officedocument.spreadsheetml.worksheet+xml">
        <DigestMethod Algorithm="http://www.w3.org/2001/04/xmlenc#sha256"/>
        <DigestValue>IQvZX71GkcVoPUVAZ13QtBm1z9oRGGEUyW3YGwWkIM8=</DigestValue>
      </Reference>
      <Reference URI="/xl/worksheets/sheet10.xml?ContentType=application/vnd.openxmlformats-officedocument.spreadsheetml.worksheet+xml">
        <DigestMethod Algorithm="http://www.w3.org/2001/04/xmlenc#sha256"/>
        <DigestValue>wMcHKkfZ5/Ij0td3isaxojCANJjNvtZtueKHSnc3G6w=</DigestValue>
      </Reference>
      <Reference URI="/xl/worksheets/sheet11.xml?ContentType=application/vnd.openxmlformats-officedocument.spreadsheetml.worksheet+xml">
        <DigestMethod Algorithm="http://www.w3.org/2001/04/xmlenc#sha256"/>
        <DigestValue>xdrDaFNtf9X+dZQAI92OED2ZFlj30IHFD+6I/os0BWs=</DigestValue>
      </Reference>
      <Reference URI="/xl/worksheets/sheet12.xml?ContentType=application/vnd.openxmlformats-officedocument.spreadsheetml.worksheet+xml">
        <DigestMethod Algorithm="http://www.w3.org/2001/04/xmlenc#sha256"/>
        <DigestValue>m0p4CQsVAKigUASQsMt5gdSyLVlZUiCH0lYE54W1sA0=</DigestValue>
      </Reference>
      <Reference URI="/xl/worksheets/sheet13.xml?ContentType=application/vnd.openxmlformats-officedocument.spreadsheetml.worksheet+xml">
        <DigestMethod Algorithm="http://www.w3.org/2001/04/xmlenc#sha256"/>
        <DigestValue>71EcEy7IX1xzRsLM2v8fAfZ11rkc1ntSWocASxkDB30=</DigestValue>
      </Reference>
      <Reference URI="/xl/worksheets/sheet14.xml?ContentType=application/vnd.openxmlformats-officedocument.spreadsheetml.worksheet+xml">
        <DigestMethod Algorithm="http://www.w3.org/2001/04/xmlenc#sha256"/>
        <DigestValue>sd6L3wOsP9pVF33uTUHNyUhkvGsXCHnslolgfnMgjDY=</DigestValue>
      </Reference>
      <Reference URI="/xl/worksheets/sheet2.xml?ContentType=application/vnd.openxmlformats-officedocument.spreadsheetml.worksheet+xml">
        <DigestMethod Algorithm="http://www.w3.org/2001/04/xmlenc#sha256"/>
        <DigestValue>HcQITjSBXn45CjqG1F/HR1kh5M7/lYEgGqwzlkN21sU=</DigestValue>
      </Reference>
      <Reference URI="/xl/worksheets/sheet3.xml?ContentType=application/vnd.openxmlformats-officedocument.spreadsheetml.worksheet+xml">
        <DigestMethod Algorithm="http://www.w3.org/2001/04/xmlenc#sha256"/>
        <DigestValue>TP6YZ67LdTyBIJYeyFBRUxxlkGMDZHQktZBBvuFae8c=</DigestValue>
      </Reference>
      <Reference URI="/xl/worksheets/sheet4.xml?ContentType=application/vnd.openxmlformats-officedocument.spreadsheetml.worksheet+xml">
        <DigestMethod Algorithm="http://www.w3.org/2001/04/xmlenc#sha256"/>
        <DigestValue>914Low/mlG6lMnjwIvbV077/3Ac1gunfgn+0nLRqK1E=</DigestValue>
      </Reference>
      <Reference URI="/xl/worksheets/sheet5.xml?ContentType=application/vnd.openxmlformats-officedocument.spreadsheetml.worksheet+xml">
        <DigestMethod Algorithm="http://www.w3.org/2001/04/xmlenc#sha256"/>
        <DigestValue>3058OP7qiQflZ/IwgMukjqAON0x+HhJ66T82gVpiFQ0=</DigestValue>
      </Reference>
      <Reference URI="/xl/worksheets/sheet6.xml?ContentType=application/vnd.openxmlformats-officedocument.spreadsheetml.worksheet+xml">
        <DigestMethod Algorithm="http://www.w3.org/2001/04/xmlenc#sha256"/>
        <DigestValue>bXMwo3ce2F1/R3amNl9v/S4lPd2m8Mhlgbb+KjxmVdI=</DigestValue>
      </Reference>
      <Reference URI="/xl/worksheets/sheet7.xml?ContentType=application/vnd.openxmlformats-officedocument.spreadsheetml.worksheet+xml">
        <DigestMethod Algorithm="http://www.w3.org/2001/04/xmlenc#sha256"/>
        <DigestValue>JcICOgY+U0/8hMvu04RRn0RKaV0cUgLQzBmlB/FAUk0=</DigestValue>
      </Reference>
      <Reference URI="/xl/worksheets/sheet8.xml?ContentType=application/vnd.openxmlformats-officedocument.spreadsheetml.worksheet+xml">
        <DigestMethod Algorithm="http://www.w3.org/2001/04/xmlenc#sha256"/>
        <DigestValue>zxHAaPjB78J9SNJov/pm2913cBieTcqRe+a7FFmZuS8=</DigestValue>
      </Reference>
      <Reference URI="/xl/worksheets/sheet9.xml?ContentType=application/vnd.openxmlformats-officedocument.spreadsheetml.worksheet+xml">
        <DigestMethod Algorithm="http://www.w3.org/2001/04/xmlenc#sha256"/>
        <DigestValue>Y56Cy2G3pm3pZC6JccYbeqbhHvE/RpAP8au7SFPhIPI=</DigestValue>
      </Reference>
    </Manifest>
    <SignatureProperties>
      <SignatureProperty Id="idSignatureTime" Target="#idPackageSignature">
        <mdssi:SignatureTime xmlns:mdssi="http://schemas.openxmlformats.org/package/2006/digital-signature">
          <mdssi:Format>YYYY-MM-DDThh:mm:ssTZD</mdssi:Format>
          <mdssi:Value>2024-03-22T20:19:38Z</mdssi:Value>
        </mdssi:SignatureTime>
      </SignatureProperty>
    </SignatureProperties>
  </Object>
  <Object Id="idOfficeObject">
    <SignatureProperties>
      <SignatureProperty Id="idOfficeV1Details" Target="#idPackageSignature">
        <SignatureInfoV1 xmlns="http://schemas.microsoft.com/office/2006/digsig">
          <SetupID>{2716AFD3-1081-4031-8684-06B4025415E8}</SetupID>
          <SignatureText>Mario Duran</SignatureText>
          <SignatureImage/>
          <SignatureComments/>
          <WindowsVersion>10.0</WindowsVersion>
          <OfficeVersion>16.0</OfficeVersion>
          <ApplicationVersion>16.0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2024-03-22T20:19:38Z</xd:SigningTime>
          <xd:SigningCertificate>
            <xd:Cert>
              <xd:CertDigest>
                <DigestMethod Algorithm="http://www.w3.org/2001/04/xmlenc#sha256"/>
                <DigestValue>zTZyyAh5cP/9ElzT9PB2ylCUkxROwypBvpshZd4owvs=</DigestValue>
              </xd:CertDigest>
              <xd:IssuerSerial>
                <X509IssuerName>C=PY, O=ICPP, OU=Prestador Cualificado de Servicios de Confianza, CN=VIT S.A., SERIALNUMBER=RUC80080099-0</X509IssuerName>
                <X509SerialNumber>156124224014188329197584869214082139331</X509SerialNumber>
              </xd:IssuerSerial>
            </xd:Cert>
          </xd:SigningCertificate>
          <xd:SignaturePolicyIdentifier>
            <xd:SignaturePolicyImplied/>
          </xd:SignaturePolicyIdentifier>
        </xd:SignedSignatureProperties>
      </xd:SignedProperties>
    </xd:QualifyingProperties>
  </Object>
  <Object Id="idValidSigLnImg">AQAAAGwAAAAAAAAAAAAAAP8AAAB/AAAAAAAAAAAAAADYEwAA6QkAACBFTUYAAAEAqBsAAKoAAAAGAAAAAAAAAAAAAAAAAAAAgAcAADgEAAB9AQAA1gAAAAAAAAAAAAAAAAAAAEjQBQDwQwM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ISAAAADAAAAAEAAAAeAAAAGAAAAL0AAAAEAAAA9wAAABEAAAAlAAAADAAAAAEAAABUAAAAiAAAAL4AAAAEAAAA9QAAABAAAAABAAAAAMCeQb6EnkG+AAAABAAAAAoAAABMAAAAAAAAAAAAAAAAAAAA//////////9gAAAAMgAyAC8AMAAzAC8AMgAwADIANAAGAAAABgAAAAQAAAAGAAAABgAAAAQAAAAGAAAABgAAAAYAAAAGAAAASwAAAEAAAAAwAAAABQAAACAAAAABAAAAAQAAABAAAAAAAAAAAAAAAAABAACAAAAAAAAAAAAAAAAAAQAAgAAAAFIAAABwAQAAAgAAABAAAAAH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ISAAAADAAAAAEAAAAWAAAADAAAAAgAAABUAAAAVAAAAAoAAAAnAAAAHgAAAEoAAAABAAAAAMCeQb6Enk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CAAAARwAAACkAAAAzAAAAWgAAABUAAAAhAPAAAAAAAAAAAAAAAIA/AAAAAAAAAAAAAIA/AAAAAAAAAAAAAAAAAAAAAAAAAAAAAAAAAAAAAAAAAAAlAAAADAAAAAAAAIAoAAAADAAAAAQAAABSAAAAcAEAAAQAAADw////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hIAAAAMAAAAAQAAAB4AAAAYAAAAKQAAADMAAACDAAAASAAAACUAAAAMAAAABAAAAFQAAACQAAAAKgAAADMAAACBAAAARwAAAAEAAAAAwJ5BvoSeQSoAAAAzAAAACwAAAEwAAAAAAAAAAAAAAAAAAAD//////////2QAAABNAGEAcgBpAG8AIABEAHUAcgBhAG4AAAAOAAAACAAAAAYAAAAEAAAACQAAAAQAAAALAAAACQAAAAYAAAAIAAAACQAAAEsAAABAAAAAMAAAAAUAAAAgAAAAAQAAAAEAAAAQAAAAAAAAAAAAAAAAAQAAgAAAAAAAAAAAAAAAAAEAAIAAAAAlAAAADAAAAAIAAAAnAAAAGAAAAAUAAAAAAAAA////AAAAAAAlAAAADAAAAAUAAABMAAAAZAAAAAAAAABQAAAA/wAAAHwAAAAAAAAAUAAAAAABAAAtAAAAIQDwAAAAAAAAAAAAAACAPwAAAAAAAAAAAACAPwAAAAAAAAAAAAAAAAAAAAAAAAAAAAAAAAAAAAAAAAAAJQAAAAwAAAAAAACAKAAAAAwAAAAFAAAAJwAAABgAAAAFAAAAAAAAAP///wAAAAAAJQAAAAwAAAAFAAAATAAAAGQAAAAJAAAAUAAAAPYAAABcAAAACQAAAFAAAADuAAAADQAAACEA8AAAAAAAAAAAAAAAgD8AAAAAAAAAAAAAgD8AAAAAAAAAAAAAAAAAAAAAAAAAAAAAAAAAAAAAAAAAACUAAAAMAAAAAAAAgCgAAAAMAAAABQAAACUAAAAMAAAAAQAAABgAAAAMAAAAAAAAAhIAAAAMAAAAAQAAAB4AAAAYAAAACQAAAFAAAAD3AAAAXQAAACUAAAAMAAAAAQAAAFQAAACsAAAACgAAAFAAAABmAAAAXAAAAAEAAAAAwJ5BvoSeQQoAAABQAAAAEAAAAEwAAAAAAAAAAAAAAAAAAAD//////////2wAAABNAGEAcgBpAG8AIABEAGkAZABvACAARAB1AHIA4QBuAAoAAAAGAAAABAAAAAMAAAAHAAAAAwAAAAgAAAADAAAABwAAAAcAAAADAAAACAAAAAcAAAAEAAAABgAAAAcAAABLAAAAQAAAADAAAAAFAAAAIAAAAAEAAAABAAAAEAAAAAAAAAAAAAAAAAEAAIAAAAAAAAAAAAAAAAABAACAAAAAJQAAAAwAAAACAAAAJwAAABgAAAAFAAAAAAAAAP///wAAAAAAJQAAAAwAAAAFAAAATAAAAGQAAAAJAAAAYAAAAPYAAABsAAAACQAAAGAAAADuAAAADQAAACEA8AAAAAAAAAAAAAAAgD8AAAAAAAAAAAAAgD8AAAAAAAAAAAAAAAAAAAAAAAAAAAAAAAAAAAAAAAAAACUAAAAMAAAAAAAAgCgAAAAMAAAABQAAACUAAAAMAAAAAQAAABgAAAAMAAAAAAAAAhIAAAAMAAAAAQAAAB4AAAAYAAAACQAAAGAAAAD3AAAAbQAAACUAAAAMAAAAAQAAAFQAAACoAAAACgAAAGAAAABTAAAAbAAAAAEAAAAAwJ5BvoSeQQoAAABgAAAADwAAAEwAAAAAAAAAAAAAAAAAAAD//////////2wAAABTAO0AbgBkAGkAYwBvACAAVABJAHQAdQBsAGEAcgAAAAYAAAADAAAABwAAAAcAAAADAAAABQAAAAcAAAADAAAABgAAAAMAAAAEAAAABwAAAAMAAAAGAAAABAAAAEsAAABAAAAAMAAAAAUAAAAgAAAAAQAAAAEAAAAQAAAAAAAAAAAAAAAAAQAAgAAAAAAAAAAAAAAAAAEAAIAAAAAlAAAADAAAAAIAAAAnAAAAGAAAAAUAAAAAAAAA////AAAAAAAlAAAADAAAAAUAAABMAAAAZAAAAAkAAABwAAAA8wAAAHwAAAAJAAAAcAAAAOsAAAANAAAAIQDwAAAAAAAAAAAAAACAPwAAAAAAAAAAAACAPwAAAAAAAAAAAAAAAAAAAAAAAAAAAAAAAAAAAAAAAAAAJQAAAAwAAAAAAACAKAAAAAwAAAAFAAAAJQAAAAwAAAABAAAAGAAAAAwAAAAAAAACEgAAAAwAAAABAAAAFgAAAAwAAAAAAAAAVAAAADABAAAKAAAAcAAAAPIAAAB8AAAAAQAAAADAnkG+hJ5BCgAAAHAAAAAmAAAATAAAAAQAAAAJAAAAcAAAAPQAAAB9AAAAmAAAAEYAaQByAG0AYQBkAG8AIABwAG8AcgA6ACAATQBBAFIASQBPACAARABJAEQATwAgAEQAVQBSAEEATgAgAE0AQQBSAFQASQBOAEUAWgAGAAAAAwAAAAQAAAAJAAAABgAAAAcAAAAHAAAAAwAAAAcAAAAHAAAABAAAAAMAAAADAAAACgAAAAcAAAAHAAAAAwAAAAkAAAADAAAACAAAAAMAAAAIAAAACQAAAAMAAAAIAAAACAAAAAcAAAAHAAAACAAAAAMAAAAKAAAABwAAAAcAAAAGAAAAAwAAAAgAAAAGAAAABgAAABYAAAAMAAAAAAAAACUAAAAMAAAAAgAAAA4AAAAUAAAAAAAAABAAAAAUAAAA</Object>
  <Object Id="idInvalidSigLnImg">AQAAAGwAAAAAAAAAAAAAAP8AAAB/AAAAAAAAAAAAAADYEwAA6QkAACBFTUYAAAEARB8AALAAAAAGAAAAAAAAAAAAAAAAAAAAgAcAADgEAAB9AQAA1gAAAAAAAAAAAAAAAAAAAEjQBQDwQwM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AAAAAAAcKDQcKDQcJDQ4WMShFrjFU1TJV1gECBAIDBAECBQoRKyZBowsTMQAAAAAAfqbJd6PIeqDCQFZ4JTd0Lk/HMVPSGy5uFiE4GypVJ0KnHjN9AAABAAAAAACcz+7S6ffb7fnC0t1haH0hMm8aLXIuT8ggOIwoRKslP58cK08AAAEAAA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wAA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BAAAAGAAAAAwAAAD/AAACEgAAAAwAAAABAAAAHgAAABgAAAAiAAAABAAAAHIAAAARAAAAJQAAAAwAAAABAAAAVAAAAKgAAAAjAAAABAAAAHAAAAAQAAAAAQAAAADAnkG+hJ5BIwAAAAQAAAAPAAAATAAAAAAAAAAAAAAAAAAAAP//////////bAAAAEYAaQByAG0AYQAgAG4AbwAgAHYA4QBsAGkAZABhAAAABgAAAAMAAAAEAAAACQAAAAYAAAADAAAABwAAAAcAAAADAAAABQAAAAYAAAADAAAAAwAAAAcAAAAGAAAASwAAAEAAAAAwAAAABQAAACAAAAABAAAAAQAAABAAAAAAAAAAAAAAAAABAACAAAAAAAAAAAAAAAAAAQAAgAAAAFIAAABwAQAAAgAAABAAAAAH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ISAAAADAAAAAEAAAAWAAAADAAAAAgAAABUAAAAVAAAAAoAAAAnAAAAHgAAAEoAAAABAAAAAMCeQb6Enk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CAAAARwAAACkAAAAzAAAAWgAAABUAAAAhAPAAAAAAAAAAAAAAAIA/AAAAAAAAAAAAAIA/AAAAAAAAAAAAAAAAAAAAAAAAAAAAAAAAAAAAAAAAAAAlAAAADAAAAAAAAIAoAAAADAAAAAQAAABSAAAAcAEAAAQAAADw////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hIAAAAMAAAAAQAAAB4AAAAYAAAAKQAAADMAAACDAAAASAAAACUAAAAMAAAABAAAAFQAAACQAAAAKgAAADMAAACBAAAARwAAAAEAAAAAwJ5BvoSeQSoAAAAzAAAACwAAAEwAAAAAAAAAAAAAAAAAAAD//////////2QAAABNAGEAcgBpAG8AIABEAHUAcgBhAG4AAAAOAAAACAAAAAYAAAAEAAAACQAAAAQAAAALAAAACQAAAAYAAAAIAAAACQAAAEsAAABAAAAAMAAAAAUAAAAgAAAAAQAAAAEAAAAQAAAAAAAAAAAAAAAAAQAAgAAAAAAAAAAAAAAAAAEAAIAAAAAlAAAADAAAAAIAAAAnAAAAGAAAAAUAAAAAAAAA////AAAAAAAlAAAADAAAAAUAAABMAAAAZAAAAAAAAABQAAAA/wAAAHwAAAAAAAAAUAAAAAABAAAtAAAAIQDwAAAAAAAAAAAAAACAPwAAAAAAAAAAAACAPwAAAAAAAAAAAAAAAAAAAAAAAAAAAAAAAAAAAAAAAAAAJQAAAAwAAAAAAACAKAAAAAwAAAAFAAAAJwAAABgAAAAFAAAAAAAAAP///wAAAAAAJQAAAAwAAAAFAAAATAAAAGQAAAAJAAAAUAAAAPYAAABcAAAACQAAAFAAAADuAAAADQAAACEA8AAAAAAAAAAAAAAAgD8AAAAAAAAAAAAAgD8AAAAAAAAAAAAAAAAAAAAAAAAAAAAAAAAAAAAAAAAAACUAAAAMAAAAAAAAgCgAAAAMAAAABQAAACUAAAAMAAAAAQAAABgAAAAMAAAAAAAAAhIAAAAMAAAAAQAAAB4AAAAYAAAACQAAAFAAAAD3AAAAXQAAACUAAAAMAAAAAQAAAFQAAACsAAAACgAAAFAAAABmAAAAXAAAAAEAAAAAwJ5BvoSeQQoAAABQAAAAEAAAAEwAAAAAAAAAAAAAAAAAAAD//////////2wAAABNAGEAcgBpAG8AIABEAGkAZABvACAARAB1AHIA4QBuAAoAAAAGAAAABAAAAAMAAAAHAAAAAwAAAAgAAAADAAAABwAAAAcAAAADAAAACAAAAAcAAAAEAAAABgAAAAcAAABLAAAAQAAAADAAAAAFAAAAIAAAAAEAAAABAAAAEAAAAAAAAAAAAAAAAAEAAIAAAAAAAAAAAAAAAAABAACAAAAAJQAAAAwAAAACAAAAJwAAABgAAAAFAAAAAAAAAP///wAAAAAAJQAAAAwAAAAFAAAATAAAAGQAAAAJAAAAYAAAAPYAAABsAAAACQAAAGAAAADuAAAADQAAACEA8AAAAAAAAAAAAAAAgD8AAAAAAAAAAAAAgD8AAAAAAAAAAAAAAAAAAAAAAAAAAAAAAAAAAAAAAAAAACUAAAAMAAAAAAAAgCgAAAAMAAAABQAAACUAAAAMAAAAAQAAABgAAAAMAAAAAAAAAhIAAAAMAAAAAQAAAB4AAAAYAAAACQAAAGAAAAD3AAAAbQAAACUAAAAMAAAAAQAAAFQAAACoAAAACgAAAGAAAABTAAAAbAAAAAEAAAAAwJ5BvoSeQQoAAABgAAAADwAAAEwAAAAAAAAAAAAAAAAAAAD//////////2wAAABTAO0AbgBkAGkAYwBvACAAVABJAHQAdQBsAGEAcgAAAAYAAAADAAAABwAAAAcAAAADAAAABQAAAAcAAAADAAAABgAAAAMAAAAEAAAABwAAAAMAAAAGAAAABAAAAEsAAABAAAAAMAAAAAUAAAAgAAAAAQAAAAEAAAAQAAAAAAAAAAAAAAAAAQAAgAAAAAAAAAAAAAAAAAEAAIAAAAAlAAAADAAAAAIAAAAnAAAAGAAAAAUAAAAAAAAA////AAAAAAAlAAAADAAAAAUAAABMAAAAZAAAAAkAAABwAAAA8wAAAHwAAAAJAAAAcAAAAOsAAAANAAAAIQDwAAAAAAAAAAAAAACAPwAAAAAAAAAAAACAPwAAAAAAAAAAAAAAAAAAAAAAAAAAAAAAAAAAAAAAAAAAJQAAAAwAAAAAAACAKAAAAAwAAAAFAAAAJQAAAAwAAAABAAAAGAAAAAwAAAAAAAACEgAAAAwAAAABAAAAFgAAAAwAAAAAAAAAVAAAADABAAAKAAAAcAAAAPIAAAB8AAAAAQAAAADAnkG+hJ5BCgAAAHAAAAAmAAAATAAAAAQAAAAJAAAAcAAAAPQAAAB9AAAAmAAAAEYAaQByAG0AYQBkAG8AIABwAG8AcgA6ACAATQBBAFIASQBPACAARABJAEQATwAgAEQAVQBSAEEATgAgAE0AQQBSAFQASQBOAEUAWgAGAAAAAwAAAAQAAAAJAAAABgAAAAcAAAAHAAAAAwAAAAcAAAAHAAAABAAAAAMAAAADAAAACgAAAAcAAAAHAAAAAwAAAAkAAAADAAAACAAAAAMAAAAIAAAACQAAAAMAAAAIAAAACAAAAAcAAAAHAAAACAAAAAMAAAAKAAAABwAAAAcAAAAGAAAAAwAAAAgAAAAGAAAABgAAABYAAAAMAAAAAAAAACUAAAAMAAAAAgAAAA4AAAAUAAAAAAAAABAAAAAU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Jjbc8XQtMrDX2F9p4APvfjBmleYvVNEtQk0VJfCK3IM=</DigestValue>
    </Reference>
    <Reference Type="http://www.w3.org/2000/09/xmldsig#Object" URI="#idOfficeObject">
      <DigestMethod Algorithm="http://www.w3.org/2001/04/xmlenc#sha256"/>
      <DigestValue>jGJOitoEN27vZ2Nitve8loDQsg9t91b2TYWYm4oB5KM=</DigestValue>
    </Reference>
    <Reference Type="http://uri.etsi.org/01903#SignedProperties" URI="#idSignedProperties">
      <Transforms>
        <Transform Algorithm="http://www.w3.org/TR/2001/REC-xml-c14n-20010315"/>
      </Transforms>
      <DigestMethod Algorithm="http://www.w3.org/2001/04/xmlenc#sha256"/>
      <DigestValue>UsuM9jd2G8yEF/WQR6z7yLX7TBDLkNiuyKG01s+sh5E=</DigestValue>
    </Reference>
    <Reference Type="http://www.w3.org/2000/09/xmldsig#Object" URI="#idValidSigLnImg">
      <DigestMethod Algorithm="http://www.w3.org/2001/04/xmlenc#sha256"/>
      <DigestValue>9cuLB2BYtUY/98YSvo7XlzqeZlSm5sAoRTVEZEUzgWQ=</DigestValue>
    </Reference>
    <Reference Type="http://www.w3.org/2000/09/xmldsig#Object" URI="#idInvalidSigLnImg">
      <DigestMethod Algorithm="http://www.w3.org/2001/04/xmlenc#sha256"/>
      <DigestValue>s12SALZPu82nb6kTADP88pYngZZIVq2sdqRQz3+1tTc=</DigestValue>
    </Reference>
  </SignedInfo>
  <SignatureValue>HHGMVTY1+n5buCdl24JcBYXEYkTSZ1dA2frxmFeczG5V1BK5mOy4HFMje3y1LH/YvD7fQjZHILdW
eIlvpXw5LINhmCyxBSYtqB89YJ2ysAoj4B8efnGCcmOSD294be7HtW7OirTbz7/U+IdUmxaA6hfe
XPz2dTPxNWtIy5GWGx1JGX2HFAFFdbcSF4AwiAYNj6ZuSxamT22tDFLQp5c7KymN17A7zwWR9/JW
BCljJnux7JeYpeJO14uvHks4KwisMvsNC6Cw69A+qa9UfyImlFkZ5jBmdAF3stRxuQ3pBeXvhqu9
gxXb92Z+WzgFQObkCWGJfLUN6/qCfxD4g4lrNw==</SignatureValue>
  <KeyInfo>
    <X509Data>
      <X509Certificate>MIID8jCCAtqgAwIBAgIQlBwjNaEJt5JPqbv6CbJ+sjANBgkqhkiG9w0BAQsFADB4MXYwEQYKCZImiZPyLGQBGRYDbmV0MBUGCgmSJomT8ixkARkWB3dpbmRvd3MwHQYDVQQDExZNUy1Pcmdhbml6YXRpb24tQWNjZXNzMCsGA1UECxMkODJkYmFjYTQtM2U4MS00NmNhLTljNzMtMDk1MGMxZWFjYTk3MB4XDTIyMTExNTEzMzAyMFoXDTMyMTExNTE0MDAyMFowLzEtMCsGA1UEAxMkYjZlNWM0ZjQtZTJmMi00Njc0LTgwODMtNjFkMzdlMzJjNzU4MIIBIjANBgkqhkiG9w0BAQEFAAOCAQ8AMIIBCgKCAQEAwYCgGYSle/CzRj7JEIE1zfxRS7Ad2kF9JeYl+PP/TBJM2Rts7ufbz3U5SW5YcXr4NSIEf3VF1+VUoUbSaNxXWOp0gktLECgcXYPfn31CmTrMIdepXPTnVRlHnOtaURhfYuJ+e9ETf/Ck5LpSYOiIo7DSS5gfGuhbqv+m/2fluHk+ZgsTJ+jwTOaBnZr+QdK5B6Y0Y3rEWnqtezbVvZ6wMWOPR6L2/SLACCDDg6K3YYS/Th8YpYXNQotRGq3bj3P6Jzi+cqjcz+ZhahvEnd2vRT4sRsYeZJYon9pl9KypHm2RHbmXNS2IXsSvcvC3j7S2Z8UWqmfwRWL1+5+CQylN0wIDAQABo4HAMIG9MAwGA1UdEwEB/wQCMAAwFgYDVR0lAQH/BAwwCgYIKwYBBQUHAwIwIgYLKoZIhvcUAQWCHAIEEwSBEPTE5bby4nRGgINh034yx1gwIgYLKoZIhvcUAQWCHAMEEwSBENGQPSLxuvlKnsYnkcaks9UwIgYLKoZIhvcUAQWCHAUEEwSBEKwze87x8d1BoDnxNUeHsEAwFAYLKoZIhvcUAQWCHAgEBQSBAk5BMBMGCyqGSIb3FAEFghwHBAQEgQEwMA0GCSqGSIb3DQEBCwUAA4IBAQCbQyNFObKW4b0hx9HTtdRZkDl3LlUUSEoQuZDyeqs+cNHLdSsrcnHCZotMZJlw5nBLDaollK4lTbJen2oKMBYg2fvtYdmu4t6vlj6Pt0slzfXmaQsgXXGBKQ/Bgwh4hndNr/DCMJHY4Qat4e2bSnsz64F9LtDbYbXsYgBpwyuAU3pfDUmHe+/3t9lPejotwqs5KeqRGK/qn+XeuilLOH0U/RH/FSMS6jj6qByZYtFIwto0739cthXmf3/Zd8iilx3T3LRlhaBft9ZcPoRK2mHbF5bPe0CAwHSxi44ELFd3GPu7egSLBqnCca2tbCIM8qOtHkmXSubx7uF7C70rlGwt</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
          </Transform>
          <Transform Algorithm="http://www.w3.org/TR/2001/REC-xml-c14n-20010315"/>
        </Transforms>
        <DigestMethod Algorithm="http://www.w3.org/2001/04/xmlenc#sha256"/>
        <DigestValue>RHv6wvths29Dpm97gH9cbkxvm1Y1+u5BI6UHi+LfgBw=</DigestValue>
      </Reference>
      <Reference URI="/xl/calcChain.xml?ContentType=application/vnd.openxmlformats-officedocument.spreadsheetml.calcChain+xml">
        <DigestMethod Algorithm="http://www.w3.org/2001/04/xmlenc#sha256"/>
        <DigestValue>GW5wdl/XG2PTJnUNNurATOnNPAoxqcmPcB6mI1hu984=</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YzTVUyDGl/Bq3Dvo4KizSGFI7G6Uk12KMYOLPXXUpcM=</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S05rMFAW1Cy5oqkg9gTKdMWhJJNQK26am62UU6Crtcc=</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PU1zDLV8i6t3iByowIBanowvvc7GmP8H1HZGNHNfywE=</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lYWSo/um4pbQ3Im8VzqQZbVBu7gUwCMb9WE7YHOz3hs=</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lTCFxFNenS/SaQN15mk+Z/uKWGUK+oa6Nqc0TW83/ok=</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HhUwojU9A4DlcuXbAPWFq5cWfA0m4euj3m9ACaqP/eY=</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HhUwojU9A4DlcuXbAPWFq5cWfA0m4euj3m9ACaqP/eY=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QjPwb3jBdYJwHZaIZrNCwug/xQQuDIc/W3O8Ro3CjrQ=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3rDyg8nLMBLU/ScnXJN4QmkibKDmcxcgFzVzHsEUZpY=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QjPwb3jBdYJwHZaIZrNCwug/xQQuDIc/W3O8Ro3CjrQ=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VnH03/hXIIdNbBRmtJAtpQEp6yR2lMsQYlXUz1ZGpww=</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LW97+8vBEyTGAjo7xdokImEy4T3Ia3U5ii6atN9CfvM=</DigestValue>
      </Reference>
      <Reference URI="/xl/drawings/drawing1.xml?ContentType=application/vnd.openxmlformats-officedocument.drawing+xml">
        <DigestMethod Algorithm="http://www.w3.org/2001/04/xmlenc#sha256"/>
        <DigestValue>FMVEcLsESQLF6zWDfaU+IeEEjC6AGuuamZVsa7AB9Bg=</DigestValue>
      </Reference>
      <Reference URI="/xl/drawings/drawing10.xml?ContentType=application/vnd.openxmlformats-officedocument.drawing+xml">
        <DigestMethod Algorithm="http://www.w3.org/2001/04/xmlenc#sha256"/>
        <DigestValue>592WQqjm2ujCFUE9Tu5frrG1nSm+DHOA4rFKdvR4FVQ=</DigestValue>
      </Reference>
      <Reference URI="/xl/drawings/drawing11.xml?ContentType=application/vnd.openxmlformats-officedocument.drawing+xml">
        <DigestMethod Algorithm="http://www.w3.org/2001/04/xmlenc#sha256"/>
        <DigestValue>4gf58PrXocXA7PAG/4zP2wzmRVdu6bb2KuTAtBApElI=</DigestValue>
      </Reference>
      <Reference URI="/xl/drawings/drawing2.xml?ContentType=application/vnd.openxmlformats-officedocument.drawing+xml">
        <DigestMethod Algorithm="http://www.w3.org/2001/04/xmlenc#sha256"/>
        <DigestValue>COE8k7Yy+qkJK6pFMnw+NVDV6TxaaNyyFIsAEg+Sx0c=</DigestValue>
      </Reference>
      <Reference URI="/xl/drawings/drawing3.xml?ContentType=application/vnd.openxmlformats-officedocument.drawing+xml">
        <DigestMethod Algorithm="http://www.w3.org/2001/04/xmlenc#sha256"/>
        <DigestValue>y5Nw+VYtfWSWLuCEX9skbO5pZ+TyJUZrI/LWt7QDgvs=</DigestValue>
      </Reference>
      <Reference URI="/xl/drawings/drawing4.xml?ContentType=application/vnd.openxmlformats-officedocument.drawing+xml">
        <DigestMethod Algorithm="http://www.w3.org/2001/04/xmlenc#sha256"/>
        <DigestValue>ClkE8CiCAr9VUwCljYRk3p0wPne4mJKbSai5TQI/vV0=</DigestValue>
      </Reference>
      <Reference URI="/xl/drawings/drawing5.xml?ContentType=application/vnd.openxmlformats-officedocument.drawing+xml">
        <DigestMethod Algorithm="http://www.w3.org/2001/04/xmlenc#sha256"/>
        <DigestValue>XGrsD4IMLgPoblOnO5387XywcEHXqe9mb0L6ElsADXE=</DigestValue>
      </Reference>
      <Reference URI="/xl/drawings/drawing6.xml?ContentType=application/vnd.openxmlformats-officedocument.drawing+xml">
        <DigestMethod Algorithm="http://www.w3.org/2001/04/xmlenc#sha256"/>
        <DigestValue>gLEiRo467l9pS07SBnogBU4snUdc2Nxlkor0SFBxzfw=</DigestValue>
      </Reference>
      <Reference URI="/xl/drawings/drawing7.xml?ContentType=application/vnd.openxmlformats-officedocument.drawing+xml">
        <DigestMethod Algorithm="http://www.w3.org/2001/04/xmlenc#sha256"/>
        <DigestValue>/5yRvP8K/dlHcC5F0Hw0kVAfOmYqekil0a/6uyMHzA8=</DigestValue>
      </Reference>
      <Reference URI="/xl/drawings/drawing8.xml?ContentType=application/vnd.openxmlformats-officedocument.drawing+xml">
        <DigestMethod Algorithm="http://www.w3.org/2001/04/xmlenc#sha256"/>
        <DigestValue>h3KZtMK0+OG93Dq+MTy3ZJzLvXiuhpXLmbrpnKTXj7o=</DigestValue>
      </Reference>
      <Reference URI="/xl/drawings/drawing9.xml?ContentType=application/vnd.openxmlformats-officedocument.drawing+xml">
        <DigestMethod Algorithm="http://www.w3.org/2001/04/xmlenc#sha256"/>
        <DigestValue>MSp5aCec/zfx32ShjlMcj0TLc0KYj+j15pX9tyToR5Q=</DigestValue>
      </Reference>
      <Reference URI="/xl/drawings/vmlDrawing1.vml?ContentType=application/vnd.openxmlformats-officedocument.vmlDrawing">
        <DigestMethod Algorithm="http://www.w3.org/2001/04/xmlenc#sha256"/>
        <DigestValue>IEJiKX5SFfVA+5sSzaoeR7s6BysSA8Uf+aYkea39fwQ=</DigestValue>
      </Reference>
      <Reference URI="/xl/media/image1.png?ContentType=image/png">
        <DigestMethod Algorithm="http://www.w3.org/2001/04/xmlenc#sha256"/>
        <DigestValue>0To2Nmbhn1nIw3XZhBHLS1mjsgTAp7cVATgokXayBX4=</DigestValue>
      </Reference>
      <Reference URI="/xl/media/image10.jpeg?ContentType=image/jpeg">
        <DigestMethod Algorithm="http://www.w3.org/2001/04/xmlenc#sha256"/>
        <DigestValue>6sP/5idSn5TudZgjp8se0081Qz1V0CbyvDiHaoIa59c=</DigestValue>
      </Reference>
      <Reference URI="/xl/media/image11.jpeg?ContentType=image/jpeg">
        <DigestMethod Algorithm="http://www.w3.org/2001/04/xmlenc#sha256"/>
        <DigestValue>DZ6LDbbUhVCqVgzevTPNPqnyL4/DBvrdBIiD3zIGbDc=</DigestValue>
      </Reference>
      <Reference URI="/xl/media/image12.jpeg?ContentType=image/jpeg">
        <DigestMethod Algorithm="http://www.w3.org/2001/04/xmlenc#sha256"/>
        <DigestValue>cmsBIbQ/ZfMmT346NpOY/03eyWgRJrwznPFp0xou2VE=</DigestValue>
      </Reference>
      <Reference URI="/xl/media/image13.jpeg?ContentType=image/jpeg">
        <DigestMethod Algorithm="http://www.w3.org/2001/04/xmlenc#sha256"/>
        <DigestValue>JOM06ybT1ikRsHY+xa57cMmeCM0FbS3NZJ1DEP0eElg=</DigestValue>
      </Reference>
      <Reference URI="/xl/media/image14.jpeg?ContentType=image/jpeg">
        <DigestMethod Algorithm="http://www.w3.org/2001/04/xmlenc#sha256"/>
        <DigestValue>DE9UjtixQa4AHZoDYGR5fmze4ewmalPk5kfNXJISbgA=</DigestValue>
      </Reference>
      <Reference URI="/xl/media/image2.png?ContentType=image/png">
        <DigestMethod Algorithm="http://www.w3.org/2001/04/xmlenc#sha256"/>
        <DigestValue>BoZ7FIM8Gnw0U76B/ziJVzwc0f+mkrXJ+R7LN9m2AJA=</DigestValue>
      </Reference>
      <Reference URI="/xl/media/image3.jpeg?ContentType=image/jpeg">
        <DigestMethod Algorithm="http://www.w3.org/2001/04/xmlenc#sha256"/>
        <DigestValue>uOPWMB1JOdhuAOdpP6ZhBEumFzk2Q4k+xEafdunRdeM=</DigestValue>
      </Reference>
      <Reference URI="/xl/media/image4.png?ContentType=image/png">
        <DigestMethod Algorithm="http://www.w3.org/2001/04/xmlenc#sha256"/>
        <DigestValue>bvhl2YvCA6appZfotmnR9ckNtMl2EBuDNxqZXtQCXkM=</DigestValue>
      </Reference>
      <Reference URI="/xl/media/image5.emf?ContentType=image/x-emf">
        <DigestMethod Algorithm="http://www.w3.org/2001/04/xmlenc#sha256"/>
        <DigestValue>dKidQzQ+9vgV6gaQVivQ+pNnsz+9ccKOJbGJowVIND0=</DigestValue>
      </Reference>
      <Reference URI="/xl/media/image6.emf?ContentType=image/x-emf">
        <DigestMethod Algorithm="http://www.w3.org/2001/04/xmlenc#sha256"/>
        <DigestValue>nBF7jCjHKzH71pLMjQd5eySytSz5gACUGVwiidQwIQk=</DigestValue>
      </Reference>
      <Reference URI="/xl/media/image7.emf?ContentType=image/x-emf">
        <DigestMethod Algorithm="http://www.w3.org/2001/04/xmlenc#sha256"/>
        <DigestValue>XA3EsZxbBzPLgr8T7N9rwuqnPeUIjcP7MVgbduPHV/8=</DigestValue>
      </Reference>
      <Reference URI="/xl/media/image8.emf?ContentType=image/x-emf">
        <DigestMethod Algorithm="http://www.w3.org/2001/04/xmlenc#sha256"/>
        <DigestValue>+HRVoY7v/pcu0Eqrd/icgFVmdS2SDiCgfIvSPCDi6mQ=</DigestValue>
      </Reference>
      <Reference URI="/xl/media/image9.jpeg?ContentType=image/jpeg">
        <DigestMethod Algorithm="http://www.w3.org/2001/04/xmlenc#sha256"/>
        <DigestValue>OwjCdPu6che5v4RaSpW4CWYL+bdrKJ5DW7hSkz11LhI=</DigestValue>
      </Reference>
      <Reference URI="/xl/printerSettings/printerSettings1.bin?ContentType=application/vnd.openxmlformats-officedocument.spreadsheetml.printerSettings">
        <DigestMethod Algorithm="http://www.w3.org/2001/04/xmlenc#sha256"/>
        <DigestValue>TRrCOIAvgyay9+dOHANtMRhI4Mlj24DaFIyKQoKcdPw=</DigestValue>
      </Reference>
      <Reference URI="/xl/printerSettings/printerSettings10.bin?ContentType=application/vnd.openxmlformats-officedocument.spreadsheetml.printerSettings">
        <DigestMethod Algorithm="http://www.w3.org/2001/04/xmlenc#sha256"/>
        <DigestValue>OGD3iF2+l78gTInlDCWFPycZVuHBpUE02raJ/Wr5XCI=</DigestValue>
      </Reference>
      <Reference URI="/xl/printerSettings/printerSettings11.bin?ContentType=application/vnd.openxmlformats-officedocument.spreadsheetml.printerSettings">
        <DigestMethod Algorithm="http://www.w3.org/2001/04/xmlenc#sha256"/>
        <DigestValue>OGD3iF2+l78gTInlDCWFPycZVuHBpUE02raJ/Wr5XCI=</DigestValue>
      </Reference>
      <Reference URI="/xl/printerSettings/printerSettings12.bin?ContentType=application/vnd.openxmlformats-officedocument.spreadsheetml.printerSettings">
        <DigestMethod Algorithm="http://www.w3.org/2001/04/xmlenc#sha256"/>
        <DigestValue>LspI4E6rCPPbUJZDOfPd1gsyVfQHSn0lgqWRsx+yDSg=</DigestValue>
      </Reference>
      <Reference URI="/xl/printerSettings/printerSettings13.bin?ContentType=application/vnd.openxmlformats-officedocument.spreadsheetml.printerSettings">
        <DigestMethod Algorithm="http://www.w3.org/2001/04/xmlenc#sha256"/>
        <DigestValue>MMbF5tSRFVEu1PEzoN4W7aXSq7eG0FTgQ+PiLPKejRU=</DigestValue>
      </Reference>
      <Reference URI="/xl/printerSettings/printerSettings14.bin?ContentType=application/vnd.openxmlformats-officedocument.spreadsheetml.printerSettings">
        <DigestMethod Algorithm="http://www.w3.org/2001/04/xmlenc#sha256"/>
        <DigestValue>aAVyG3k+zl7YnITtI5+JxTP24xVkaLfE8NDj5dja668=</DigestValue>
      </Reference>
      <Reference URI="/xl/printerSettings/printerSettings15.bin?ContentType=application/vnd.openxmlformats-officedocument.spreadsheetml.printerSettings">
        <DigestMethod Algorithm="http://www.w3.org/2001/04/xmlenc#sha256"/>
        <DigestValue>MQlCPjAocRbfCzMg01+xeJ2R0juDKCTD55BjKfpgycg=</DigestValue>
      </Reference>
      <Reference URI="/xl/printerSettings/printerSettings16.bin?ContentType=application/vnd.openxmlformats-officedocument.spreadsheetml.printerSettings">
        <DigestMethod Algorithm="http://www.w3.org/2001/04/xmlenc#sha256"/>
        <DigestValue>MQlCPjAocRbfCzMg01+xeJ2R0juDKCTD55BjKfpgycg=</DigestValue>
      </Reference>
      <Reference URI="/xl/printerSettings/printerSettings17.bin?ContentType=application/vnd.openxmlformats-officedocument.spreadsheetml.printerSettings">
        <DigestMethod Algorithm="http://www.w3.org/2001/04/xmlenc#sha256"/>
        <DigestValue>X2BQJo9x/coBH/wK2aw/RaUFU7cL+KlgAb42LBTiMF0=</DigestValue>
      </Reference>
      <Reference URI="/xl/printerSettings/printerSettings18.bin?ContentType=application/vnd.openxmlformats-officedocument.spreadsheetml.printerSettings">
        <DigestMethod Algorithm="http://www.w3.org/2001/04/xmlenc#sha256"/>
        <DigestValue>fmxrK90eyCz98CWMVqt+ZBlXb0e3oGUg+wkgSSKaCmo=</DigestValue>
      </Reference>
      <Reference URI="/xl/printerSettings/printerSettings19.bin?ContentType=application/vnd.openxmlformats-officedocument.spreadsheetml.printerSettings">
        <DigestMethod Algorithm="http://www.w3.org/2001/04/xmlenc#sha256"/>
        <DigestValue>fmxrK90eyCz98CWMVqt+ZBlXb0e3oGUg+wkgSSKaCmo=</DigestValue>
      </Reference>
      <Reference URI="/xl/printerSettings/printerSettings2.bin?ContentType=application/vnd.openxmlformats-officedocument.spreadsheetml.printerSettings">
        <DigestMethod Algorithm="http://www.w3.org/2001/04/xmlenc#sha256"/>
        <DigestValue>TRrCOIAvgyay9+dOHANtMRhI4Mlj24DaFIyKQoKcdPw=</DigestValue>
      </Reference>
      <Reference URI="/xl/printerSettings/printerSettings20.bin?ContentType=application/vnd.openxmlformats-officedocument.spreadsheetml.printerSettings">
        <DigestMethod Algorithm="http://www.w3.org/2001/04/xmlenc#sha256"/>
        <DigestValue>TaA6KX/SRWPpmiasS8KGCRFI/mFTpQlGqiM07LbibG8=</DigestValue>
      </Reference>
      <Reference URI="/xl/printerSettings/printerSettings21.bin?ContentType=application/vnd.openxmlformats-officedocument.spreadsheetml.printerSettings">
        <DigestMethod Algorithm="http://www.w3.org/2001/04/xmlenc#sha256"/>
        <DigestValue>TaA6KX/SRWPpmiasS8KGCRFI/mFTpQlGqiM07LbibG8=</DigestValue>
      </Reference>
      <Reference URI="/xl/printerSettings/printerSettings22.bin?ContentType=application/vnd.openxmlformats-officedocument.spreadsheetml.printerSettings">
        <DigestMethod Algorithm="http://www.w3.org/2001/04/xmlenc#sha256"/>
        <DigestValue>iiidokQWiIWjJQ/dFelDgZmBOqfmkhoH/3+VbqXuSZI=</DigestValue>
      </Reference>
      <Reference URI="/xl/printerSettings/printerSettings23.bin?ContentType=application/vnd.openxmlformats-officedocument.spreadsheetml.printerSettings">
        <DigestMethod Algorithm="http://www.w3.org/2001/04/xmlenc#sha256"/>
        <DigestValue>iiidokQWiIWjJQ/dFelDgZmBOqfmkhoH/3+VbqXuSZI=</DigestValue>
      </Reference>
      <Reference URI="/xl/printerSettings/printerSettings24.bin?ContentType=application/vnd.openxmlformats-officedocument.spreadsheetml.printerSettings">
        <DigestMethod Algorithm="http://www.w3.org/2001/04/xmlenc#sha256"/>
        <DigestValue>aKO8XWThzgvGlTVSu23kX37OoqtKGS6PBUkmhsicI1Y=</DigestValue>
      </Reference>
      <Reference URI="/xl/printerSettings/printerSettings25.bin?ContentType=application/vnd.openxmlformats-officedocument.spreadsheetml.printerSettings">
        <DigestMethod Algorithm="http://www.w3.org/2001/04/xmlenc#sha256"/>
        <DigestValue>OGD3iF2+l78gTInlDCWFPycZVuHBpUE02raJ/Wr5XCI=</DigestValue>
      </Reference>
      <Reference URI="/xl/printerSettings/printerSettings26.bin?ContentType=application/vnd.openxmlformats-officedocument.spreadsheetml.printerSettings">
        <DigestMethod Algorithm="http://www.w3.org/2001/04/xmlenc#sha256"/>
        <DigestValue>hqnMLvZ6XBY2fH1KhK00vJXWuxlSZRWkoKrdKDrIF2Q=</DigestValue>
      </Reference>
      <Reference URI="/xl/printerSettings/printerSettings27.bin?ContentType=application/vnd.openxmlformats-officedocument.spreadsheetml.printerSettings">
        <DigestMethod Algorithm="http://www.w3.org/2001/04/xmlenc#sha256"/>
        <DigestValue>hqnMLvZ6XBY2fH1KhK00vJXWuxlSZRWkoKrdKDrIF2Q=</DigestValue>
      </Reference>
      <Reference URI="/xl/printerSettings/printerSettings28.bin?ContentType=application/vnd.openxmlformats-officedocument.spreadsheetml.printerSettings">
        <DigestMethod Algorithm="http://www.w3.org/2001/04/xmlenc#sha256"/>
        <DigestValue>OGD3iF2+l78gTInlDCWFPycZVuHBpUE02raJ/Wr5XCI=</DigestValue>
      </Reference>
      <Reference URI="/xl/printerSettings/printerSettings29.bin?ContentType=application/vnd.openxmlformats-officedocument.spreadsheetml.printerSettings">
        <DigestMethod Algorithm="http://www.w3.org/2001/04/xmlenc#sha256"/>
        <DigestValue>aKO8XWThzgvGlTVSu23kX37OoqtKGS6PBUkmhsicI1Y=</DigestValue>
      </Reference>
      <Reference URI="/xl/printerSettings/printerSettings3.bin?ContentType=application/vnd.openxmlformats-officedocument.spreadsheetml.printerSettings">
        <DigestMethod Algorithm="http://www.w3.org/2001/04/xmlenc#sha256"/>
        <DigestValue>TaA6KX/SRWPpmiasS8KGCRFI/mFTpQlGqiM07LbibG8=</DigestValue>
      </Reference>
      <Reference URI="/xl/printerSettings/printerSettings30.bin?ContentType=application/vnd.openxmlformats-officedocument.spreadsheetml.printerSettings">
        <DigestMethod Algorithm="http://www.w3.org/2001/04/xmlenc#sha256"/>
        <DigestValue>aKO8XWThzgvGlTVSu23kX37OoqtKGS6PBUkmhsicI1Y=</DigestValue>
      </Reference>
      <Reference URI="/xl/printerSettings/printerSettings31.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ZVxXhJn6XmjT/m1Dw2UhwYZPVXYMSYE+DUFTlsgHV4s=</DigestValue>
      </Reference>
      <Reference URI="/xl/printerSettings/printerSettings5.bin?ContentType=application/vnd.openxmlformats-officedocument.spreadsheetml.printerSettings">
        <DigestMethod Algorithm="http://www.w3.org/2001/04/xmlenc#sha256"/>
        <DigestValue>ZVxXhJn6XmjT/m1Dw2UhwYZPVXYMSYE+DUFTlsgHV4s=</DigestValue>
      </Reference>
      <Reference URI="/xl/printerSettings/printerSettings6.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OGD3iF2+l78gTInlDCWFPycZVuHBpUE02raJ/Wr5XCI=</DigestValue>
      </Reference>
      <Reference URI="/xl/printerSettings/printerSettings8.bin?ContentType=application/vnd.openxmlformats-officedocument.spreadsheetml.printerSettings">
        <DigestMethod Algorithm="http://www.w3.org/2001/04/xmlenc#sha256"/>
        <DigestValue>yafQoiqsHuJ5rXk4BhhOpeF5HDflrPmt4ejQBVK8Sy4=</DigestValue>
      </Reference>
      <Reference URI="/xl/printerSettings/printerSettings9.bin?ContentType=application/vnd.openxmlformats-officedocument.spreadsheetml.printerSettings">
        <DigestMethod Algorithm="http://www.w3.org/2001/04/xmlenc#sha256"/>
        <DigestValue>OGD3iF2+l78gTInlDCWFPycZVuHBpUE02raJ/Wr5XCI=</DigestValue>
      </Reference>
      <Reference URI="/xl/sharedStrings.xml?ContentType=application/vnd.openxmlformats-officedocument.spreadsheetml.sharedStrings+xml">
        <DigestMethod Algorithm="http://www.w3.org/2001/04/xmlenc#sha256"/>
        <DigestValue>3XBJ9dHtMvBNJHnYmkuP08L1IfYDgzgCrd6L67/GXG0=</DigestValue>
      </Reference>
      <Reference URI="/xl/styles.xml?ContentType=application/vnd.openxmlformats-officedocument.spreadsheetml.styles+xml">
        <DigestMethod Algorithm="http://www.w3.org/2001/04/xmlenc#sha256"/>
        <DigestValue>gr0xn25Bpnm6vbtlCS3EMRDyTx5baSKoLBxFz5gx6jg=</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p8GIZ7kQcLIOGk0VcVXOvGxGgluWqry1zVIdIQ0QwfY=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lAcYVgLjiCHNn6PWQ3dEHXy4v4d8/CTJMa8c5kveyPk=</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gHI5WuzeFdRduLVvc7a0ya9i7qThoRgxOydpTLd5DSs=</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iBkUO4jfboTftZ8qk3r1sagNvQLe9fN3owMDncxh1do=</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PK/5FlDCbCnRiz/TyfYko68r0N8hfmxGAj3pPhMQVEc=</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qoqe+Qdt6w2WogtD1nxVHOnPwrr81ah7qh1mBsa0bgk=</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q01HhuwAWzRnQh7uGgs3oNSwJzXkoOjxEiY8ZwKpfj0=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EYkgjPjP7KYz5sjDwNAEV1lwTMHQsVy+5rkCZLLNDaQ=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YqNcyMjwLQsB1NRTQoAaQViImrLCWwXfcpE00hLiAsM=</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Gs3bJI99dbC9Y/gbIRzavIEifeK/wkR0H4nPMzO5No0=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jp1+fjnovU/G6X3gRHB9yS+H3JT9/yeO53cIr33xBDI=</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ooIHG2Qhepyez7IRO/SZadXXG0z2n2HdLsGbEZ96XX0=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xMX0812anRpufWCcWRfv1UaVlZfigLbFRtBEboQvXcE=</DigestValue>
      </Reference>
      <Reference URI="/xl/worksheets/sheet1.xml?ContentType=application/vnd.openxmlformats-officedocument.spreadsheetml.worksheet+xml">
        <DigestMethod Algorithm="http://www.w3.org/2001/04/xmlenc#sha256"/>
        <DigestValue>IQvZX71GkcVoPUVAZ13QtBm1z9oRGGEUyW3YGwWkIM8=</DigestValue>
      </Reference>
      <Reference URI="/xl/worksheets/sheet10.xml?ContentType=application/vnd.openxmlformats-officedocument.spreadsheetml.worksheet+xml">
        <DigestMethod Algorithm="http://www.w3.org/2001/04/xmlenc#sha256"/>
        <DigestValue>wMcHKkfZ5/Ij0td3isaxojCANJjNvtZtueKHSnc3G6w=</DigestValue>
      </Reference>
      <Reference URI="/xl/worksheets/sheet11.xml?ContentType=application/vnd.openxmlformats-officedocument.spreadsheetml.worksheet+xml">
        <DigestMethod Algorithm="http://www.w3.org/2001/04/xmlenc#sha256"/>
        <DigestValue>xdrDaFNtf9X+dZQAI92OED2ZFlj30IHFD+6I/os0BWs=</DigestValue>
      </Reference>
      <Reference URI="/xl/worksheets/sheet12.xml?ContentType=application/vnd.openxmlformats-officedocument.spreadsheetml.worksheet+xml">
        <DigestMethod Algorithm="http://www.w3.org/2001/04/xmlenc#sha256"/>
        <DigestValue>m0p4CQsVAKigUASQsMt5gdSyLVlZUiCH0lYE54W1sA0=</DigestValue>
      </Reference>
      <Reference URI="/xl/worksheets/sheet13.xml?ContentType=application/vnd.openxmlformats-officedocument.spreadsheetml.worksheet+xml">
        <DigestMethod Algorithm="http://www.w3.org/2001/04/xmlenc#sha256"/>
        <DigestValue>71EcEy7IX1xzRsLM2v8fAfZ11rkc1ntSWocASxkDB30=</DigestValue>
      </Reference>
      <Reference URI="/xl/worksheets/sheet14.xml?ContentType=application/vnd.openxmlformats-officedocument.spreadsheetml.worksheet+xml">
        <DigestMethod Algorithm="http://www.w3.org/2001/04/xmlenc#sha256"/>
        <DigestValue>sd6L3wOsP9pVF33uTUHNyUhkvGsXCHnslolgfnMgjDY=</DigestValue>
      </Reference>
      <Reference URI="/xl/worksheets/sheet2.xml?ContentType=application/vnd.openxmlformats-officedocument.spreadsheetml.worksheet+xml">
        <DigestMethod Algorithm="http://www.w3.org/2001/04/xmlenc#sha256"/>
        <DigestValue>HcQITjSBXn45CjqG1F/HR1kh5M7/lYEgGqwzlkN21sU=</DigestValue>
      </Reference>
      <Reference URI="/xl/worksheets/sheet3.xml?ContentType=application/vnd.openxmlformats-officedocument.spreadsheetml.worksheet+xml">
        <DigestMethod Algorithm="http://www.w3.org/2001/04/xmlenc#sha256"/>
        <DigestValue>TP6YZ67LdTyBIJYeyFBRUxxlkGMDZHQktZBBvuFae8c=</DigestValue>
      </Reference>
      <Reference URI="/xl/worksheets/sheet4.xml?ContentType=application/vnd.openxmlformats-officedocument.spreadsheetml.worksheet+xml">
        <DigestMethod Algorithm="http://www.w3.org/2001/04/xmlenc#sha256"/>
        <DigestValue>914Low/mlG6lMnjwIvbV077/3Ac1gunfgn+0nLRqK1E=</DigestValue>
      </Reference>
      <Reference URI="/xl/worksheets/sheet5.xml?ContentType=application/vnd.openxmlformats-officedocument.spreadsheetml.worksheet+xml">
        <DigestMethod Algorithm="http://www.w3.org/2001/04/xmlenc#sha256"/>
        <DigestValue>3058OP7qiQflZ/IwgMukjqAON0x+HhJ66T82gVpiFQ0=</DigestValue>
      </Reference>
      <Reference URI="/xl/worksheets/sheet6.xml?ContentType=application/vnd.openxmlformats-officedocument.spreadsheetml.worksheet+xml">
        <DigestMethod Algorithm="http://www.w3.org/2001/04/xmlenc#sha256"/>
        <DigestValue>bXMwo3ce2F1/R3amNl9v/S4lPd2m8Mhlgbb+KjxmVdI=</DigestValue>
      </Reference>
      <Reference URI="/xl/worksheets/sheet7.xml?ContentType=application/vnd.openxmlformats-officedocument.spreadsheetml.worksheet+xml">
        <DigestMethod Algorithm="http://www.w3.org/2001/04/xmlenc#sha256"/>
        <DigestValue>JcICOgY+U0/8hMvu04RRn0RKaV0cUgLQzBmlB/FAUk0=</DigestValue>
      </Reference>
      <Reference URI="/xl/worksheets/sheet8.xml?ContentType=application/vnd.openxmlformats-officedocument.spreadsheetml.worksheet+xml">
        <DigestMethod Algorithm="http://www.w3.org/2001/04/xmlenc#sha256"/>
        <DigestValue>zxHAaPjB78J9SNJov/pm2913cBieTcqRe+a7FFmZuS8=</DigestValue>
      </Reference>
      <Reference URI="/xl/worksheets/sheet9.xml?ContentType=application/vnd.openxmlformats-officedocument.spreadsheetml.worksheet+xml">
        <DigestMethod Algorithm="http://www.w3.org/2001/04/xmlenc#sha256"/>
        <DigestValue>Y56Cy2G3pm3pZC6JccYbeqbhHvE/RpAP8au7SFPhIPI=</DigestValue>
      </Reference>
    </Manifest>
    <SignatureProperties>
      <SignatureProperty Id="idSignatureTime" Target="#idPackageSignature">
        <mdssi:SignatureTime xmlns:mdssi="http://schemas.openxmlformats.org/package/2006/digital-signature">
          <mdssi:Format>YYYY-MM-DDThh:mm:ssTZD</mdssi:Format>
          <mdssi:Value>2024-03-25T13:38:33Z</mdssi:Value>
        </mdssi:SignatureTime>
      </SignatureProperty>
    </SignatureProperties>
  </Object>
  <Object Id="idOfficeObject">
    <SignatureProperties>
      <SignatureProperty Id="idOfficeV1Details" Target="#idPackageSignature">
        <SignatureInfoV1 xmlns="http://schemas.microsoft.com/office/2006/digsig">
          <SetupID>{31624C81-05A5-4D14-A917-E28B83AF301A}</SetupID>
          <SignatureText>Celeste Arrellaga</SignatureText>
          <SignatureImage/>
          <SignatureComments/>
          <WindowsVersion>10.0</WindowsVersion>
          <OfficeVersion>16.0.17328/26</OfficeVersion>
          <ApplicationVersion>16.0.17328</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2024-03-25T13:38:33Z</xd:SigningTime>
          <xd:SigningCertificate>
            <xd:Cert>
              <xd:CertDigest>
                <DigestMethod Algorithm="http://www.w3.org/2001/04/xmlenc#sha256"/>
                <DigestValue>soz5jUtPuhssjWXIGErGhYv28LxjvNpbNs3XcmDtjEM=</DigestValue>
              </xd:CertDigest>
              <xd:IssuerSerial>
                <X509IssuerName>DC=net + DC=windows + CN=MS-Organization-Access + OU=82dbaca4-3e81-46ca-9c73-0950c1eaca97</X509IssuerName>
                <X509SerialNumber>196871841821474099233481442946903604914</X509SerialNumber>
              </xd:IssuerSerial>
            </xd:Cert>
          </xd:SigningCertificate>
          <xd:SignaturePolicyIdentifier>
            <xd:SignaturePolicyImplied/>
          </xd:SignaturePolicyIdentifier>
        </xd:SignedSignatureProperties>
      </xd:SignedProperties>
    </xd:QualifyingProperties>
  </Object>
  <Object Id="idValidSigLnImg">AQAAAGwAAAAAAAAAAAAAACQBAAB/AAAAAAAAAAAAAADTHAAAkQwAACBFTUYAAAEA8BsAAKoAAAAGAAAAAAAAAAAAAAAAAAAAVgUAAAADAABYAQAAwQAAAAAAAAAAAAAAAAAAAMA/BQDo8QIACgAAABAAAAAAAAAAAAAAAEsAAAAQAAAAAAAAAAUAAAAeAAAAGAAAAAAAAAAAAAAAJQEAAIAAAAAnAAAAGAAAAAEAAAAAAAAAAAAAAAAAAAAlAAAADAAAAAEAAABMAAAAZAAAAAAAAAAAAAAAJAEAAH8AAAAAAAAAAAAAACU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kAQAAfwAAAAAAAAAAAAAAJQEAAIAAAAAhAPAAAAAAAAAAAAAAAIA/AAAAAAAAAAAAAIA/AAAAAAAAAAAAAAAAAAAAAAAAAAAAAAAAAAAAAAAAAAAlAAAADAAAAAAAAIAoAAAADAAAAAEAAAAnAAAAGAAAAAEAAAAAAAAA8PDwAAAAAAAlAAAADAAAAAEAAABMAAAAZAAAAAAAAAAAAAAAJAEAAH8AAAAAAAAAAAAAACUBAACAAAAAIQDwAAAAAAAAAAAAAACAPwAAAAAAAAAAAACAPwAAAAAAAAAAAAAAAAAAAAAAAAAAAAAAAAAAAAAAAAAAJQAAAAwAAAAAAACAKAAAAAwAAAABAAAAJwAAABgAAAABAAAAAAAAAPDw8AAAAAAAJQAAAAwAAAABAAAATAAAAGQAAAAAAAAAAAAAACQBAAB/AAAAAAAAAAAAAAAlAQAAgAAAACEA8AAAAAAAAAAAAAAAgD8AAAAAAAAAAAAAgD8AAAAAAAAAAAAAAAAAAAAAAAAAAAAAAAAAAAAAAAAAACUAAAAMAAAAAAAAgCgAAAAMAAAAAQAAACcAAAAYAAAAAQAAAAAAAADw8PAAAAAAACUAAAAMAAAAAQAAAEwAAABkAAAAAAAAAAAAAAAkAQAAfwAAAAAAAAAAAAAAJQEAAIAAAAAhAPAAAAAAAAAAAAAAAIA/AAAAAAAAAAAAAIA/AAAAAAAAAAAAAAAAAAAAAAAAAAAAAAAAAAAAAAAAAAAlAAAADAAAAAAAAIAoAAAADAAAAAEAAAAnAAAAGAAAAAEAAAAAAAAA////AAAAAAAlAAAADAAAAAEAAABMAAAAZAAAAAAAAAAAAAAAJAEAAH8AAAAAAAAAAAAAACUBAACAAAAAIQDwAAAAAAAAAAAAAACAPwAAAAAAAAAAAACAPwAAAAAAAAAAAAAAAAAAAAAAAAAAAAAAAAAAAAAAAAAAJQAAAAwAAAAAAACAKAAAAAwAAAABAAAAJwAAABgAAAABAAAAAAAAAP///wAAAAAAJQAAAAwAAAABAAAATAAAAGQAAAAAAAAAAAAAACQBAAB/AAAAAAAAAAAAAAAl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CAAAAAAAAAAoESh+n8AAACgRKH6fwAAEwAAAAAAAAAAAHUQ+38AAHWkf6D6fwAAMBZ1EPt/AAATAAAAAAAAAAgXAAAAAAAAQAAAwPp/AAAAAHUQ+38AAEWnf6D6fwAABAAAAAAAAAAwFnUQ+38AAHC0Xs1bAAAAEwAAAAAAAABIAAAAAAAAACTaJaH6fwAAkKNEofp/AACA3iWh+n8AAAEAAAAAAAAAEAQmofp/AAAAAHUQ+38AAAAAAAAAAAAAAAAAAFsAAAAA4F3NWwAAAMBMKhghAgAAazEDDvt/AABAtV7NWwAAANm1Xs1bAAAAAAAAAAAAAAAAAAAAZHYACAAAAAAlAAAADAAAAAEAAAAYAAAADAAAAAAAAAASAAAADAAAAAEAAAAeAAAAGAAAAMMAAAAEAAAA9wAAABEAAAAlAAAADAAAAAEAAABUAAAAhAAAAMQAAAAEAAAA9QAAABAAAAABAAAA0XbJQasKyUHEAAAABAAAAAkAAABMAAAAAAAAAAAAAAAAAAAA//////////9gAAAAMgA1AC8AMwAvADIAMAAyADQAAAAGAAAABgAAAAQAAAAGAAAABAAAAAYAAAAGAAAABgAAAAYAAABLAAAAQAAAADAAAAAFAAAAIAAAAAEAAAABAAAAEAAAAAAAAAAAAAAAJQEAAIAAAAAAAAAAAAAAACUBAACAAAAAUgAAAHABAAACAAAAEAAAAAcAAAAAAAAAAAAAALwCAAAAAAAAAQICIlMAeQBzAHQAZQBtAAAAAAAAAAAAAAAAAAAAAAAAAAAAAAAAAAAAAAAAAAAAAAAAAAAAAAAAAAAAAAAAAAAAAAAAAAAAuKZ/oPp/AADIH13NWwAAAAB4LImcBwAA0G4pDvt/AAAAAAAAAAAAAAkAAAAAAAAAAAAAAAAAAAC4pn+g+n8AAAAAAAAAAAAAAAAAAAAAAACxL6UOQLQAAEghXc1bAAAAQAFTBSECAAAQbBkfIQIAAMBMKhghAgAAcCJdzQAAAAAAAAAAAAAAAAcAAAAAAAAAGEnBGiECAACsIV3NWwAAAOkhXc1bAAAA0c3/Dft/AAD///////////////8AAP////////////8XN+v0ZP4AAMBMKhghAgAAazEDDvt/AABQIV3NWwAAAOkhXc1bAAAAEGwZHyEC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E4DIQIAAAkgXc1bAAAAAwAAAAAAAADQbikO+38AAAAAAAAAAAAAAAAAAPp/AAAoAAAAAAAAAAAAAAD6fwAAAAAAAAAAAAAAAAAAAAAAACEvpQ5AtAAAiBcNoPp/AAAIIQ2g+n8AAOD///8AAAAAwEwqGCECAAAYIl3NAAAAAAAAAAAAAAAABgAAAAAAAAAgAAAAAAAAADwhXc1bAAAAeSFdzVsAAADRzf8N+38AAAEAAAAAAAAAyK3qnwAAAACYcQ6g+n8AAADzwh4hAgAAwEwqGCECAABrMQMO+38AAOAgXc1bAAAAeSFdzVsAAAAgHcIYIQIAAAAAAAB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8AAABHAAAAKQAAADMAAAB3AAAAFQAAACEA8AAAAAAAAAAAAAAAgD8AAAAAAAAAAAAAgD8AAAAAAAAAAAAAAAAAAAAAAAAAAAAAAAAAAAAAAAAAACUAAAAMAAAAAAAAgCgAAAAMAAAABAAAAFIAAABwAQAABAAAAPD///8AAAAAAAAAAAAAAACQAQAAAAAAAQAAAABzAGUAZwBvAGUAIAB1AGkAAAAAAAAAAAAAAAAAAAAAAAAAAAAAAAAAAAAAAAAAAAAAAAAAAAAAAAAAAAAAAAAAAAAAAAAAAABbAAAALLdjn/p/AAANAAAA+n8AANBuKQ77fwAAAAAAAAAAAAABAAAAAAAAAOpivMdYHQAAAAAAAAAAAAAAAAAAAAAAAAAAAAAAAAAAgS6lDkC0AAAAAAAAAAAAAAAAwEIAAAAA8P///wAAAADATCoYIQIAALgjXc0AAAAAAAAAAAAAAAAJAAAAAAAAACAAAAAAAAAA3CJdzVsAAAAZI13NWwAAANHN/w37fwAABQAAAAAAAAAAAAAAAAAAABAiXc1bAAAAHxJhn/p/AADATCoYIQIAAGsxAw77fwAAgCJdzVsAAAAZI13NWwAAAHAuGR8hAgAAAAAAAGR2AAgAAAAAJQAAAAwAAAAEAAAAGAAAAAwAAAAAAAAAEgAAAAwAAAABAAAAHgAAABgAAAApAAAAMwAAAKAAAABIAAAAJQAAAAwAAAAEAAAAVAAAALQAAAAqAAAAMwAAAJ4AAABHAAAAAQAAANF2yUGrCslBKgAAADMAAAARAAAATAAAAAAAAAAAAAAAAAAAAP//////////cAAAAEMAZQBsAGUAcwB0AGUAIABBAHIAcgBlAGwAbABhAGcAYQAAAAoAAAAIAAAABAAAAAgAAAAHAAAABQAAAAgAAAAEAAAACgAAAAYAAAAGAAAACAAAAAQAAAAEAAAACAAAAAkAAAAIAAAASwAAAEAAAAAwAAAABQAAACAAAAABAAAAAQAAABAAAAAAAAAAAAAAACUBAACAAAAAAAAAAAAAAAAlAQAAgAAAACUAAAAMAAAAAgAAACcAAAAYAAAABQAAAAAAAAD///8AAAAAACUAAAAMAAAABQAAAEwAAABkAAAAAAAAAFAAAAAkAQAAfAAAAAAAAABQAAAAJQ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QAAAAwAAAABAAAAGAAAAAwAAAAAAAAAEgAAAAwAAAABAAAAHgAAABgAAAAJAAAAUAAAAAABAABdAAAAJQAAAAwAAAABAAAAVAAAALQAAAAKAAAAUAAAAF8AAABcAAAAAQAAANF2yUGrCslBCgAAAFAAAAARAAAATAAAAAAAAAAAAAAAAAAAAP//////////cAAAAEMAZQBsAGUAcwB0AGUAIABBAHIAcgBlAGwAbABhAGcAYQAAAAcAAAAGAAAAAwAAAAYAAAAFAAAABAAAAAYAAAADAAAABwAAAAQAAAAEAAAABgAAAAMAAAADAAAABgAAAAcAAAAGAAAASwAAAEAAAAAwAAAABQAAACAAAAABAAAAAQAAABAAAAAAAAAAAAAAACUBAACAAAAAAAAAAAAAAAAl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hAAAAAoAAABgAAAAOAAAAGwAAAABAAAA0XbJQasKyUEKAAAAYAAAAAkAAABMAAAAAAAAAAAAAAAAAAAA//////////9gAAAARABpAHIAZQBjAHQAbwByAGEAAAAIAAAAAwAAAAQAAAAGAAAABQAAAAQAAAAHAAAABAAAAAYAAABLAAAAQAAAADAAAAAFAAAAIAAAAAEAAAABAAAAEAAAAAAAAAAAAAAAJQEAAIAAAAAAAAAAAAAAACUBAACAAAAAJQAAAAwAAAACAAAAJwAAABgAAAAFAAAAAAAAAP///wAAAAAAJQAAAAwAAAAFAAAATAAAAGQAAAAJAAAAcAAAABsBAAB8AAAACQAAAHAAAAATAQAADQAAACEA8AAAAAAAAAAAAAAAgD8AAAAAAAAAAAAAgD8AAAAAAAAAAAAAAAAAAAAAAAAAAAAAAAAAAAAAAAAAACUAAAAMAAAAAAAAgCgAAAAMAAAABQAAACUAAAAMAAAAAQAAABgAAAAMAAAAAAAAABIAAAAMAAAAAQAAABYAAAAMAAAAAAAAAFQAAAB0AQAACgAAAHAAAAAaAQAAfAAAAAEAAADRdslBqwrJQQoAAABwAAAAMQAAAEwAAAAEAAAACQAAAHAAAAAcAQAAfQAAALAAAABGAGkAcgBtAGEAZABvACAAcABvAHIAOgAgAGIANgBlADUAYwA0AGYANAAtAGUAMgBmADIALQA0ADYANwA0AC0AOAAwADgAMwAtADYAMQBkADMANwBlADMAMgBjADcANQA4AAAABgAAAAMAAAAEAAAACQAAAAYAAAAHAAAABwAAAAMAAAAHAAAABwAAAAQAAAADAAAAAwAAAAcAAAAGAAAABgAAAAYAAAAFAAAABgAAAAQAAAAGAAAABAAAAAYAAAAGAAAABAAAAAYAAAAEAAAABgAAAAYAAAAGAAAABgAAAAQAAAAGAAAABgAAAAYAAAAGAAAABAAAAAYAAAAGAAAABwAAAAYAAAAGAAAABgAAAAYAAAAGAAAABQAAAAYAAAAGAAAABgAAABYAAAAMAAAAAAAAACUAAAAMAAAAAgAAAA4AAAAUAAAAAAAAABAAAAAUAAAA</Object>
  <Object Id="idInvalidSigLnImg">AQAAAGwAAAAAAAAAAAAAACQBAAB/AAAAAAAAAAAAAADTHAAAkQwAACBFTUYAAAEAcCAAALEAAAAGAAAAAAAAAAAAAAAAAAAAVgUAAAADAABYAQAAwQAAAAAAAAAAAAAAAAAAAMA/BQDo8QIACgAAABAAAAAAAAAAAAAAAEsAAAAQAAAAAAAAAAUAAAAeAAAAGAAAAAAAAAAAAAAAJQEAAIAAAAAnAAAAGAAAAAEAAAAAAAAAAAAAAAAAAAAlAAAADAAAAAEAAABMAAAAZAAAAAAAAAAAAAAAJAEAAH8AAAAAAAAAAAAAACU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kAQAAfwAAAAAAAAAAAAAAJQEAAIAAAAAhAPAAAAAAAAAAAAAAAIA/AAAAAAAAAAAAAIA/AAAAAAAAAAAAAAAAAAAAAAAAAAAAAAAAAAAAAAAAAAAlAAAADAAAAAAAAIAoAAAADAAAAAEAAAAnAAAAGAAAAAEAAAAAAAAA8PDwAAAAAAAlAAAADAAAAAEAAABMAAAAZAAAAAAAAAAAAAAAJAEAAH8AAAAAAAAAAAAAACUBAACAAAAAIQDwAAAAAAAAAAAAAACAPwAAAAAAAAAAAACAPwAAAAAAAAAAAAAAAAAAAAAAAAAAAAAAAAAAAAAAAAAAJQAAAAwAAAAAAACAKAAAAAwAAAABAAAAJwAAABgAAAABAAAAAAAAAPDw8AAAAAAAJQAAAAwAAAABAAAATAAAAGQAAAAAAAAAAAAAACQBAAB/AAAAAAAAAAAAAAAlAQAAgAAAACEA8AAAAAAAAAAAAAAAgD8AAAAAAAAAAAAAgD8AAAAAAAAAAAAAAAAAAAAAAAAAAAAAAAAAAAAAAAAAACUAAAAMAAAAAAAAgCgAAAAMAAAAAQAAACcAAAAYAAAAAQAAAAAAAADw8PAAAAAAACUAAAAMAAAAAQAAAEwAAABkAAAAAAAAAAAAAAAkAQAAfwAAAAAAAAAAAAAAJQEAAIAAAAAhAPAAAAAAAAAAAAAAAIA/AAAAAAAAAAAAAIA/AAAAAAAAAAAAAAAAAAAAAAAAAAAAAAAAAAAAAAAAAAAlAAAADAAAAAAAAIAoAAAADAAAAAEAAAAnAAAAGAAAAAEAAAAAAAAA////AAAAAAAlAAAADAAAAAEAAABMAAAAZAAAAAAAAAAAAAAAJAEAAH8AAAAAAAAAAAAAACUBAACAAAAAIQDwAAAAAAAAAAAAAACAPwAAAAAAAAAAAACAPwAAAAAAAAAAAAAAAAAAAAAAAAAAAAAAAAAAAAAAAAAAJQAAAAwAAAAAAACAKAAAAAwAAAABAAAAJwAAABgAAAABAAAAAAAAAP///wAAAAAAJQAAAAwAAAABAAAATAAAAGQAAAAAAAAAAAAAACQBAAB/AAAAAAAAAAAAAAAl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LADAAAKAAAAAwAAABcAAAAQAAAACgAAAAMAAAAOAAAADgAAAAAA/wEAAAAAAAAAAAAAgD8AAAAAAAAAAAAAgD8AAAAAAAAAAP///wAAAAAAbAAAADQAAACgAAAAEAMAAA4AAAAOAAAAKAAAAA4AAAAOAAAAAQAgAAMAAAAQAwAAAAAAAAAAAAAAAAAAAAAAAAAA/wAA/wAA/wAAAAAAAAAAAAAAAAAAAB4fH4oYGRluAAAAAAAAAAAODzk9NTfW5gAAAAAAAAAAAAAAAAAAAAA7Pe3/AAAAAAAAAAAAAAAAOjs7pjg6Ov84Ojr/CwsLMQAAAAAODzk9NTfW5gAAAAAAAAAAOz3t/wAAAAAAAAAAAAAAAAAAAAA6Ozumpqen//r6+v9OUFD/kZKS/wAAAAAODzk9NTfW5js97f8AAAAAAAAAAAAAAAAAAAAAAAAAADo7O6amp6f/+vr6//r6+v/6+vr/rKysrwAAAAA7Pe3/NTfW5gAAAAAAAAAAAAAAAAAAAAAAAAAAOjs7pqanp//6+vr/+vr6/zw8PD0AAAAAOz3t/wAAAAAODzk9NTfW5gAAAAAAAAAAAAAAAAAAAAA6Ozumpqen//r6+v88PDw9AAAAADs97f8AAAAAAAAAAAAAAAAODzk9NTfW5gAAAAAAAAAAAAAAADo7O6aRkpL/ODo6/zg6Ov8SEhJRAAAAAAAAAAAAAAAAAAAAAAAAAAAAAAAAAAAAAAAAAAAAAAAAOjs7pk5QUP/6+vr/+vr6/6+vr/E7Ozt7SUtLzAAAAAAAAAAAAAAAAAAAAAAAAAAAAAAAAAAAAABFR0f2+vr6//r6+v/6+vr/+vr6//r6+v9ISkr4CwsLMQAAAAAAAAAAAAAAAAAAAAAAAAAAGBkZboiJifb6+vr/+vr6//r6+v/6+vr/+vr6/6anp/8eHx+KAAAAAAAAAAAAAAAAAAAAAAAAAAAYGRluiImJ9vr6+v/6+vr/+vr6//r6+v/6+vr/pqen/x4fH4oAAAAAAAAAAAAAAAAAAAAAAAAAAAsLCzFISkr4+vr6//r6+v/6+vr/+vr6//r6+v9dXl72EhISUQAAAAAAAAAAAAAAAAAAAAAAAAAAAAAAAB4fH4pmZ2f/+vr6//r6+v/6+vr/e319/zk7O7sAAAAAAAAAAAAAAAAAAAAAAAAAAAAAAAAAAAAAAAAAABgZGW44Ojr/ODo6/zg6Ov8eHx+K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CAAAAAAAAAAoESh+n8AAACgRKH6fwAAEwAAAAAAAAAAAHUQ+38AAHWkf6D6fwAAMBZ1EPt/AAATAAAAAAAAAAgXAAAAAAAAQAAAwPp/AAAAAHUQ+38AAEWnf6D6fwAABAAAAAAAAAAwFnUQ+38AAHC0Xs1bAAAAEwAAAAAAAABIAAAAAAAAACTaJaH6fwAAkKNEofp/AACA3iWh+n8AAAEAAAAAAAAAEAQmofp/AAAAAHUQ+38AAAAAAAAAAAAAAAAAAFsAAAAA4F3NWwAAAMBMKhghAgAAazEDDvt/AABAtV7NWwAAANm1Xs1bAAAAAAAAAAAAAAAAAAAAZHYACAAAAAAlAAAADAAAAAEAAAAYAAAADAAAAP8AAAASAAAADAAAAAEAAAAeAAAAGAAAACIAAAAEAAAAcgAAABEAAAAlAAAADAAAAAEAAABUAAAAqAAAACMAAAAEAAAAcAAAABAAAAABAAAA0XbJQasKyUEjAAAABAAAAA8AAABMAAAAAAAAAAAAAAAAAAAA//////////9sAAAARgBpAHIAbQBhACAAbgBvACAAdgDhAGwAaQBkAGEAAAAGAAAAAwAAAAQAAAAJAAAABgAAAAMAAAAHAAAABwAAAAMAAAAFAAAABgAAAAMAAAADAAAABwAAAAYAAABLAAAAQAAAADAAAAAFAAAAIAAAAAEAAAABAAAAEAAAAAAAAAAAAAAAJQEAAIAAAAAAAAAAAAAAACUBAACAAAAAUgAAAHABAAACAAAAEAAAAAcAAAAAAAAAAAAAALwCAAAAAAAAAQICIlMAeQBzAHQAZQBtAAAAAAAAAAAAAAAAAAAAAAAAAAAAAAAAAAAAAAAAAAAAAAAAAAAAAAAAAAAAAAAAAAAAAAAAAAAAuKZ/oPp/AADIH13NWwAAAAB4LImcBwAA0G4pDvt/AAAAAAAAAAAAAAkAAAAAAAAAAAAAAAAAAAC4pn+g+n8AAAAAAAAAAAAAAAAAAAAAAACxL6UOQLQAAEghXc1bAAAAQAFTBSECAAAQbBkfIQIAAMBMKhghAgAAcCJdzQAAAAAAAAAAAAAAAAcAAAAAAAAAGEnBGiECAACsIV3NWwAAAOkhXc1bAAAA0c3/Dft/AAD///////////////8AAP////////////8XN+v0ZP4AAMBMKhghAgAAazEDDvt/AABQIV3NWwAAAOkhXc1bAAAAEGwZHyEC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E4DIQIAAAkgXc1bAAAAAwAAAAAAAADQbikO+38AAAAAAAAAAAAAAAAAAPp/AAAoAAAAAAAAAAAAAAD6fwAAAAAAAAAAAAAAAAAAAAAAACEvpQ5AtAAAiBcNoPp/AAAIIQ2g+n8AAOD///8AAAAAwEwqGCECAAAYIl3NAAAAAAAAAAAAAAAABgAAAAAAAAAgAAAAAAAAADwhXc1bAAAAeSFdzVsAAADRzf8N+38AAAEAAAAAAAAAyK3qnwAAAACYcQ6g+n8AAADzwh4hAgAAwEwqGCECAABrMQMO+38AAOAgXc1bAAAAeSFdzVsAAAAgHcIYIQIAAAAAAAB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8AAABHAAAAKQAAADMAAAB3AAAAFQAAACEA8AAAAAAAAAAAAAAAgD8AAAAAAAAAAAAAgD8AAAAAAAAAAAAAAAAAAAAAAAAAAAAAAAAAAAAAAAAAACUAAAAMAAAAAAAAgCgAAAAMAAAABAAAAFIAAABwAQAABAAAAPD///8AAAAAAAAAAAAAAACQAQAAAAAAAQAAAABzAGUAZwBvAGUAIAB1AGkAAAAAAAAAAAAAAAAAAAAAAAAAAAAAAAAAAAAAAAAAAAAAAAAAAAAAAAAAAAAAAAAAAAAAAAAAAABbAAAALLdjn/p/AAANAAAA+n8AANBuKQ77fwAAAAAAAAAAAAABAAAAAAAAAOpivMdYHQAAAAAAAAAAAAAAAAAAAAAAAAAAAAAAAAAAgS6lDkC0AAAAAAAAAAAAAAAAwEIAAAAA8P///wAAAADATCoYIQIAALgjXc0AAAAAAAAAAAAAAAAJAAAAAAAAACAAAAAAAAAA3CJdzVsAAAAZI13NWwAAANHN/w37fwAABQAAAAAAAAAAAAAAAAAAABAiXc1bAAAAHxJhn/p/AADATCoYIQIAAGsxAw77fwAAgCJdzVsAAAAZI13NWwAAAHAuGR8hAgAAAAAAAGR2AAgAAAAAJQAAAAwAAAAEAAAAGAAAAAwAAAAAAAAAEgAAAAwAAAABAAAAHgAAABgAAAApAAAAMwAAAKAAAABIAAAAJQAAAAwAAAAEAAAAVAAAALQAAAAqAAAAMwAAAJ4AAABHAAAAAQAAANF2yUGrCslBKgAAADMAAAARAAAATAAAAAAAAAAAAAAAAAAAAP//////////cAAAAEMAZQBsAGUAcwB0AGUAIABBAHIAcgBlAGwAbABhAGcAYQAAAAoAAAAIAAAABAAAAAgAAAAHAAAABQAAAAgAAAAEAAAACgAAAAYAAAAGAAAACAAAAAQAAAAEAAAACAAAAAkAAAAIAAAASwAAAEAAAAAwAAAABQAAACAAAAABAAAAAQAAABAAAAAAAAAAAAAAACUBAACAAAAAAAAAAAAAAAAlAQAAgAAAACUAAAAMAAAAAgAAACcAAAAYAAAABQAAAAAAAAD///8AAAAAACUAAAAMAAAABQAAAEwAAABkAAAAAAAAAFAAAAAkAQAAfAAAAAAAAABQAAAAJQ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QAAAAwAAAABAAAAGAAAAAwAAAAAAAAAEgAAAAwAAAABAAAAHgAAABgAAAAJAAAAUAAAAAABAABdAAAAJQAAAAwAAAABAAAAVAAAALQAAAAKAAAAUAAAAF8AAABcAAAAAQAAANF2yUGrCslBCgAAAFAAAAARAAAATAAAAAAAAAAAAAAAAAAAAP//////////cAAAAEMAZQBsAGUAcwB0AGUAIABBAHIAcgBlAGwAbABhAGcAYQAAAAcAAAAGAAAAAwAAAAYAAAAFAAAABAAAAAYAAAADAAAABwAAAAQAAAAEAAAABgAAAAMAAAADAAAABgAAAAcAAAAGAAAASwAAAEAAAAAwAAAABQAAACAAAAABAAAAAQAAABAAAAAAAAAAAAAAACUBAACAAAAAAAAAAAAAAAAl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hAAAAAoAAABgAAAAOAAAAGwAAAABAAAA0XbJQasKyUEKAAAAYAAAAAkAAABMAAAAAAAAAAAAAAAAAAAA//////////9gAAAARABpAHIAZQBjAHQAbwByAGEAAAAIAAAAAwAAAAQAAAAGAAAABQAAAAQAAAAHAAAABAAAAAYAAABLAAAAQAAAADAAAAAFAAAAIAAAAAEAAAABAAAAEAAAAAAAAAAAAAAAJQEAAIAAAAAAAAAAAAAAACUBAACAAAAAJQAAAAwAAAACAAAAJwAAABgAAAAFAAAAAAAAAP///wAAAAAAJQAAAAwAAAAFAAAATAAAAGQAAAAJAAAAcAAAABsBAAB8AAAACQAAAHAAAAATAQAADQAAACEA8AAAAAAAAAAAAAAAgD8AAAAAAAAAAAAAgD8AAAAAAAAAAAAAAAAAAAAAAAAAAAAAAAAAAAAAAAAAACUAAAAMAAAAAAAAgCgAAAAMAAAABQAAACUAAAAMAAAAAQAAABgAAAAMAAAAAAAAABIAAAAMAAAAAQAAABYAAAAMAAAAAAAAAFQAAAB0AQAACgAAAHAAAAAaAQAAfAAAAAEAAADRdslBqwrJQQoAAABwAAAAMQAAAEwAAAAEAAAACQAAAHAAAAAcAQAAfQAAALAAAABGAGkAcgBtAGEAZABvACAAcABvAHIAOgAgAGIANgBlADUAYwA0AGYANAAtAGUAMgBmADIALQA0ADYANwA0AC0AOAAwADgAMwAtADYAMQBkADMANwBlADMAMgBjADcANQA4AAAABgAAAAMAAAAEAAAACQAAAAYAAAAHAAAABwAAAAMAAAAHAAAABwAAAAQAAAADAAAAAwAAAAcAAAAGAAAABgAAAAYAAAAFAAAABgAAAAQAAAAGAAAABAAAAAYAAAAGAAAABAAAAAYAAAAEAAAABgAAAAYAAAAGAAAABgAAAAQAAAAGAAAABgAAAAYAAAAGAAAABAAAAAYAAAAGAAAABwAAAAYAAAAGAAAABgAAAAYAAAAGAAAABQAAAAYAAAAGAAAABgAAABYAAAAMAAAAAAAAACUAAAAMAAAAAgAAAA4AAAAUAAAAAAAAABAAAAAU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Sy68gdxWfpRycgWbVFzBNLA3QkImZYaKAVOcv3HGY7w=</DigestValue>
    </Reference>
    <Reference Type="http://www.w3.org/2000/09/xmldsig#Object" URI="#idOfficeObject">
      <DigestMethod Algorithm="http://www.w3.org/2001/04/xmlenc#sha256"/>
      <DigestValue>nqnwEub95eV6fi9ophVeR5UjBUdUWnhl8L1KMCQxDQk=</DigestValue>
    </Reference>
    <Reference Type="http://uri.etsi.org/01903#SignedProperties" URI="#idSignedProperties">
      <Transforms>
        <Transform Algorithm="http://www.w3.org/TR/2001/REC-xml-c14n-20010315"/>
      </Transforms>
      <DigestMethod Algorithm="http://www.w3.org/2001/04/xmlenc#sha256"/>
      <DigestValue>z56ig0pnG5Mvyn1u6+U3oXveUjxcOseyDRZW+HVy/C4=</DigestValue>
    </Reference>
    <Reference Type="http://www.w3.org/2000/09/xmldsig#Object" URI="#idValidSigLnImg">
      <DigestMethod Algorithm="http://www.w3.org/2001/04/xmlenc#sha256"/>
      <DigestValue>oZAwvAp8czXP/lUTcIWaz3Xb7mSSU8/OxDjM9xHZUtI=</DigestValue>
    </Reference>
    <Reference Type="http://www.w3.org/2000/09/xmldsig#Object" URI="#idInvalidSigLnImg">
      <DigestMethod Algorithm="http://www.w3.org/2001/04/xmlenc#sha256"/>
      <DigestValue>NwAy4FTk5CEORAN4P4gFdG4GkGiQrTFJDcyClWOfgwg=</DigestValue>
    </Reference>
  </SignedInfo>
  <SignatureValue>ntkKfyYaE6sTi0YYopMk5sGTe6WS2FJzsc6g0w/ELFUVWh3z9ScLgbJKvsqmInvw12Z24qKm8rGj
lRO2NH0iWkDS0Kz83zB/vQy7BnlrclaycgsO585gxyw1MYI8j1I6W4awJ//m5NIItUpH29Bv3NrQ
L/Rs+S9OBMjkWY7AQO/TlkBnsCZCHEQvJ8Jpxe4NMXyUN1nDrT1oVsHZzO2hoWb6tlOjKQ6mHeCn
wEOJJnjQ7p/rtLzdzAT2f3T5N8IjFTPdGZq4/cmwoGidfLg5NTq2SB+6Q99NRZX5mslnsAhH/jfH
HQOsq8O4BuuFKk2ZwKa9Ic/32Cc6TpCKVpU/Aw==</SignatureValue>
  <KeyInfo>
    <X509Data>
      <X509Certificate>MIIIozCCBougAwIBAgIQdF2N8yH4rQVjtclj8xOZ0jANBgkqhkiG9w0BAQsFADCBgTEWMBQGA1UEBRMNUlVDODAwODAwOTktMDERMA8GA1UEAxMIVklUIFMuQS4xODA2BgNVBAsML1ByZXN0YWRvciBDdWFsaWZpY2FkbyBkZSBTZXJ2aWNpb3MgZGUgQ29uZmlhbnphMQ0wCwYDVQQKDARJQ1BQMQswCQYDVQQGEwJQWTAeFw0yMzAxMDQxODQ1NTVaFw0yNTAxMDQxODQ1NTVaMIHIMRcwFQYDVQQqDA5NQVJJQSBGRVJOQU5EQTEcMBoGA1UEBAwTQ0FSUk9OIERFIFBFREVSWkFOSTERMA8GA1UEBRMIQ0k5MDY4NzMxKzApBgNVBAMMIk1BUklBIEZFUk5BTkRBIENBUlJPTiBERSBQRURFUlpBTkkxCzAJBgNVBAsMAkYyMTUwMwYDVQQKDCxDRVJUSUZJQ0FETyBDVUFMSUZJQ0FETyBERSBGSVJNQSBFTEVDVFJPTklDQTELMAkGA1UEBhMCUFkwggEiMA0GCSqGSIb3DQEBAQUAA4IBDwAwggEKAoIBAQCgP6MdcY8hXDfyB1HX0qXp0oP8lrMFgtYJyfo9SUgq+IwKstaMEIymqoTg3W+1HwDh2eh5NfxyuLqKqpPxSddWN6Y1URj2qHQLZgYt0gW+7u3obDvcbqw/vMPwI+QpUjFzOeanhce0PqXCzOAifjqQTDQak04YCPMpq8/yA+VfH1pi/9KKIombLdblknyi93UeWEKrKBRD+AJi5MUf34AKuFf9cXwK6NKeAzhlbOTbbUJtojxK/yGZsAgEG8LzMZpfdL2CGCuL/Ak0X7h1RciH1X3H/djFQQaaBXjuLmUjBjYN2zPvtwc+5ukOn0yMpAxtEaaM8QT4Q6S1qVY5d17VAgMBAAGjggPMMIIDyDAMBgNVHRMBAf8EAjAAMA4GA1UdDwEB/wQEAwIF4DAsBgNVHSUBAf8EIjAgBggrBgEFBQcDBAYIKwYBBQUHAwIGCisGAQQBgjcUAgIwHQYDVR0OBBYEFHq/s3/r8vXGY9q3JnrtfKR8APqBMB8GA1UdIwQYMBaAFLtlEStn7YY4IBwoZxkUBGXqkaGzMIIB6wYDVR0gBIIB4jCCAd4wggHaBgwrBgEEAYLZSgEBAQcwggHIMDEGCCsGAQUFBwIBFiVodHRwczovL3d3dy5lZmlybWEuY29tLnB5L3JlcG9zaXRvcmlvMIHPBggrBgEFBQcCAjCBwhqBv0NlcnRpZmljYWRvIEN1YWxpZmljYWRvIGRlIEZpcm1hIEVsZWN0cvNuaWNhIFRpcG8gRjIgKGNsYXZlcyBlbiBkaXNwb3NpdGl2byBjdWFsaWZpY2FkbyksIHN1amV0YSBhIGxhcyBjb25kaWNpb25lcyBkZSB1c28gZXhwdWVzdGFzIGVuIGxhIERlY2xhcmFjafNuIGRlIFBy4WN0aWNhcyBkZSBDZXJ0aWZpY2FjafNuIGRlIFZJVCBTLkEuMIHABggrBgEFBQcCAjCBsxqBsFF1YWxpZmllZCBjZXJ0aWZpY2F0ZSBvZiBlbGVjdHJvbmljIHNpZ25hdHVyZSB0eXBlIEYyIChrZXlzIGluIHF1YWxpZmllZCBkZXZpY2UpLCBzdWJkdWVkIHRvIHRoZSBjb25kaXRpb25zIG9mIHVzZSBzZXQgZm9ydGggaW4gdGhlIENlcnRpZmljYXRpb24gUHJhY3RpY2UgU3RhdGVtZW50IG9mIFZJVCBTLkEuMFUGA1UdEQROMEyBHk1BUklBLkNBUlJPTkBJVEFVSU5WRVNULkNPTS5QWaQqMCgxJjAkBgNVBA0MHUZJUk1BIEVMRUNUUk9OSUNBIENVQUxJRklDQURBMHcGCCsGAQUFBwEBBGswaTAoBggrBgEFBQcwAYYcaHR0cHM6Ly93d3cuZWZpcm1hLmNvbS5weS92YTA9BggrBgEFBQcwAoYxaHR0cHM6Ly93d3cuZWZpcm1hLmNvbS5weS9yZXBvc2l0b3Jpby9lZmlybWExLmNydDB7BgNVHR8EdDByMDegNaAzhjFodHRwczovL3d3dy5lZmlybWEuY29tLnB5L3JlcG9zaXRvcmlvL2VmaXJtYTIuY3JsMDegNaAzhjFodHRwczovL3d3dy5lZmlybWEuY29tLnB5L3JlcG9zaXRvcmlvL2VmaXJtYTMuY3JsMA0GCSqGSIb3DQEBCwUAA4ICAQAlEdlgGzl52nI1i+CP2bDU1YlxV9veX6PflhL2NWdMzW7YJQUbp+dGWQebvw1lZrYU6A0THYvkhJ+J/k7H2NQPRlZF7qmbmAhHrGN//EjPv5n8L7NPFL10s1dx3gaOxctOkS4PSgVkF2VyTWlexv9ez47+aj8G06CHu34hRtub83oh9ubwnqW6206hDWQvrQVamfAuwyrfrzRSfFMoXr6l5k7dgyUCu81InSYUMrmjTw+MCYBj6YRYWA6+kPW1sRpeWOPEROHMRbZG9wVGbIX2cNrsispSnHzRDS61hGElQeyVEAZ9QuAniAYTVO007sU+1bikWHCgHglIyjqmjQFXADzfrSCXQcsa4D/0a1n0B8DKhCs8gqzP8uO4Pr6N0CTJK9z5gO1XflCr9MChvR/RtnSyXwAoJYjCsbWM067xumqbZgxG60y8KFtN7S+p8v4nM+ty6MTpEDZcBVlSdqy7FIhPhELmbXmYuk3aH0QewDIULQ5mHLYHsvS+/DrrIRjgy2x8x7YYjB+Y5ji65pg/b6MT2P4+RqqmGMQBJqeHAis5JCvv2ctpaN5EJ9V90FUwepNYRhVylgqgUk4rp/9Plh1kDyqUYAf/8aeSTgZ20zKXJBnEKzvNkOVEsUkoOIy+mWOnJ6PkSiOAvZVkvMx98lyMinKZdwkTzcbN2PMHo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1"/>
          </Transform>
          <Transform Algorithm="http://www.w3.org/TR/2001/REC-xml-c14n-20010315"/>
        </Transforms>
        <DigestMethod Algorithm="http://www.w3.org/2001/04/xmlenc#sha256"/>
        <DigestValue>RHv6wvths29Dpm97gH9cbkxvm1Y1+u5BI6UHi+LfgBw=</DigestValue>
      </Reference>
      <Reference URI="/xl/calcChain.xml?ContentType=application/vnd.openxmlformats-officedocument.spreadsheetml.calcChain+xml">
        <DigestMethod Algorithm="http://www.w3.org/2001/04/xmlenc#sha256"/>
        <DigestValue>GW5wdl/XG2PTJnUNNurATOnNPAoxqcmPcB6mI1hu984=</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YzTVUyDGl/Bq3Dvo4KizSGFI7G6Uk12KMYOLPXXUpcM=</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S05rMFAW1Cy5oqkg9gTKdMWhJJNQK26am62UU6Crtcc=</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PU1zDLV8i6t3iByowIBanowvvc7GmP8H1HZGNHNfywE=</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lYWSo/um4pbQ3Im8VzqQZbVBu7gUwCMb9WE7YHOz3hs=</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lTCFxFNenS/SaQN15mk+Z/uKWGUK+oa6Nqc0TW83/ok=</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HhUwojU9A4DlcuXbAPWFq5cWfA0m4euj3m9ACaqP/eY=</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HhUwojU9A4DlcuXbAPWFq5cWfA0m4euj3m9ACaqP/eY=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QjPwb3jBdYJwHZaIZrNCwug/xQQuDIc/W3O8Ro3CjrQ=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3rDyg8nLMBLU/ScnXJN4QmkibKDmcxcgFzVzHsEUZpY=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QjPwb3jBdYJwHZaIZrNCwug/xQQuDIc/W3O8Ro3CjrQ=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VnH03/hXIIdNbBRmtJAtpQEp6yR2lMsQYlXUz1ZGpww=</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LW97+8vBEyTGAjo7xdokImEy4T3Ia3U5ii6atN9CfvM=</DigestValue>
      </Reference>
      <Reference URI="/xl/drawings/drawing1.xml?ContentType=application/vnd.openxmlformats-officedocument.drawing+xml">
        <DigestMethod Algorithm="http://www.w3.org/2001/04/xmlenc#sha256"/>
        <DigestValue>FMVEcLsESQLF6zWDfaU+IeEEjC6AGuuamZVsa7AB9Bg=</DigestValue>
      </Reference>
      <Reference URI="/xl/drawings/drawing10.xml?ContentType=application/vnd.openxmlformats-officedocument.drawing+xml">
        <DigestMethod Algorithm="http://www.w3.org/2001/04/xmlenc#sha256"/>
        <DigestValue>592WQqjm2ujCFUE9Tu5frrG1nSm+DHOA4rFKdvR4FVQ=</DigestValue>
      </Reference>
      <Reference URI="/xl/drawings/drawing11.xml?ContentType=application/vnd.openxmlformats-officedocument.drawing+xml">
        <DigestMethod Algorithm="http://www.w3.org/2001/04/xmlenc#sha256"/>
        <DigestValue>4gf58PrXocXA7PAG/4zP2wzmRVdu6bb2KuTAtBApElI=</DigestValue>
      </Reference>
      <Reference URI="/xl/drawings/drawing2.xml?ContentType=application/vnd.openxmlformats-officedocument.drawing+xml">
        <DigestMethod Algorithm="http://www.w3.org/2001/04/xmlenc#sha256"/>
        <DigestValue>COE8k7Yy+qkJK6pFMnw+NVDV6TxaaNyyFIsAEg+Sx0c=</DigestValue>
      </Reference>
      <Reference URI="/xl/drawings/drawing3.xml?ContentType=application/vnd.openxmlformats-officedocument.drawing+xml">
        <DigestMethod Algorithm="http://www.w3.org/2001/04/xmlenc#sha256"/>
        <DigestValue>y5Nw+VYtfWSWLuCEX9skbO5pZ+TyJUZrI/LWt7QDgvs=</DigestValue>
      </Reference>
      <Reference URI="/xl/drawings/drawing4.xml?ContentType=application/vnd.openxmlformats-officedocument.drawing+xml">
        <DigestMethod Algorithm="http://www.w3.org/2001/04/xmlenc#sha256"/>
        <DigestValue>ClkE8CiCAr9VUwCljYRk3p0wPne4mJKbSai5TQI/vV0=</DigestValue>
      </Reference>
      <Reference URI="/xl/drawings/drawing5.xml?ContentType=application/vnd.openxmlformats-officedocument.drawing+xml">
        <DigestMethod Algorithm="http://www.w3.org/2001/04/xmlenc#sha256"/>
        <DigestValue>XGrsD4IMLgPoblOnO5387XywcEHXqe9mb0L6ElsADXE=</DigestValue>
      </Reference>
      <Reference URI="/xl/drawings/drawing6.xml?ContentType=application/vnd.openxmlformats-officedocument.drawing+xml">
        <DigestMethod Algorithm="http://www.w3.org/2001/04/xmlenc#sha256"/>
        <DigestValue>gLEiRo467l9pS07SBnogBU4snUdc2Nxlkor0SFBxzfw=</DigestValue>
      </Reference>
      <Reference URI="/xl/drawings/drawing7.xml?ContentType=application/vnd.openxmlformats-officedocument.drawing+xml">
        <DigestMethod Algorithm="http://www.w3.org/2001/04/xmlenc#sha256"/>
        <DigestValue>/5yRvP8K/dlHcC5F0Hw0kVAfOmYqekil0a/6uyMHzA8=</DigestValue>
      </Reference>
      <Reference URI="/xl/drawings/drawing8.xml?ContentType=application/vnd.openxmlformats-officedocument.drawing+xml">
        <DigestMethod Algorithm="http://www.w3.org/2001/04/xmlenc#sha256"/>
        <DigestValue>h3KZtMK0+OG93Dq+MTy3ZJzLvXiuhpXLmbrpnKTXj7o=</DigestValue>
      </Reference>
      <Reference URI="/xl/drawings/drawing9.xml?ContentType=application/vnd.openxmlformats-officedocument.drawing+xml">
        <DigestMethod Algorithm="http://www.w3.org/2001/04/xmlenc#sha256"/>
        <DigestValue>MSp5aCec/zfx32ShjlMcj0TLc0KYj+j15pX9tyToR5Q=</DigestValue>
      </Reference>
      <Reference URI="/xl/drawings/vmlDrawing1.vml?ContentType=application/vnd.openxmlformats-officedocument.vmlDrawing">
        <DigestMethod Algorithm="http://www.w3.org/2001/04/xmlenc#sha256"/>
        <DigestValue>IEJiKX5SFfVA+5sSzaoeR7s6BysSA8Uf+aYkea39fwQ=</DigestValue>
      </Reference>
      <Reference URI="/xl/media/image1.png?ContentType=image/png">
        <DigestMethod Algorithm="http://www.w3.org/2001/04/xmlenc#sha256"/>
        <DigestValue>0To2Nmbhn1nIw3XZhBHLS1mjsgTAp7cVATgokXayBX4=</DigestValue>
      </Reference>
      <Reference URI="/xl/media/image10.jpeg?ContentType=image/jpeg">
        <DigestMethod Algorithm="http://www.w3.org/2001/04/xmlenc#sha256"/>
        <DigestValue>6sP/5idSn5TudZgjp8se0081Qz1V0CbyvDiHaoIa59c=</DigestValue>
      </Reference>
      <Reference URI="/xl/media/image11.jpeg?ContentType=image/jpeg">
        <DigestMethod Algorithm="http://www.w3.org/2001/04/xmlenc#sha256"/>
        <DigestValue>DZ6LDbbUhVCqVgzevTPNPqnyL4/DBvrdBIiD3zIGbDc=</DigestValue>
      </Reference>
      <Reference URI="/xl/media/image12.jpeg?ContentType=image/jpeg">
        <DigestMethod Algorithm="http://www.w3.org/2001/04/xmlenc#sha256"/>
        <DigestValue>cmsBIbQ/ZfMmT346NpOY/03eyWgRJrwznPFp0xou2VE=</DigestValue>
      </Reference>
      <Reference URI="/xl/media/image13.jpeg?ContentType=image/jpeg">
        <DigestMethod Algorithm="http://www.w3.org/2001/04/xmlenc#sha256"/>
        <DigestValue>JOM06ybT1ikRsHY+xa57cMmeCM0FbS3NZJ1DEP0eElg=</DigestValue>
      </Reference>
      <Reference URI="/xl/media/image14.jpeg?ContentType=image/jpeg">
        <DigestMethod Algorithm="http://www.w3.org/2001/04/xmlenc#sha256"/>
        <DigestValue>DE9UjtixQa4AHZoDYGR5fmze4ewmalPk5kfNXJISbgA=</DigestValue>
      </Reference>
      <Reference URI="/xl/media/image2.png?ContentType=image/png">
        <DigestMethod Algorithm="http://www.w3.org/2001/04/xmlenc#sha256"/>
        <DigestValue>BoZ7FIM8Gnw0U76B/ziJVzwc0f+mkrXJ+R7LN9m2AJA=</DigestValue>
      </Reference>
      <Reference URI="/xl/media/image3.jpeg?ContentType=image/jpeg">
        <DigestMethod Algorithm="http://www.w3.org/2001/04/xmlenc#sha256"/>
        <DigestValue>uOPWMB1JOdhuAOdpP6ZhBEumFzk2Q4k+xEafdunRdeM=</DigestValue>
      </Reference>
      <Reference URI="/xl/media/image4.png?ContentType=image/png">
        <DigestMethod Algorithm="http://www.w3.org/2001/04/xmlenc#sha256"/>
        <DigestValue>bvhl2YvCA6appZfotmnR9ckNtMl2EBuDNxqZXtQCXkM=</DigestValue>
      </Reference>
      <Reference URI="/xl/media/image5.emf?ContentType=image/x-emf">
        <DigestMethod Algorithm="http://www.w3.org/2001/04/xmlenc#sha256"/>
        <DigestValue>dKidQzQ+9vgV6gaQVivQ+pNnsz+9ccKOJbGJowVIND0=</DigestValue>
      </Reference>
      <Reference URI="/xl/media/image6.emf?ContentType=image/x-emf">
        <DigestMethod Algorithm="http://www.w3.org/2001/04/xmlenc#sha256"/>
        <DigestValue>nBF7jCjHKzH71pLMjQd5eySytSz5gACUGVwiidQwIQk=</DigestValue>
      </Reference>
      <Reference URI="/xl/media/image7.emf?ContentType=image/x-emf">
        <DigestMethod Algorithm="http://www.w3.org/2001/04/xmlenc#sha256"/>
        <DigestValue>XA3EsZxbBzPLgr8T7N9rwuqnPeUIjcP7MVgbduPHV/8=</DigestValue>
      </Reference>
      <Reference URI="/xl/media/image8.emf?ContentType=image/x-emf">
        <DigestMethod Algorithm="http://www.w3.org/2001/04/xmlenc#sha256"/>
        <DigestValue>+HRVoY7v/pcu0Eqrd/icgFVmdS2SDiCgfIvSPCDi6mQ=</DigestValue>
      </Reference>
      <Reference URI="/xl/media/image9.jpeg?ContentType=image/jpeg">
        <DigestMethod Algorithm="http://www.w3.org/2001/04/xmlenc#sha256"/>
        <DigestValue>OwjCdPu6che5v4RaSpW4CWYL+bdrKJ5DW7hSkz11LhI=</DigestValue>
      </Reference>
      <Reference URI="/xl/printerSettings/printerSettings1.bin?ContentType=application/vnd.openxmlformats-officedocument.spreadsheetml.printerSettings">
        <DigestMethod Algorithm="http://www.w3.org/2001/04/xmlenc#sha256"/>
        <DigestValue>TRrCOIAvgyay9+dOHANtMRhI4Mlj24DaFIyKQoKcdPw=</DigestValue>
      </Reference>
      <Reference URI="/xl/printerSettings/printerSettings10.bin?ContentType=application/vnd.openxmlformats-officedocument.spreadsheetml.printerSettings">
        <DigestMethod Algorithm="http://www.w3.org/2001/04/xmlenc#sha256"/>
        <DigestValue>OGD3iF2+l78gTInlDCWFPycZVuHBpUE02raJ/Wr5XCI=</DigestValue>
      </Reference>
      <Reference URI="/xl/printerSettings/printerSettings11.bin?ContentType=application/vnd.openxmlformats-officedocument.spreadsheetml.printerSettings">
        <DigestMethod Algorithm="http://www.w3.org/2001/04/xmlenc#sha256"/>
        <DigestValue>OGD3iF2+l78gTInlDCWFPycZVuHBpUE02raJ/Wr5XCI=</DigestValue>
      </Reference>
      <Reference URI="/xl/printerSettings/printerSettings12.bin?ContentType=application/vnd.openxmlformats-officedocument.spreadsheetml.printerSettings">
        <DigestMethod Algorithm="http://www.w3.org/2001/04/xmlenc#sha256"/>
        <DigestValue>LspI4E6rCPPbUJZDOfPd1gsyVfQHSn0lgqWRsx+yDSg=</DigestValue>
      </Reference>
      <Reference URI="/xl/printerSettings/printerSettings13.bin?ContentType=application/vnd.openxmlformats-officedocument.spreadsheetml.printerSettings">
        <DigestMethod Algorithm="http://www.w3.org/2001/04/xmlenc#sha256"/>
        <DigestValue>MMbF5tSRFVEu1PEzoN4W7aXSq7eG0FTgQ+PiLPKejRU=</DigestValue>
      </Reference>
      <Reference URI="/xl/printerSettings/printerSettings14.bin?ContentType=application/vnd.openxmlformats-officedocument.spreadsheetml.printerSettings">
        <DigestMethod Algorithm="http://www.w3.org/2001/04/xmlenc#sha256"/>
        <DigestValue>aAVyG3k+zl7YnITtI5+JxTP24xVkaLfE8NDj5dja668=</DigestValue>
      </Reference>
      <Reference URI="/xl/printerSettings/printerSettings15.bin?ContentType=application/vnd.openxmlformats-officedocument.spreadsheetml.printerSettings">
        <DigestMethod Algorithm="http://www.w3.org/2001/04/xmlenc#sha256"/>
        <DigestValue>MQlCPjAocRbfCzMg01+xeJ2R0juDKCTD55BjKfpgycg=</DigestValue>
      </Reference>
      <Reference URI="/xl/printerSettings/printerSettings16.bin?ContentType=application/vnd.openxmlformats-officedocument.spreadsheetml.printerSettings">
        <DigestMethod Algorithm="http://www.w3.org/2001/04/xmlenc#sha256"/>
        <DigestValue>MQlCPjAocRbfCzMg01+xeJ2R0juDKCTD55BjKfpgycg=</DigestValue>
      </Reference>
      <Reference URI="/xl/printerSettings/printerSettings17.bin?ContentType=application/vnd.openxmlformats-officedocument.spreadsheetml.printerSettings">
        <DigestMethod Algorithm="http://www.w3.org/2001/04/xmlenc#sha256"/>
        <DigestValue>X2BQJo9x/coBH/wK2aw/RaUFU7cL+KlgAb42LBTiMF0=</DigestValue>
      </Reference>
      <Reference URI="/xl/printerSettings/printerSettings18.bin?ContentType=application/vnd.openxmlformats-officedocument.spreadsheetml.printerSettings">
        <DigestMethod Algorithm="http://www.w3.org/2001/04/xmlenc#sha256"/>
        <DigestValue>fmxrK90eyCz98CWMVqt+ZBlXb0e3oGUg+wkgSSKaCmo=</DigestValue>
      </Reference>
      <Reference URI="/xl/printerSettings/printerSettings19.bin?ContentType=application/vnd.openxmlformats-officedocument.spreadsheetml.printerSettings">
        <DigestMethod Algorithm="http://www.w3.org/2001/04/xmlenc#sha256"/>
        <DigestValue>fmxrK90eyCz98CWMVqt+ZBlXb0e3oGUg+wkgSSKaCmo=</DigestValue>
      </Reference>
      <Reference URI="/xl/printerSettings/printerSettings2.bin?ContentType=application/vnd.openxmlformats-officedocument.spreadsheetml.printerSettings">
        <DigestMethod Algorithm="http://www.w3.org/2001/04/xmlenc#sha256"/>
        <DigestValue>TRrCOIAvgyay9+dOHANtMRhI4Mlj24DaFIyKQoKcdPw=</DigestValue>
      </Reference>
      <Reference URI="/xl/printerSettings/printerSettings20.bin?ContentType=application/vnd.openxmlformats-officedocument.spreadsheetml.printerSettings">
        <DigestMethod Algorithm="http://www.w3.org/2001/04/xmlenc#sha256"/>
        <DigestValue>TaA6KX/SRWPpmiasS8KGCRFI/mFTpQlGqiM07LbibG8=</DigestValue>
      </Reference>
      <Reference URI="/xl/printerSettings/printerSettings21.bin?ContentType=application/vnd.openxmlformats-officedocument.spreadsheetml.printerSettings">
        <DigestMethod Algorithm="http://www.w3.org/2001/04/xmlenc#sha256"/>
        <DigestValue>TaA6KX/SRWPpmiasS8KGCRFI/mFTpQlGqiM07LbibG8=</DigestValue>
      </Reference>
      <Reference URI="/xl/printerSettings/printerSettings22.bin?ContentType=application/vnd.openxmlformats-officedocument.spreadsheetml.printerSettings">
        <DigestMethod Algorithm="http://www.w3.org/2001/04/xmlenc#sha256"/>
        <DigestValue>iiidokQWiIWjJQ/dFelDgZmBOqfmkhoH/3+VbqXuSZI=</DigestValue>
      </Reference>
      <Reference URI="/xl/printerSettings/printerSettings23.bin?ContentType=application/vnd.openxmlformats-officedocument.spreadsheetml.printerSettings">
        <DigestMethod Algorithm="http://www.w3.org/2001/04/xmlenc#sha256"/>
        <DigestValue>iiidokQWiIWjJQ/dFelDgZmBOqfmkhoH/3+VbqXuSZI=</DigestValue>
      </Reference>
      <Reference URI="/xl/printerSettings/printerSettings24.bin?ContentType=application/vnd.openxmlformats-officedocument.spreadsheetml.printerSettings">
        <DigestMethod Algorithm="http://www.w3.org/2001/04/xmlenc#sha256"/>
        <DigestValue>aKO8XWThzgvGlTVSu23kX37OoqtKGS6PBUkmhsicI1Y=</DigestValue>
      </Reference>
      <Reference URI="/xl/printerSettings/printerSettings25.bin?ContentType=application/vnd.openxmlformats-officedocument.spreadsheetml.printerSettings">
        <DigestMethod Algorithm="http://www.w3.org/2001/04/xmlenc#sha256"/>
        <DigestValue>OGD3iF2+l78gTInlDCWFPycZVuHBpUE02raJ/Wr5XCI=</DigestValue>
      </Reference>
      <Reference URI="/xl/printerSettings/printerSettings26.bin?ContentType=application/vnd.openxmlformats-officedocument.spreadsheetml.printerSettings">
        <DigestMethod Algorithm="http://www.w3.org/2001/04/xmlenc#sha256"/>
        <DigestValue>hqnMLvZ6XBY2fH1KhK00vJXWuxlSZRWkoKrdKDrIF2Q=</DigestValue>
      </Reference>
      <Reference URI="/xl/printerSettings/printerSettings27.bin?ContentType=application/vnd.openxmlformats-officedocument.spreadsheetml.printerSettings">
        <DigestMethod Algorithm="http://www.w3.org/2001/04/xmlenc#sha256"/>
        <DigestValue>hqnMLvZ6XBY2fH1KhK00vJXWuxlSZRWkoKrdKDrIF2Q=</DigestValue>
      </Reference>
      <Reference URI="/xl/printerSettings/printerSettings28.bin?ContentType=application/vnd.openxmlformats-officedocument.spreadsheetml.printerSettings">
        <DigestMethod Algorithm="http://www.w3.org/2001/04/xmlenc#sha256"/>
        <DigestValue>OGD3iF2+l78gTInlDCWFPycZVuHBpUE02raJ/Wr5XCI=</DigestValue>
      </Reference>
      <Reference URI="/xl/printerSettings/printerSettings29.bin?ContentType=application/vnd.openxmlformats-officedocument.spreadsheetml.printerSettings">
        <DigestMethod Algorithm="http://www.w3.org/2001/04/xmlenc#sha256"/>
        <DigestValue>aKO8XWThzgvGlTVSu23kX37OoqtKGS6PBUkmhsicI1Y=</DigestValue>
      </Reference>
      <Reference URI="/xl/printerSettings/printerSettings3.bin?ContentType=application/vnd.openxmlformats-officedocument.spreadsheetml.printerSettings">
        <DigestMethod Algorithm="http://www.w3.org/2001/04/xmlenc#sha256"/>
        <DigestValue>TaA6KX/SRWPpmiasS8KGCRFI/mFTpQlGqiM07LbibG8=</DigestValue>
      </Reference>
      <Reference URI="/xl/printerSettings/printerSettings30.bin?ContentType=application/vnd.openxmlformats-officedocument.spreadsheetml.printerSettings">
        <DigestMethod Algorithm="http://www.w3.org/2001/04/xmlenc#sha256"/>
        <DigestValue>aKO8XWThzgvGlTVSu23kX37OoqtKGS6PBUkmhsicI1Y=</DigestValue>
      </Reference>
      <Reference URI="/xl/printerSettings/printerSettings31.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ZVxXhJn6XmjT/m1Dw2UhwYZPVXYMSYE+DUFTlsgHV4s=</DigestValue>
      </Reference>
      <Reference URI="/xl/printerSettings/printerSettings5.bin?ContentType=application/vnd.openxmlformats-officedocument.spreadsheetml.printerSettings">
        <DigestMethod Algorithm="http://www.w3.org/2001/04/xmlenc#sha256"/>
        <DigestValue>ZVxXhJn6XmjT/m1Dw2UhwYZPVXYMSYE+DUFTlsgHV4s=</DigestValue>
      </Reference>
      <Reference URI="/xl/printerSettings/printerSettings6.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OGD3iF2+l78gTInlDCWFPycZVuHBpUE02raJ/Wr5XCI=</DigestValue>
      </Reference>
      <Reference URI="/xl/printerSettings/printerSettings8.bin?ContentType=application/vnd.openxmlformats-officedocument.spreadsheetml.printerSettings">
        <DigestMethod Algorithm="http://www.w3.org/2001/04/xmlenc#sha256"/>
        <DigestValue>yafQoiqsHuJ5rXk4BhhOpeF5HDflrPmt4ejQBVK8Sy4=</DigestValue>
      </Reference>
      <Reference URI="/xl/printerSettings/printerSettings9.bin?ContentType=application/vnd.openxmlformats-officedocument.spreadsheetml.printerSettings">
        <DigestMethod Algorithm="http://www.w3.org/2001/04/xmlenc#sha256"/>
        <DigestValue>OGD3iF2+l78gTInlDCWFPycZVuHBpUE02raJ/Wr5XCI=</DigestValue>
      </Reference>
      <Reference URI="/xl/sharedStrings.xml?ContentType=application/vnd.openxmlformats-officedocument.spreadsheetml.sharedStrings+xml">
        <DigestMethod Algorithm="http://www.w3.org/2001/04/xmlenc#sha256"/>
        <DigestValue>3XBJ9dHtMvBNJHnYmkuP08L1IfYDgzgCrd6L67/GXG0=</DigestValue>
      </Reference>
      <Reference URI="/xl/styles.xml?ContentType=application/vnd.openxmlformats-officedocument.spreadsheetml.styles+xml">
        <DigestMethod Algorithm="http://www.w3.org/2001/04/xmlenc#sha256"/>
        <DigestValue>gr0xn25Bpnm6vbtlCS3EMRDyTx5baSKoLBxFz5gx6jg=</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p8GIZ7kQcLIOGk0VcVXOvGxGgluWqry1zVIdIQ0QwfY=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lAcYVgLjiCHNn6PWQ3dEHXy4v4d8/CTJMa8c5kveyPk=</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gHI5WuzeFdRduLVvc7a0ya9i7qThoRgxOydpTLd5DSs=</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iBkUO4jfboTftZ8qk3r1sagNvQLe9fN3owMDncxh1do=</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PK/5FlDCbCnRiz/TyfYko68r0N8hfmxGAj3pPhMQVEc=</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qoqe+Qdt6w2WogtD1nxVHOnPwrr81ah7qh1mBsa0bgk=</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q01HhuwAWzRnQh7uGgs3oNSwJzXkoOjxEiY8ZwKpfj0=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EYkgjPjP7KYz5sjDwNAEV1lwTMHQsVy+5rkCZLLNDaQ=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YqNcyMjwLQsB1NRTQoAaQViImrLCWwXfcpE00hLiAsM=</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Gs3bJI99dbC9Y/gbIRzavIEifeK/wkR0H4nPMzO5No0=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jp1+fjnovU/G6X3gRHB9yS+H3JT9/yeO53cIr33xBDI=</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ooIHG2Qhepyez7IRO/SZadXXG0z2n2HdLsGbEZ96XX0=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xMX0812anRpufWCcWRfv1UaVlZfigLbFRtBEboQvXcE=</DigestValue>
      </Reference>
      <Reference URI="/xl/worksheets/sheet1.xml?ContentType=application/vnd.openxmlformats-officedocument.spreadsheetml.worksheet+xml">
        <DigestMethod Algorithm="http://www.w3.org/2001/04/xmlenc#sha256"/>
        <DigestValue>IQvZX71GkcVoPUVAZ13QtBm1z9oRGGEUyW3YGwWkIM8=</DigestValue>
      </Reference>
      <Reference URI="/xl/worksheets/sheet10.xml?ContentType=application/vnd.openxmlformats-officedocument.spreadsheetml.worksheet+xml">
        <DigestMethod Algorithm="http://www.w3.org/2001/04/xmlenc#sha256"/>
        <DigestValue>wMcHKkfZ5/Ij0td3isaxojCANJjNvtZtueKHSnc3G6w=</DigestValue>
      </Reference>
      <Reference URI="/xl/worksheets/sheet11.xml?ContentType=application/vnd.openxmlformats-officedocument.spreadsheetml.worksheet+xml">
        <DigestMethod Algorithm="http://www.w3.org/2001/04/xmlenc#sha256"/>
        <DigestValue>xdrDaFNtf9X+dZQAI92OED2ZFlj30IHFD+6I/os0BWs=</DigestValue>
      </Reference>
      <Reference URI="/xl/worksheets/sheet12.xml?ContentType=application/vnd.openxmlformats-officedocument.spreadsheetml.worksheet+xml">
        <DigestMethod Algorithm="http://www.w3.org/2001/04/xmlenc#sha256"/>
        <DigestValue>m0p4CQsVAKigUASQsMt5gdSyLVlZUiCH0lYE54W1sA0=</DigestValue>
      </Reference>
      <Reference URI="/xl/worksheets/sheet13.xml?ContentType=application/vnd.openxmlformats-officedocument.spreadsheetml.worksheet+xml">
        <DigestMethod Algorithm="http://www.w3.org/2001/04/xmlenc#sha256"/>
        <DigestValue>71EcEy7IX1xzRsLM2v8fAfZ11rkc1ntSWocASxkDB30=</DigestValue>
      </Reference>
      <Reference URI="/xl/worksheets/sheet14.xml?ContentType=application/vnd.openxmlformats-officedocument.spreadsheetml.worksheet+xml">
        <DigestMethod Algorithm="http://www.w3.org/2001/04/xmlenc#sha256"/>
        <DigestValue>sd6L3wOsP9pVF33uTUHNyUhkvGsXCHnslolgfnMgjDY=</DigestValue>
      </Reference>
      <Reference URI="/xl/worksheets/sheet2.xml?ContentType=application/vnd.openxmlformats-officedocument.spreadsheetml.worksheet+xml">
        <DigestMethod Algorithm="http://www.w3.org/2001/04/xmlenc#sha256"/>
        <DigestValue>HcQITjSBXn45CjqG1F/HR1kh5M7/lYEgGqwzlkN21sU=</DigestValue>
      </Reference>
      <Reference URI="/xl/worksheets/sheet3.xml?ContentType=application/vnd.openxmlformats-officedocument.spreadsheetml.worksheet+xml">
        <DigestMethod Algorithm="http://www.w3.org/2001/04/xmlenc#sha256"/>
        <DigestValue>TP6YZ67LdTyBIJYeyFBRUxxlkGMDZHQktZBBvuFae8c=</DigestValue>
      </Reference>
      <Reference URI="/xl/worksheets/sheet4.xml?ContentType=application/vnd.openxmlformats-officedocument.spreadsheetml.worksheet+xml">
        <DigestMethod Algorithm="http://www.w3.org/2001/04/xmlenc#sha256"/>
        <DigestValue>914Low/mlG6lMnjwIvbV077/3Ac1gunfgn+0nLRqK1E=</DigestValue>
      </Reference>
      <Reference URI="/xl/worksheets/sheet5.xml?ContentType=application/vnd.openxmlformats-officedocument.spreadsheetml.worksheet+xml">
        <DigestMethod Algorithm="http://www.w3.org/2001/04/xmlenc#sha256"/>
        <DigestValue>3058OP7qiQflZ/IwgMukjqAON0x+HhJ66T82gVpiFQ0=</DigestValue>
      </Reference>
      <Reference URI="/xl/worksheets/sheet6.xml?ContentType=application/vnd.openxmlformats-officedocument.spreadsheetml.worksheet+xml">
        <DigestMethod Algorithm="http://www.w3.org/2001/04/xmlenc#sha256"/>
        <DigestValue>bXMwo3ce2F1/R3amNl9v/S4lPd2m8Mhlgbb+KjxmVdI=</DigestValue>
      </Reference>
      <Reference URI="/xl/worksheets/sheet7.xml?ContentType=application/vnd.openxmlformats-officedocument.spreadsheetml.worksheet+xml">
        <DigestMethod Algorithm="http://www.w3.org/2001/04/xmlenc#sha256"/>
        <DigestValue>JcICOgY+U0/8hMvu04RRn0RKaV0cUgLQzBmlB/FAUk0=</DigestValue>
      </Reference>
      <Reference URI="/xl/worksheets/sheet8.xml?ContentType=application/vnd.openxmlformats-officedocument.spreadsheetml.worksheet+xml">
        <DigestMethod Algorithm="http://www.w3.org/2001/04/xmlenc#sha256"/>
        <DigestValue>zxHAaPjB78J9SNJov/pm2913cBieTcqRe+a7FFmZuS8=</DigestValue>
      </Reference>
      <Reference URI="/xl/worksheets/sheet9.xml?ContentType=application/vnd.openxmlformats-officedocument.spreadsheetml.worksheet+xml">
        <DigestMethod Algorithm="http://www.w3.org/2001/04/xmlenc#sha256"/>
        <DigestValue>Y56Cy2G3pm3pZC6JccYbeqbhHvE/RpAP8au7SFPhIPI=</DigestValue>
      </Reference>
    </Manifest>
    <SignatureProperties>
      <SignatureProperty Id="idSignatureTime" Target="#idPackageSignature">
        <mdssi:SignatureTime xmlns:mdssi="http://schemas.openxmlformats.org/package/2006/digital-signature">
          <mdssi:Format>YYYY-MM-DDThh:mm:ssTZD</mdssi:Format>
          <mdssi:Value>2024-03-25T14:01:54Z</mdssi:Value>
        </mdssi:SignatureTime>
      </SignatureProperty>
    </SignatureProperties>
  </Object>
  <Object Id="idOfficeObject">
    <SignatureProperties>
      <SignatureProperty Id="idOfficeV1Details" Target="#idPackageSignature">
        <SignatureInfoV1 xmlns="http://schemas.microsoft.com/office/2006/digsig">
          <SetupID>{23666F83-B33B-49CE-9F04-3EF62D81D05F}</SetupID>
          <SignatureText>Maria Fernanda Carron</SignatureText>
          <SignatureImage/>
          <SignatureComments/>
          <WindowsVersion>10.0</WindowsVersion>
          <OfficeVersion>16.0.17328/26</OfficeVersion>
          <ApplicationVersion>16.0.17328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2024-03-25T14:01:54Z</xd:SigningTime>
          <xd:SigningCertificate>
            <xd:Cert>
              <xd:CertDigest>
                <DigestMethod Algorithm="http://www.w3.org/2001/04/xmlenc#sha256"/>
                <DigestValue>o/dOzOiPIHm9vkPR99DzFW2ZizwKRmWBLeYvznm+pa4=</DigestValue>
              </xd:CertDigest>
              <xd:IssuerSerial>
                <X509IssuerName>C=PY, O=ICPP, OU=Prestador Cualificado de Servicios de Confianza, CN=VIT S.A., SERIALNUMBER=RUC80080099-0</X509IssuerName>
                <X509SerialNumber>154676210201605222074247709276819921362</X509SerialNumber>
              </xd:IssuerSerial>
            </xd:Cert>
          </xd:SigningCertificate>
          <xd:SignaturePolicyIdentifier>
            <xd:SignaturePolicyImplied/>
          </xd:SignaturePolicyIdentifier>
        </xd:SignedSignatureProperties>
      </xd:SignedProperties>
    </xd:QualifyingProperties>
  </Object>
  <Object Id="idValidSigLnImg">AQAAAGwAAAAAAAAAAAAAAL0BAAC/AAAAAAAAAAAAAACXGgAAdgsAACBFTUYAAAEAGBwAAKoAAAAGAAAAAAAAAAAAAAAAAAAAgAcAADgEAAAlAQAApQAAAAAAAAAAAAAAAAAAAIh4BACIhAIACgAAABAAAAAAAAAAAAAAAEsAAAAQAAAAAAAAAAUAAAAeAAAAGAAAAAAAAAAAAAAAvgEAAMAAAAAnAAAAGAAAAAEAAAAAAAAAAAAAAAAAAAAlAAAADAAAAAEAAABMAAAAZAAAAAAAAAAAAAAAvQEAAL8AAAAAAAAAAAAAAL4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9AQAAvwAAAAAAAAAAAAAAvgEAAMAAAAAhAPAAAAAAAAAAAAAAAIA/AAAAAAAAAAAAAIA/AAAAAAAAAAAAAAAAAAAAAAAAAAAAAAAAAAAAAAAAAAAlAAAADAAAAAAAAIAoAAAADAAAAAEAAAAnAAAAGAAAAAEAAAAAAAAA8PDwAAAAAAAlAAAADAAAAAEAAABMAAAAZAAAAAAAAAAAAAAAvQEAAL8AAAAAAAAAAAAAAL4BAADAAAAAIQDwAAAAAAAAAAAAAACAPwAAAAAAAAAAAACAPwAAAAAAAAAAAAAAAAAAAAAAAAAAAAAAAAAAAAAAAAAAJQAAAAwAAAAAAACAKAAAAAwAAAABAAAAJwAAABgAAAABAAAAAAAAAPDw8AAAAAAAJQAAAAwAAAABAAAATAAAAGQAAAAAAAAAAAAAAL0BAAC/AAAAAAAAAAAAAAC+AQAAwAAAACEA8AAAAAAAAAAAAAAAgD8AAAAAAAAAAAAAgD8AAAAAAAAAAAAAAAAAAAAAAAAAAAAAAAAAAAAAAAAAACUAAAAMAAAAAAAAgCgAAAAMAAAAAQAAACcAAAAYAAAAAQAAAAAAAADw8PAAAAAAACUAAAAMAAAAAQAAAEwAAABkAAAAAAAAAAAAAAC9AQAAvwAAAAAAAAAAAAAAvgEAAMAAAAAhAPAAAAAAAAAAAAAAAIA/AAAAAAAAAAAAAIA/AAAAAAAAAAAAAAAAAAAAAAAAAAAAAAAAAAAAAAAAAAAlAAAADAAAAAAAAIAoAAAADAAAAAEAAAAnAAAAGAAAAAEAAAAAAAAA////AAAAAAAlAAAADAAAAAEAAABMAAAAZAAAAAAAAAAAAAAAvQEAAL8AAAAAAAAAAAAAAL4BAADAAAAAIQDwAAAAAAAAAAAAAACAPwAAAAAAAAAAAACAPwAAAAAAAAAAAAAAAAAAAAAAAAAAAAAAAAAAAAAAAAAAJQAAAAwAAAAAAACAKAAAAAwAAAABAAAAJwAAABgAAAABAAAAAAAAAP///wAAAAAAJQAAAAwAAAABAAAATAAAAGQAAAAAAAAAAAAAAL0BAAC/AAAAAAAAAAAAAAC+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CAAAAAAAAAAoASD/n8AAACgBIP+fwAAEwAAAAAAAAAAAED//n8AAHWkP4L+fwAAMBZA//5/AAATAAAAAAAAAAgXAAAAAAAAQAAAwP5/AAAAAED//n8AAEWnP4L+fwAABAAAAAAAAAAwFkD//n8AAFC5DwN4AAAAEwAAAAAAAABIAAAAAAAAAGTZ5YL+fwAAkKMEg/5/AADA3eWC/n8AAAEAAAAAAAAAUAPmgv5/AAAAAED//n8AAAAAAAAAAAAAAAAAAAAAAACH9VwA/38AABBDitZ+AQAAazHy/f5/AAAgug8DeAAAALm6DwN4AAAAAAAAAAAAAAAAAAAAZHYACAAAAAAlAAAADAAAAAEAAAAYAAAADAAAAAAAAAASAAAADAAAAAEAAAAeAAAAGAAAAB4BAAAGAAAAawEAABsAAAAlAAAADAAAAAEAAABUAAAAhAAAAB8BAAAGAAAAaQEAABoAAAABAAAAqyp0QcdxdEEfAQAABgAAAAkAAABMAAAAAAAAAAAAAAAAAAAA//////////9gAAAAMgA1AC8AMwAvADIAMAAyADQAAAAJAAAACQAAAAYAAAAJAAAABgAAAAkAAAAJAAAACQAAAAkAAABLAAAAQAAAADAAAAAFAAAAIAAAAAEAAAABAAAAEAAAAAAAAAAAAAAAvgEAAMAAAAAAAAAAAAAAAL4BAADAAAAAUgAAAHABAAACAAAAFAAAAAkAAAAAAAAAAAAAALwCAAAAAAAAAQICIlMAeQBzAHQAZQBtAAAAAAAAAAAAAAAAAAAAAAAAAAAAAAAAAAAAAAAAAAAAAAAAAAAAAAAAAAAAAAAAAAAAAAAAAAAAAQAAAH4BAACoJA4DeAAAAABbYyNsJwAA0G4Y/v5/AAAAAAAAAAAAAAkAAAAAAAAAAAAAAAAAAAC4pj+C/n8AAAAAAAAAAAAAAAAAAAAAAACfUUaQ/u8AACgmDgN4AAAAcMmK1n4BAAAwWc7qfgEAABBDitZ+AQAAUCcOAwAAAAAAAAAAAAAAAAcAAAAAAAAACHJd5H4BAACMJg4DeAAAAMkmDgN4AAAA0c3u/f5/AAD///////////////8AAP////////////8tHBH5nSwAABBDitZ+AQAAazHy/f5/AAAwJg4DeAAAAMkmDgN4AAAAMFnO6n4B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E7UfgEAAOkkDgN4AAAAAwAAAAAAAADQbhj+/n8AAAAAAAAAAAAAAwAAAP5/AAAoAAAAAAAAAAAAAAD+fwAAAAAAAAAAAAAAAAAAAAAAAA9RRpD+7wAAiBfNgf5/AAAIIc2B/n8AAOD///8AAAAAEEOK1n4BAAD4Jg4DAAAAAAAAAAAAAAAABgAAAAAAAAAgAAAAAAAAABwmDgN4AAAAWSYOA3gAAADRze79/n8AAAEAAAAAAAAAyK2qgQAAAACYcc6B/n8AAJD4zup+AQAAEEOK1n4BAABrMfL9/n8AAMAlDgN4AAAAWSYOA3gAAACwIm/kfgEAAAAAAABkdgAIAAAAACUAAAAMAAAAAwAAABgAAAAMAAAAAAAAABIAAAAMAAAAAQAAABYAAAAMAAAACAAAAFQAAABUAAAADwAAAEcAAAAjAAAAagAAAAEAAACrKnRBx3F0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C8BAABlAAAAOgAAAEYAAAD2AAAAIAAAACEA8AAAAAAAAAAAAAAAgD8AAAAAAAAAAAAAgD8AAAAAAAAAAAAAAAAAAAAAAAAAAAAAAAAAAAAAAAAAACUAAAAMAAAAAAAAgCgAAAAMAAAABAAAAFIAAABwAQAABAAAAOj///8AAAAAAAAAAAAAAACQAQAAAAAAAQAAAABzAGUAZwBvAGUAIAB1AGkAAAAAAAAAAAAAAAAAAAAAAAAAAAAAAAAAAAAAAAAAAAAAAAAAAAAAAAAAAAAAAAAAAAAAAAAAAAB4AAAALLcjgf5/AAAUAAAA/n8AANBuGP7+fwAAAAAAAAAAAAABAAAAAAAAALAnbOJZVwAAAAAAAAAAAAAAAAAAAAAAAAAAAAAAAAAA71ZGkP7vAAAAAAAAAAAAAAAAwEIAAAAA6P///wAAAAAQQ4rWfgEAAJgoDgMAAAAAAAAAAAAAAAAJAAAAAAAAACAAAAAAAAAAvCcOA3gAAAD5Jw4DeAAAANHN7v3+fwAABQAAAAAAAAAAAAAAAAAAAPAmDgN4AAAAHxIhgf5/AAAQQ4rWfgEAAGsx8v3+fwAAYCcOA3gAAAD5Jw4DeAAAABA3zup+AQAAAAAAAGR2AAgAAAAAJQAAAAwAAAAEAAAAGAAAAAwAAAAAAAAAEgAAAAwAAAABAAAAHgAAABgAAAA6AAAARgAAADABAABmAAAAJQAAAAwAAAAEAAAAVAAAAMwAAAA7AAAARgAAAC4BAABlAAAAAQAAAKsqdEHHcXRBOwAAAEYAAAAVAAAATAAAAAAAAAAAAAAAAAAAAP//////////eAAAAE0AYQByAGkAYQAgAEYAZQByAG4AYQBuAGQAYQAgAEMAYQByAHIAbwBuAAAAFgAAAAwAAAAIAAAABgAAAAwAAAAHAAAADAAAAA0AAAAIAAAADgAAAAwAAAAOAAAADgAAAAwAAAAHAAAADwAAAAwAAAAIAAAACAAAAA4AAAAOAAAASwAAAEAAAAAwAAAABQAAACAAAAABAAAAAQAAABAAAAAAAAAAAAAAAL4BAADAAAAAAAAAAAAAAAC+AQAAwAAAACUAAAAMAAAAAgAAACcAAAAYAAAABQAAAAAAAAD///8AAAAAACUAAAAMAAAABQAAAEwAAABkAAAAAAAAAHIAAAC9AQAAugAAAAAAAAByAAAAvg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MwAAAAWAAAAcgAAALYAAACGAAAAAQAAAKsqdEHHcXRBFgAAAHIAAAAVAAAATAAAAAAAAAAAAAAAAAAAAP//////////eAAAAE0AYQByAGkAYQAgAEYAZQByAG4AYQBuAGQAYQAgAEMAYQByAHIA8wBuAAAADgAAAAgAAAAGAAAABAAAAAgAAAAEAAAACAAAAAgAAAAGAAAACQAAAAgAAAAJAAAACQAAAAgAAAAEAAAACgAAAAgAAAAGAAAABgAAAAkAAAAJAAAASwAAAEAAAAAwAAAABQAAACAAAAABAAAAAQAAABAAAAAAAAAAAAAAAL4BAADAAAAAAAAAAAAAAAC+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yp0QcdxdEEWAAAAjAAAAAoAAABMAAAAAAAAAAAAAAAAAAAA//////////9gAAAAUAByAGUAcwBpAGQAZQBuAHQAYQAJAAAABgAAAAgAAAAHAAAABAAAAAkAAAAIAAAACQAAAAUAAAAIAAAASwAAAEAAAAAwAAAABQAAACAAAAABAAAAAQAAABAAAAAAAAAAAAAAAL4BAADAAAAAAAAAAAAAAAC+AQAAwAAAACUAAAAMAAAAAgAAACcAAAAYAAAABQAAAAAAAAD///8AAAAAACUAAAAMAAAABQAAAEwAAABkAAAAFQAAAKYAAACoAQAAugAAABUAAACmAAAAlAEAABUAAAAhAPAAAAAAAAAAAAAAAIA/AAAAAAAAAAAAAIA/AAAAAAAAAAAAAAAAAAAAAAAAAAAAAAAAAAAAAAAAAAAlAAAADAAAAAAAAIAoAAAADAAAAAUAAAAlAAAADAAAAAEAAAAYAAAADAAAAAAAAAASAAAADAAAAAEAAAAWAAAADAAAAAAAAABUAAAAaAEAABYAAACmAAAApwEAALoAAAABAAAAqyp0QcdxdEEWAAAApgAAAC8AAABMAAAABAAAABUAAACmAAAAqQEAALsAAACsAAAARgBpAHIAbQBhAGQAbwAgAHAAbwByADoAIABNAEEAUgBJAEEAIABGAEUAUgBOAEEATgBEAEEAIABDAEEAUgBSAE8ATgAgAEQARQAgAFAARQBEAEUAUgBaAEEATgBJAAAACAAAAAQAAAAGAAAADgAAAAgAAAAJAAAACQAAAAQAAAAJAAAACQAAAAYAAAADAAAABAAAAA4AAAAKAAAACgAAAAQAAAAKAAAABAAAAAgAAAAIAAAACgAAAAwAAAAKAAAADAAAAAsAAAAKAAAABAAAAAoAAAAKAAAACgAAAAoAAAAMAAAADAAAAAQAAAALAAAACAAAAAQAAAAJAAAACAAAAAsAAAAIAAAACgAAAAkAAAAKAAAADAAAAAQAAAAWAAAADAAAAAAAAAAlAAAADAAAAAIAAAAOAAAAFAAAAAAAAAAQAAAAFAAAAA==</Object>
  <Object Id="idInvalidSigLnImg">AQAAAGwAAAAAAAAAAAAAAL0BAAC/AAAAAAAAAAAAAACXGgAAdgsAACBFTUYAAAEAyCMAALEAAAAGAAAAAAAAAAAAAAAAAAAAgAcAADgEAAAlAQAApQAAAAAAAAAAAAAAAAAAAIh4BACIhAIACgAAABAAAAAAAAAAAAAAAEsAAAAQAAAAAAAAAAUAAAAeAAAAGAAAAAAAAAAAAAAAvgEAAMAAAAAnAAAAGAAAAAEAAAAAAAAAAAAAAAAAAAAlAAAADAAAAAEAAABMAAAAZAAAAAAAAAAAAAAAvQEAAL8AAAAAAAAAAAAAAL4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9AQAAvwAAAAAAAAAAAAAAvgEAAMAAAAAhAPAAAAAAAAAAAAAAAIA/AAAAAAAAAAAAAIA/AAAAAAAAAAAAAAAAAAAAAAAAAAAAAAAAAAAAAAAAAAAlAAAADAAAAAAAAIAoAAAADAAAAAEAAAAnAAAAGAAAAAEAAAAAAAAA8PDwAAAAAAAlAAAADAAAAAEAAABMAAAAZAAAAAAAAAAAAAAAvQEAAL8AAAAAAAAAAAAAAL4BAADAAAAAIQDwAAAAAAAAAAAAAACAPwAAAAAAAAAAAACAPwAAAAAAAAAAAAAAAAAAAAAAAAAAAAAAAAAAAAAAAAAAJQAAAAwAAAAAAACAKAAAAAwAAAABAAAAJwAAABgAAAABAAAAAAAAAPDw8AAAAAAAJQAAAAwAAAABAAAATAAAAGQAAAAAAAAAAAAAAL0BAAC/AAAAAAAAAAAAAAC+AQAAwAAAACEA8AAAAAAAAAAAAAAAgD8AAAAAAAAAAAAAgD8AAAAAAAAAAAAAAAAAAAAAAAAAAAAAAAAAAAAAAAAAACUAAAAMAAAAAAAAgCgAAAAMAAAAAQAAACcAAAAYAAAAAQAAAAAAAADw8PAAAAAAACUAAAAMAAAAAQAAAEwAAABkAAAAAAAAAAAAAAC9AQAAvwAAAAAAAAAAAAAAvgEAAMAAAAAhAPAAAAAAAAAAAAAAAIA/AAAAAAAAAAAAAIA/AAAAAAAAAAAAAAAAAAAAAAAAAAAAAAAAAAAAAAAAAAAlAAAADAAAAAAAAIAoAAAADAAAAAEAAAAnAAAAGAAAAAEAAAAAAAAA////AAAAAAAlAAAADAAAAAEAAABMAAAAZAAAAAAAAAAAAAAAvQEAAL8AAAAAAAAAAAAAAL4BAADAAAAAIQDwAAAAAAAAAAAAAACAPwAAAAAAAAAAAACAPwAAAAAAAAAAAAAAAAAAAAAAAAAAAAAAAAAAAAAAAAAAJQAAAAwAAAAAAACAKAAAAAwAAAABAAAAJwAAABgAAAABAAAAAAAAAP///wAAAAAAJQAAAAwAAAABAAAATAAAAGQAAAAAAAAAAAAAAL0BAAC/AAAAAAAAAAAAAAC+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CAAAAAAAAAAoASD/n8AAACgBIP+fwAAEwAAAAAAAAAAAED//n8AAHWkP4L+fwAAMBZA//5/AAATAAAAAAAAAAgXAAAAAAAAQAAAwP5/AAAAAED//n8AAEWnP4L+fwAABAAAAAAAAAAwFkD//n8AAFC5DwN4AAAAEwAAAAAAAABIAAAAAAAAAGTZ5YL+fwAAkKMEg/5/AADA3eWC/n8AAAEAAAAAAAAAUAPmgv5/AAAAAED//n8AAAAAAAAAAAAAAAAAAAAAAACH9VwA/38AABBDitZ+AQAAazHy/f5/AAAgug8DeAAAALm6DwN4AAAAAAAAAAAAAAAAAAAAZHYACAAAAAAlAAAADAAAAAEAAAAYAAAADAAAAP8AAAASAAAADAAAAAEAAAAeAAAAGAAAAEIAAAAGAAAArwAAABsAAAAlAAAADAAAAAEAAABUAAAAqAAAAEMAAAAGAAAArQAAABoAAAABAAAAqyp0QcdxdEFDAAAABgAAAA8AAABMAAAAAAAAAAAAAAAAAAAA//////////9sAAAARgBpAHIAbQBhACAAbgBvACAAdgDhAGwAaQBkAGEAAAAIAAAABAAAAAYAAAAOAAAACAAAAAQAAAAJAAAACQAAAAQAAAAIAAAACAAAAAQAAAAEAAAACQAAAAgAAABLAAAAQAAAADAAAAAFAAAAIAAAAAEAAAABAAAAEAAAAAAAAAAAAAAAvgEAAMAAAAAAAAAAAAAAAL4BAADAAAAAUgAAAHABAAACAAAAFAAAAAkAAAAAAAAAAAAAALwCAAAAAAAAAQICIlMAeQBzAHQAZQBtAAAAAAAAAAAAAAAAAAAAAAAAAAAAAAAAAAAAAAAAAAAAAAAAAAAAAAAAAAAAAAAAAAAAAAAAAAAAAQAAAH4BAACoJA4DeAAAAABbYyNsJwAA0G4Y/v5/AAAAAAAAAAAAAAkAAAAAAAAAAAAAAAAAAAC4pj+C/n8AAAAAAAAAAAAAAAAAAAAAAACfUUaQ/u8AACgmDgN4AAAAcMmK1n4BAAAwWc7qfgEAABBDitZ+AQAAUCcOAwAAAAAAAAAAAAAAAAcAAAAAAAAACHJd5H4BAACMJg4DeAAAAMkmDgN4AAAA0c3u/f5/AAD///////////////8AAP////////////8tHBH5nSwAABBDitZ+AQAAazHy/f5/AAAwJg4DeAAAAMkmDgN4AAAAMFnO6n4B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E7UfgEAAOkkDgN4AAAAAwAAAAAAAADQbhj+/n8AAAAAAAAAAAAAAwAAAP5/AAAoAAAAAAAAAAAAAAD+fwAAAAAAAAAAAAAAAAAAAAAAAA9RRpD+7wAAiBfNgf5/AAAIIc2B/n8AAOD///8AAAAAEEOK1n4BAAD4Jg4DAAAAAAAAAAAAAAAABgAAAAAAAAAgAAAAAAAAABwmDgN4AAAAWSYOA3gAAADRze79/n8AAAEAAAAAAAAAyK2qgQAAAACYcc6B/n8AAJD4zup+AQAAEEOK1n4BAABrMfL9/n8AAMAlDgN4AAAAWSYOA3gAAACwIm/kfgEAAAAAAABkdgAIAAAAACUAAAAMAAAAAwAAABgAAAAMAAAAAAAAABIAAAAMAAAAAQAAABYAAAAMAAAACAAAAFQAAABUAAAADwAAAEcAAAAjAAAAagAAAAEAAACrKnRBx3F0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C8BAABlAAAAOgAAAEYAAAD2AAAAIAAAACEA8AAAAAAAAAAAAAAAgD8AAAAAAAAAAAAAgD8AAAAAAAAAAAAAAAAAAAAAAAAAAAAAAAAAAAAAAAAAACUAAAAMAAAAAAAAgCgAAAAMAAAABAAAAFIAAABwAQAABAAAAOj///8AAAAAAAAAAAAAAACQAQAAAAAAAQAAAABzAGUAZwBvAGUAIAB1AGkAAAAAAAAAAAAAAAAAAAAAAAAAAAAAAAAAAAAAAAAAAAAAAAAAAAAAAAAAAAAAAAAAAAAAAAAAAAB4AAAALLcjgf5/AAAUAAAA/n8AANBuGP7+fwAAAAAAAAAAAAABAAAAAAAAALAnbOJZVwAAAAAAAAAAAAAAAAAAAAAAAAAAAAAAAAAA71ZGkP7vAAAAAAAAAAAAAAAAwEIAAAAA6P///wAAAAAQQ4rWfgEAAJgoDgMAAAAAAAAAAAAAAAAJAAAAAAAAACAAAAAAAAAAvCcOA3gAAAD5Jw4DeAAAANHN7v3+fwAABQAAAAAAAAAAAAAAAAAAAPAmDgN4AAAAHxIhgf5/AAAQQ4rWfgEAAGsx8v3+fwAAYCcOA3gAAAD5Jw4DeAAAABA3zup+AQAAAAAAAGR2AAgAAAAAJQAAAAwAAAAEAAAAGAAAAAwAAAAAAAAAEgAAAAwAAAABAAAAHgAAABgAAAA6AAAARgAAADABAABmAAAAJQAAAAwAAAAEAAAAVAAAAMwAAAA7AAAARgAAAC4BAABlAAAAAQAAAKsqdEHHcXRBOwAAAEYAAAAVAAAATAAAAAAAAAAAAAAAAAAAAP//////////eAAAAE0AYQByAGkAYQAgAEYAZQByAG4AYQBuAGQAYQAgAEMAYQByAHIAbwBuAAAAFgAAAAwAAAAIAAAABgAAAAwAAAAHAAAADAAAAA0AAAAIAAAADgAAAAwAAAAOAAAADgAAAAwAAAAHAAAADwAAAAwAAAAIAAAACAAAAA4AAAAOAAAASwAAAEAAAAAwAAAABQAAACAAAAABAAAAAQAAABAAAAAAAAAAAAAAAL4BAADAAAAAAAAAAAAAAAC+AQAAwAAAACUAAAAMAAAAAgAAACcAAAAYAAAABQAAAAAAAAD///8AAAAAACUAAAAMAAAABQAAAEwAAABkAAAAAAAAAHIAAAC9AQAAugAAAAAAAAByAAAAvg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MwAAAAWAAAAcgAAALYAAACGAAAAAQAAAKsqdEHHcXRBFgAAAHIAAAAVAAAATAAAAAAAAAAAAAAAAAAAAP//////////eAAAAE0AYQByAGkAYQAgAEYAZQByAG4AYQBuAGQAYQAgAEMAYQByAHIA8wBuAAAADgAAAAgAAAAGAAAABAAAAAgAAAAEAAAACAAAAAgAAAAGAAAACQAAAAgAAAAJAAAACQAAAAgAAAAEAAAACgAAAAgAAAAGAAAABgAAAAkAAAAJAAAASwAAAEAAAAAwAAAABQAAACAAAAABAAAAAQAAABAAAAAAAAAAAAAAAL4BAADAAAAAAAAAAAAAAAC+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yp0QcdxdEEWAAAAjAAAAAoAAABMAAAAAAAAAAAAAAAAAAAA//////////9gAAAAUAByAGUAcwBpAGQAZQBuAHQAYQAJAAAABgAAAAgAAAAHAAAABAAAAAkAAAAIAAAACQAAAAUAAAAIAAAASwAAAEAAAAAwAAAABQAAACAAAAABAAAAAQAAABAAAAAAAAAAAAAAAL4BAADAAAAAAAAAAAAAAAC+AQAAwAAAACUAAAAMAAAAAgAAACcAAAAYAAAABQAAAAAAAAD///8AAAAAACUAAAAMAAAABQAAAEwAAABkAAAAFQAAAKYAAACoAQAAugAAABUAAACmAAAAlAEAABUAAAAhAPAAAAAAAAAAAAAAAIA/AAAAAAAAAAAAAIA/AAAAAAAAAAAAAAAAAAAAAAAAAAAAAAAAAAAAAAAAAAAlAAAADAAAAAAAAIAoAAAADAAAAAUAAAAlAAAADAAAAAEAAAAYAAAADAAAAAAAAAASAAAADAAAAAEAAAAWAAAADAAAAAAAAABUAAAAaAEAABYAAACmAAAApwEAALoAAAABAAAAqyp0QcdxdEEWAAAApgAAAC8AAABMAAAABAAAABUAAACmAAAAqQEAALsAAACsAAAARgBpAHIAbQBhAGQAbwAgAHAAbwByADoAIABNAEEAUgBJAEEAIABGAEUAUgBOAEEATgBEAEEAIABDAEEAUgBSAE8ATgAgAEQARQAgAFAARQBEAEUAUgBaAEEATgBJAAAACAAAAAQAAAAGAAAADgAAAAgAAAAJAAAACQAAAAQAAAAJAAAACQAAAAYAAAADAAAABAAAAA4AAAAKAAAACgAAAAQAAAAKAAAABAAAAAgAAAAIAAAACgAAAAwAAAAKAAAADAAAAAsAAAAKAAAABAAAAAoAAAAKAAAACgAAAAoAAAAMAAAADAAAAAQAAAALAAAACAAAAAQAAAAJAAAACAAAAAsAAAAIAAAACgAAAAkAAAAKAAAADAAAAAQAAAAWAAAADAAAAAAAAAAlAAAADAAAAAIAAAAOAAAAFAAAAAAAAAAQAAAAFA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xLNTrHMHqp8TAxBBEK+DgdDwmNqfAl/U+Kkq+uO2O1w=</DigestValue>
    </Reference>
    <Reference Type="http://www.w3.org/2000/09/xmldsig#Object" URI="#idOfficeObject">
      <DigestMethod Algorithm="http://www.w3.org/2001/04/xmlenc#sha256"/>
      <DigestValue>0PmAKlknZOu6UF0gDEknkHDdbbBZoEDog8m1KHrrMf4=</DigestValue>
    </Reference>
    <Reference Type="http://uri.etsi.org/01903#SignedProperties" URI="#idSignedProperties">
      <Transforms>
        <Transform Algorithm="http://www.w3.org/TR/2001/REC-xml-c14n-20010315"/>
      </Transforms>
      <DigestMethod Algorithm="http://www.w3.org/2001/04/xmlenc#sha256"/>
      <DigestValue>B4RtARFfNZnClq+F3datH3fYEQCTV3rKCBkv+G9ryUw=</DigestValue>
    </Reference>
  </SignedInfo>
  <SignatureValue>V808CQCzMvyNO6cUsq1BfsrRxao3utr8xatLqBQDF+LB5oHZNME5BQnxn7KLMN1uXr0Tyk4tAloj
6yaWwj3LrhHolLajQcTLN4wmaFvBHFit1IdfeX01bMFy1laWSiz9V5634AOWZ5g0RrIRabtfNFzJ
0jxzYgLh0virzHRyNCCtQCpepKspxBZfpX00BAfabxsNGf2Lek6Ra0XK3RcfLgmWYy0aGSIXvB4Q
/XiLYTe0km+qLanAfn1hhfdjMj723nk9FAAEdxF3CXJGytznyj/J1mobx0vsUtNvcSMGPv3ZrEPs
ZamN3L05NbDoO8FN3uBiaV8RWwXg3chJNjPDYw==</SignatureValue>
  <KeyInfo>
    <X509Data>
      <X509Certificate>MIIIajCCBlKgAwIBAgIQBYbreojAmT9i3+3fRxkS4TANBgkqhkiG9w0BAQsFADBPMRcwFQYDVQQFEw5SVUMgODAwODAwOTktMDELMAkGA1UEBhMCUFkxETAPBgNVBAoMCFZJVCBTLkEuMRQwEgYDVQQDEwtDQS1WSVQgUy5BLjAeFw0yMjA3MjYxMzM2MzFaFw0yNDA3MjYxMzM2MzFaMIGyMRswGQYDVQQqDBJNQVJHQVJJVEEgQU5HRUxJQ0ExGTAXBgNVBAQMEFNDSE9NQlVSR0sgQVJJQVMxETAPBgNVBAUTCENJNzQxODY3MSwwKgYDVQQDDCNNQVJHQVJJVEEgQU5HRUxJQ0EgU0NIT01CVVJHSyBBUklBUzERMA8GA1UECwwIRklSTUEgRjIxFzAVBgNVBAoMDlBFUlNPTkEgRklTSUNBMQswCQYDVQQGEwJQWTCCASIwDQYJKoZIhvcNAQEBBQADggEPADCCAQoCggEBANXhjQFmeNw4DI9foZU8OW1KUJYTwb3IYcv75ehv8IFD6KOfM8HkLRgZbHgm8AI6/tzi8Xgxl5fMRKc5zk3xwGOIGHgrTkElmhEc3xHscCaw092HrnWjVRf9LLpKTlb2vMnerWoDm3ZhglmXYeD7+hiwR4EyUuek/2lrwYCDhUnsg/i0mrGwCBJv5wKmRHAOPBz8fUcNlUGsivYZIiuUUoZa3a1mdOO1w6SMbo0z6W1rRtbChYHLn01dPj9dQnGC8Qh/Gvmfth+S91eKuhc8iBxsFg2tYzjYKINYjS2tGQT1u6yhahWHW7CShu0q9irbsxgbLnd1S3n8n10ah/i0vEMCAwEAAaOCA9wwggPYMAwGA1UdEwEB/wQCMAAwDgYDVR0PAQH/BAQDAgXgMCwGA1UdJQEB/wQiMCAGCCsGAQUFBwMEBggrBgEFBQcDAgYKKwYBBAGCNxQCAjAdBgNVHQ4EFgQU3V3aPuhYw8MOL5O5TNG70c7/lE0wHwYDVR0jBBgwFoAUA2N8n21acqVTkbTb7JH7A198fJ0wggHYBgNVHSAEggHPMIIByzCCAccGDCsGAQQBgtlKAQEBBzCCAbUwMQYIKwYBBQUHAgEWJWh0dHBzOi8vd3d3LmVmaXJtYS5jb20ucHkvcmVwb3NpdG9yaW8wgcYGCCsGAQUFBwICMIG5GoG2RXN0ZSBlcyB1biBjZXJ0aWZpY2FkbyBUaXBvIEYyIGRlIHBlcnNvbmEgZu1zaWNhIGN1eWEgY2xhdmUgcHJpdmFkYSBlc3ThIGFsbWFjZW5hZGEgZW4gdW4gbfNkdWxvIGRlIGhhcmR3YXJlIHkgc29uIHV0aWxpemFkYXMgcGFyYSBhdXRlbnRpY2FyIGEgc3UgdGl0dWxhciB5IGdlbmVyYXIgZmlybWFzIGRpZ2l0YWxlcy4wgbYGCCsGAQUFBwICMIGpGoGmVGhpcyBpcyBhIFR5cGUgRjIgY2VydGlmaWNhdGUgb2YgcGh5c2ljYWwgcGVyc29uIHdob3NlIHByaXZhdGUga2V5IGlzIHN0b3JlZCBpbiBhIGhhcmR3YXJlIG1vZHVsZSBhbmQgdXNlZCB0byBhdXRoZW50aWNhdGUgdGhlIGhvbGRlciBhbmQgZ2VuZXJhdGUgZGlnaXRhbCBzaWduYXR1cmVzLjCBsQYDVR0RBIGpMIGmgR1BTkdFTElDQS5TQ0hPTUJVUkdLQFBZLkVZLkNPTaSBhDCBgTEWMBQGA1UEBRMNUlVDODAwMzAyMDgtNzFnMGUGA1UECgxeRVJOU1QgJiBZT1VORyBQQVJBR1VBWSAtIEFVRElUT1JFUyBZIEFTRVNPUkVTIERFIE5FR09DSU9TIFNPQ0lFREFEIERFIFJFU1BPTlNBQklMSURBRCBMSU1JVEFEQTB2BggrBgEFBQcBAQRqMGgwKAYIKwYBBQUHMAGGHGh0dHBzOi8vd3d3LmVmaXJtYS5jb20ucHkvdmEwPAYIKwYBBQUHMAKGMGh0dHBzOi8vd3d3LmVmaXJtYS5jb20ucHkvcmVwb3NpdG9yaW8vZWZpcm1hLmNydDBCBgNVHR8EOzA5MDegNaAzhjFodHRwczovL3d3dy5lZmlybWEuY29tLnB5L3JlcG9zaXRvcmlvL2VmaXJtYTEuY3JsMA0GCSqGSIb3DQEBCwUAA4ICAQA/bk3xE+R86LLLC4QEYJeM64nXZwL38PSyT09H6OCZcAibjZLwo/ibTvcqCo2IjUnAkV3qBSdsnIfSNZ8hldQz1Aj2P1eQxUcAn+KTYYcRVrrx2lSHrOEw3kf2GPPGPYe6ZhgNVuOerAyDaUpU1eO+nwMEZG/rQu+EVb8Vqawgq04l96X2sFVp789o4gm5g9t2M9UQFmgcICBXLNWDcO7pIov7EB4zuz+nDovlurYakBgfbwwL76rpFZI7WADSgxecnOXsrbNTtYvAuBAVIyN7OI8udPOuFL/4sG8nLfbeCnQMqUIqWKFJErJg7oHUF7Zz03tfHYSBgBsOSm7JiL2UbM1kzTSYXC8QLX4oQyWds+4TlblXUh4ETgCusVhuCFb2RhaZzbdbcR/xgxxX3qIxNeaC8/1lu/aD/j4mZmpLGLkElpFHq1+nphaNNYSLNHXb3XfGwkLY0XvVCVYXzDPOv3xriTsC8k5ZpIdSfMAMKTwYrvHwH2sM8AuMVjEQ5Kpy5vo6zEYFbW+7IKP3Kl6RfBAGVMJrwEk4zHDl83Zc+9S3EP8cJRO3efs7Re0iCWXfzMb+KUU7dvu/XYheXARVknPZUb9yGLm4j8kEktV8ik5mnokcE3gLmuMyVmgnkqIpwxg58kNQQOoIzDOFd4zn1rBZpB3Q2XyMo3OLLSV8k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RHv6wvths29Dpm97gH9cbkxvm1Y1+u5BI6UHi+LfgBw=</DigestValue>
      </Reference>
      <Reference URI="/xl/calcChain.xml?ContentType=application/vnd.openxmlformats-officedocument.spreadsheetml.calcChain+xml">
        <DigestMethod Algorithm="http://www.w3.org/2001/04/xmlenc#sha256"/>
        <DigestValue>GW5wdl/XG2PTJnUNNurATOnNPAoxqcmPcB6mI1hu984=</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YzTVUyDGl/Bq3Dvo4KizSGFI7G6Uk12KMYOLPXXUpcM=</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S05rMFAW1Cy5oqkg9gTKdMWhJJNQK26am62UU6Crtcc=</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PU1zDLV8i6t3iByowIBanowvvc7GmP8H1HZGNHNfywE=</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lYWSo/um4pbQ3Im8VzqQZbVBu7gUwCMb9WE7YHOz3hs=</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lTCFxFNenS/SaQN15mk+Z/uKWGUK+oa6Nqc0TW83/ok=</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HhUwojU9A4DlcuXbAPWFq5cWfA0m4euj3m9ACaqP/eY=</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HhUwojU9A4DlcuXbAPWFq5cWfA0m4euj3m9ACaqP/eY=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QjPwb3jBdYJwHZaIZrNCwug/xQQuDIc/W3O8Ro3CjrQ=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3rDyg8nLMBLU/ScnXJN4QmkibKDmcxcgFzVzHsEUZpY=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QjPwb3jBdYJwHZaIZrNCwug/xQQuDIc/W3O8Ro3CjrQ=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VnH03/hXIIdNbBRmtJAtpQEp6yR2lMsQYlXUz1ZGpww=</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LW97+8vBEyTGAjo7xdokImEy4T3Ia3U5ii6atN9CfvM=</DigestValue>
      </Reference>
      <Reference URI="/xl/drawings/drawing1.xml?ContentType=application/vnd.openxmlformats-officedocument.drawing+xml">
        <DigestMethod Algorithm="http://www.w3.org/2001/04/xmlenc#sha256"/>
        <DigestValue>FMVEcLsESQLF6zWDfaU+IeEEjC6AGuuamZVsa7AB9Bg=</DigestValue>
      </Reference>
      <Reference URI="/xl/drawings/drawing10.xml?ContentType=application/vnd.openxmlformats-officedocument.drawing+xml">
        <DigestMethod Algorithm="http://www.w3.org/2001/04/xmlenc#sha256"/>
        <DigestValue>592WQqjm2ujCFUE9Tu5frrG1nSm+DHOA4rFKdvR4FVQ=</DigestValue>
      </Reference>
      <Reference URI="/xl/drawings/drawing11.xml?ContentType=application/vnd.openxmlformats-officedocument.drawing+xml">
        <DigestMethod Algorithm="http://www.w3.org/2001/04/xmlenc#sha256"/>
        <DigestValue>4gf58PrXocXA7PAG/4zP2wzmRVdu6bb2KuTAtBApElI=</DigestValue>
      </Reference>
      <Reference URI="/xl/drawings/drawing2.xml?ContentType=application/vnd.openxmlformats-officedocument.drawing+xml">
        <DigestMethod Algorithm="http://www.w3.org/2001/04/xmlenc#sha256"/>
        <DigestValue>COE8k7Yy+qkJK6pFMnw+NVDV6TxaaNyyFIsAEg+Sx0c=</DigestValue>
      </Reference>
      <Reference URI="/xl/drawings/drawing3.xml?ContentType=application/vnd.openxmlformats-officedocument.drawing+xml">
        <DigestMethod Algorithm="http://www.w3.org/2001/04/xmlenc#sha256"/>
        <DigestValue>y5Nw+VYtfWSWLuCEX9skbO5pZ+TyJUZrI/LWt7QDgvs=</DigestValue>
      </Reference>
      <Reference URI="/xl/drawings/drawing4.xml?ContentType=application/vnd.openxmlformats-officedocument.drawing+xml">
        <DigestMethod Algorithm="http://www.w3.org/2001/04/xmlenc#sha256"/>
        <DigestValue>ClkE8CiCAr9VUwCljYRk3p0wPne4mJKbSai5TQI/vV0=</DigestValue>
      </Reference>
      <Reference URI="/xl/drawings/drawing5.xml?ContentType=application/vnd.openxmlformats-officedocument.drawing+xml">
        <DigestMethod Algorithm="http://www.w3.org/2001/04/xmlenc#sha256"/>
        <DigestValue>XGrsD4IMLgPoblOnO5387XywcEHXqe9mb0L6ElsADXE=</DigestValue>
      </Reference>
      <Reference URI="/xl/drawings/drawing6.xml?ContentType=application/vnd.openxmlformats-officedocument.drawing+xml">
        <DigestMethod Algorithm="http://www.w3.org/2001/04/xmlenc#sha256"/>
        <DigestValue>gLEiRo467l9pS07SBnogBU4snUdc2Nxlkor0SFBxzfw=</DigestValue>
      </Reference>
      <Reference URI="/xl/drawings/drawing7.xml?ContentType=application/vnd.openxmlformats-officedocument.drawing+xml">
        <DigestMethod Algorithm="http://www.w3.org/2001/04/xmlenc#sha256"/>
        <DigestValue>/5yRvP8K/dlHcC5F0Hw0kVAfOmYqekil0a/6uyMHzA8=</DigestValue>
      </Reference>
      <Reference URI="/xl/drawings/drawing8.xml?ContentType=application/vnd.openxmlformats-officedocument.drawing+xml">
        <DigestMethod Algorithm="http://www.w3.org/2001/04/xmlenc#sha256"/>
        <DigestValue>h3KZtMK0+OG93Dq+MTy3ZJzLvXiuhpXLmbrpnKTXj7o=</DigestValue>
      </Reference>
      <Reference URI="/xl/drawings/drawing9.xml?ContentType=application/vnd.openxmlformats-officedocument.drawing+xml">
        <DigestMethod Algorithm="http://www.w3.org/2001/04/xmlenc#sha256"/>
        <DigestValue>MSp5aCec/zfx32ShjlMcj0TLc0KYj+j15pX9tyToR5Q=</DigestValue>
      </Reference>
      <Reference URI="/xl/drawings/vmlDrawing1.vml?ContentType=application/vnd.openxmlformats-officedocument.vmlDrawing">
        <DigestMethod Algorithm="http://www.w3.org/2001/04/xmlenc#sha256"/>
        <DigestValue>IEJiKX5SFfVA+5sSzaoeR7s6BysSA8Uf+aYkea39fwQ=</DigestValue>
      </Reference>
      <Reference URI="/xl/media/image1.png?ContentType=image/png">
        <DigestMethod Algorithm="http://www.w3.org/2001/04/xmlenc#sha256"/>
        <DigestValue>0To2Nmbhn1nIw3XZhBHLS1mjsgTAp7cVATgokXayBX4=</DigestValue>
      </Reference>
      <Reference URI="/xl/media/image10.jpeg?ContentType=image/jpeg">
        <DigestMethod Algorithm="http://www.w3.org/2001/04/xmlenc#sha256"/>
        <DigestValue>6sP/5idSn5TudZgjp8se0081Qz1V0CbyvDiHaoIa59c=</DigestValue>
      </Reference>
      <Reference URI="/xl/media/image11.jpeg?ContentType=image/jpeg">
        <DigestMethod Algorithm="http://www.w3.org/2001/04/xmlenc#sha256"/>
        <DigestValue>DZ6LDbbUhVCqVgzevTPNPqnyL4/DBvrdBIiD3zIGbDc=</DigestValue>
      </Reference>
      <Reference URI="/xl/media/image12.jpeg?ContentType=image/jpeg">
        <DigestMethod Algorithm="http://www.w3.org/2001/04/xmlenc#sha256"/>
        <DigestValue>cmsBIbQ/ZfMmT346NpOY/03eyWgRJrwznPFp0xou2VE=</DigestValue>
      </Reference>
      <Reference URI="/xl/media/image13.jpeg?ContentType=image/jpeg">
        <DigestMethod Algorithm="http://www.w3.org/2001/04/xmlenc#sha256"/>
        <DigestValue>JOM06ybT1ikRsHY+xa57cMmeCM0FbS3NZJ1DEP0eElg=</DigestValue>
      </Reference>
      <Reference URI="/xl/media/image14.jpeg?ContentType=image/jpeg">
        <DigestMethod Algorithm="http://www.w3.org/2001/04/xmlenc#sha256"/>
        <DigestValue>DE9UjtixQa4AHZoDYGR5fmze4ewmalPk5kfNXJISbgA=</DigestValue>
      </Reference>
      <Reference URI="/xl/media/image2.png?ContentType=image/png">
        <DigestMethod Algorithm="http://www.w3.org/2001/04/xmlenc#sha256"/>
        <DigestValue>BoZ7FIM8Gnw0U76B/ziJVzwc0f+mkrXJ+R7LN9m2AJA=</DigestValue>
      </Reference>
      <Reference URI="/xl/media/image3.jpeg?ContentType=image/jpeg">
        <DigestMethod Algorithm="http://www.w3.org/2001/04/xmlenc#sha256"/>
        <DigestValue>uOPWMB1JOdhuAOdpP6ZhBEumFzk2Q4k+xEafdunRdeM=</DigestValue>
      </Reference>
      <Reference URI="/xl/media/image4.png?ContentType=image/png">
        <DigestMethod Algorithm="http://www.w3.org/2001/04/xmlenc#sha256"/>
        <DigestValue>bvhl2YvCA6appZfotmnR9ckNtMl2EBuDNxqZXtQCXkM=</DigestValue>
      </Reference>
      <Reference URI="/xl/media/image5.emf?ContentType=image/x-emf">
        <DigestMethod Algorithm="http://www.w3.org/2001/04/xmlenc#sha256"/>
        <DigestValue>dKidQzQ+9vgV6gaQVivQ+pNnsz+9ccKOJbGJowVIND0=</DigestValue>
      </Reference>
      <Reference URI="/xl/media/image6.emf?ContentType=image/x-emf">
        <DigestMethod Algorithm="http://www.w3.org/2001/04/xmlenc#sha256"/>
        <DigestValue>nBF7jCjHKzH71pLMjQd5eySytSz5gACUGVwiidQwIQk=</DigestValue>
      </Reference>
      <Reference URI="/xl/media/image7.emf?ContentType=image/x-emf">
        <DigestMethod Algorithm="http://www.w3.org/2001/04/xmlenc#sha256"/>
        <DigestValue>XA3EsZxbBzPLgr8T7N9rwuqnPeUIjcP7MVgbduPHV/8=</DigestValue>
      </Reference>
      <Reference URI="/xl/media/image8.emf?ContentType=image/x-emf">
        <DigestMethod Algorithm="http://www.w3.org/2001/04/xmlenc#sha256"/>
        <DigestValue>+HRVoY7v/pcu0Eqrd/icgFVmdS2SDiCgfIvSPCDi6mQ=</DigestValue>
      </Reference>
      <Reference URI="/xl/media/image9.jpeg?ContentType=image/jpeg">
        <DigestMethod Algorithm="http://www.w3.org/2001/04/xmlenc#sha256"/>
        <DigestValue>OwjCdPu6che5v4RaSpW4CWYL+bdrKJ5DW7hSkz11LhI=</DigestValue>
      </Reference>
      <Reference URI="/xl/printerSettings/printerSettings1.bin?ContentType=application/vnd.openxmlformats-officedocument.spreadsheetml.printerSettings">
        <DigestMethod Algorithm="http://www.w3.org/2001/04/xmlenc#sha256"/>
        <DigestValue>TRrCOIAvgyay9+dOHANtMRhI4Mlj24DaFIyKQoKcdPw=</DigestValue>
      </Reference>
      <Reference URI="/xl/printerSettings/printerSettings10.bin?ContentType=application/vnd.openxmlformats-officedocument.spreadsheetml.printerSettings">
        <DigestMethod Algorithm="http://www.w3.org/2001/04/xmlenc#sha256"/>
        <DigestValue>OGD3iF2+l78gTInlDCWFPycZVuHBpUE02raJ/Wr5XCI=</DigestValue>
      </Reference>
      <Reference URI="/xl/printerSettings/printerSettings11.bin?ContentType=application/vnd.openxmlformats-officedocument.spreadsheetml.printerSettings">
        <DigestMethod Algorithm="http://www.w3.org/2001/04/xmlenc#sha256"/>
        <DigestValue>OGD3iF2+l78gTInlDCWFPycZVuHBpUE02raJ/Wr5XCI=</DigestValue>
      </Reference>
      <Reference URI="/xl/printerSettings/printerSettings12.bin?ContentType=application/vnd.openxmlformats-officedocument.spreadsheetml.printerSettings">
        <DigestMethod Algorithm="http://www.w3.org/2001/04/xmlenc#sha256"/>
        <DigestValue>LspI4E6rCPPbUJZDOfPd1gsyVfQHSn0lgqWRsx+yDSg=</DigestValue>
      </Reference>
      <Reference URI="/xl/printerSettings/printerSettings13.bin?ContentType=application/vnd.openxmlformats-officedocument.spreadsheetml.printerSettings">
        <DigestMethod Algorithm="http://www.w3.org/2001/04/xmlenc#sha256"/>
        <DigestValue>MMbF5tSRFVEu1PEzoN4W7aXSq7eG0FTgQ+PiLPKejRU=</DigestValue>
      </Reference>
      <Reference URI="/xl/printerSettings/printerSettings14.bin?ContentType=application/vnd.openxmlformats-officedocument.spreadsheetml.printerSettings">
        <DigestMethod Algorithm="http://www.w3.org/2001/04/xmlenc#sha256"/>
        <DigestValue>aAVyG3k+zl7YnITtI5+JxTP24xVkaLfE8NDj5dja668=</DigestValue>
      </Reference>
      <Reference URI="/xl/printerSettings/printerSettings15.bin?ContentType=application/vnd.openxmlformats-officedocument.spreadsheetml.printerSettings">
        <DigestMethod Algorithm="http://www.w3.org/2001/04/xmlenc#sha256"/>
        <DigestValue>MQlCPjAocRbfCzMg01+xeJ2R0juDKCTD55BjKfpgycg=</DigestValue>
      </Reference>
      <Reference URI="/xl/printerSettings/printerSettings16.bin?ContentType=application/vnd.openxmlformats-officedocument.spreadsheetml.printerSettings">
        <DigestMethod Algorithm="http://www.w3.org/2001/04/xmlenc#sha256"/>
        <DigestValue>MQlCPjAocRbfCzMg01+xeJ2R0juDKCTD55BjKfpgycg=</DigestValue>
      </Reference>
      <Reference URI="/xl/printerSettings/printerSettings17.bin?ContentType=application/vnd.openxmlformats-officedocument.spreadsheetml.printerSettings">
        <DigestMethod Algorithm="http://www.w3.org/2001/04/xmlenc#sha256"/>
        <DigestValue>X2BQJo9x/coBH/wK2aw/RaUFU7cL+KlgAb42LBTiMF0=</DigestValue>
      </Reference>
      <Reference URI="/xl/printerSettings/printerSettings18.bin?ContentType=application/vnd.openxmlformats-officedocument.spreadsheetml.printerSettings">
        <DigestMethod Algorithm="http://www.w3.org/2001/04/xmlenc#sha256"/>
        <DigestValue>fmxrK90eyCz98CWMVqt+ZBlXb0e3oGUg+wkgSSKaCmo=</DigestValue>
      </Reference>
      <Reference URI="/xl/printerSettings/printerSettings19.bin?ContentType=application/vnd.openxmlformats-officedocument.spreadsheetml.printerSettings">
        <DigestMethod Algorithm="http://www.w3.org/2001/04/xmlenc#sha256"/>
        <DigestValue>fmxrK90eyCz98CWMVqt+ZBlXb0e3oGUg+wkgSSKaCmo=</DigestValue>
      </Reference>
      <Reference URI="/xl/printerSettings/printerSettings2.bin?ContentType=application/vnd.openxmlformats-officedocument.spreadsheetml.printerSettings">
        <DigestMethod Algorithm="http://www.w3.org/2001/04/xmlenc#sha256"/>
        <DigestValue>TRrCOIAvgyay9+dOHANtMRhI4Mlj24DaFIyKQoKcdPw=</DigestValue>
      </Reference>
      <Reference URI="/xl/printerSettings/printerSettings20.bin?ContentType=application/vnd.openxmlformats-officedocument.spreadsheetml.printerSettings">
        <DigestMethod Algorithm="http://www.w3.org/2001/04/xmlenc#sha256"/>
        <DigestValue>TaA6KX/SRWPpmiasS8KGCRFI/mFTpQlGqiM07LbibG8=</DigestValue>
      </Reference>
      <Reference URI="/xl/printerSettings/printerSettings21.bin?ContentType=application/vnd.openxmlformats-officedocument.spreadsheetml.printerSettings">
        <DigestMethod Algorithm="http://www.w3.org/2001/04/xmlenc#sha256"/>
        <DigestValue>TaA6KX/SRWPpmiasS8KGCRFI/mFTpQlGqiM07LbibG8=</DigestValue>
      </Reference>
      <Reference URI="/xl/printerSettings/printerSettings22.bin?ContentType=application/vnd.openxmlformats-officedocument.spreadsheetml.printerSettings">
        <DigestMethod Algorithm="http://www.w3.org/2001/04/xmlenc#sha256"/>
        <DigestValue>iiidokQWiIWjJQ/dFelDgZmBOqfmkhoH/3+VbqXuSZI=</DigestValue>
      </Reference>
      <Reference URI="/xl/printerSettings/printerSettings23.bin?ContentType=application/vnd.openxmlformats-officedocument.spreadsheetml.printerSettings">
        <DigestMethod Algorithm="http://www.w3.org/2001/04/xmlenc#sha256"/>
        <DigestValue>iiidokQWiIWjJQ/dFelDgZmBOqfmkhoH/3+VbqXuSZI=</DigestValue>
      </Reference>
      <Reference URI="/xl/printerSettings/printerSettings24.bin?ContentType=application/vnd.openxmlformats-officedocument.spreadsheetml.printerSettings">
        <DigestMethod Algorithm="http://www.w3.org/2001/04/xmlenc#sha256"/>
        <DigestValue>aKO8XWThzgvGlTVSu23kX37OoqtKGS6PBUkmhsicI1Y=</DigestValue>
      </Reference>
      <Reference URI="/xl/printerSettings/printerSettings25.bin?ContentType=application/vnd.openxmlformats-officedocument.spreadsheetml.printerSettings">
        <DigestMethod Algorithm="http://www.w3.org/2001/04/xmlenc#sha256"/>
        <DigestValue>OGD3iF2+l78gTInlDCWFPycZVuHBpUE02raJ/Wr5XCI=</DigestValue>
      </Reference>
      <Reference URI="/xl/printerSettings/printerSettings26.bin?ContentType=application/vnd.openxmlformats-officedocument.spreadsheetml.printerSettings">
        <DigestMethod Algorithm="http://www.w3.org/2001/04/xmlenc#sha256"/>
        <DigestValue>hqnMLvZ6XBY2fH1KhK00vJXWuxlSZRWkoKrdKDrIF2Q=</DigestValue>
      </Reference>
      <Reference URI="/xl/printerSettings/printerSettings27.bin?ContentType=application/vnd.openxmlformats-officedocument.spreadsheetml.printerSettings">
        <DigestMethod Algorithm="http://www.w3.org/2001/04/xmlenc#sha256"/>
        <DigestValue>hqnMLvZ6XBY2fH1KhK00vJXWuxlSZRWkoKrdKDrIF2Q=</DigestValue>
      </Reference>
      <Reference URI="/xl/printerSettings/printerSettings28.bin?ContentType=application/vnd.openxmlformats-officedocument.spreadsheetml.printerSettings">
        <DigestMethod Algorithm="http://www.w3.org/2001/04/xmlenc#sha256"/>
        <DigestValue>OGD3iF2+l78gTInlDCWFPycZVuHBpUE02raJ/Wr5XCI=</DigestValue>
      </Reference>
      <Reference URI="/xl/printerSettings/printerSettings29.bin?ContentType=application/vnd.openxmlformats-officedocument.spreadsheetml.printerSettings">
        <DigestMethod Algorithm="http://www.w3.org/2001/04/xmlenc#sha256"/>
        <DigestValue>aKO8XWThzgvGlTVSu23kX37OoqtKGS6PBUkmhsicI1Y=</DigestValue>
      </Reference>
      <Reference URI="/xl/printerSettings/printerSettings3.bin?ContentType=application/vnd.openxmlformats-officedocument.spreadsheetml.printerSettings">
        <DigestMethod Algorithm="http://www.w3.org/2001/04/xmlenc#sha256"/>
        <DigestValue>TaA6KX/SRWPpmiasS8KGCRFI/mFTpQlGqiM07LbibG8=</DigestValue>
      </Reference>
      <Reference URI="/xl/printerSettings/printerSettings30.bin?ContentType=application/vnd.openxmlformats-officedocument.spreadsheetml.printerSettings">
        <DigestMethod Algorithm="http://www.w3.org/2001/04/xmlenc#sha256"/>
        <DigestValue>aKO8XWThzgvGlTVSu23kX37OoqtKGS6PBUkmhsicI1Y=</DigestValue>
      </Reference>
      <Reference URI="/xl/printerSettings/printerSettings31.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ZVxXhJn6XmjT/m1Dw2UhwYZPVXYMSYE+DUFTlsgHV4s=</DigestValue>
      </Reference>
      <Reference URI="/xl/printerSettings/printerSettings5.bin?ContentType=application/vnd.openxmlformats-officedocument.spreadsheetml.printerSettings">
        <DigestMethod Algorithm="http://www.w3.org/2001/04/xmlenc#sha256"/>
        <DigestValue>ZVxXhJn6XmjT/m1Dw2UhwYZPVXYMSYE+DUFTlsgHV4s=</DigestValue>
      </Reference>
      <Reference URI="/xl/printerSettings/printerSettings6.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OGD3iF2+l78gTInlDCWFPycZVuHBpUE02raJ/Wr5XCI=</DigestValue>
      </Reference>
      <Reference URI="/xl/printerSettings/printerSettings8.bin?ContentType=application/vnd.openxmlformats-officedocument.spreadsheetml.printerSettings">
        <DigestMethod Algorithm="http://www.w3.org/2001/04/xmlenc#sha256"/>
        <DigestValue>yafQoiqsHuJ5rXk4BhhOpeF5HDflrPmt4ejQBVK8Sy4=</DigestValue>
      </Reference>
      <Reference URI="/xl/printerSettings/printerSettings9.bin?ContentType=application/vnd.openxmlformats-officedocument.spreadsheetml.printerSettings">
        <DigestMethod Algorithm="http://www.w3.org/2001/04/xmlenc#sha256"/>
        <DigestValue>OGD3iF2+l78gTInlDCWFPycZVuHBpUE02raJ/Wr5XCI=</DigestValue>
      </Reference>
      <Reference URI="/xl/sharedStrings.xml?ContentType=application/vnd.openxmlformats-officedocument.spreadsheetml.sharedStrings+xml">
        <DigestMethod Algorithm="http://www.w3.org/2001/04/xmlenc#sha256"/>
        <DigestValue>3XBJ9dHtMvBNJHnYmkuP08L1IfYDgzgCrd6L67/GXG0=</DigestValue>
      </Reference>
      <Reference URI="/xl/styles.xml?ContentType=application/vnd.openxmlformats-officedocument.spreadsheetml.styles+xml">
        <DigestMethod Algorithm="http://www.w3.org/2001/04/xmlenc#sha256"/>
        <DigestValue>gr0xn25Bpnm6vbtlCS3EMRDyTx5baSKoLBxFz5gx6jg=</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p8GIZ7kQcLIOGk0VcVXOvGxGgluWqry1zVIdIQ0QwfY=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lAcYVgLjiCHNn6PWQ3dEHXy4v4d8/CTJMa8c5kveyPk=</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gHI5WuzeFdRduLVvc7a0ya9i7qThoRgxOydpTLd5DSs=</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iBkUO4jfboTftZ8qk3r1sagNvQLe9fN3owMDncxh1do=</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PK/5FlDCbCnRiz/TyfYko68r0N8hfmxGAj3pPhMQVEc=</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qoqe+Qdt6w2WogtD1nxVHOnPwrr81ah7qh1mBsa0bgk=</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q01HhuwAWzRnQh7uGgs3oNSwJzXkoOjxEiY8ZwKpfj0=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EYkgjPjP7KYz5sjDwNAEV1lwTMHQsVy+5rkCZLLNDaQ=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YqNcyMjwLQsB1NRTQoAaQViImrLCWwXfcpE00hLiAsM=</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Gs3bJI99dbC9Y/gbIRzavIEifeK/wkR0H4nPMzO5No0=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jp1+fjnovU/G6X3gRHB9yS+H3JT9/yeO53cIr33xBDI=</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ooIHG2Qhepyez7IRO/SZadXXG0z2n2HdLsGbEZ96XX0=</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xMX0812anRpufWCcWRfv1UaVlZfigLbFRtBEboQvXcE=</DigestValue>
      </Reference>
      <Reference URI="/xl/worksheets/sheet1.xml?ContentType=application/vnd.openxmlformats-officedocument.spreadsheetml.worksheet+xml">
        <DigestMethod Algorithm="http://www.w3.org/2001/04/xmlenc#sha256"/>
        <DigestValue>IQvZX71GkcVoPUVAZ13QtBm1z9oRGGEUyW3YGwWkIM8=</DigestValue>
      </Reference>
      <Reference URI="/xl/worksheets/sheet10.xml?ContentType=application/vnd.openxmlformats-officedocument.spreadsheetml.worksheet+xml">
        <DigestMethod Algorithm="http://www.w3.org/2001/04/xmlenc#sha256"/>
        <DigestValue>wMcHKkfZ5/Ij0td3isaxojCANJjNvtZtueKHSnc3G6w=</DigestValue>
      </Reference>
      <Reference URI="/xl/worksheets/sheet11.xml?ContentType=application/vnd.openxmlformats-officedocument.spreadsheetml.worksheet+xml">
        <DigestMethod Algorithm="http://www.w3.org/2001/04/xmlenc#sha256"/>
        <DigestValue>xdrDaFNtf9X+dZQAI92OED2ZFlj30IHFD+6I/os0BWs=</DigestValue>
      </Reference>
      <Reference URI="/xl/worksheets/sheet12.xml?ContentType=application/vnd.openxmlformats-officedocument.spreadsheetml.worksheet+xml">
        <DigestMethod Algorithm="http://www.w3.org/2001/04/xmlenc#sha256"/>
        <DigestValue>m0p4CQsVAKigUASQsMt5gdSyLVlZUiCH0lYE54W1sA0=</DigestValue>
      </Reference>
      <Reference URI="/xl/worksheets/sheet13.xml?ContentType=application/vnd.openxmlformats-officedocument.spreadsheetml.worksheet+xml">
        <DigestMethod Algorithm="http://www.w3.org/2001/04/xmlenc#sha256"/>
        <DigestValue>71EcEy7IX1xzRsLM2v8fAfZ11rkc1ntSWocASxkDB30=</DigestValue>
      </Reference>
      <Reference URI="/xl/worksheets/sheet14.xml?ContentType=application/vnd.openxmlformats-officedocument.spreadsheetml.worksheet+xml">
        <DigestMethod Algorithm="http://www.w3.org/2001/04/xmlenc#sha256"/>
        <DigestValue>sd6L3wOsP9pVF33uTUHNyUhkvGsXCHnslolgfnMgjDY=</DigestValue>
      </Reference>
      <Reference URI="/xl/worksheets/sheet2.xml?ContentType=application/vnd.openxmlformats-officedocument.spreadsheetml.worksheet+xml">
        <DigestMethod Algorithm="http://www.w3.org/2001/04/xmlenc#sha256"/>
        <DigestValue>HcQITjSBXn45CjqG1F/HR1kh5M7/lYEgGqwzlkN21sU=</DigestValue>
      </Reference>
      <Reference URI="/xl/worksheets/sheet3.xml?ContentType=application/vnd.openxmlformats-officedocument.spreadsheetml.worksheet+xml">
        <DigestMethod Algorithm="http://www.w3.org/2001/04/xmlenc#sha256"/>
        <DigestValue>TP6YZ67LdTyBIJYeyFBRUxxlkGMDZHQktZBBvuFae8c=</DigestValue>
      </Reference>
      <Reference URI="/xl/worksheets/sheet4.xml?ContentType=application/vnd.openxmlformats-officedocument.spreadsheetml.worksheet+xml">
        <DigestMethod Algorithm="http://www.w3.org/2001/04/xmlenc#sha256"/>
        <DigestValue>914Low/mlG6lMnjwIvbV077/3Ac1gunfgn+0nLRqK1E=</DigestValue>
      </Reference>
      <Reference URI="/xl/worksheets/sheet5.xml?ContentType=application/vnd.openxmlformats-officedocument.spreadsheetml.worksheet+xml">
        <DigestMethod Algorithm="http://www.w3.org/2001/04/xmlenc#sha256"/>
        <DigestValue>3058OP7qiQflZ/IwgMukjqAON0x+HhJ66T82gVpiFQ0=</DigestValue>
      </Reference>
      <Reference URI="/xl/worksheets/sheet6.xml?ContentType=application/vnd.openxmlformats-officedocument.spreadsheetml.worksheet+xml">
        <DigestMethod Algorithm="http://www.w3.org/2001/04/xmlenc#sha256"/>
        <DigestValue>bXMwo3ce2F1/R3amNl9v/S4lPd2m8Mhlgbb+KjxmVdI=</DigestValue>
      </Reference>
      <Reference URI="/xl/worksheets/sheet7.xml?ContentType=application/vnd.openxmlformats-officedocument.spreadsheetml.worksheet+xml">
        <DigestMethod Algorithm="http://www.w3.org/2001/04/xmlenc#sha256"/>
        <DigestValue>JcICOgY+U0/8hMvu04RRn0RKaV0cUgLQzBmlB/FAUk0=</DigestValue>
      </Reference>
      <Reference URI="/xl/worksheets/sheet8.xml?ContentType=application/vnd.openxmlformats-officedocument.spreadsheetml.worksheet+xml">
        <DigestMethod Algorithm="http://www.w3.org/2001/04/xmlenc#sha256"/>
        <DigestValue>zxHAaPjB78J9SNJov/pm2913cBieTcqRe+a7FFmZuS8=</DigestValue>
      </Reference>
      <Reference URI="/xl/worksheets/sheet9.xml?ContentType=application/vnd.openxmlformats-officedocument.spreadsheetml.worksheet+xml">
        <DigestMethod Algorithm="http://www.w3.org/2001/04/xmlenc#sha256"/>
        <DigestValue>Y56Cy2G3pm3pZC6JccYbeqbhHvE/RpAP8au7SFPhIPI=</DigestValue>
      </Reference>
    </Manifest>
    <SignatureProperties>
      <SignatureProperty Id="idSignatureTime" Target="#idPackageSignature">
        <mdssi:SignatureTime xmlns:mdssi="http://schemas.openxmlformats.org/package/2006/digital-signature">
          <mdssi:Format>YYYY-MM-DDThh:mm:ssTZD</mdssi:Format>
          <mdssi:Value>2024-03-26T17:04:15Z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FIRMADO A LOS EFECTOS DE IDENTIFICACION CON NUESTRO DICTAMEN DE FECHA 21.03.2024</SignatureComments>
          <WindowsVersion>10.0</WindowsVersion>
          <OfficeVersion>16.0.16130/24</OfficeVersion>
          <ApplicationVersion>16.0.16130</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2024-03-26T17:04:15Z</xd:SigningTime>
          <xd:SigningCertificate>
            <xd:Cert>
              <xd:CertDigest>
                <DigestMethod Algorithm="http://www.w3.org/2001/04/xmlenc#sha256"/>
                <DigestValue>SZynN+xc0YWkHwPxGsSyJQikp9T4NXgv4oPjO2Qg/aU=</DigestValue>
              </xd:CertDigest>
              <xd:IssuerSerial>
                <X509IssuerName>CN=CA-VIT S.A., O=VIT S.A., C=PY, SERIALNUMBER=RUC 80080099-0</X509IssuerName>
                <X509SerialNumber>7346683832383729933951304352214356705</X509SerialNumber>
              </xd:IssuerSerial>
            </xd:Cert>
          </xd:SigningCertificate>
          <xd:SignaturePolicyIdentifier>
            <xd:SignaturePolicyImplied/>
          </xd:SignaturePolicyIdentifier>
        </xd:SignedSignatureProperties>
      </xd:SignedProperties>
    </xd:QualifyingProperties>
  </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_activity xmlns="0672f299-6717-46c3-93bd-cd428cb9f535"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89CEE0ED2C397D4E8EC0FC696F1668C1" ma:contentTypeVersion="15" ma:contentTypeDescription="Create a new document." ma:contentTypeScope="" ma:versionID="6b5ed8482d0a7cb5950999bc6036bceb">
  <xsd:schema xmlns:xsd="http://www.w3.org/2001/XMLSchema" xmlns:xs="http://www.w3.org/2001/XMLSchema" xmlns:p="http://schemas.microsoft.com/office/2006/metadata/properties" xmlns:ns3="0672f299-6717-46c3-93bd-cd428cb9f535" xmlns:ns4="1ac0e089-1887-4275-ae67-7554e539659b" targetNamespace="http://schemas.microsoft.com/office/2006/metadata/properties" ma:root="true" ma:fieldsID="5af096c8655ece913dd07270fdc4eb4e" ns3:_="" ns4:_="">
    <xsd:import namespace="0672f299-6717-46c3-93bd-cd428cb9f535"/>
    <xsd:import namespace="1ac0e089-1887-4275-ae67-7554e539659b"/>
    <xsd:element name="properties">
      <xsd:complexType>
        <xsd:sequence>
          <xsd:element name="documentManagement">
            <xsd:complexType>
              <xsd:all>
                <xsd:element ref="ns3:_activity" minOccurs="0"/>
                <xsd:element ref="ns4:SharedWithUsers" minOccurs="0"/>
                <xsd:element ref="ns4:SharedWithDetails" minOccurs="0"/>
                <xsd:element ref="ns4:SharingHintHash" minOccurs="0"/>
                <xsd:element ref="ns3:MediaServiceMetadata" minOccurs="0"/>
                <xsd:element ref="ns3:MediaServiceFastMetadata" minOccurs="0"/>
                <xsd:element ref="ns3:MediaServiceObjectDetectorVersions" minOccurs="0"/>
                <xsd:element ref="ns3:MediaServiceDateTaken" minOccurs="0"/>
                <xsd:element ref="ns3:MediaServiceAutoTags" minOccurs="0"/>
                <xsd:element ref="ns3:MediaLengthInSeconds" minOccurs="0"/>
                <xsd:element ref="ns3:MediaServiceGenerationTime" minOccurs="0"/>
                <xsd:element ref="ns3:MediaServiceEventHashCode" minOccurs="0"/>
                <xsd:element ref="ns3:MediaServiceSystemTags" minOccurs="0"/>
                <xsd:element ref="ns3:MediaServiceSearchProperties" minOccurs="0"/>
                <xsd:element ref="ns3: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672f299-6717-46c3-93bd-cd428cb9f535" elementFormDefault="qualified">
    <xsd:import namespace="http://schemas.microsoft.com/office/2006/documentManagement/types"/>
    <xsd:import namespace="http://schemas.microsoft.com/office/infopath/2007/PartnerControls"/>
    <xsd:element name="_activity" ma:index="8" nillable="true" ma:displayName="_activity" ma:hidden="true" ma:internalName="_activity">
      <xsd:simpleType>
        <xsd:restriction base="dms:Note"/>
      </xsd:simpleType>
    </xsd:element>
    <xsd:element name="MediaServiceMetadata" ma:index="12" nillable="true" ma:displayName="MediaServiceMetadata" ma:hidden="true" ma:internalName="MediaServiceMetadata" ma:readOnly="true">
      <xsd:simpleType>
        <xsd:restriction base="dms:Note"/>
      </xsd:simpleType>
    </xsd:element>
    <xsd:element name="MediaServiceFastMetadata" ma:index="13" nillable="true" ma:displayName="MediaServiceFastMetadata" ma:hidden="true" ma:internalName="MediaServiceFastMetadata" ma:readOnly="true">
      <xsd:simpleType>
        <xsd:restriction base="dms:Note"/>
      </xsd:simpleType>
    </xsd:element>
    <xsd:element name="MediaServiceObjectDetectorVersions" ma:index="14" nillable="true" ma:displayName="MediaServiceObjectDetectorVersions" ma:hidden="true" ma:indexed="true" ma:internalName="MediaServiceObjectDetectorVersions" ma:readOnly="true">
      <xsd:simpleType>
        <xsd:restriction base="dms:Text"/>
      </xsd:simple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AutoTags" ma:index="16" nillable="true" ma:displayName="Tags" ma:internalName="MediaServiceAutoTags"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SystemTags" ma:index="20" nillable="true" ma:displayName="MediaServiceSystemTags" ma:hidden="true" ma:internalName="MediaServiceSystemTags" ma:readOnly="true">
      <xsd:simpleType>
        <xsd:restriction base="dms:Note"/>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OCR" ma:index="22"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1ac0e089-1887-4275-ae67-7554e539659b" elementFormDefault="qualified">
    <xsd:import namespace="http://schemas.microsoft.com/office/2006/documentManagement/types"/>
    <xsd:import namespace="http://schemas.microsoft.com/office/infopath/2007/PartnerControls"/>
    <xsd:element name="SharedWithUsers" ma:index="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0" nillable="true" ma:displayName="Shared With Details" ma:internalName="SharedWithDetails" ma:readOnly="true">
      <xsd:simpleType>
        <xsd:restriction base="dms:Note">
          <xsd:maxLength value="255"/>
        </xsd:restriction>
      </xsd:simpleType>
    </xsd:element>
    <xsd:element name="SharingHintHash" ma:index="11" nillable="true" ma:displayName="Sharing Hint 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DAEMSEngagementItemInfo xmlns="http://schemas.microsoft.com/DAEMSEngagementItemInfoXML">
  <EngagementID>5000003802</EngagementID>
  <LogicalEMSServerID>-109903338106937214</LogicalEMSServerID>
  <WorkingPaperID>3205748333300005521</WorkingPaperID>
</DAEMSEngagementItemInfo>
</file>

<file path=customXml/itemProps1.xml><?xml version="1.0" encoding="utf-8"?>
<ds:datastoreItem xmlns:ds="http://schemas.openxmlformats.org/officeDocument/2006/customXml" ds:itemID="{848DEDAA-7BCB-4FB7-BD63-C9E8CECA885D}">
  <ds:schemaRefs>
    <ds:schemaRef ds:uri="0672f299-6717-46c3-93bd-cd428cb9f535"/>
    <ds:schemaRef ds:uri="http://schemas.microsoft.com/office/2006/documentManagement/types"/>
    <ds:schemaRef ds:uri="http://purl.org/dc/elements/1.1/"/>
    <ds:schemaRef ds:uri="http://purl.org/dc/terms/"/>
    <ds:schemaRef ds:uri="http://www.w3.org/XML/1998/namespace"/>
    <ds:schemaRef ds:uri="http://schemas.openxmlformats.org/package/2006/metadata/core-properties"/>
    <ds:schemaRef ds:uri="http://purl.org/dc/dcmitype/"/>
    <ds:schemaRef ds:uri="http://schemas.microsoft.com/office/2006/metadata/properties"/>
    <ds:schemaRef ds:uri="http://schemas.microsoft.com/office/infopath/2007/PartnerControls"/>
    <ds:schemaRef ds:uri="1ac0e089-1887-4275-ae67-7554e539659b"/>
  </ds:schemaRefs>
</ds:datastoreItem>
</file>

<file path=customXml/itemProps2.xml><?xml version="1.0" encoding="utf-8"?>
<ds:datastoreItem xmlns:ds="http://schemas.openxmlformats.org/officeDocument/2006/customXml" ds:itemID="{54BE4128-05FE-4918-8201-C2AAD5065C47}">
  <ds:schemaRefs>
    <ds:schemaRef ds:uri="http://schemas.microsoft.com/sharepoint/v3/contenttype/forms"/>
  </ds:schemaRefs>
</ds:datastoreItem>
</file>

<file path=customXml/itemProps3.xml><?xml version="1.0" encoding="utf-8"?>
<ds:datastoreItem xmlns:ds="http://schemas.openxmlformats.org/officeDocument/2006/customXml" ds:itemID="{0187E193-01A9-4502-889C-F529762CF3A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672f299-6717-46c3-93bd-cd428cb9f535"/>
    <ds:schemaRef ds:uri="1ac0e089-1887-4275-ae67-7554e539659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A5222CDA-2162-4B7F-8E91-F8B5DE776E76}">
  <ds:schemaRefs>
    <ds:schemaRef ds:uri="http://schemas.microsoft.com/DAEMSEngagementItemInfoXM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8</vt:i4>
      </vt:variant>
    </vt:vector>
  </HeadingPairs>
  <TitlesOfParts>
    <vt:vector size="22" baseType="lpstr">
      <vt:lpstr>Índice</vt:lpstr>
      <vt:lpstr>Información general</vt:lpstr>
      <vt:lpstr>Balance General</vt:lpstr>
      <vt:lpstr>Estado de Resultados</vt:lpstr>
      <vt:lpstr>Flujo de Efectivo</vt:lpstr>
      <vt:lpstr>Variación Patrimonio Neto</vt:lpstr>
      <vt:lpstr>Notas 1 a Nota 4</vt:lpstr>
      <vt:lpstr>Nota 5 - Inc. 5.e</vt:lpstr>
      <vt:lpstr>Control de Activos </vt:lpstr>
      <vt:lpstr>Clasificación</vt:lpstr>
      <vt:lpstr>Nota 5 - Inc. 5.a a 5.d</vt:lpstr>
      <vt:lpstr>Intereses</vt:lpstr>
      <vt:lpstr>Nota 5 - Inc. 5.f a 5.t</vt:lpstr>
      <vt:lpstr>Nota 6 a Nota 12</vt:lpstr>
      <vt:lpstr>'Estado de Resultados'!Área_de_impresión</vt:lpstr>
      <vt:lpstr>'Nota 5 - Inc. 5.a a 5.d'!Área_de_impresión</vt:lpstr>
      <vt:lpstr>'Nota 5 - Inc. 5.e'!Área_de_impresión</vt:lpstr>
      <vt:lpstr>'Nota 5 - Inc. 5.f a 5.t'!Área_de_impresión</vt:lpstr>
      <vt:lpstr>'Nota 6 a Nota 12'!Área_de_impresión</vt:lpstr>
      <vt:lpstr>'Notas 1 a Nota 4'!Área_de_impresión</vt:lpstr>
      <vt:lpstr>'Variación Patrimonio Neto'!Área_de_impresión</vt:lpstr>
      <vt:lpstr>'Nota 5 - Inc. 5.a a 5.d'!OLE_LINK1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Ronaldo Aguero</dc:creator>
  <cp:keywords/>
  <dc:description/>
  <cp:lastModifiedBy>Cindy Arce</cp:lastModifiedBy>
  <cp:revision/>
  <cp:lastPrinted>2024-03-14T17:32:06Z</cp:lastPrinted>
  <dcterms:created xsi:type="dcterms:W3CDTF">2016-08-27T16:35:25Z</dcterms:created>
  <dcterms:modified xsi:type="dcterms:W3CDTF">2024-03-22T18:00:06Z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0x01010089CEE0ED2C397D4E8EC0FC696F1668C1</vt:lpwstr>
  </property>
  <property fmtid="{D5CDD505-2E9C-101B-9397-08002B2CF9AE}" pid="3" name="MediaServiceImageTags">
    <vt:lpwstr/>
  </property>
  <property fmtid="{D5CDD505-2E9C-101B-9397-08002B2CF9AE}" pid="4" name="MSIP_Label_defa4170-0d19-0005-0004-bc88714345d2_Enabled">
    <vt:lpwstr>true</vt:lpwstr>
  </property>
  <property fmtid="{D5CDD505-2E9C-101B-9397-08002B2CF9AE}" pid="5" name="MSIP_Label_defa4170-0d19-0005-0004-bc88714345d2_SetDate">
    <vt:lpwstr>2023-09-11T14:09:36Z</vt:lpwstr>
  </property>
  <property fmtid="{D5CDD505-2E9C-101B-9397-08002B2CF9AE}" pid="6" name="MSIP_Label_defa4170-0d19-0005-0004-bc88714345d2_Method">
    <vt:lpwstr>Standard</vt:lpwstr>
  </property>
  <property fmtid="{D5CDD505-2E9C-101B-9397-08002B2CF9AE}" pid="7" name="MSIP_Label_defa4170-0d19-0005-0004-bc88714345d2_Name">
    <vt:lpwstr>defa4170-0d19-0005-0004-bc88714345d2</vt:lpwstr>
  </property>
  <property fmtid="{D5CDD505-2E9C-101B-9397-08002B2CF9AE}" pid="8" name="MSIP_Label_defa4170-0d19-0005-0004-bc88714345d2_SiteId">
    <vt:lpwstr>ce7b33ac-f1f1-41dd-a039-f1354787b040</vt:lpwstr>
  </property>
  <property fmtid="{D5CDD505-2E9C-101B-9397-08002B2CF9AE}" pid="9" name="MSIP_Label_defa4170-0d19-0005-0004-bc88714345d2_ActionId">
    <vt:lpwstr>dbe91fda-c3bc-44d7-9521-e0a4e8068f87</vt:lpwstr>
  </property>
  <property fmtid="{D5CDD505-2E9C-101B-9397-08002B2CF9AE}" pid="10" name="MSIP_Label_defa4170-0d19-0005-0004-bc88714345d2_ContentBits">
    <vt:lpwstr>0</vt:lpwstr>
  </property>
</Properties>
</file>